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0496" windowHeight="7752" tabRatio="945" firstSheet="1" activeTab="13"/>
  </bookViews>
  <sheets>
    <sheet name="ลงโครงสร้าง" sheetId="29" state="hidden" r:id="rId1"/>
    <sheet name="รพช.นาด้วง" sheetId="90" r:id="rId2"/>
    <sheet name="รพช.เชียงคาน" sheetId="78" r:id="rId3"/>
    <sheet name="รพช.ปากชม" sheetId="82" r:id="rId4"/>
    <sheet name="รพร.ด่านซ้าย" sheetId="100" r:id="rId5"/>
    <sheet name="รพช.นาแห้ว" sheetId="81" r:id="rId6"/>
    <sheet name="รพช.ภูเรือ" sheetId="85" r:id="rId7"/>
    <sheet name="รพช.ท่าลี่" sheetId="79" r:id="rId8"/>
    <sheet name="รพช.วังสะพุง" sheetId="87" r:id="rId9"/>
    <sheet name="รพช.ภูกระดึง" sheetId="84" r:id="rId10"/>
    <sheet name="รพช.ภูหลวง" sheetId="86" r:id="rId11"/>
    <sheet name="รพช.ผาขาว" sheetId="83" r:id="rId12"/>
    <sheet name="รพช.เอราวัณ" sheetId="89" r:id="rId13"/>
    <sheet name="รพช.หนองหิน" sheetId="88" r:id="rId14"/>
    <sheet name="ต้นฉบับ" sheetId="9" state="hidden" r:id="rId15"/>
  </sheets>
  <externalReferences>
    <externalReference r:id="rId16"/>
    <externalReference r:id="rId17"/>
  </externalReferences>
  <definedNames>
    <definedName name="_xlnm._FilterDatabase" localSheetId="0" hidden="1">ลงโครงสร้าง!$A$4:$DO$85</definedName>
    <definedName name="_xlnm.Print_Area" localSheetId="14">ต้นฉบับ!$A$1:$AA$54</definedName>
    <definedName name="_xlnm.Print_Area" localSheetId="2">รพช.เชียงคาน!$A$1:$AA$80</definedName>
    <definedName name="_xlnm.Print_Area" localSheetId="7">รพช.ท่าลี่!$A$1:$AA$80</definedName>
    <definedName name="_xlnm.Print_Area" localSheetId="1">รพช.นาด้วง!$A$1:$AA$80</definedName>
    <definedName name="_xlnm.Print_Area" localSheetId="5">รพช.นาแห้ว!$A$1:$AA$80</definedName>
    <definedName name="_xlnm.Print_Area" localSheetId="3">รพช.ปากชม!$A$1:$AA$80</definedName>
    <definedName name="_xlnm.Print_Area" localSheetId="11">รพช.ผาขาว!$A$1:$AA$80</definedName>
    <definedName name="_xlnm.Print_Area" localSheetId="9">รพช.ภูกระดึง!$A$1:$AA$80</definedName>
    <definedName name="_xlnm.Print_Area" localSheetId="6">รพช.ภูเรือ!$A$1:$AA$80</definedName>
    <definedName name="_xlnm.Print_Area" localSheetId="10">รพช.ภูหลวง!$A$1:$AA$80</definedName>
    <definedName name="_xlnm.Print_Area" localSheetId="8">รพช.วังสะพุง!$A$1:$AA$80</definedName>
    <definedName name="_xlnm.Print_Area" localSheetId="13">รพช.หนองหิน!$A$1:$AA$80</definedName>
    <definedName name="_xlnm.Print_Area" localSheetId="12">รพช.เอราวัณ!$A$1:$AA$80</definedName>
    <definedName name="_xlnm.Print_Area" localSheetId="4">รพร.ด่านซ้าย!$A$1:$AA$80</definedName>
    <definedName name="_xlnm.Print_Titles" localSheetId="0">ลงโครงสร้าง!$4:$4</definedName>
    <definedName name="Q_" localSheetId="2">#REF!</definedName>
    <definedName name="Q_" localSheetId="7">#REF!</definedName>
    <definedName name="Q_" localSheetId="1">#REF!</definedName>
    <definedName name="Q_" localSheetId="5">#REF!</definedName>
    <definedName name="Q_" localSheetId="3">#REF!</definedName>
    <definedName name="Q_" localSheetId="11">#REF!</definedName>
    <definedName name="Q_" localSheetId="9">#REF!</definedName>
    <definedName name="Q_" localSheetId="6">#REF!</definedName>
    <definedName name="Q_" localSheetId="10">#REF!</definedName>
    <definedName name="Q_" localSheetId="8">#REF!</definedName>
    <definedName name="Q_" localSheetId="13">#REF!</definedName>
    <definedName name="Q_" localSheetId="12">#REF!</definedName>
    <definedName name="Q_" localSheetId="0">#REF!</definedName>
    <definedName name="Q_">#REF!</definedName>
    <definedName name="Q_33" localSheetId="2">#REF!</definedName>
    <definedName name="Q_33" localSheetId="7">#REF!</definedName>
    <definedName name="Q_33" localSheetId="1">#REF!</definedName>
    <definedName name="Q_33" localSheetId="5">#REF!</definedName>
    <definedName name="Q_33" localSheetId="3">#REF!</definedName>
    <definedName name="Q_33" localSheetId="11">#REF!</definedName>
    <definedName name="Q_33" localSheetId="9">#REF!</definedName>
    <definedName name="Q_33" localSheetId="6">#REF!</definedName>
    <definedName name="Q_33" localSheetId="10">#REF!</definedName>
    <definedName name="Q_33" localSheetId="8">#REF!</definedName>
    <definedName name="Q_33" localSheetId="13">#REF!</definedName>
    <definedName name="Q_33" localSheetId="12">#REF!</definedName>
    <definedName name="Q_33" localSheetId="0">#REF!</definedName>
    <definedName name="Q_33">#REF!</definedName>
    <definedName name="Q_รพ" localSheetId="2">#REF!</definedName>
    <definedName name="Q_รพ" localSheetId="7">#REF!</definedName>
    <definedName name="Q_รพ" localSheetId="1">#REF!</definedName>
    <definedName name="Q_รพ" localSheetId="5">#REF!</definedName>
    <definedName name="Q_รพ" localSheetId="3">#REF!</definedName>
    <definedName name="Q_รพ" localSheetId="11">#REF!</definedName>
    <definedName name="Q_รพ" localSheetId="9">#REF!</definedName>
    <definedName name="Q_รพ" localSheetId="6">#REF!</definedName>
    <definedName name="Q_รพ" localSheetId="10">#REF!</definedName>
    <definedName name="Q_รพ" localSheetId="8">#REF!</definedName>
    <definedName name="Q_รพ" localSheetId="13">#REF!</definedName>
    <definedName name="Q_รพ" localSheetId="12">#REF!</definedName>
    <definedName name="Q_รพ" localSheetId="0">#REF!</definedName>
    <definedName name="Q_รพ">#REF!</definedName>
    <definedName name="Q_รพศรพท_เปรียบเทียบ" localSheetId="2">#REF!</definedName>
    <definedName name="Q_รพศรพท_เปรียบเทียบ" localSheetId="7">#REF!</definedName>
    <definedName name="Q_รพศรพท_เปรียบเทียบ" localSheetId="1">#REF!</definedName>
    <definedName name="Q_รพศรพท_เปรียบเทียบ" localSheetId="5">#REF!</definedName>
    <definedName name="Q_รพศรพท_เปรียบเทียบ" localSheetId="3">#REF!</definedName>
    <definedName name="Q_รพศรพท_เปรียบเทียบ" localSheetId="11">#REF!</definedName>
    <definedName name="Q_รพศรพท_เปรียบเทียบ" localSheetId="9">#REF!</definedName>
    <definedName name="Q_รพศรพท_เปรียบเทียบ" localSheetId="6">#REF!</definedName>
    <definedName name="Q_รพศรพท_เปรียบเทียบ" localSheetId="10">#REF!</definedName>
    <definedName name="Q_รพศรพท_เปรียบเทียบ" localSheetId="8">#REF!</definedName>
    <definedName name="Q_รพศรพท_เปรียบเทียบ" localSheetId="13">#REF!</definedName>
    <definedName name="Q_รพศรพท_เปรียบเทียบ" localSheetId="12">#REF!</definedName>
    <definedName name="Q_รพศรพท_เปรียบเทียบ" localSheetId="0">#REF!</definedName>
    <definedName name="Q_รพศรพท_เปรียบเทียบ">#REF!</definedName>
    <definedName name="q01_สำรวจข้อมูลพื้นฐาน_2557" localSheetId="2">#REF!</definedName>
    <definedName name="q01_สำรวจข้อมูลพื้นฐาน_2557" localSheetId="7">#REF!</definedName>
    <definedName name="q01_สำรวจข้อมูลพื้นฐาน_2557" localSheetId="1">#REF!</definedName>
    <definedName name="q01_สำรวจข้อมูลพื้นฐาน_2557" localSheetId="5">#REF!</definedName>
    <definedName name="q01_สำรวจข้อมูลพื้นฐาน_2557" localSheetId="3">#REF!</definedName>
    <definedName name="q01_สำรวจข้อมูลพื้นฐาน_2557" localSheetId="11">#REF!</definedName>
    <definedName name="q01_สำรวจข้อมูลพื้นฐาน_2557" localSheetId="9">#REF!</definedName>
    <definedName name="q01_สำรวจข้อมูลพื้นฐาน_2557" localSheetId="6">#REF!</definedName>
    <definedName name="q01_สำรวจข้อมูลพื้นฐาน_2557" localSheetId="10">#REF!</definedName>
    <definedName name="q01_สำรวจข้อมูลพื้นฐาน_2557" localSheetId="8">#REF!</definedName>
    <definedName name="q01_สำรวจข้อมูลพื้นฐาน_2557" localSheetId="13">#REF!</definedName>
    <definedName name="q01_สำรวจข้อมูลพื้นฐาน_2557" localSheetId="12">#REF!</definedName>
    <definedName name="q01_สำรวจข้อมูลพื้นฐาน_2557" localSheetId="0">#REF!</definedName>
    <definedName name="q01_สำรวจข้อมูลพื้นฐาน_2557">#REF!</definedName>
    <definedName name="q019_" localSheetId="2">#REF!</definedName>
    <definedName name="q019_" localSheetId="7">#REF!</definedName>
    <definedName name="q019_" localSheetId="1">#REF!</definedName>
    <definedName name="q019_" localSheetId="5">#REF!</definedName>
    <definedName name="q019_" localSheetId="3">#REF!</definedName>
    <definedName name="q019_" localSheetId="11">#REF!</definedName>
    <definedName name="q019_" localSheetId="9">#REF!</definedName>
    <definedName name="q019_" localSheetId="6">#REF!</definedName>
    <definedName name="q019_" localSheetId="10">#REF!</definedName>
    <definedName name="q019_" localSheetId="8">#REF!</definedName>
    <definedName name="q019_" localSheetId="13">#REF!</definedName>
    <definedName name="q019_" localSheetId="12">#REF!</definedName>
    <definedName name="q019_" localSheetId="0">#REF!</definedName>
    <definedName name="q019_">#REF!</definedName>
    <definedName name="q91_" localSheetId="2">#REF!</definedName>
    <definedName name="q91_" localSheetId="7">#REF!</definedName>
    <definedName name="q91_" localSheetId="1">#REF!</definedName>
    <definedName name="q91_" localSheetId="5">#REF!</definedName>
    <definedName name="q91_" localSheetId="3">#REF!</definedName>
    <definedName name="q91_" localSheetId="11">#REF!</definedName>
    <definedName name="q91_" localSheetId="9">#REF!</definedName>
    <definedName name="q91_" localSheetId="6">#REF!</definedName>
    <definedName name="q91_" localSheetId="10">#REF!</definedName>
    <definedName name="q91_" localSheetId="8">#REF!</definedName>
    <definedName name="q91_" localSheetId="13">#REF!</definedName>
    <definedName name="q91_" localSheetId="12">#REF!</definedName>
    <definedName name="q91_" localSheetId="0">#REF!</definedName>
    <definedName name="q91_">#REF!</definedName>
    <definedName name="q91_ข้อมูลรายรพ_55_571" localSheetId="2">#REF!</definedName>
    <definedName name="q91_ข้อมูลรายรพ_55_571" localSheetId="7">#REF!</definedName>
    <definedName name="q91_ข้อมูลรายรพ_55_571" localSheetId="1">#REF!</definedName>
    <definedName name="q91_ข้อมูลรายรพ_55_571" localSheetId="5">#REF!</definedName>
    <definedName name="q91_ข้อมูลรายรพ_55_571" localSheetId="3">#REF!</definedName>
    <definedName name="q91_ข้อมูลรายรพ_55_571" localSheetId="11">#REF!</definedName>
    <definedName name="q91_ข้อมูลรายรพ_55_571" localSheetId="9">#REF!</definedName>
    <definedName name="q91_ข้อมูลรายรพ_55_571" localSheetId="6">#REF!</definedName>
    <definedName name="q91_ข้อมูลรายรพ_55_571" localSheetId="10">#REF!</definedName>
    <definedName name="q91_ข้อมูลรายรพ_55_571" localSheetId="8">#REF!</definedName>
    <definedName name="q91_ข้อมูลรายรพ_55_571" localSheetId="13">#REF!</definedName>
    <definedName name="q91_ข้อมูลรายรพ_55_571" localSheetId="12">#REF!</definedName>
    <definedName name="q91_ข้อมูลรายรพ_55_571" localSheetId="0">#REF!</definedName>
    <definedName name="q91_ข้อมูลรายรพ_55_571">#REF!</definedName>
  </definedNames>
  <calcPr calcId="145621"/>
</workbook>
</file>

<file path=xl/calcChain.xml><?xml version="1.0" encoding="utf-8"?>
<calcChain xmlns="http://schemas.openxmlformats.org/spreadsheetml/2006/main">
  <c r="B64" i="87" l="1"/>
  <c r="D64" i="87"/>
  <c r="M77" i="78" l="1"/>
  <c r="M72" i="78"/>
  <c r="M71" i="78"/>
  <c r="M70" i="78"/>
  <c r="M69" i="78"/>
  <c r="M68" i="78"/>
  <c r="M77" i="79"/>
  <c r="M72" i="79"/>
  <c r="M71" i="79"/>
  <c r="M70" i="79"/>
  <c r="M69" i="79"/>
  <c r="M68" i="79"/>
  <c r="M77" i="90"/>
  <c r="M72" i="90"/>
  <c r="M71" i="90"/>
  <c r="M70" i="90"/>
  <c r="M69" i="90"/>
  <c r="M68" i="90"/>
  <c r="M77" i="81"/>
  <c r="M72" i="81"/>
  <c r="M71" i="81"/>
  <c r="M70" i="81"/>
  <c r="M69" i="81"/>
  <c r="M68" i="81"/>
  <c r="M77" i="83"/>
  <c r="M72" i="83"/>
  <c r="M71" i="83"/>
  <c r="M70" i="83"/>
  <c r="M69" i="83"/>
  <c r="M68" i="83"/>
  <c r="M77" i="84"/>
  <c r="M72" i="84"/>
  <c r="M71" i="84"/>
  <c r="M70" i="84"/>
  <c r="M69" i="84"/>
  <c r="M68" i="84"/>
  <c r="M77" i="85"/>
  <c r="M72" i="85"/>
  <c r="M71" i="85"/>
  <c r="M70" i="85"/>
  <c r="M69" i="85"/>
  <c r="M68" i="85"/>
  <c r="M77" i="86"/>
  <c r="M72" i="86"/>
  <c r="M71" i="86"/>
  <c r="M70" i="86"/>
  <c r="M69" i="86"/>
  <c r="M68" i="86"/>
  <c r="M77" i="87"/>
  <c r="M72" i="87"/>
  <c r="M71" i="87"/>
  <c r="M70" i="87"/>
  <c r="M69" i="87"/>
  <c r="M68" i="87"/>
  <c r="M77" i="88"/>
  <c r="M72" i="88"/>
  <c r="M71" i="88"/>
  <c r="M70" i="88"/>
  <c r="M69" i="88"/>
  <c r="M68" i="88"/>
  <c r="M77" i="89"/>
  <c r="M72" i="89"/>
  <c r="M71" i="89"/>
  <c r="M70" i="89"/>
  <c r="M69" i="89"/>
  <c r="M68" i="89"/>
  <c r="M77" i="100"/>
  <c r="M72" i="100"/>
  <c r="M71" i="100"/>
  <c r="M70" i="100"/>
  <c r="M69" i="100"/>
  <c r="M68" i="100"/>
  <c r="M77" i="82"/>
  <c r="M72" i="82"/>
  <c r="M71" i="82"/>
  <c r="M70" i="82"/>
  <c r="M69" i="82"/>
  <c r="M68" i="82"/>
  <c r="I67" i="78" l="1"/>
  <c r="I67" i="79"/>
  <c r="I67" i="90"/>
  <c r="I67" i="81"/>
  <c r="I67" i="83"/>
  <c r="I67" i="84"/>
  <c r="I67" i="85"/>
  <c r="I67" i="86"/>
  <c r="I67" i="87"/>
  <c r="I67" i="88"/>
  <c r="I67" i="89"/>
  <c r="I67" i="100"/>
  <c r="I67" i="82"/>
  <c r="G67" i="78"/>
  <c r="G67" i="79"/>
  <c r="G67" i="90"/>
  <c r="G67" i="81"/>
  <c r="G67" i="83"/>
  <c r="G67" i="84"/>
  <c r="G67" i="85"/>
  <c r="G67" i="86"/>
  <c r="G67" i="87"/>
  <c r="G67" i="88"/>
  <c r="G67" i="89"/>
  <c r="G67" i="100"/>
  <c r="G67" i="82"/>
  <c r="X56" i="78"/>
  <c r="X56" i="79"/>
  <c r="X56" i="90"/>
  <c r="X56" i="81"/>
  <c r="X56" i="83"/>
  <c r="X56" i="84"/>
  <c r="X56" i="85"/>
  <c r="X56" i="86"/>
  <c r="X56" i="87"/>
  <c r="X56" i="88"/>
  <c r="X56" i="89"/>
  <c r="X56" i="100"/>
  <c r="X56" i="82"/>
  <c r="X8" i="78" l="1"/>
  <c r="X58" i="78" s="1"/>
  <c r="X8" i="90"/>
  <c r="X58" i="90" s="1"/>
  <c r="X8" i="82"/>
  <c r="X58" i="82" s="1"/>
  <c r="X8" i="84"/>
  <c r="X58" i="84" s="1"/>
  <c r="X8" i="86"/>
  <c r="X58" i="86" s="1"/>
  <c r="X8" i="100"/>
  <c r="X58" i="100" s="1"/>
  <c r="X7" i="100"/>
  <c r="X57" i="100" s="1"/>
  <c r="X5" i="100"/>
  <c r="X4" i="100"/>
  <c r="X54" i="100" s="1"/>
  <c r="X3" i="100"/>
  <c r="X53" i="100" s="1"/>
  <c r="F2" i="100"/>
  <c r="A52" i="100" s="1"/>
  <c r="X7" i="90"/>
  <c r="X57" i="90" s="1"/>
  <c r="X5" i="90"/>
  <c r="X4" i="90"/>
  <c r="X54" i="90" s="1"/>
  <c r="X3" i="90"/>
  <c r="X53" i="90" s="1"/>
  <c r="F2" i="90"/>
  <c r="A52" i="90" s="1"/>
  <c r="X8" i="89"/>
  <c r="X58" i="89" s="1"/>
  <c r="X7" i="89"/>
  <c r="X57" i="89" s="1"/>
  <c r="X5" i="89"/>
  <c r="X4" i="89"/>
  <c r="X54" i="89" s="1"/>
  <c r="X3" i="89"/>
  <c r="X53" i="89" s="1"/>
  <c r="F2" i="89"/>
  <c r="A52" i="89" s="1"/>
  <c r="X8" i="88"/>
  <c r="X58" i="88" s="1"/>
  <c r="X57" i="88"/>
  <c r="X5" i="88"/>
  <c r="X4" i="88"/>
  <c r="X54" i="88" s="1"/>
  <c r="X3" i="88"/>
  <c r="X53" i="88" s="1"/>
  <c r="F2" i="88"/>
  <c r="A52" i="88" s="1"/>
  <c r="X8" i="87"/>
  <c r="X58" i="87" s="1"/>
  <c r="X57" i="87"/>
  <c r="X5" i="87"/>
  <c r="X4" i="87"/>
  <c r="X54" i="87" s="1"/>
  <c r="X3" i="87"/>
  <c r="X53" i="87" s="1"/>
  <c r="F2" i="87"/>
  <c r="A52" i="87" s="1"/>
  <c r="X7" i="86"/>
  <c r="X57" i="86" s="1"/>
  <c r="X5" i="86"/>
  <c r="X4" i="86"/>
  <c r="X54" i="86" s="1"/>
  <c r="X3" i="86"/>
  <c r="X53" i="86" s="1"/>
  <c r="F2" i="86"/>
  <c r="A52" i="86" s="1"/>
  <c r="X8" i="85"/>
  <c r="X58" i="85" s="1"/>
  <c r="X7" i="85"/>
  <c r="X57" i="85" s="1"/>
  <c r="X5" i="85"/>
  <c r="X4" i="85"/>
  <c r="X54" i="85" s="1"/>
  <c r="X3" i="85"/>
  <c r="X53" i="85" s="1"/>
  <c r="F2" i="85"/>
  <c r="A52" i="85" s="1"/>
  <c r="X7" i="84"/>
  <c r="X57" i="84" s="1"/>
  <c r="X5" i="84"/>
  <c r="X4" i="84"/>
  <c r="X54" i="84" s="1"/>
  <c r="X3" i="84"/>
  <c r="X53" i="84" s="1"/>
  <c r="F2" i="84"/>
  <c r="A52" i="84" s="1"/>
  <c r="X8" i="83"/>
  <c r="X58" i="83" s="1"/>
  <c r="X7" i="83"/>
  <c r="X57" i="83" s="1"/>
  <c r="X5" i="83"/>
  <c r="X4" i="83"/>
  <c r="X54" i="83" s="1"/>
  <c r="X3" i="83"/>
  <c r="X53" i="83" s="1"/>
  <c r="F2" i="83"/>
  <c r="A52" i="83" s="1"/>
  <c r="X7" i="82"/>
  <c r="X57" i="82" s="1"/>
  <c r="X5" i="82"/>
  <c r="X4" i="82"/>
  <c r="X54" i="82" s="1"/>
  <c r="X3" i="82"/>
  <c r="X53" i="82" s="1"/>
  <c r="F2" i="82"/>
  <c r="A52" i="82" s="1"/>
  <c r="X8" i="81"/>
  <c r="X58" i="81" s="1"/>
  <c r="X57" i="81"/>
  <c r="X5" i="81"/>
  <c r="X4" i="81"/>
  <c r="X54" i="81" s="1"/>
  <c r="X3" i="81"/>
  <c r="X53" i="81" s="1"/>
  <c r="F2" i="81"/>
  <c r="A52" i="81" s="1"/>
  <c r="X8" i="79"/>
  <c r="X58" i="79" s="1"/>
  <c r="X7" i="79"/>
  <c r="X57" i="79" s="1"/>
  <c r="X5" i="79"/>
  <c r="X4" i="79"/>
  <c r="X54" i="79" s="1"/>
  <c r="X3" i="79"/>
  <c r="X53" i="79" s="1"/>
  <c r="F2" i="79"/>
  <c r="A52" i="79" s="1"/>
  <c r="X7" i="78"/>
  <c r="X57" i="78" s="1"/>
  <c r="X5" i="78"/>
  <c r="X4" i="78"/>
  <c r="X54" i="78" s="1"/>
  <c r="X3" i="78"/>
  <c r="X53" i="78" s="1"/>
  <c r="F2" i="78"/>
  <c r="A52" i="78" s="1"/>
  <c r="B74" i="79" l="1"/>
  <c r="D74" i="79"/>
  <c r="D74" i="84"/>
  <c r="B74" i="84"/>
  <c r="B74" i="87"/>
  <c r="D74" i="87"/>
  <c r="D74" i="89"/>
  <c r="B74" i="89"/>
  <c r="B74" i="82"/>
  <c r="D74" i="82"/>
  <c r="D74" i="85"/>
  <c r="B74" i="85"/>
  <c r="D74" i="83"/>
  <c r="B74" i="83"/>
  <c r="D74" i="88"/>
  <c r="B74" i="88"/>
  <c r="B74" i="90"/>
  <c r="D74" i="90"/>
  <c r="D74" i="100"/>
  <c r="B74" i="100"/>
  <c r="B74" i="78"/>
  <c r="D74" i="78"/>
  <c r="D74" i="81"/>
  <c r="B74" i="81"/>
  <c r="D74" i="86"/>
  <c r="B74" i="86"/>
  <c r="U36" i="82"/>
  <c r="X55" i="82"/>
  <c r="U36" i="85"/>
  <c r="X55" i="85"/>
  <c r="U36" i="83"/>
  <c r="X55" i="83"/>
  <c r="U36" i="88"/>
  <c r="X55" i="88"/>
  <c r="U36" i="90"/>
  <c r="X55" i="90"/>
  <c r="L36" i="100"/>
  <c r="X55" i="100"/>
  <c r="U36" i="78"/>
  <c r="X55" i="78"/>
  <c r="U36" i="81"/>
  <c r="X55" i="81"/>
  <c r="U36" i="86"/>
  <c r="X55" i="86"/>
  <c r="U36" i="79"/>
  <c r="X55" i="79"/>
  <c r="U36" i="84"/>
  <c r="X55" i="84"/>
  <c r="U36" i="87"/>
  <c r="X55" i="87"/>
  <c r="U36" i="89"/>
  <c r="X55" i="89"/>
  <c r="B7" i="89"/>
  <c r="S60" i="89" s="1"/>
  <c r="I7" i="86"/>
  <c r="B7" i="83"/>
  <c r="S60" i="83" s="1"/>
  <c r="B7" i="86"/>
  <c r="S60" i="86" s="1"/>
  <c r="L17" i="100"/>
  <c r="G69" i="100"/>
  <c r="B63" i="100"/>
  <c r="B79" i="100" s="1"/>
  <c r="D69" i="100"/>
  <c r="B59" i="100"/>
  <c r="D6" i="100"/>
  <c r="D61" i="100"/>
  <c r="T70" i="100" s="1"/>
  <c r="B9" i="100"/>
  <c r="S61" i="100" s="1"/>
  <c r="U17" i="100"/>
  <c r="U62" i="100" s="1"/>
  <c r="S20" i="100"/>
  <c r="G61" i="100" s="1"/>
  <c r="I36" i="100"/>
  <c r="D7" i="100"/>
  <c r="U60" i="100" s="1"/>
  <c r="N8" i="100"/>
  <c r="D60" i="100" s="1"/>
  <c r="T69" i="100" s="1"/>
  <c r="B68" i="100"/>
  <c r="B22" i="100"/>
  <c r="G68" i="100" s="1"/>
  <c r="B7" i="100"/>
  <c r="S60" i="100" s="1"/>
  <c r="B13" i="100"/>
  <c r="D21" i="100"/>
  <c r="I59" i="100" s="1"/>
  <c r="D28" i="100"/>
  <c r="S36" i="100"/>
  <c r="G36" i="100"/>
  <c r="B69" i="100"/>
  <c r="L28" i="100"/>
  <c r="B28" i="100"/>
  <c r="B23" i="100"/>
  <c r="G58" i="100" s="1"/>
  <c r="B21" i="100"/>
  <c r="G59" i="100" s="1"/>
  <c r="X19" i="100"/>
  <c r="G60" i="100" s="1"/>
  <c r="S63" i="100"/>
  <c r="S17" i="100"/>
  <c r="S62" i="100" s="1"/>
  <c r="G17" i="100"/>
  <c r="B11" i="100"/>
  <c r="G62" i="100" s="1"/>
  <c r="U8" i="100"/>
  <c r="D62" i="100" s="1"/>
  <c r="T71" i="100" s="1"/>
  <c r="U59" i="100"/>
  <c r="B61" i="100"/>
  <c r="G7" i="100"/>
  <c r="B6" i="100"/>
  <c r="N36" i="100"/>
  <c r="D36" i="100"/>
  <c r="U28" i="100"/>
  <c r="I28" i="100"/>
  <c r="D63" i="100"/>
  <c r="D22" i="100"/>
  <c r="I68" i="100" s="1"/>
  <c r="T75" i="100" s="1"/>
  <c r="U20" i="100"/>
  <c r="I61" i="100" s="1"/>
  <c r="I69" i="100"/>
  <c r="D68" i="100"/>
  <c r="T77" i="100" s="1"/>
  <c r="N17" i="100"/>
  <c r="D13" i="100"/>
  <c r="D9" i="100"/>
  <c r="U61" i="100" s="1"/>
  <c r="S8" i="100"/>
  <c r="B62" i="100" s="1"/>
  <c r="B8" i="100"/>
  <c r="S59" i="100" s="1"/>
  <c r="N7" i="100"/>
  <c r="I7" i="100"/>
  <c r="L8" i="100"/>
  <c r="B60" i="100" s="1"/>
  <c r="D11" i="100"/>
  <c r="I62" i="100" s="1"/>
  <c r="I17" i="100"/>
  <c r="U63" i="100"/>
  <c r="Z19" i="100"/>
  <c r="I60" i="100" s="1"/>
  <c r="D23" i="100"/>
  <c r="I58" i="100" s="1"/>
  <c r="N28" i="100"/>
  <c r="U36" i="100"/>
  <c r="S28" i="100"/>
  <c r="B36" i="100"/>
  <c r="L17" i="89"/>
  <c r="S20" i="89"/>
  <c r="G61" i="89" s="1"/>
  <c r="B38" i="89"/>
  <c r="B36" i="89" s="1"/>
  <c r="B59" i="89"/>
  <c r="B9" i="89"/>
  <c r="S61" i="89" s="1"/>
  <c r="B22" i="89"/>
  <c r="G68" i="89" s="1"/>
  <c r="S30" i="89"/>
  <c r="S28" i="89" s="1"/>
  <c r="L36" i="89"/>
  <c r="B13" i="89"/>
  <c r="B68" i="89"/>
  <c r="B63" i="89"/>
  <c r="B79" i="89" s="1"/>
  <c r="N8" i="89"/>
  <c r="D60" i="89" s="1"/>
  <c r="T69" i="89" s="1"/>
  <c r="G69" i="89"/>
  <c r="D6" i="88"/>
  <c r="D61" i="88"/>
  <c r="T70" i="88" s="1"/>
  <c r="B7" i="88"/>
  <c r="S60" i="88" s="1"/>
  <c r="I7" i="88"/>
  <c r="L8" i="88"/>
  <c r="B60" i="88" s="1"/>
  <c r="B59" i="88"/>
  <c r="B7" i="87"/>
  <c r="S60" i="87" s="1"/>
  <c r="B60" i="87"/>
  <c r="B59" i="87"/>
  <c r="D6" i="87"/>
  <c r="D61" i="87"/>
  <c r="T70" i="87" s="1"/>
  <c r="B59" i="86"/>
  <c r="D6" i="86"/>
  <c r="U7" i="86"/>
  <c r="D61" i="86" s="1"/>
  <c r="T70" i="86" s="1"/>
  <c r="B59" i="85"/>
  <c r="D6" i="85"/>
  <c r="U7" i="85"/>
  <c r="D61" i="85" s="1"/>
  <c r="T70" i="85" s="1"/>
  <c r="I7" i="85"/>
  <c r="L8" i="85"/>
  <c r="B60" i="85" s="1"/>
  <c r="B7" i="85"/>
  <c r="S60" i="85" s="1"/>
  <c r="B59" i="84"/>
  <c r="D6" i="84"/>
  <c r="D61" i="84"/>
  <c r="T70" i="84" s="1"/>
  <c r="B7" i="84"/>
  <c r="S60" i="84" s="1"/>
  <c r="I7" i="84"/>
  <c r="B60" i="84"/>
  <c r="B59" i="83"/>
  <c r="B7" i="82"/>
  <c r="S60" i="82" s="1"/>
  <c r="B59" i="82"/>
  <c r="D6" i="81"/>
  <c r="U7" i="81"/>
  <c r="D61" i="81" s="1"/>
  <c r="T70" i="81" s="1"/>
  <c r="B7" i="81"/>
  <c r="S60" i="81" s="1"/>
  <c r="I7" i="81"/>
  <c r="L8" i="81"/>
  <c r="B60" i="81" s="1"/>
  <c r="B59" i="81"/>
  <c r="D6" i="90"/>
  <c r="U7" i="90"/>
  <c r="D61" i="90" s="1"/>
  <c r="T70" i="90" s="1"/>
  <c r="B7" i="90"/>
  <c r="S60" i="90" s="1"/>
  <c r="I7" i="90"/>
  <c r="L8" i="90"/>
  <c r="B60" i="90" s="1"/>
  <c r="B59" i="90"/>
  <c r="D7" i="90"/>
  <c r="U60" i="90" s="1"/>
  <c r="N7" i="90"/>
  <c r="D59" i="90" s="1"/>
  <c r="T68" i="90" s="1"/>
  <c r="B8" i="90"/>
  <c r="S59" i="90" s="1"/>
  <c r="S8" i="90"/>
  <c r="B62" i="90" s="1"/>
  <c r="D9" i="90"/>
  <c r="U61" i="90" s="1"/>
  <c r="D13" i="90"/>
  <c r="D17" i="90"/>
  <c r="N17" i="90"/>
  <c r="D68" i="90"/>
  <c r="T77" i="90" s="1"/>
  <c r="I69" i="90"/>
  <c r="U20" i="90"/>
  <c r="I61" i="90" s="1"/>
  <c r="D22" i="90"/>
  <c r="I68" i="90" s="1"/>
  <c r="T75" i="90" s="1"/>
  <c r="N25" i="90"/>
  <c r="D63" i="90" s="1"/>
  <c r="U28" i="90"/>
  <c r="D36" i="90"/>
  <c r="N36" i="90"/>
  <c r="N8" i="90"/>
  <c r="D60" i="90" s="1"/>
  <c r="T69" i="90" s="1"/>
  <c r="B9" i="90"/>
  <c r="S61" i="90" s="1"/>
  <c r="B13" i="90"/>
  <c r="L17" i="90"/>
  <c r="B68" i="90"/>
  <c r="G69" i="90"/>
  <c r="S20" i="90"/>
  <c r="G61" i="90" s="1"/>
  <c r="B22" i="90"/>
  <c r="G68" i="90" s="1"/>
  <c r="B63" i="90"/>
  <c r="S28" i="90"/>
  <c r="B38" i="90"/>
  <c r="B36" i="90" s="1"/>
  <c r="L36" i="90"/>
  <c r="B6" i="90"/>
  <c r="G7" i="90"/>
  <c r="B61" i="90"/>
  <c r="D8" i="90"/>
  <c r="U59" i="90" s="1"/>
  <c r="U8" i="90"/>
  <c r="D62" i="90" s="1"/>
  <c r="T71" i="90" s="1"/>
  <c r="B11" i="90"/>
  <c r="G62" i="90" s="1"/>
  <c r="G17" i="90"/>
  <c r="S17" i="90"/>
  <c r="S62" i="90" s="1"/>
  <c r="S18" i="90"/>
  <c r="S63" i="90" s="1"/>
  <c r="X19" i="90"/>
  <c r="G60" i="90" s="1"/>
  <c r="B21" i="90"/>
  <c r="G59" i="90" s="1"/>
  <c r="B23" i="90"/>
  <c r="G58" i="90" s="1"/>
  <c r="B28" i="90"/>
  <c r="L28" i="90"/>
  <c r="G31" i="90"/>
  <c r="B69" i="90" s="1"/>
  <c r="X37" i="90"/>
  <c r="G36" i="90"/>
  <c r="S38" i="90"/>
  <c r="S36" i="90" s="1"/>
  <c r="D11" i="90"/>
  <c r="I62" i="90" s="1"/>
  <c r="I17" i="90"/>
  <c r="U17" i="90"/>
  <c r="U62" i="90" s="1"/>
  <c r="U18" i="90"/>
  <c r="U63" i="90" s="1"/>
  <c r="Z19" i="90"/>
  <c r="I60" i="90" s="1"/>
  <c r="D21" i="90"/>
  <c r="I59" i="90" s="1"/>
  <c r="D23" i="90"/>
  <c r="I58" i="90" s="1"/>
  <c r="D28" i="90"/>
  <c r="N28" i="90"/>
  <c r="I31" i="90"/>
  <c r="D69" i="90" s="1"/>
  <c r="Z37" i="90"/>
  <c r="I36" i="90"/>
  <c r="D7" i="89"/>
  <c r="U60" i="89" s="1"/>
  <c r="N7" i="89"/>
  <c r="D59" i="89" s="1"/>
  <c r="T68" i="89" s="1"/>
  <c r="S59" i="89"/>
  <c r="S8" i="89"/>
  <c r="B62" i="89" s="1"/>
  <c r="U61" i="89"/>
  <c r="D13" i="89"/>
  <c r="N17" i="89"/>
  <c r="D68" i="89"/>
  <c r="T77" i="89" s="1"/>
  <c r="I69" i="89"/>
  <c r="U20" i="89"/>
  <c r="I61" i="89" s="1"/>
  <c r="D22" i="89"/>
  <c r="I68" i="89" s="1"/>
  <c r="T75" i="89" s="1"/>
  <c r="D63" i="89"/>
  <c r="U28" i="89"/>
  <c r="D36" i="89"/>
  <c r="N36" i="89"/>
  <c r="B6" i="89"/>
  <c r="G7" i="89"/>
  <c r="B61" i="89"/>
  <c r="U59" i="89"/>
  <c r="U8" i="89"/>
  <c r="D62" i="89" s="1"/>
  <c r="T71" i="89" s="1"/>
  <c r="B11" i="89"/>
  <c r="G62" i="89" s="1"/>
  <c r="G17" i="89"/>
  <c r="S17" i="89"/>
  <c r="S62" i="89" s="1"/>
  <c r="S18" i="89"/>
  <c r="S63" i="89" s="1"/>
  <c r="X19" i="89"/>
  <c r="G60" i="89" s="1"/>
  <c r="B21" i="89"/>
  <c r="G59" i="89" s="1"/>
  <c r="B23" i="89"/>
  <c r="G58" i="89" s="1"/>
  <c r="B28" i="89"/>
  <c r="L28" i="89"/>
  <c r="G31" i="89"/>
  <c r="X37" i="89"/>
  <c r="G38" i="89"/>
  <c r="G36" i="89" s="1"/>
  <c r="S38" i="89"/>
  <c r="S36" i="89" s="1"/>
  <c r="D6" i="89"/>
  <c r="I7" i="89"/>
  <c r="L8" i="89"/>
  <c r="B60" i="89" s="1"/>
  <c r="D11" i="89"/>
  <c r="I62" i="89" s="1"/>
  <c r="I17" i="89"/>
  <c r="U17" i="89"/>
  <c r="U62" i="89" s="1"/>
  <c r="U18" i="89"/>
  <c r="U63" i="89" s="1"/>
  <c r="Z19" i="89"/>
  <c r="I60" i="89" s="1"/>
  <c r="D21" i="89"/>
  <c r="I59" i="89" s="1"/>
  <c r="D23" i="89"/>
  <c r="I58" i="89" s="1"/>
  <c r="D28" i="89"/>
  <c r="N28" i="89"/>
  <c r="I31" i="89"/>
  <c r="D69" i="89" s="1"/>
  <c r="Z37" i="89"/>
  <c r="I36" i="89"/>
  <c r="D7" i="88"/>
  <c r="U60" i="88" s="1"/>
  <c r="N7" i="88"/>
  <c r="D59" i="88" s="1"/>
  <c r="T68" i="88" s="1"/>
  <c r="B8" i="88"/>
  <c r="S59" i="88" s="1"/>
  <c r="S8" i="88"/>
  <c r="B62" i="88" s="1"/>
  <c r="D9" i="88"/>
  <c r="U61" i="88" s="1"/>
  <c r="D13" i="88"/>
  <c r="N17" i="88"/>
  <c r="D68" i="88"/>
  <c r="T77" i="88" s="1"/>
  <c r="I69" i="88"/>
  <c r="U20" i="88"/>
  <c r="I61" i="88" s="1"/>
  <c r="D22" i="88"/>
  <c r="I68" i="88" s="1"/>
  <c r="T75" i="88" s="1"/>
  <c r="D63" i="88"/>
  <c r="U28" i="88"/>
  <c r="D36" i="88"/>
  <c r="N36" i="88"/>
  <c r="N8" i="88"/>
  <c r="D60" i="88" s="1"/>
  <c r="T69" i="88" s="1"/>
  <c r="B9" i="88"/>
  <c r="S61" i="88" s="1"/>
  <c r="B13" i="88"/>
  <c r="L17" i="88"/>
  <c r="B68" i="88"/>
  <c r="G69" i="88"/>
  <c r="S20" i="88"/>
  <c r="G61" i="88" s="1"/>
  <c r="B22" i="88"/>
  <c r="G68" i="88" s="1"/>
  <c r="B63" i="88"/>
  <c r="B79" i="88" s="1"/>
  <c r="S30" i="88"/>
  <c r="S28" i="88" s="1"/>
  <c r="B38" i="88"/>
  <c r="B36" i="88" s="1"/>
  <c r="L36" i="88"/>
  <c r="B6" i="88"/>
  <c r="G7" i="88"/>
  <c r="D8" i="88"/>
  <c r="U59" i="88" s="1"/>
  <c r="U8" i="88"/>
  <c r="D62" i="88" s="1"/>
  <c r="T71" i="88" s="1"/>
  <c r="B11" i="88"/>
  <c r="G62" i="88" s="1"/>
  <c r="G17" i="88"/>
  <c r="S17" i="88"/>
  <c r="S62" i="88" s="1"/>
  <c r="S18" i="88"/>
  <c r="S63" i="88" s="1"/>
  <c r="X19" i="88"/>
  <c r="G60" i="88" s="1"/>
  <c r="B21" i="88"/>
  <c r="G59" i="88" s="1"/>
  <c r="B23" i="88"/>
  <c r="G58" i="88" s="1"/>
  <c r="B28" i="88"/>
  <c r="L28" i="88"/>
  <c r="G31" i="88"/>
  <c r="B69" i="88" s="1"/>
  <c r="X37" i="88"/>
  <c r="G38" i="88"/>
  <c r="G36" i="88" s="1"/>
  <c r="S38" i="88"/>
  <c r="S36" i="88" s="1"/>
  <c r="D11" i="88"/>
  <c r="I62" i="88" s="1"/>
  <c r="I17" i="88"/>
  <c r="U17" i="88"/>
  <c r="U62" i="88" s="1"/>
  <c r="U18" i="88"/>
  <c r="U63" i="88" s="1"/>
  <c r="Z19" i="88"/>
  <c r="I60" i="88" s="1"/>
  <c r="D21" i="88"/>
  <c r="I59" i="88" s="1"/>
  <c r="D23" i="88"/>
  <c r="I58" i="88" s="1"/>
  <c r="D28" i="88"/>
  <c r="N28" i="88"/>
  <c r="I31" i="88"/>
  <c r="D69" i="88" s="1"/>
  <c r="Z37" i="88"/>
  <c r="I36" i="88"/>
  <c r="D7" i="87"/>
  <c r="U60" i="87" s="1"/>
  <c r="N7" i="87"/>
  <c r="D59" i="87" s="1"/>
  <c r="T68" i="87" s="1"/>
  <c r="B8" i="87"/>
  <c r="S59" i="87" s="1"/>
  <c r="B62" i="87"/>
  <c r="D9" i="87"/>
  <c r="U61" i="87" s="1"/>
  <c r="D13" i="87"/>
  <c r="Z18" i="87"/>
  <c r="D68" i="87" s="1"/>
  <c r="T77" i="87" s="1"/>
  <c r="I69" i="87"/>
  <c r="U20" i="87"/>
  <c r="I61" i="87" s="1"/>
  <c r="D22" i="87"/>
  <c r="I68" i="87" s="1"/>
  <c r="T75" i="87" s="1"/>
  <c r="D63" i="87"/>
  <c r="U28" i="87"/>
  <c r="D36" i="87"/>
  <c r="N36" i="87"/>
  <c r="D60" i="87"/>
  <c r="T69" i="87" s="1"/>
  <c r="B9" i="87"/>
  <c r="S61" i="87" s="1"/>
  <c r="B13" i="87"/>
  <c r="X18" i="87"/>
  <c r="B68" i="87" s="1"/>
  <c r="G69" i="87"/>
  <c r="S20" i="87"/>
  <c r="G61" i="87" s="1"/>
  <c r="B22" i="87"/>
  <c r="G68" i="87" s="1"/>
  <c r="B63" i="87"/>
  <c r="B79" i="87" s="1"/>
  <c r="S28" i="87"/>
  <c r="B36" i="87"/>
  <c r="L36" i="87"/>
  <c r="B6" i="87"/>
  <c r="D8" i="87"/>
  <c r="U59" i="87" s="1"/>
  <c r="D62" i="87"/>
  <c r="T71" i="87" s="1"/>
  <c r="G62" i="87"/>
  <c r="G17" i="87"/>
  <c r="S17" i="87"/>
  <c r="S62" i="87" s="1"/>
  <c r="S18" i="87"/>
  <c r="S63" i="87" s="1"/>
  <c r="X19" i="87"/>
  <c r="G60" i="87" s="1"/>
  <c r="B21" i="87"/>
  <c r="G59" i="87" s="1"/>
  <c r="B23" i="87"/>
  <c r="G58" i="87" s="1"/>
  <c r="B28" i="87"/>
  <c r="L28" i="87"/>
  <c r="B69" i="87"/>
  <c r="X37" i="87"/>
  <c r="G36" i="87"/>
  <c r="S36" i="87"/>
  <c r="I62" i="87"/>
  <c r="I17" i="87"/>
  <c r="U17" i="87"/>
  <c r="U62" i="87" s="1"/>
  <c r="U18" i="87"/>
  <c r="U63" i="87" s="1"/>
  <c r="Z19" i="87"/>
  <c r="I60" i="87" s="1"/>
  <c r="D21" i="87"/>
  <c r="I59" i="87" s="1"/>
  <c r="D23" i="87"/>
  <c r="I58" i="87" s="1"/>
  <c r="D28" i="87"/>
  <c r="N28" i="87"/>
  <c r="D69" i="87"/>
  <c r="Z37" i="87"/>
  <c r="I36" i="87"/>
  <c r="D7" i="86"/>
  <c r="U60" i="86" s="1"/>
  <c r="N7" i="86"/>
  <c r="D59" i="86" s="1"/>
  <c r="T68" i="86" s="1"/>
  <c r="B8" i="86"/>
  <c r="S59" i="86" s="1"/>
  <c r="S8" i="86"/>
  <c r="B62" i="86" s="1"/>
  <c r="D9" i="86"/>
  <c r="U61" i="86" s="1"/>
  <c r="D13" i="86"/>
  <c r="D17" i="86"/>
  <c r="N17" i="86"/>
  <c r="D68" i="86"/>
  <c r="T77" i="86" s="1"/>
  <c r="I69" i="86"/>
  <c r="U20" i="86"/>
  <c r="I61" i="86" s="1"/>
  <c r="D22" i="86"/>
  <c r="I68" i="86" s="1"/>
  <c r="T75" i="86" s="1"/>
  <c r="D63" i="86"/>
  <c r="U28" i="86"/>
  <c r="D36" i="86"/>
  <c r="N36" i="86"/>
  <c r="N8" i="86"/>
  <c r="D60" i="86" s="1"/>
  <c r="T69" i="86" s="1"/>
  <c r="B9" i="86"/>
  <c r="S61" i="86" s="1"/>
  <c r="B13" i="86"/>
  <c r="L17" i="86"/>
  <c r="B68" i="86"/>
  <c r="G69" i="86"/>
  <c r="S20" i="86"/>
  <c r="G61" i="86" s="1"/>
  <c r="B22" i="86"/>
  <c r="G68" i="86" s="1"/>
  <c r="B63" i="86"/>
  <c r="B79" i="86" s="1"/>
  <c r="S30" i="86"/>
  <c r="S28" i="86" s="1"/>
  <c r="B38" i="86"/>
  <c r="B36" i="86" s="1"/>
  <c r="L36" i="86"/>
  <c r="B6" i="86"/>
  <c r="G7" i="86"/>
  <c r="B61" i="86"/>
  <c r="D8" i="86"/>
  <c r="U59" i="86" s="1"/>
  <c r="U8" i="86"/>
  <c r="D62" i="86" s="1"/>
  <c r="T71" i="86" s="1"/>
  <c r="B11" i="86"/>
  <c r="G62" i="86" s="1"/>
  <c r="G17" i="86"/>
  <c r="S17" i="86"/>
  <c r="S62" i="86" s="1"/>
  <c r="S18" i="86"/>
  <c r="S63" i="86" s="1"/>
  <c r="X19" i="86"/>
  <c r="G60" i="86" s="1"/>
  <c r="B21" i="86"/>
  <c r="G59" i="86" s="1"/>
  <c r="B23" i="86"/>
  <c r="G58" i="86" s="1"/>
  <c r="B28" i="86"/>
  <c r="L28" i="86"/>
  <c r="G31" i="86"/>
  <c r="B69" i="86" s="1"/>
  <c r="X37" i="86"/>
  <c r="G38" i="86"/>
  <c r="G36" i="86" s="1"/>
  <c r="S38" i="86"/>
  <c r="S36" i="86" s="1"/>
  <c r="L8" i="86"/>
  <c r="B60" i="86" s="1"/>
  <c r="D11" i="86"/>
  <c r="I62" i="86" s="1"/>
  <c r="I17" i="86"/>
  <c r="U17" i="86"/>
  <c r="U62" i="86" s="1"/>
  <c r="U18" i="86"/>
  <c r="U63" i="86" s="1"/>
  <c r="Z19" i="86"/>
  <c r="I60" i="86" s="1"/>
  <c r="D21" i="86"/>
  <c r="I59" i="86" s="1"/>
  <c r="D23" i="86"/>
  <c r="I58" i="86" s="1"/>
  <c r="D28" i="86"/>
  <c r="N28" i="86"/>
  <c r="I31" i="86"/>
  <c r="D69" i="86" s="1"/>
  <c r="Z37" i="86"/>
  <c r="I36" i="86"/>
  <c r="D7" i="85"/>
  <c r="U60" i="85" s="1"/>
  <c r="N7" i="85"/>
  <c r="D59" i="85" s="1"/>
  <c r="T68" i="85" s="1"/>
  <c r="B8" i="85"/>
  <c r="S59" i="85" s="1"/>
  <c r="S8" i="85"/>
  <c r="B62" i="85" s="1"/>
  <c r="D9" i="85"/>
  <c r="U61" i="85" s="1"/>
  <c r="D13" i="85"/>
  <c r="D17" i="85"/>
  <c r="N17" i="85"/>
  <c r="D68" i="85"/>
  <c r="T77" i="85" s="1"/>
  <c r="I69" i="85"/>
  <c r="U20" i="85"/>
  <c r="I61" i="85" s="1"/>
  <c r="D22" i="85"/>
  <c r="I68" i="85" s="1"/>
  <c r="T75" i="85" s="1"/>
  <c r="N25" i="85"/>
  <c r="D63" i="85" s="1"/>
  <c r="U28" i="85"/>
  <c r="D36" i="85"/>
  <c r="N36" i="85"/>
  <c r="N8" i="85"/>
  <c r="D60" i="85" s="1"/>
  <c r="T69" i="85" s="1"/>
  <c r="B9" i="85"/>
  <c r="S61" i="85" s="1"/>
  <c r="B13" i="85"/>
  <c r="L17" i="85"/>
  <c r="B68" i="85"/>
  <c r="G69" i="85"/>
  <c r="S20" i="85"/>
  <c r="G61" i="85" s="1"/>
  <c r="B22" i="85"/>
  <c r="G68" i="85" s="1"/>
  <c r="B63" i="85"/>
  <c r="B79" i="85" s="1"/>
  <c r="S30" i="85"/>
  <c r="S28" i="85" s="1"/>
  <c r="B38" i="85"/>
  <c r="B36" i="85" s="1"/>
  <c r="L36" i="85"/>
  <c r="B6" i="85"/>
  <c r="G7" i="85"/>
  <c r="B61" i="85"/>
  <c r="D8" i="85"/>
  <c r="U59" i="85" s="1"/>
  <c r="U8" i="85"/>
  <c r="D62" i="85" s="1"/>
  <c r="T71" i="85" s="1"/>
  <c r="B11" i="85"/>
  <c r="G62" i="85" s="1"/>
  <c r="G17" i="85"/>
  <c r="S17" i="85"/>
  <c r="S62" i="85" s="1"/>
  <c r="S18" i="85"/>
  <c r="S63" i="85" s="1"/>
  <c r="X19" i="85"/>
  <c r="G60" i="85" s="1"/>
  <c r="B21" i="85"/>
  <c r="G59" i="85" s="1"/>
  <c r="B23" i="85"/>
  <c r="G58" i="85" s="1"/>
  <c r="B28" i="85"/>
  <c r="L28" i="85"/>
  <c r="G31" i="85"/>
  <c r="B69" i="85" s="1"/>
  <c r="X37" i="85"/>
  <c r="G38" i="85"/>
  <c r="G36" i="85" s="1"/>
  <c r="S38" i="85"/>
  <c r="S36" i="85" s="1"/>
  <c r="D11" i="85"/>
  <c r="I62" i="85" s="1"/>
  <c r="I17" i="85"/>
  <c r="U17" i="85"/>
  <c r="U62" i="85" s="1"/>
  <c r="U18" i="85"/>
  <c r="U63" i="85" s="1"/>
  <c r="Z19" i="85"/>
  <c r="I60" i="85" s="1"/>
  <c r="D21" i="85"/>
  <c r="I59" i="85" s="1"/>
  <c r="D23" i="85"/>
  <c r="I58" i="85" s="1"/>
  <c r="D28" i="85"/>
  <c r="N28" i="85"/>
  <c r="I31" i="85"/>
  <c r="D69" i="85" s="1"/>
  <c r="Z37" i="85"/>
  <c r="I36" i="85"/>
  <c r="D7" i="84"/>
  <c r="U60" i="84" s="1"/>
  <c r="N7" i="84"/>
  <c r="D59" i="84" s="1"/>
  <c r="T68" i="84" s="1"/>
  <c r="B8" i="84"/>
  <c r="S59" i="84" s="1"/>
  <c r="S8" i="84"/>
  <c r="B62" i="84" s="1"/>
  <c r="D9" i="84"/>
  <c r="U61" i="84" s="1"/>
  <c r="D13" i="84"/>
  <c r="N17" i="84"/>
  <c r="D68" i="84"/>
  <c r="T77" i="84" s="1"/>
  <c r="I69" i="84"/>
  <c r="U20" i="84"/>
  <c r="I61" i="84" s="1"/>
  <c r="D22" i="84"/>
  <c r="I68" i="84" s="1"/>
  <c r="T75" i="84" s="1"/>
  <c r="D63" i="84"/>
  <c r="U28" i="84"/>
  <c r="D36" i="84"/>
  <c r="N36" i="84"/>
  <c r="D60" i="84"/>
  <c r="T69" i="84" s="1"/>
  <c r="B9" i="84"/>
  <c r="S61" i="84" s="1"/>
  <c r="B13" i="84"/>
  <c r="L17" i="84"/>
  <c r="B68" i="84"/>
  <c r="G69" i="84"/>
  <c r="S20" i="84"/>
  <c r="G61" i="84" s="1"/>
  <c r="B22" i="84"/>
  <c r="G68" i="84" s="1"/>
  <c r="B63" i="84"/>
  <c r="B79" i="84" s="1"/>
  <c r="S30" i="84"/>
  <c r="S28" i="84" s="1"/>
  <c r="B38" i="84"/>
  <c r="B36" i="84" s="1"/>
  <c r="L36" i="84"/>
  <c r="B6" i="84"/>
  <c r="G7" i="84"/>
  <c r="D8" i="84"/>
  <c r="U59" i="84" s="1"/>
  <c r="U8" i="84"/>
  <c r="D62" i="84" s="1"/>
  <c r="T71" i="84" s="1"/>
  <c r="B11" i="84"/>
  <c r="G62" i="84" s="1"/>
  <c r="G17" i="84"/>
  <c r="S17" i="84"/>
  <c r="S62" i="84" s="1"/>
  <c r="S18" i="84"/>
  <c r="S63" i="84" s="1"/>
  <c r="X19" i="84"/>
  <c r="G60" i="84" s="1"/>
  <c r="B21" i="84"/>
  <c r="G59" i="84" s="1"/>
  <c r="B23" i="84"/>
  <c r="G58" i="84" s="1"/>
  <c r="B28" i="84"/>
  <c r="L28" i="84"/>
  <c r="G31" i="84"/>
  <c r="B69" i="84" s="1"/>
  <c r="X37" i="84"/>
  <c r="G36" i="84"/>
  <c r="S38" i="84"/>
  <c r="S36" i="84" s="1"/>
  <c r="D11" i="84"/>
  <c r="I62" i="84" s="1"/>
  <c r="I17" i="84"/>
  <c r="U17" i="84"/>
  <c r="U62" i="84" s="1"/>
  <c r="U18" i="84"/>
  <c r="U63" i="84" s="1"/>
  <c r="Z19" i="84"/>
  <c r="I60" i="84" s="1"/>
  <c r="D21" i="84"/>
  <c r="I59" i="84" s="1"/>
  <c r="D23" i="84"/>
  <c r="I58" i="84" s="1"/>
  <c r="D28" i="84"/>
  <c r="N28" i="84"/>
  <c r="I31" i="84"/>
  <c r="D69" i="84" s="1"/>
  <c r="Z37" i="84"/>
  <c r="I36" i="84"/>
  <c r="U60" i="83"/>
  <c r="N7" i="83"/>
  <c r="D59" i="83" s="1"/>
  <c r="T68" i="83" s="1"/>
  <c r="B8" i="83"/>
  <c r="S59" i="83" s="1"/>
  <c r="S8" i="83"/>
  <c r="B62" i="83" s="1"/>
  <c r="U61" i="83"/>
  <c r="D13" i="83"/>
  <c r="N17" i="83"/>
  <c r="D68" i="83"/>
  <c r="T77" i="83" s="1"/>
  <c r="I69" i="83"/>
  <c r="U20" i="83"/>
  <c r="I61" i="83" s="1"/>
  <c r="D22" i="83"/>
  <c r="I68" i="83" s="1"/>
  <c r="T75" i="83" s="1"/>
  <c r="D63" i="83"/>
  <c r="U28" i="83"/>
  <c r="D36" i="83"/>
  <c r="N36" i="83"/>
  <c r="D60" i="83"/>
  <c r="T69" i="83" s="1"/>
  <c r="B9" i="83"/>
  <c r="S61" i="83" s="1"/>
  <c r="B13" i="83"/>
  <c r="L17" i="83"/>
  <c r="B68" i="83"/>
  <c r="G69" i="83"/>
  <c r="S20" i="83"/>
  <c r="G61" i="83" s="1"/>
  <c r="B22" i="83"/>
  <c r="G68" i="83" s="1"/>
  <c r="B63" i="83"/>
  <c r="B79" i="83" s="1"/>
  <c r="S30" i="83"/>
  <c r="S28" i="83" s="1"/>
  <c r="B38" i="83"/>
  <c r="B36" i="83" s="1"/>
  <c r="L36" i="83"/>
  <c r="B61" i="83"/>
  <c r="D8" i="83"/>
  <c r="U59" i="83" s="1"/>
  <c r="D62" i="83"/>
  <c r="T71" i="83" s="1"/>
  <c r="B11" i="83"/>
  <c r="G62" i="83" s="1"/>
  <c r="G17" i="83"/>
  <c r="S17" i="83"/>
  <c r="S62" i="83" s="1"/>
  <c r="S18" i="83"/>
  <c r="S63" i="83" s="1"/>
  <c r="X19" i="83"/>
  <c r="G60" i="83" s="1"/>
  <c r="B21" i="83"/>
  <c r="G59" i="83" s="1"/>
  <c r="B23" i="83"/>
  <c r="G58" i="83" s="1"/>
  <c r="B28" i="83"/>
  <c r="L28" i="83"/>
  <c r="G31" i="83"/>
  <c r="B69" i="83" s="1"/>
  <c r="X37" i="83"/>
  <c r="G38" i="83"/>
  <c r="G36" i="83" s="1"/>
  <c r="S38" i="83"/>
  <c r="S36" i="83" s="1"/>
  <c r="U7" i="83"/>
  <c r="B60" i="83"/>
  <c r="D11" i="83"/>
  <c r="I62" i="83" s="1"/>
  <c r="I17" i="83"/>
  <c r="U17" i="83"/>
  <c r="U62" i="83" s="1"/>
  <c r="U18" i="83"/>
  <c r="U63" i="83" s="1"/>
  <c r="Z19" i="83"/>
  <c r="I60" i="83" s="1"/>
  <c r="D21" i="83"/>
  <c r="I59" i="83" s="1"/>
  <c r="D23" i="83"/>
  <c r="I58" i="83" s="1"/>
  <c r="D28" i="83"/>
  <c r="N28" i="83"/>
  <c r="I31" i="83"/>
  <c r="D69" i="83" s="1"/>
  <c r="Z37" i="83"/>
  <c r="I36" i="83"/>
  <c r="D7" i="82"/>
  <c r="U60" i="82" s="1"/>
  <c r="N7" i="82"/>
  <c r="D59" i="82" s="1"/>
  <c r="T68" i="82" s="1"/>
  <c r="B8" i="82"/>
  <c r="S59" i="82" s="1"/>
  <c r="S8" i="82"/>
  <c r="B62" i="82" s="1"/>
  <c r="D9" i="82"/>
  <c r="U61" i="82" s="1"/>
  <c r="D13" i="82"/>
  <c r="N17" i="82"/>
  <c r="D68" i="82"/>
  <c r="T77" i="82" s="1"/>
  <c r="I69" i="82"/>
  <c r="U20" i="82"/>
  <c r="I61" i="82" s="1"/>
  <c r="D22" i="82"/>
  <c r="I68" i="82" s="1"/>
  <c r="T75" i="82" s="1"/>
  <c r="D63" i="82"/>
  <c r="U28" i="82"/>
  <c r="D36" i="82"/>
  <c r="N36" i="82"/>
  <c r="N8" i="82"/>
  <c r="D60" i="82" s="1"/>
  <c r="T69" i="82" s="1"/>
  <c r="B9" i="82"/>
  <c r="S61" i="82" s="1"/>
  <c r="B13" i="82"/>
  <c r="L17" i="82"/>
  <c r="B68" i="82"/>
  <c r="G69" i="82"/>
  <c r="S20" i="82"/>
  <c r="G61" i="82" s="1"/>
  <c r="B22" i="82"/>
  <c r="G68" i="82" s="1"/>
  <c r="B63" i="82"/>
  <c r="B79" i="82" s="1"/>
  <c r="S30" i="82"/>
  <c r="S28" i="82" s="1"/>
  <c r="B36" i="82"/>
  <c r="L36" i="82"/>
  <c r="B6" i="82"/>
  <c r="G7" i="82"/>
  <c r="D8" i="82"/>
  <c r="U59" i="82" s="1"/>
  <c r="U8" i="82"/>
  <c r="D62" i="82" s="1"/>
  <c r="T71" i="82" s="1"/>
  <c r="B11" i="82"/>
  <c r="G62" i="82" s="1"/>
  <c r="G17" i="82"/>
  <c r="S17" i="82"/>
  <c r="S62" i="82" s="1"/>
  <c r="S18" i="82"/>
  <c r="S63" i="82" s="1"/>
  <c r="X19" i="82"/>
  <c r="G60" i="82" s="1"/>
  <c r="B21" i="82"/>
  <c r="G59" i="82" s="1"/>
  <c r="B23" i="82"/>
  <c r="G58" i="82" s="1"/>
  <c r="B28" i="82"/>
  <c r="L28" i="82"/>
  <c r="G31" i="82"/>
  <c r="B69" i="82" s="1"/>
  <c r="X37" i="82"/>
  <c r="G36" i="82"/>
  <c r="S38" i="82"/>
  <c r="S36" i="82" s="1"/>
  <c r="D6" i="82"/>
  <c r="I7" i="82"/>
  <c r="L8" i="82"/>
  <c r="B60" i="82" s="1"/>
  <c r="D11" i="82"/>
  <c r="I62" i="82" s="1"/>
  <c r="I17" i="82"/>
  <c r="U17" i="82"/>
  <c r="U62" i="82" s="1"/>
  <c r="U18" i="82"/>
  <c r="U63" i="82" s="1"/>
  <c r="Z19" i="82"/>
  <c r="I60" i="82" s="1"/>
  <c r="D21" i="82"/>
  <c r="I59" i="82" s="1"/>
  <c r="D23" i="82"/>
  <c r="I58" i="82" s="1"/>
  <c r="D28" i="82"/>
  <c r="N28" i="82"/>
  <c r="I31" i="82"/>
  <c r="D69" i="82" s="1"/>
  <c r="Z37" i="82"/>
  <c r="I36" i="82"/>
  <c r="D7" i="81"/>
  <c r="U60" i="81" s="1"/>
  <c r="N7" i="81"/>
  <c r="D59" i="81" s="1"/>
  <c r="T68" i="81" s="1"/>
  <c r="B8" i="81"/>
  <c r="S59" i="81" s="1"/>
  <c r="S8" i="81"/>
  <c r="B62" i="81" s="1"/>
  <c r="D9" i="81"/>
  <c r="U61" i="81" s="1"/>
  <c r="D13" i="81"/>
  <c r="N17" i="81"/>
  <c r="D68" i="81"/>
  <c r="T77" i="81" s="1"/>
  <c r="I69" i="81"/>
  <c r="U20" i="81"/>
  <c r="I61" i="81" s="1"/>
  <c r="D22" i="81"/>
  <c r="I68" i="81" s="1"/>
  <c r="T75" i="81" s="1"/>
  <c r="D63" i="81"/>
  <c r="U28" i="81"/>
  <c r="D36" i="81"/>
  <c r="N36" i="81"/>
  <c r="N8" i="81"/>
  <c r="D60" i="81" s="1"/>
  <c r="T69" i="81" s="1"/>
  <c r="B9" i="81"/>
  <c r="S61" i="81" s="1"/>
  <c r="B13" i="81"/>
  <c r="L17" i="81"/>
  <c r="B68" i="81"/>
  <c r="G69" i="81"/>
  <c r="S20" i="81"/>
  <c r="G61" i="81" s="1"/>
  <c r="B22" i="81"/>
  <c r="G68" i="81" s="1"/>
  <c r="B63" i="81"/>
  <c r="B79" i="81" s="1"/>
  <c r="S30" i="81"/>
  <c r="S28" i="81" s="1"/>
  <c r="B38" i="81"/>
  <c r="B36" i="81" s="1"/>
  <c r="L36" i="81"/>
  <c r="B6" i="81"/>
  <c r="G7" i="81"/>
  <c r="B61" i="81"/>
  <c r="D8" i="81"/>
  <c r="U59" i="81" s="1"/>
  <c r="U8" i="81"/>
  <c r="D62" i="81" s="1"/>
  <c r="T71" i="81" s="1"/>
  <c r="B11" i="81"/>
  <c r="G62" i="81" s="1"/>
  <c r="G17" i="81"/>
  <c r="S17" i="81"/>
  <c r="S62" i="81" s="1"/>
  <c r="S18" i="81"/>
  <c r="S63" i="81" s="1"/>
  <c r="X19" i="81"/>
  <c r="G60" i="81" s="1"/>
  <c r="B21" i="81"/>
  <c r="G59" i="81" s="1"/>
  <c r="B23" i="81"/>
  <c r="G58" i="81" s="1"/>
  <c r="B28" i="81"/>
  <c r="L28" i="81"/>
  <c r="G31" i="81"/>
  <c r="B69" i="81" s="1"/>
  <c r="X37" i="81"/>
  <c r="G38" i="81"/>
  <c r="G36" i="81" s="1"/>
  <c r="S38" i="81"/>
  <c r="S36" i="81" s="1"/>
  <c r="D11" i="81"/>
  <c r="I62" i="81" s="1"/>
  <c r="I17" i="81"/>
  <c r="U17" i="81"/>
  <c r="U62" i="81" s="1"/>
  <c r="U18" i="81"/>
  <c r="U63" i="81" s="1"/>
  <c r="Z19" i="81"/>
  <c r="I60" i="81" s="1"/>
  <c r="D21" i="81"/>
  <c r="I59" i="81" s="1"/>
  <c r="D23" i="81"/>
  <c r="I58" i="81" s="1"/>
  <c r="D28" i="81"/>
  <c r="N28" i="81"/>
  <c r="I31" i="81"/>
  <c r="D69" i="81" s="1"/>
  <c r="Z37" i="81"/>
  <c r="I36" i="81"/>
  <c r="I7" i="79"/>
  <c r="B60" i="79"/>
  <c r="B59" i="79"/>
  <c r="D6" i="79"/>
  <c r="U7" i="79"/>
  <c r="D61" i="79" s="1"/>
  <c r="T70" i="79" s="1"/>
  <c r="B7" i="79"/>
  <c r="S60" i="79" s="1"/>
  <c r="B59" i="78"/>
  <c r="D6" i="78"/>
  <c r="D61" i="78"/>
  <c r="T70" i="78" s="1"/>
  <c r="B7" i="78"/>
  <c r="S60" i="78" s="1"/>
  <c r="B60" i="78"/>
  <c r="D7" i="79"/>
  <c r="U60" i="79" s="1"/>
  <c r="N7" i="79"/>
  <c r="D59" i="79" s="1"/>
  <c r="T68" i="79" s="1"/>
  <c r="B8" i="79"/>
  <c r="S59" i="79" s="1"/>
  <c r="S8" i="79"/>
  <c r="B62" i="79" s="1"/>
  <c r="D9" i="79"/>
  <c r="U61" i="79" s="1"/>
  <c r="D13" i="79"/>
  <c r="N17" i="79"/>
  <c r="D68" i="79"/>
  <c r="T77" i="79" s="1"/>
  <c r="I69" i="79"/>
  <c r="U20" i="79"/>
  <c r="I61" i="79" s="1"/>
  <c r="D22" i="79"/>
  <c r="I68" i="79" s="1"/>
  <c r="T75" i="79" s="1"/>
  <c r="D63" i="79"/>
  <c r="U28" i="79"/>
  <c r="D36" i="79"/>
  <c r="N36" i="79"/>
  <c r="D60" i="79"/>
  <c r="T69" i="79" s="1"/>
  <c r="B9" i="79"/>
  <c r="S61" i="79" s="1"/>
  <c r="B13" i="79"/>
  <c r="L17" i="79"/>
  <c r="B68" i="79"/>
  <c r="G69" i="79"/>
  <c r="S20" i="79"/>
  <c r="G61" i="79" s="1"/>
  <c r="B22" i="79"/>
  <c r="G68" i="79" s="1"/>
  <c r="B63" i="79"/>
  <c r="B79" i="79" s="1"/>
  <c r="S30" i="79"/>
  <c r="S28" i="79" s="1"/>
  <c r="B36" i="79"/>
  <c r="L36" i="79"/>
  <c r="B6" i="79"/>
  <c r="G7" i="79"/>
  <c r="D8" i="79"/>
  <c r="U59" i="79" s="1"/>
  <c r="U8" i="79"/>
  <c r="B11" i="79"/>
  <c r="G62" i="79" s="1"/>
  <c r="G17" i="79"/>
  <c r="S17" i="79"/>
  <c r="S62" i="79" s="1"/>
  <c r="S18" i="79"/>
  <c r="S63" i="79" s="1"/>
  <c r="X19" i="79"/>
  <c r="G60" i="79" s="1"/>
  <c r="B21" i="79"/>
  <c r="G59" i="79" s="1"/>
  <c r="B23" i="79"/>
  <c r="G58" i="79" s="1"/>
  <c r="B28" i="79"/>
  <c r="L28" i="79"/>
  <c r="B69" i="79"/>
  <c r="X37" i="79"/>
  <c r="G36" i="79"/>
  <c r="S36" i="79"/>
  <c r="D11" i="79"/>
  <c r="I62" i="79" s="1"/>
  <c r="I17" i="79"/>
  <c r="U17" i="79"/>
  <c r="U62" i="79" s="1"/>
  <c r="U18" i="79"/>
  <c r="U63" i="79" s="1"/>
  <c r="Z19" i="79"/>
  <c r="I60" i="79" s="1"/>
  <c r="D21" i="79"/>
  <c r="I59" i="79" s="1"/>
  <c r="D23" i="79"/>
  <c r="I58" i="79" s="1"/>
  <c r="D28" i="79"/>
  <c r="N28" i="79"/>
  <c r="D69" i="79"/>
  <c r="Z37" i="79"/>
  <c r="I36" i="79"/>
  <c r="D7" i="78"/>
  <c r="U60" i="78" s="1"/>
  <c r="N7" i="78"/>
  <c r="D59" i="78" s="1"/>
  <c r="T68" i="78" s="1"/>
  <c r="B8" i="78"/>
  <c r="S59" i="78" s="1"/>
  <c r="B62" i="78"/>
  <c r="D9" i="78"/>
  <c r="U61" i="78" s="1"/>
  <c r="D13" i="78"/>
  <c r="D17" i="78"/>
  <c r="N17" i="78"/>
  <c r="D68" i="78"/>
  <c r="T77" i="78" s="1"/>
  <c r="I69" i="78"/>
  <c r="U20" i="78"/>
  <c r="I61" i="78" s="1"/>
  <c r="I68" i="78"/>
  <c r="T75" i="78" s="1"/>
  <c r="D63" i="78"/>
  <c r="U28" i="78"/>
  <c r="D36" i="78"/>
  <c r="N36" i="78"/>
  <c r="D60" i="78"/>
  <c r="T69" i="78" s="1"/>
  <c r="B9" i="78"/>
  <c r="S61" i="78" s="1"/>
  <c r="B13" i="78"/>
  <c r="L17" i="78"/>
  <c r="B68" i="78"/>
  <c r="G69" i="78"/>
  <c r="S20" i="78"/>
  <c r="G61" i="78" s="1"/>
  <c r="B22" i="78"/>
  <c r="G68" i="78" s="1"/>
  <c r="B63" i="78"/>
  <c r="B79" i="78" s="1"/>
  <c r="S28" i="78"/>
  <c r="B36" i="78"/>
  <c r="L36" i="78"/>
  <c r="B6" i="78"/>
  <c r="D8" i="78"/>
  <c r="U59" i="78" s="1"/>
  <c r="U8" i="78"/>
  <c r="D62" i="78" s="1"/>
  <c r="T71" i="78" s="1"/>
  <c r="G62" i="78"/>
  <c r="G17" i="78"/>
  <c r="S17" i="78"/>
  <c r="S62" i="78" s="1"/>
  <c r="S18" i="78"/>
  <c r="S63" i="78" s="1"/>
  <c r="X19" i="78"/>
  <c r="G60" i="78" s="1"/>
  <c r="B21" i="78"/>
  <c r="G59" i="78" s="1"/>
  <c r="B23" i="78"/>
  <c r="G58" i="78" s="1"/>
  <c r="B28" i="78"/>
  <c r="L28" i="78"/>
  <c r="G31" i="78"/>
  <c r="B69" i="78" s="1"/>
  <c r="X37" i="78"/>
  <c r="G36" i="78"/>
  <c r="S38" i="78"/>
  <c r="S36" i="78" s="1"/>
  <c r="I62" i="78"/>
  <c r="I17" i="78"/>
  <c r="U17" i="78"/>
  <c r="U62" i="78" s="1"/>
  <c r="U18" i="78"/>
  <c r="U63" i="78" s="1"/>
  <c r="Z19" i="78"/>
  <c r="I60" i="78" s="1"/>
  <c r="D21" i="78"/>
  <c r="I59" i="78" s="1"/>
  <c r="D23" i="78"/>
  <c r="I58" i="78" s="1"/>
  <c r="D28" i="78"/>
  <c r="N28" i="78"/>
  <c r="I31" i="78"/>
  <c r="D69" i="78" s="1"/>
  <c r="Z37" i="78"/>
  <c r="I36" i="78"/>
  <c r="DD5" i="29"/>
  <c r="DD6" i="29"/>
  <c r="DD7" i="29"/>
  <c r="DD8" i="29"/>
  <c r="DD9" i="29"/>
  <c r="DD10" i="29"/>
  <c r="DD11" i="29"/>
  <c r="DD12" i="29"/>
  <c r="DD13" i="29"/>
  <c r="DD14" i="29"/>
  <c r="DD15" i="29"/>
  <c r="DD16" i="29"/>
  <c r="DD17" i="29"/>
  <c r="DD18" i="29"/>
  <c r="DD19" i="29"/>
  <c r="DD20" i="29"/>
  <c r="DD21" i="29"/>
  <c r="DD22" i="29"/>
  <c r="DD23" i="29"/>
  <c r="DD24" i="29"/>
  <c r="DD25" i="29"/>
  <c r="DD26" i="29"/>
  <c r="DD27" i="29"/>
  <c r="DD28" i="29"/>
  <c r="DD29" i="29"/>
  <c r="DD30" i="29"/>
  <c r="DD31" i="29"/>
  <c r="DD32" i="29"/>
  <c r="DD33" i="29"/>
  <c r="DD34" i="29"/>
  <c r="DD35" i="29"/>
  <c r="DD36" i="29"/>
  <c r="DD37" i="29"/>
  <c r="DD38" i="29"/>
  <c r="DD39" i="29"/>
  <c r="DD40" i="29"/>
  <c r="DD41" i="29"/>
  <c r="DD42" i="29"/>
  <c r="DD43" i="29"/>
  <c r="DD44" i="29"/>
  <c r="DD45" i="29"/>
  <c r="DD46" i="29"/>
  <c r="DD47" i="29"/>
  <c r="DD48" i="29"/>
  <c r="DD49" i="29"/>
  <c r="DD50" i="29"/>
  <c r="DD51" i="29"/>
  <c r="DD52" i="29"/>
  <c r="DD53" i="29"/>
  <c r="DD54" i="29"/>
  <c r="DD55" i="29"/>
  <c r="DD56" i="29"/>
  <c r="DD57" i="29"/>
  <c r="DD58" i="29"/>
  <c r="DD59" i="29"/>
  <c r="DD60" i="29"/>
  <c r="DD61" i="29"/>
  <c r="DD62" i="29"/>
  <c r="DD63" i="29"/>
  <c r="DD64" i="29"/>
  <c r="DD65" i="29"/>
  <c r="DD66" i="29"/>
  <c r="DD67" i="29"/>
  <c r="DD68" i="29"/>
  <c r="DD69" i="29"/>
  <c r="DD70" i="29"/>
  <c r="DD71" i="29"/>
  <c r="DD72" i="29"/>
  <c r="DD73" i="29"/>
  <c r="DD74" i="29"/>
  <c r="DD75" i="29"/>
  <c r="DD76" i="29"/>
  <c r="DD77" i="29"/>
  <c r="DD78" i="29"/>
  <c r="DD79" i="29"/>
  <c r="DD80" i="29"/>
  <c r="DD81" i="29"/>
  <c r="DD82" i="29"/>
  <c r="DD83" i="29"/>
  <c r="S58" i="83" l="1"/>
  <c r="S58" i="86"/>
  <c r="D79" i="79"/>
  <c r="T72" i="79"/>
  <c r="D79" i="82"/>
  <c r="T72" i="82"/>
  <c r="D79" i="85"/>
  <c r="T72" i="85"/>
  <c r="D79" i="88"/>
  <c r="T72" i="88"/>
  <c r="D79" i="78"/>
  <c r="T72" i="78"/>
  <c r="D79" i="84"/>
  <c r="T72" i="84"/>
  <c r="D79" i="87"/>
  <c r="T72" i="87"/>
  <c r="D79" i="90"/>
  <c r="T72" i="90"/>
  <c r="D79" i="81"/>
  <c r="T72" i="81"/>
  <c r="D79" i="83"/>
  <c r="T72" i="83"/>
  <c r="D79" i="86"/>
  <c r="T72" i="86"/>
  <c r="D79" i="89"/>
  <c r="T72" i="89"/>
  <c r="D79" i="100"/>
  <c r="T72" i="100"/>
  <c r="S58" i="78"/>
  <c r="S64" i="78" s="1"/>
  <c r="U58" i="83"/>
  <c r="U64" i="83" s="1"/>
  <c r="S58" i="84"/>
  <c r="S58" i="87"/>
  <c r="S64" i="87" s="1"/>
  <c r="S58" i="90"/>
  <c r="S64" i="90" s="1"/>
  <c r="U58" i="90"/>
  <c r="U64" i="90" s="1"/>
  <c r="S58" i="89"/>
  <c r="B78" i="81"/>
  <c r="B78" i="100"/>
  <c r="D78" i="79"/>
  <c r="D78" i="82"/>
  <c r="B78" i="83"/>
  <c r="S64" i="84"/>
  <c r="B78" i="86"/>
  <c r="B78" i="89"/>
  <c r="D78" i="78"/>
  <c r="B78" i="79"/>
  <c r="U58" i="82"/>
  <c r="U64" i="82" s="1"/>
  <c r="B78" i="82"/>
  <c r="D78" i="84"/>
  <c r="B78" i="85"/>
  <c r="D78" i="87"/>
  <c r="B78" i="88"/>
  <c r="S64" i="89"/>
  <c r="D78" i="100"/>
  <c r="B78" i="78"/>
  <c r="S64" i="83"/>
  <c r="B78" i="84"/>
  <c r="S64" i="86"/>
  <c r="B78" i="87"/>
  <c r="B78" i="90"/>
  <c r="I15" i="78"/>
  <c r="I63" i="78"/>
  <c r="X36" i="78"/>
  <c r="G64" i="78"/>
  <c r="G15" i="79"/>
  <c r="G63" i="79"/>
  <c r="S5" i="79"/>
  <c r="B61" i="79"/>
  <c r="N15" i="79"/>
  <c r="D67" i="79"/>
  <c r="T76" i="79" s="1"/>
  <c r="I5" i="78"/>
  <c r="D64" i="78"/>
  <c r="T73" i="78" s="1"/>
  <c r="Z36" i="81"/>
  <c r="I64" i="81"/>
  <c r="S58" i="81"/>
  <c r="S64" i="81" s="1"/>
  <c r="B15" i="81"/>
  <c r="B58" i="81"/>
  <c r="G15" i="82"/>
  <c r="G63" i="82"/>
  <c r="S5" i="82"/>
  <c r="B61" i="82"/>
  <c r="N15" i="82"/>
  <c r="D67" i="82"/>
  <c r="T76" i="82" s="1"/>
  <c r="G5" i="83"/>
  <c r="B64" i="83"/>
  <c r="L15" i="83"/>
  <c r="B67" i="83"/>
  <c r="I15" i="84"/>
  <c r="I63" i="84"/>
  <c r="X36" i="84"/>
  <c r="G64" i="84"/>
  <c r="G15" i="85"/>
  <c r="G63" i="85"/>
  <c r="D15" i="85"/>
  <c r="D58" i="85"/>
  <c r="Z36" i="86"/>
  <c r="I64" i="86"/>
  <c r="G5" i="86"/>
  <c r="B64" i="86"/>
  <c r="L15" i="86"/>
  <c r="B67" i="86"/>
  <c r="I15" i="87"/>
  <c r="I63" i="87"/>
  <c r="X36" i="87"/>
  <c r="G64" i="87"/>
  <c r="G15" i="88"/>
  <c r="G63" i="88"/>
  <c r="S5" i="88"/>
  <c r="B61" i="88"/>
  <c r="D15" i="88"/>
  <c r="D58" i="88"/>
  <c r="Z36" i="89"/>
  <c r="I64" i="89"/>
  <c r="U5" i="89"/>
  <c r="D61" i="89"/>
  <c r="T70" i="89" s="1"/>
  <c r="I15" i="90"/>
  <c r="I63" i="90"/>
  <c r="X36" i="90"/>
  <c r="G64" i="90"/>
  <c r="N15" i="90"/>
  <c r="D67" i="90"/>
  <c r="T76" i="90" s="1"/>
  <c r="I5" i="81"/>
  <c r="D64" i="81"/>
  <c r="T73" i="81" s="1"/>
  <c r="I5" i="84"/>
  <c r="D64" i="84"/>
  <c r="T73" i="84" s="1"/>
  <c r="U58" i="86"/>
  <c r="U64" i="86" s="1"/>
  <c r="Z36" i="100"/>
  <c r="I64" i="100"/>
  <c r="I5" i="100"/>
  <c r="D64" i="100"/>
  <c r="T73" i="100" s="1"/>
  <c r="G15" i="100"/>
  <c r="G63" i="100"/>
  <c r="B15" i="100"/>
  <c r="B58" i="100"/>
  <c r="U58" i="100"/>
  <c r="U64" i="100" s="1"/>
  <c r="G15" i="78"/>
  <c r="G63" i="78"/>
  <c r="S5" i="78"/>
  <c r="B61" i="78"/>
  <c r="N15" i="78"/>
  <c r="D67" i="78"/>
  <c r="T76" i="78" s="1"/>
  <c r="G5" i="79"/>
  <c r="B64" i="79"/>
  <c r="L15" i="79"/>
  <c r="B67" i="79"/>
  <c r="D15" i="79"/>
  <c r="D58" i="79"/>
  <c r="I15" i="81"/>
  <c r="I63" i="81"/>
  <c r="X36" i="81"/>
  <c r="G64" i="81"/>
  <c r="N15" i="81"/>
  <c r="D67" i="81"/>
  <c r="T76" i="81" s="1"/>
  <c r="G5" i="82"/>
  <c r="B64" i="82"/>
  <c r="L15" i="82"/>
  <c r="B67" i="82"/>
  <c r="D15" i="82"/>
  <c r="D58" i="82"/>
  <c r="Z36" i="83"/>
  <c r="I64" i="83"/>
  <c r="U5" i="83"/>
  <c r="D61" i="83"/>
  <c r="T70" i="83" s="1"/>
  <c r="B15" i="83"/>
  <c r="B58" i="83"/>
  <c r="G15" i="84"/>
  <c r="G63" i="84"/>
  <c r="S5" i="84"/>
  <c r="B61" i="84"/>
  <c r="N15" i="84"/>
  <c r="D67" i="84"/>
  <c r="T76" i="84" s="1"/>
  <c r="G5" i="85"/>
  <c r="B64" i="85"/>
  <c r="L15" i="85"/>
  <c r="B67" i="85"/>
  <c r="I15" i="86"/>
  <c r="I63" i="86"/>
  <c r="B15" i="86"/>
  <c r="B58" i="86"/>
  <c r="G15" i="87"/>
  <c r="G63" i="87"/>
  <c r="S5" i="87"/>
  <c r="B61" i="87"/>
  <c r="N15" i="87"/>
  <c r="D67" i="87"/>
  <c r="T76" i="87" s="1"/>
  <c r="G5" i="88"/>
  <c r="B64" i="88"/>
  <c r="L15" i="88"/>
  <c r="B67" i="88"/>
  <c r="I15" i="89"/>
  <c r="I63" i="89"/>
  <c r="I5" i="89"/>
  <c r="D64" i="89"/>
  <c r="T73" i="89" s="1"/>
  <c r="X36" i="89"/>
  <c r="G64" i="89"/>
  <c r="G15" i="90"/>
  <c r="G63" i="90"/>
  <c r="D15" i="90"/>
  <c r="D58" i="90"/>
  <c r="U58" i="85"/>
  <c r="U64" i="85" s="1"/>
  <c r="U58" i="88"/>
  <c r="U64" i="88" s="1"/>
  <c r="L15" i="89"/>
  <c r="B67" i="89"/>
  <c r="I15" i="100"/>
  <c r="I63" i="100"/>
  <c r="N5" i="100"/>
  <c r="D59" i="100"/>
  <c r="T68" i="100" s="1"/>
  <c r="X36" i="100"/>
  <c r="G64" i="100"/>
  <c r="L15" i="100"/>
  <c r="B67" i="100"/>
  <c r="G5" i="78"/>
  <c r="B64" i="78"/>
  <c r="L15" i="78"/>
  <c r="B67" i="78"/>
  <c r="D15" i="78"/>
  <c r="D58" i="78"/>
  <c r="Z36" i="79"/>
  <c r="I64" i="79"/>
  <c r="U5" i="79"/>
  <c r="D62" i="79"/>
  <c r="T71" i="79" s="1"/>
  <c r="S58" i="79"/>
  <c r="S64" i="79" s="1"/>
  <c r="B15" i="79"/>
  <c r="B58" i="79"/>
  <c r="I5" i="79"/>
  <c r="D64" i="79"/>
  <c r="T73" i="79" s="1"/>
  <c r="G15" i="81"/>
  <c r="G63" i="81"/>
  <c r="D15" i="81"/>
  <c r="D58" i="81"/>
  <c r="Z36" i="82"/>
  <c r="I64" i="82"/>
  <c r="U5" i="82"/>
  <c r="D61" i="82"/>
  <c r="T70" i="82" s="1"/>
  <c r="S58" i="82"/>
  <c r="S64" i="82" s="1"/>
  <c r="B15" i="82"/>
  <c r="B58" i="82"/>
  <c r="I15" i="83"/>
  <c r="I63" i="83"/>
  <c r="I5" i="83"/>
  <c r="D64" i="83"/>
  <c r="T73" i="83" s="1"/>
  <c r="X36" i="83"/>
  <c r="G64" i="83"/>
  <c r="N15" i="83"/>
  <c r="D67" i="83"/>
  <c r="T76" i="83" s="1"/>
  <c r="G5" i="84"/>
  <c r="B64" i="84"/>
  <c r="L15" i="84"/>
  <c r="B67" i="84"/>
  <c r="D15" i="84"/>
  <c r="D58" i="84"/>
  <c r="Z36" i="85"/>
  <c r="I64" i="85"/>
  <c r="S58" i="85"/>
  <c r="S64" i="85" s="1"/>
  <c r="B15" i="85"/>
  <c r="B58" i="85"/>
  <c r="X36" i="86"/>
  <c r="G64" i="86"/>
  <c r="N15" i="86"/>
  <c r="D67" i="86"/>
  <c r="T76" i="86" s="1"/>
  <c r="G5" i="87"/>
  <c r="L15" i="87"/>
  <c r="B67" i="87"/>
  <c r="D15" i="87"/>
  <c r="D58" i="87"/>
  <c r="Z36" i="88"/>
  <c r="I64" i="88"/>
  <c r="S58" i="88"/>
  <c r="S64" i="88" s="1"/>
  <c r="B15" i="88"/>
  <c r="B58" i="88"/>
  <c r="U58" i="89"/>
  <c r="U64" i="89" s="1"/>
  <c r="G28" i="89"/>
  <c r="B69" i="89"/>
  <c r="G15" i="89"/>
  <c r="G63" i="89"/>
  <c r="N15" i="89"/>
  <c r="D67" i="89"/>
  <c r="T76" i="89" s="1"/>
  <c r="G5" i="90"/>
  <c r="B64" i="90"/>
  <c r="L15" i="90"/>
  <c r="B67" i="90"/>
  <c r="I5" i="90"/>
  <c r="D64" i="90"/>
  <c r="T73" i="90" s="1"/>
  <c r="T78" i="90" s="1"/>
  <c r="T79" i="90" s="1"/>
  <c r="I5" i="87"/>
  <c r="T73" i="87"/>
  <c r="I5" i="88"/>
  <c r="D64" i="88"/>
  <c r="T73" i="88" s="1"/>
  <c r="D15" i="100"/>
  <c r="D58" i="100"/>
  <c r="S58" i="100"/>
  <c r="S64" i="100" s="1"/>
  <c r="Z36" i="78"/>
  <c r="I64" i="78"/>
  <c r="B15" i="78"/>
  <c r="B58" i="78"/>
  <c r="I15" i="79"/>
  <c r="I63" i="79"/>
  <c r="X36" i="79"/>
  <c r="G64" i="79"/>
  <c r="U58" i="78"/>
  <c r="U64" i="78" s="1"/>
  <c r="U58" i="79"/>
  <c r="U64" i="79" s="1"/>
  <c r="G5" i="81"/>
  <c r="B64" i="81"/>
  <c r="L15" i="81"/>
  <c r="B67" i="81"/>
  <c r="I15" i="82"/>
  <c r="I63" i="82"/>
  <c r="I5" i="82"/>
  <c r="D64" i="82"/>
  <c r="T73" i="82" s="1"/>
  <c r="X36" i="82"/>
  <c r="G64" i="82"/>
  <c r="G15" i="83"/>
  <c r="G63" i="83"/>
  <c r="D15" i="83"/>
  <c r="D58" i="83"/>
  <c r="Z36" i="84"/>
  <c r="I64" i="84"/>
  <c r="B15" i="84"/>
  <c r="B58" i="84"/>
  <c r="I15" i="85"/>
  <c r="I63" i="85"/>
  <c r="X36" i="85"/>
  <c r="G64" i="85"/>
  <c r="N15" i="85"/>
  <c r="D67" i="85"/>
  <c r="T76" i="85" s="1"/>
  <c r="G15" i="86"/>
  <c r="G63" i="86"/>
  <c r="D15" i="86"/>
  <c r="D58" i="86"/>
  <c r="Z36" i="87"/>
  <c r="I64" i="87"/>
  <c r="B15" i="87"/>
  <c r="B58" i="87"/>
  <c r="I15" i="88"/>
  <c r="I63" i="88"/>
  <c r="X36" i="88"/>
  <c r="G64" i="88"/>
  <c r="N15" i="88"/>
  <c r="D67" i="88"/>
  <c r="T76" i="88" s="1"/>
  <c r="G5" i="89"/>
  <c r="B64" i="89"/>
  <c r="D15" i="89"/>
  <c r="D58" i="89"/>
  <c r="Z36" i="90"/>
  <c r="I64" i="90"/>
  <c r="B15" i="90"/>
  <c r="B58" i="90"/>
  <c r="U58" i="81"/>
  <c r="U64" i="81" s="1"/>
  <c r="U58" i="84"/>
  <c r="U64" i="84" s="1"/>
  <c r="I5" i="85"/>
  <c r="D64" i="85"/>
  <c r="T73" i="85" s="1"/>
  <c r="U58" i="87"/>
  <c r="U64" i="87" s="1"/>
  <c r="B15" i="89"/>
  <c r="B58" i="89"/>
  <c r="N15" i="100"/>
  <c r="D67" i="100"/>
  <c r="T76" i="100" s="1"/>
  <c r="G5" i="100"/>
  <c r="B64" i="100"/>
  <c r="I5" i="86"/>
  <c r="D64" i="86"/>
  <c r="T73" i="86" s="1"/>
  <c r="S5" i="85"/>
  <c r="U5" i="78"/>
  <c r="U5" i="84"/>
  <c r="L5" i="89"/>
  <c r="U5" i="81"/>
  <c r="L5" i="83"/>
  <c r="S5" i="81"/>
  <c r="S5" i="90"/>
  <c r="S5" i="83"/>
  <c r="S5" i="86"/>
  <c r="L5" i="86"/>
  <c r="U5" i="87"/>
  <c r="X15" i="100"/>
  <c r="D19" i="88"/>
  <c r="B19" i="90"/>
  <c r="U5" i="100"/>
  <c r="L5" i="82"/>
  <c r="U5" i="88"/>
  <c r="N5" i="89"/>
  <c r="D19" i="78"/>
  <c r="D19" i="82"/>
  <c r="U5" i="90"/>
  <c r="L5" i="100"/>
  <c r="D19" i="81"/>
  <c r="B19" i="82"/>
  <c r="D19" i="85"/>
  <c r="B19" i="87"/>
  <c r="U15" i="89"/>
  <c r="I28" i="81"/>
  <c r="I28" i="85"/>
  <c r="S5" i="89"/>
  <c r="L5" i="87"/>
  <c r="L5" i="88"/>
  <c r="G28" i="100"/>
  <c r="Z15" i="100"/>
  <c r="S5" i="100"/>
  <c r="U15" i="100"/>
  <c r="D5" i="100"/>
  <c r="D19" i="100"/>
  <c r="B19" i="100"/>
  <c r="S15" i="100"/>
  <c r="B5" i="100"/>
  <c r="D19" i="89"/>
  <c r="S15" i="89"/>
  <c r="X15" i="89"/>
  <c r="I28" i="88"/>
  <c r="D5" i="88"/>
  <c r="D19" i="87"/>
  <c r="D5" i="87"/>
  <c r="I28" i="87"/>
  <c r="D5" i="86"/>
  <c r="B19" i="86"/>
  <c r="U15" i="86"/>
  <c r="D19" i="86"/>
  <c r="U5" i="86"/>
  <c r="B5" i="86"/>
  <c r="G28" i="86"/>
  <c r="N5" i="86"/>
  <c r="U5" i="85"/>
  <c r="D5" i="85"/>
  <c r="L5" i="85"/>
  <c r="I28" i="84"/>
  <c r="D5" i="84"/>
  <c r="B19" i="84"/>
  <c r="L5" i="84"/>
  <c r="D19" i="83"/>
  <c r="B19" i="83"/>
  <c r="I28" i="83"/>
  <c r="I28" i="82"/>
  <c r="D5" i="81"/>
  <c r="L5" i="81"/>
  <c r="D5" i="90"/>
  <c r="L5" i="90"/>
  <c r="I28" i="90"/>
  <c r="U15" i="90"/>
  <c r="B5" i="90"/>
  <c r="G28" i="90"/>
  <c r="N5" i="90"/>
  <c r="D19" i="90"/>
  <c r="S15" i="90"/>
  <c r="X15" i="90"/>
  <c r="D5" i="89"/>
  <c r="B19" i="89"/>
  <c r="B5" i="89"/>
  <c r="I28" i="89"/>
  <c r="U15" i="88"/>
  <c r="B5" i="88"/>
  <c r="G28" i="88"/>
  <c r="N5" i="88"/>
  <c r="S15" i="88"/>
  <c r="B19" i="88"/>
  <c r="X15" i="88"/>
  <c r="U15" i="87"/>
  <c r="B5" i="87"/>
  <c r="G28" i="87"/>
  <c r="N5" i="87"/>
  <c r="S15" i="87"/>
  <c r="Z15" i="87"/>
  <c r="X15" i="87"/>
  <c r="S15" i="86"/>
  <c r="X15" i="86"/>
  <c r="I28" i="86"/>
  <c r="U15" i="85"/>
  <c r="B5" i="85"/>
  <c r="G28" i="85"/>
  <c r="N5" i="85"/>
  <c r="S15" i="85"/>
  <c r="B19" i="85"/>
  <c r="X15" i="85"/>
  <c r="U15" i="84"/>
  <c r="B5" i="84"/>
  <c r="G28" i="84"/>
  <c r="N5" i="84"/>
  <c r="D19" i="84"/>
  <c r="S15" i="84"/>
  <c r="Z15" i="84"/>
  <c r="X15" i="84"/>
  <c r="U15" i="83"/>
  <c r="B5" i="83"/>
  <c r="G28" i="83"/>
  <c r="N5" i="83"/>
  <c r="S15" i="83"/>
  <c r="D5" i="83"/>
  <c r="X15" i="83"/>
  <c r="U15" i="82"/>
  <c r="B5" i="82"/>
  <c r="G28" i="82"/>
  <c r="N5" i="82"/>
  <c r="S15" i="82"/>
  <c r="Z15" i="82"/>
  <c r="D5" i="82"/>
  <c r="X15" i="82"/>
  <c r="U15" i="81"/>
  <c r="B5" i="81"/>
  <c r="G28" i="81"/>
  <c r="N5" i="81"/>
  <c r="S15" i="81"/>
  <c r="B19" i="81"/>
  <c r="X15" i="81"/>
  <c r="D19" i="79"/>
  <c r="D5" i="79"/>
  <c r="L5" i="79"/>
  <c r="I28" i="79"/>
  <c r="I28" i="78"/>
  <c r="D5" i="78"/>
  <c r="L5" i="78"/>
  <c r="U15" i="79"/>
  <c r="B5" i="79"/>
  <c r="G28" i="79"/>
  <c r="N5" i="79"/>
  <c r="S15" i="79"/>
  <c r="Z15" i="79"/>
  <c r="B19" i="79"/>
  <c r="X15" i="79"/>
  <c r="U15" i="78"/>
  <c r="B5" i="78"/>
  <c r="G28" i="78"/>
  <c r="N5" i="78"/>
  <c r="S15" i="78"/>
  <c r="Z15" i="78"/>
  <c r="B19" i="78"/>
  <c r="X15" i="78"/>
  <c r="X8" i="9"/>
  <c r="X7" i="9"/>
  <c r="F2" i="9"/>
  <c r="T78" i="85" l="1"/>
  <c r="T79" i="85" s="1"/>
  <c r="T78" i="88"/>
  <c r="T79" i="88" s="1"/>
  <c r="T78" i="100"/>
  <c r="T79" i="100" s="1"/>
  <c r="T78" i="84"/>
  <c r="T79" i="84" s="1"/>
  <c r="T78" i="87"/>
  <c r="T79" i="87" s="1"/>
  <c r="T78" i="78"/>
  <c r="T79" i="78" s="1"/>
  <c r="T78" i="82"/>
  <c r="T79" i="82" s="1"/>
  <c r="T78" i="83"/>
  <c r="T79" i="83" s="1"/>
  <c r="T78" i="89"/>
  <c r="T79" i="89" s="1"/>
  <c r="T78" i="86"/>
  <c r="T79" i="86" s="1"/>
  <c r="T78" i="81"/>
  <c r="T79" i="81" s="1"/>
  <c r="T78" i="79"/>
  <c r="T79" i="79" s="1"/>
  <c r="Q52" i="90"/>
  <c r="G70" i="90"/>
  <c r="I70" i="89"/>
  <c r="Q52" i="84"/>
  <c r="G70" i="84"/>
  <c r="I70" i="83"/>
  <c r="S52" i="87"/>
  <c r="I70" i="87"/>
  <c r="I70" i="81"/>
  <c r="I70" i="90"/>
  <c r="Q52" i="86"/>
  <c r="G70" i="86"/>
  <c r="S52" i="82"/>
  <c r="I70" i="82"/>
  <c r="I70" i="88"/>
  <c r="I70" i="85"/>
  <c r="Q52" i="89"/>
  <c r="G70" i="89"/>
  <c r="Q52" i="82"/>
  <c r="G70" i="82"/>
  <c r="S52" i="78"/>
  <c r="I70" i="78"/>
  <c r="S52" i="79"/>
  <c r="I70" i="79"/>
  <c r="Q52" i="100"/>
  <c r="G70" i="100"/>
  <c r="Q54" i="87"/>
  <c r="Q52" i="87"/>
  <c r="G70" i="87"/>
  <c r="I70" i="86"/>
  <c r="Q52" i="78"/>
  <c r="G70" i="78"/>
  <c r="Q52" i="85"/>
  <c r="G70" i="85"/>
  <c r="Q52" i="79"/>
  <c r="G70" i="79"/>
  <c r="Q52" i="83"/>
  <c r="G70" i="83"/>
  <c r="Q52" i="81"/>
  <c r="G70" i="81"/>
  <c r="S52" i="100"/>
  <c r="I70" i="100"/>
  <c r="Q52" i="88"/>
  <c r="G70" i="88"/>
  <c r="S52" i="84"/>
  <c r="I70" i="84"/>
  <c r="Q54" i="89"/>
  <c r="Q54" i="88"/>
  <c r="S54" i="84"/>
  <c r="S54" i="78"/>
  <c r="S54" i="79"/>
  <c r="Q54" i="81"/>
  <c r="Q54" i="84"/>
  <c r="S54" i="83"/>
  <c r="S54" i="100"/>
  <c r="S54" i="87"/>
  <c r="S54" i="81"/>
  <c r="Q54" i="79"/>
  <c r="S54" i="90"/>
  <c r="S54" i="82"/>
  <c r="S54" i="88"/>
  <c r="S54" i="86"/>
  <c r="Q54" i="82"/>
  <c r="Q54" i="83"/>
  <c r="Q54" i="100"/>
  <c r="Q54" i="90"/>
  <c r="S54" i="89"/>
  <c r="Q54" i="78"/>
  <c r="Q54" i="85"/>
  <c r="Q54" i="86"/>
  <c r="S54" i="85"/>
  <c r="Q2" i="86"/>
  <c r="Q2" i="89"/>
  <c r="Q2" i="100"/>
  <c r="S2" i="100"/>
  <c r="S2" i="87"/>
  <c r="S2" i="84"/>
  <c r="Q2" i="90"/>
  <c r="Q2" i="88"/>
  <c r="Q2" i="87"/>
  <c r="Q2" i="85"/>
  <c r="Q2" i="84"/>
  <c r="Q2" i="83"/>
  <c r="S2" i="82"/>
  <c r="Q2" i="82"/>
  <c r="Q2" i="81"/>
  <c r="S2" i="79"/>
  <c r="S2" i="78"/>
  <c r="Q2" i="79"/>
  <c r="Q2" i="78"/>
  <c r="T89" i="29"/>
  <c r="U89" i="29"/>
  <c r="CG82" i="29"/>
  <c r="CG80" i="29"/>
  <c r="CG78" i="29"/>
  <c r="CG77" i="29"/>
  <c r="CG74" i="29"/>
  <c r="CG70" i="29"/>
  <c r="CG69" i="29"/>
  <c r="CG68" i="29"/>
  <c r="CG66" i="29"/>
  <c r="CG65" i="29"/>
  <c r="CG62" i="29"/>
  <c r="CG58" i="29"/>
  <c r="CG57" i="29"/>
  <c r="CG56" i="29"/>
  <c r="CG54" i="29"/>
  <c r="CG53" i="29"/>
  <c r="CG52" i="29"/>
  <c r="CG50" i="29"/>
  <c r="CG49" i="29"/>
  <c r="CG47" i="29"/>
  <c r="CG44" i="29"/>
  <c r="CG42" i="29"/>
  <c r="CG41" i="29"/>
  <c r="CG40" i="29"/>
  <c r="CG38" i="29"/>
  <c r="CG36" i="29"/>
  <c r="CG34" i="29"/>
  <c r="D78" i="89" s="1"/>
  <c r="S52" i="89" s="1"/>
  <c r="CG33" i="29"/>
  <c r="D78" i="88" s="1"/>
  <c r="S52" i="88" s="1"/>
  <c r="CG31" i="29"/>
  <c r="D78" i="86" s="1"/>
  <c r="S52" i="86" s="1"/>
  <c r="CG30" i="29"/>
  <c r="D78" i="85" s="1"/>
  <c r="S52" i="85" s="1"/>
  <c r="CG28" i="29"/>
  <c r="D78" i="83" s="1"/>
  <c r="S52" i="83" s="1"/>
  <c r="CG26" i="29"/>
  <c r="D78" i="81" s="1"/>
  <c r="S52" i="81" s="1"/>
  <c r="CG25" i="29"/>
  <c r="D78" i="90" s="1"/>
  <c r="S52" i="90" s="1"/>
  <c r="CG22" i="29"/>
  <c r="CG20" i="29"/>
  <c r="CG19" i="29"/>
  <c r="CG13" i="29"/>
  <c r="CG12" i="29"/>
  <c r="CG11" i="29"/>
  <c r="CG10" i="29"/>
  <c r="CG9" i="29"/>
  <c r="CG8" i="29"/>
  <c r="CG7" i="29"/>
  <c r="CG5" i="29"/>
  <c r="Z15" i="81" l="1"/>
  <c r="S2" i="81" s="1"/>
  <c r="Z15" i="88"/>
  <c r="S2" i="88" s="1"/>
  <c r="Z15" i="83"/>
  <c r="S2" i="83" s="1"/>
  <c r="Z15" i="89"/>
  <c r="S2" i="89" s="1"/>
  <c r="Z15" i="85"/>
  <c r="S2" i="85" s="1"/>
  <c r="Z15" i="90"/>
  <c r="S2" i="90" s="1"/>
  <c r="Z15" i="86"/>
  <c r="S2" i="86" s="1"/>
  <c r="X5" i="9"/>
  <c r="X4" i="9"/>
  <c r="X3" i="9"/>
  <c r="S18" i="9" l="1"/>
  <c r="U18" i="9"/>
  <c r="X43" i="9"/>
  <c r="X42" i="9" s="1"/>
  <c r="Z43" i="9"/>
  <c r="Z42" i="9" s="1"/>
  <c r="B11" i="9"/>
  <c r="D11" i="9"/>
  <c r="L18" i="9"/>
  <c r="L16" i="9" s="1"/>
  <c r="N18" i="9"/>
  <c r="N16" i="9" s="1"/>
  <c r="L31" i="9"/>
  <c r="N31" i="9"/>
  <c r="S44" i="9"/>
  <c r="S42" i="9" s="1"/>
  <c r="G44" i="9"/>
  <c r="G42" i="9" s="1"/>
  <c r="S36" i="9"/>
  <c r="S34" i="9" s="1"/>
  <c r="G37" i="9"/>
  <c r="B36" i="9"/>
  <c r="B34" i="9" s="1"/>
  <c r="U44" i="9"/>
  <c r="U42" i="9" s="1"/>
  <c r="I44" i="9"/>
  <c r="I42" i="9" s="1"/>
  <c r="U36" i="9"/>
  <c r="U34" i="9" s="1"/>
  <c r="I37" i="9"/>
  <c r="D36" i="9"/>
  <c r="D34" i="9" s="1"/>
  <c r="L44" i="9"/>
  <c r="L42" i="9" s="1"/>
  <c r="B44" i="9"/>
  <c r="B42" i="9" s="1"/>
  <c r="L36" i="9"/>
  <c r="L34" i="9" s="1"/>
  <c r="G36" i="9"/>
  <c r="N44" i="9"/>
  <c r="N42" i="9" s="1"/>
  <c r="D44" i="9"/>
  <c r="D42" i="9" s="1"/>
  <c r="N36" i="9"/>
  <c r="N34" i="9" s="1"/>
  <c r="I36" i="9"/>
  <c r="B23" i="9"/>
  <c r="X20" i="9"/>
  <c r="X18" i="9"/>
  <c r="U21" i="9"/>
  <c r="S19" i="9"/>
  <c r="I18" i="9"/>
  <c r="I16" i="9" s="1"/>
  <c r="D18" i="9"/>
  <c r="D16" i="9" s="1"/>
  <c r="U8" i="9"/>
  <c r="L7" i="9"/>
  <c r="G7" i="9"/>
  <c r="G5" i="9" s="1"/>
  <c r="D23" i="9"/>
  <c r="Z20" i="9"/>
  <c r="Z18" i="9"/>
  <c r="U19" i="9"/>
  <c r="S20" i="9"/>
  <c r="S7" i="9"/>
  <c r="N7" i="9"/>
  <c r="I7" i="9"/>
  <c r="I5" i="9" s="1"/>
  <c r="B24" i="9"/>
  <c r="B22" i="9"/>
  <c r="X19" i="9"/>
  <c r="U20" i="9"/>
  <c r="U7" i="9"/>
  <c r="L8" i="9"/>
  <c r="D24" i="9"/>
  <c r="D22" i="9"/>
  <c r="Z19" i="9"/>
  <c r="S21" i="9"/>
  <c r="G18" i="9"/>
  <c r="G16" i="9" s="1"/>
  <c r="B18" i="9"/>
  <c r="B16" i="9" s="1"/>
  <c r="S8" i="9"/>
  <c r="N8" i="9"/>
  <c r="D13" i="9"/>
  <c r="D8" i="9"/>
  <c r="D6" i="9"/>
  <c r="B9" i="9"/>
  <c r="B7" i="9"/>
  <c r="D9" i="9"/>
  <c r="D7" i="9"/>
  <c r="B13" i="9"/>
  <c r="B8" i="9"/>
  <c r="B6" i="9"/>
  <c r="U5" i="9" l="1"/>
  <c r="D5" i="9"/>
  <c r="B5" i="9"/>
  <c r="I34" i="9"/>
  <c r="U16" i="9"/>
  <c r="G34" i="9"/>
  <c r="D20" i="9"/>
  <c r="B20" i="9"/>
  <c r="S16" i="9"/>
  <c r="Z16" i="9"/>
  <c r="S5" i="9"/>
  <c r="L5" i="9"/>
  <c r="X16" i="9"/>
  <c r="N5" i="9"/>
  <c r="S2" i="9" l="1"/>
  <c r="Q2" i="9"/>
</calcChain>
</file>

<file path=xl/sharedStrings.xml><?xml version="1.0" encoding="utf-8"?>
<sst xmlns="http://schemas.openxmlformats.org/spreadsheetml/2006/main" count="5685" uniqueCount="453">
  <si>
    <t>1.กลุ่มบริหารงานทั่วไป</t>
  </si>
  <si>
    <t>นายช่างเทคนิค</t>
  </si>
  <si>
    <t>นักเทคนิคการแพทย์</t>
  </si>
  <si>
    <t>3.กลุ่มงานทันตกรรม</t>
  </si>
  <si>
    <t>4.กลุ่มงานเภสัชและ
คุ้มครองผู้บริโภค</t>
  </si>
  <si>
    <t>นายแพทย์</t>
  </si>
  <si>
    <t>เภสัชกร</t>
  </si>
  <si>
    <t>จพ.เภสัชกร</t>
  </si>
  <si>
    <t>5.กลุ่มงานการแพทย์</t>
  </si>
  <si>
    <t>6.กลุ่มงานโภชนศาสตร์</t>
  </si>
  <si>
    <t>นักโภชนาการ</t>
  </si>
  <si>
    <t>7.กลุ่มงานรังสีวิทยา</t>
  </si>
  <si>
    <t>นักรังสีการแพทย์</t>
  </si>
  <si>
    <t>8.กลุ่มงานเวชศาสตร์ฟื้นฟู</t>
  </si>
  <si>
    <t>นักกิจกรรมบำบัด</t>
  </si>
  <si>
    <t>นักกายภาพบำบัด</t>
  </si>
  <si>
    <t>ช่างกายอุปกรณ์</t>
  </si>
  <si>
    <t>นวก.สาธารณสุข</t>
  </si>
  <si>
    <t>นวก.คอมพิวเตอร์</t>
  </si>
  <si>
    <t>10.กล่มงานบริการ
ด้านปฐมภูมิและองค์รวม</t>
  </si>
  <si>
    <t>พยาบาลวิชาชีพ</t>
  </si>
  <si>
    <t>นักสังคมสงเคราะห์</t>
  </si>
  <si>
    <t>11.กลุ่มงานพยาบาล</t>
  </si>
  <si>
    <t>จพ.เวชกรรมฟื้นฟู*(รพ.ขนาด M1)</t>
  </si>
  <si>
    <t>งานพยาบาลผู้ป่วยนอก</t>
  </si>
  <si>
    <t>งานการพยาบาลผู้ป่วย
อุบัติเหตุฉุกเฉินและนิติเวช</t>
  </si>
  <si>
    <t>งานพยาบาลผู้ป่วยใน</t>
  </si>
  <si>
    <t>งานการพยาบาลผู้ป่วยผ่าตัด
และวิสัญญีพยาบาล</t>
  </si>
  <si>
    <t>งานพยาบาลหน่วยควบคุม
การติดเชื้อและงานจ่ายกลาง</t>
  </si>
  <si>
    <t>งานการพยาบาลผู้ป่วยหนัก</t>
  </si>
  <si>
    <t>งานการพยาบาลผู้คลอด</t>
  </si>
  <si>
    <t>ผู้อำนวยการโรงพยาบาล (นายแพทย์)(ด้านเวชกรรม/ด้านสาธารณสุข/ด้านเวชกรรมป้องกัน)</t>
  </si>
  <si>
    <t>ทันตแพทย์</t>
  </si>
  <si>
    <t>จพ.ธุรการ</t>
  </si>
  <si>
    <t>2.กลุ่มงานเทคนิคการแพทย์</t>
  </si>
  <si>
    <t>งานวิจัยและพัฒนา</t>
  </si>
  <si>
    <t>12.กลุ่มงานการแพทย์แผนไทย
และการแพทย์ทางเลือก</t>
  </si>
  <si>
    <t>แพทย์แผนไทย</t>
  </si>
  <si>
    <t>จพ.สาธารณสุข
(วุฒิป.การแพทย์แผนไทย)(อายุเวท)</t>
  </si>
  <si>
    <t>เขต</t>
  </si>
  <si>
    <t>จังหวัด</t>
  </si>
  <si>
    <t>รพ.</t>
  </si>
  <si>
    <t>จพ.โสตทัศนศึกษา(รพ.ขนาดM2)</t>
  </si>
  <si>
    <t>Hcode</t>
  </si>
  <si>
    <t>ขนาด</t>
  </si>
  <si>
    <t>จพ.พัสดุ/นวก.พัสดุ</t>
  </si>
  <si>
    <t>9.กลุ่มงานประกันสุขภาพ ยุทธศาสตร์และสารสนเทศทางการแพทย์</t>
  </si>
  <si>
    <t>จพ. การเงินและบัญชี/นวก.เงินและบัญชี</t>
  </si>
  <si>
    <t>นักจัดการงานทั่วไป</t>
  </si>
  <si>
    <t>3</t>
  </si>
  <si>
    <t>ข้อมูลส่วนราชการ</t>
  </si>
  <si>
    <t>หัวหน้าพยาบาล</t>
  </si>
  <si>
    <t xml:space="preserve">                                                                                                              </t>
  </si>
  <si>
    <t xml:space="preserve">นวก.สาธารณสุข(ทันตสาธารณสุข)/จพ.ทันตสาธารณสุข
</t>
  </si>
  <si>
    <t>ขนาดเตียง Active bed</t>
  </si>
  <si>
    <t>นักกิจกรรมบำบัด/นักกายภาพบำบัด</t>
  </si>
  <si>
    <t>นักจิตวิทยา/นักจิตวิทยาคลินิค</t>
  </si>
  <si>
    <t>นวก.สาธารณสุข/จพ.สาธารณสุข</t>
  </si>
  <si>
    <t>พยาบาลวิชาชีพ/พยาบาลเทคนิค</t>
  </si>
  <si>
    <t>นวก.สาธารณสุข(เวชสถิติ)/จพ.เวชสถิติ</t>
  </si>
  <si>
    <t>นักรังสีการแพทย์/จพ.รังสีการแพทย์</t>
  </si>
  <si>
    <t>นักโภชนาการ/โภชนากร</t>
  </si>
  <si>
    <t>พยาบาลวิชาชีพ/นวก.สาธารณสุข</t>
  </si>
  <si>
    <r>
      <rPr>
        <b/>
        <sz val="12"/>
        <color theme="1"/>
        <rFont val="TH SarabunPSK"/>
        <family val="2"/>
      </rPr>
      <t>หมายเหตุ :</t>
    </r>
    <r>
      <rPr>
        <sz val="12"/>
        <color theme="1"/>
        <rFont val="TH SarabunPSK"/>
        <family val="2"/>
      </rPr>
      <t xml:space="preserve"> สายงานสนับสนุนงานบริหารทั่วไป</t>
    </r>
  </si>
  <si>
    <r>
      <rPr>
        <b/>
        <sz val="12"/>
        <color theme="1"/>
        <rFont val="TH SarabunPSK"/>
        <family val="2"/>
      </rPr>
      <t>ยกเว้น</t>
    </r>
    <r>
      <rPr>
        <sz val="12"/>
        <color theme="1"/>
        <rFont val="TH SarabunPSK"/>
        <family val="2"/>
      </rPr>
      <t xml:space="preserve"> รพ.การแพทย์แผนไทย กรอบอัตรากำลังเท่ากับ 8-10 อัตรา</t>
    </r>
  </si>
  <si>
    <t>ลงชื่อ...........................................................</t>
  </si>
  <si>
    <t>(……………………………………………………………….)</t>
  </si>
  <si>
    <t>ตำแหน่ง........................................................</t>
  </si>
  <si>
    <t>ผู้จัดทำข้อมูล</t>
  </si>
  <si>
    <t>ผู้ตรวจสอบ</t>
  </si>
  <si>
    <t>ผู้อนุมัติ</t>
  </si>
  <si>
    <t>ผู้เห็นชอบ</t>
  </si>
  <si>
    <t>นักเทคนิคการแพทย์/นักวิทยาศาสตร์การแพทย์/จพ.วิทยาศาสตร์การแพทย์</t>
  </si>
  <si>
    <t>นักปฏิบัติการฉุกเฉินการแพทย์/จพ.สาธารณสุข(เวชกิจฉุกเฉิน)/จพ.ฉุกเฉินการแพทย์</t>
  </si>
  <si>
    <t>งานบริหาร</t>
  </si>
  <si>
    <t>งานธุรการ</t>
  </si>
  <si>
    <t>งานการเงิน</t>
  </si>
  <si>
    <t>งานพัสดุ</t>
  </si>
  <si>
    <t>งานประกันสุขภาพ</t>
  </si>
  <si>
    <t>งานเทคโนโลยี
และสารสนเทศ</t>
  </si>
  <si>
    <t>งานปฐมภูมิ</t>
  </si>
  <si>
    <t>อัตรากำลังควรมี แพทย์</t>
  </si>
  <si>
    <t xml:space="preserve">อัตรากำลังควรมี 
ทันตแพทย์ /นวกสธ(ทันต)/จพ.ทันตะ </t>
  </si>
  <si>
    <t>อัตรากำลังควรมี
 เภสัชกร และจพ.เภสัช</t>
  </si>
  <si>
    <t>อัตรากำลังควรมี 
พยาบาลวิชาชีพ/พยาบาลเทคนิค ผช.พยาบาล</t>
  </si>
  <si>
    <t>อัตรากำลังควรมี
 นักเทคนิค/นักวิทย์(BB)/จพ.วิทย์</t>
  </si>
  <si>
    <t>อัตรากำลังควรมี 
นักกายภาพบำบัด</t>
  </si>
  <si>
    <t>อัตรากำลังควรมี
 นักรังสี/จพ.รังสี</t>
  </si>
  <si>
    <t>อัตรากำลังควรมี 
นวก.สธ./จพ.สธ.</t>
  </si>
  <si>
    <t xml:space="preserve"> อัตรากำลังควรมี 
นักกำหนดอาหาร /
นักโภชนาการ/โภชนากร</t>
  </si>
  <si>
    <t>อัตรากำลังควรมี
 นักกายอุปกรณ์</t>
  </si>
  <si>
    <t>อัตรากำลังควรมี 
ช่างกายอุปกรณ์</t>
  </si>
  <si>
    <t>อัตรากำลังควรมี 
นักกิจกรรมบำบัด</t>
  </si>
  <si>
    <t>อัตรากำลังควรมี นักจิตวิทยาคลินิก / นักจิตวิทยา</t>
  </si>
  <si>
    <t>อัตรากำลังควรมี
 นักสังคมสงเคราะห์</t>
  </si>
  <si>
    <t>อัตรากำลังควรมี
 แพทย์แผนไทย</t>
  </si>
  <si>
    <t>อัตรากำลังควรมี
 จพ.เวชกิจฉุกเฉิน</t>
  </si>
  <si>
    <t>อัตรากำลังควรมี 
จพ.โสตฯ/ นวก.โสตฯ</t>
  </si>
  <si>
    <t>อัตรากำลังควรมี 
ช่างภาพการแพทย์</t>
  </si>
  <si>
    <t>อัตรากำลังควรมี
 นวก.เวชสถิติ/จพ.เวชสถิติ</t>
  </si>
  <si>
    <t>อัตรากำลังควรมี
 นักวิทย์/จพ.วิทย์ (พยาธิ)</t>
  </si>
  <si>
    <t>อัตรากำลังควรมี 
นักวิทย์/จพ.วิทย์  (เซลวิทยา)</t>
  </si>
  <si>
    <t>อัตรากำลังควรมี
 นักรังสีการแพทย์ (รังสีรักษา)</t>
  </si>
  <si>
    <t>อัตรากำลังควรมี
 นักรังสี 
เวชศาสตร์นิวเคลียร์</t>
  </si>
  <si>
    <t>อัตรากำลังควรมี 
นักเทคโนโลยีหัวใจและทรวงอก</t>
  </si>
  <si>
    <t>อัตรากำลังควรมี
 นักเวชศาสตร์สื่อความหมาย</t>
  </si>
  <si>
    <t>สายงานอื่นๆ</t>
  </si>
  <si>
    <t>ลำดับที่</t>
  </si>
  <si>
    <t>HCODE</t>
  </si>
  <si>
    <t>โรงพยาบาล</t>
  </si>
  <si>
    <t>Type</t>
  </si>
  <si>
    <t>กลุ่มลงโครงสร้าง</t>
  </si>
  <si>
    <t>Active BED</t>
  </si>
  <si>
    <t>จำนวนเตียงตามกรอบ 55</t>
  </si>
  <si>
    <t>ประชากรของ CUP (4 สิทธิ)</t>
  </si>
  <si>
    <t>ประชากร
4สิทธิ CUP
 ของหน่วยงานอื่น(อปท, มหาวิทยาลัย, เอกชน ฯลฯ)</t>
  </si>
  <si>
    <t>ประชากร
 4 สิทธิ 
รพ.รับผิดชอบปฐมภูมิ</t>
  </si>
  <si>
    <t>ประชากร 
4 สิทธิ 
เขต รพ.สต.รับผิดชอบปฐมภูมิ</t>
  </si>
  <si>
    <t>จำนวนรพสต.</t>
  </si>
  <si>
    <t>กรอบขั้นต่ำ  แพทย์รวม
(FTE2.75)</t>
  </si>
  <si>
    <t>กรอบขั้นสูง แพทย์รวม
(FTE2.75)</t>
  </si>
  <si>
    <t>กรอบขั้นต่ำ  ทันตแพทย์รวม
(FTE2.75)</t>
  </si>
  <si>
    <t xml:space="preserve">
กรอบขั้นสูง  ทันตแพทย์รวม
(FTE2.75)</t>
  </si>
  <si>
    <t>กรอบขั้นต่ำ นวกสธ(ทันต)
/จพ.ทันตะ 
(FTE2.75)</t>
  </si>
  <si>
    <t>กรอบขั้นสูง นวกสธ(ทันต)
/จพ.ทันตะ 
(FTE2.75)</t>
  </si>
  <si>
    <t>กรอบขั้นต่ำ เภสัชกรรวม
(FTE2.75)</t>
  </si>
  <si>
    <t>กรอบขั้นสูงเภสัชกรรวม
(FTE2.75)</t>
  </si>
  <si>
    <t>กรอบขั้นต่ำ จพ.เภสัช
(FTE2.75)</t>
  </si>
  <si>
    <t>กรอบขั้นสูง จพ.เภสัช
(FTE2.75)</t>
  </si>
  <si>
    <t>กรอบขั้นต่ำ พยาบาล
(FTE2.75)</t>
  </si>
  <si>
    <t>กรอบขั้นสูง พยาบาล 
(FTE2.75)</t>
  </si>
  <si>
    <t>กรอบขั้นต่ำ ผช.พยาบาล
(FTE2.75)</t>
  </si>
  <si>
    <t xml:space="preserve">กรอบขั้นสูง ผช.พยาบาล
(FTE2.75) </t>
  </si>
  <si>
    <t>กรอบขั้นต่ำ 
นักเทคนิค/
นักวิทย์/จพ.วิทย์
(FTE2.75)</t>
  </si>
  <si>
    <t>กรอบขั้นสูง
นักเทคนิค/
นักวิทย์/จพ.วิทย์
(FTE2.75)</t>
  </si>
  <si>
    <t>กรอบขั้นต่ำ  
นักกายภาพบำบัด
(FTE2.75)</t>
  </si>
  <si>
    <r>
      <rPr>
        <b/>
        <sz val="14"/>
        <color rgb="FFFF0000"/>
        <rFont val="Tahoma"/>
        <family val="2"/>
        <scheme val="major"/>
      </rPr>
      <t>*</t>
    </r>
    <r>
      <rPr>
        <b/>
        <sz val="16"/>
        <color indexed="8"/>
        <rFont val="Cordia New"/>
        <family val="2"/>
      </rPr>
      <t xml:space="preserve">
กรอบขั้นสูง  
นักกายภาพบำบัด
(FTE2.75)</t>
    </r>
  </si>
  <si>
    <t>กรอบขั้นต่ำ นักรังสี/จพ.รังสี
(FTE2.75)</t>
  </si>
  <si>
    <t>กรอบขั้นสูง นักรังสี/จพ.รังสี
(FTE2.75)</t>
  </si>
  <si>
    <t>กรอบขั้นต่ำ นวก/จพ.สธ.
(FTE2.75)</t>
  </si>
  <si>
    <t>กรอบขั้นสูง  นวก/จพ.สธ
(FTE2.75)</t>
  </si>
  <si>
    <t>กรอบ
โภชนฯ 
(FTE2.75)</t>
  </si>
  <si>
    <t>กรอบขั้นต่ำ นักกายฯ
(FTE2.75)</t>
  </si>
  <si>
    <t xml:space="preserve">กรอบขั้นสูง นักกายฯ
(FTE2.75) </t>
  </si>
  <si>
    <t>กรอบขั้นต่ำ ช่างกายฯ
(FTE2.75)</t>
  </si>
  <si>
    <t>กรอบขั้นสูง ช่างกายฯ
(FTE2.75)</t>
  </si>
  <si>
    <t>กรอบขั้นต่ำ นักกิจกรรมฯ
(FTE2.75)</t>
  </si>
  <si>
    <t>กรอบขั้นสูง  นักกิจกรรมฯ
(FTE2.75)</t>
  </si>
  <si>
    <t>กรอบขั้นต่ำ นักจิตฯ
(FTE2.75)</t>
  </si>
  <si>
    <t>กรอบขั้นสูง  นักจิตฯ
(FTE2.75)</t>
  </si>
  <si>
    <t>กรอบขั้นต่ำ นักสังคมฯ
(FTE2.75)</t>
  </si>
  <si>
    <t>กรอบขั้นสูงนักสังคมฯ
(FTE2.75)</t>
  </si>
  <si>
    <t>กรอบขั้นต่ำ แพทย์แผนไทย รพ.+ศสม.
(FTE2.75)</t>
  </si>
  <si>
    <t>กรอบขั้นสูง แพทย์แผนไทย รพ.+ศสม. 
(FTE2.75)</t>
  </si>
  <si>
    <t>กรอบขั้นต่ำ จพ.เวชกิจฉฉ.
(FTE2.75)</t>
  </si>
  <si>
    <t>กรอบขั้นสูง จพ.เวชกิจฉฉ.
(FTE2.75)</t>
  </si>
  <si>
    <t>กรอบขั้นต่ำ จพ.โสตฯ
(FTE2.75)</t>
  </si>
  <si>
    <t>กรอบขั้นสูง  จพ.โสตฯ
(FTE2.75)</t>
  </si>
  <si>
    <t>กรอบขั้นต่ำ ช่างภาพการแพทย์
(FTE2.75)</t>
  </si>
  <si>
    <t>กรอบขั้นสูง ช่างภาพการแพทย์
(FTE2.75)</t>
  </si>
  <si>
    <t>กรอบขั้นต่ำ นวก.เวชฯ/จพ.เวชฯ
(FTE2.75)</t>
  </si>
  <si>
    <t>กรอบขั้นสูง นวก.เวชฯ/จพ.เวชฯ
(FTE2.75)</t>
  </si>
  <si>
    <t>กรอบขั้นต่ำ นักวิทย์/จพ.วิทย์(พยาธิ)
(FTE2.75)</t>
  </si>
  <si>
    <t>กรอบขั้นสูง นักวิทย์/
จพ.วิทย์
(พยาธิ)
(FTE2.75)</t>
  </si>
  <si>
    <t>กรอบขั้นต่ำ นักวิทย์/
จพ.วิทย์(เซล)
(FTE2.75)</t>
  </si>
  <si>
    <t>กรอบขั้นสูง นักวิทย์/
จพ.วิทย์(เซล)
(FTE2.75)</t>
  </si>
  <si>
    <t>กรอบ 
รังสีรักษา</t>
  </si>
  <si>
    <t>กรอบ 
นักรังสีเวชศาสตร์นิวเคลียร์</t>
  </si>
  <si>
    <t>กรอบขั้นต่ำ นักเทคโนฯ
(FTE2.75)</t>
  </si>
  <si>
    <t>กรอบขั้นสูง นักเทคโนฯ
(FTE2.75)</t>
  </si>
  <si>
    <t>กรอบขั้นต่ำ
 นักเวชศาสตร์สื่อความหมาย
(FTE2.75)</t>
  </si>
  <si>
    <t>กรอบขั้นสูง 
นักเวชศาสตร์สื่อความหมาย
(FTE2.75)</t>
  </si>
  <si>
    <t xml:space="preserve">กรอบขั้นต่ำ
</t>
  </si>
  <si>
    <t xml:space="preserve">กรอบขั้นสูง
</t>
  </si>
  <si>
    <t>F3</t>
  </si>
  <si>
    <t>F&lt;30</t>
  </si>
  <si>
    <t>-</t>
  </si>
  <si>
    <t>F2</t>
  </si>
  <si>
    <t>F31-60</t>
  </si>
  <si>
    <t>F1</t>
  </si>
  <si>
    <t>F&gt;90</t>
  </si>
  <si>
    <t>M2</t>
  </si>
  <si>
    <t>M2&gt;100</t>
  </si>
  <si>
    <t>M2&lt;100</t>
  </si>
  <si>
    <t>รพช.เชียงดาว</t>
  </si>
  <si>
    <t>F61-90</t>
  </si>
  <si>
    <t>นครพนม</t>
  </si>
  <si>
    <t>รพช.ท่าอุเทน</t>
  </si>
  <si>
    <t>รพช.นาแก</t>
  </si>
  <si>
    <t>รพช.นาทม</t>
  </si>
  <si>
    <t>รพช.นาหว้า</t>
  </si>
  <si>
    <t>รพช.บ้านแพง</t>
  </si>
  <si>
    <t>รพช.ปลาปาก</t>
  </si>
  <si>
    <t>รพช.โพนสวรรค์</t>
  </si>
  <si>
    <t>รพช.เรณูนคร</t>
  </si>
  <si>
    <t>รพช.วังยาง</t>
  </si>
  <si>
    <t>รพช.ศรีสงคราม</t>
  </si>
  <si>
    <t>รพร.ธาตุพนม</t>
  </si>
  <si>
    <t>บึงกาฬ</t>
  </si>
  <si>
    <t>รพช.เซกา</t>
  </si>
  <si>
    <t>รพช.โซ่พิสัย</t>
  </si>
  <si>
    <t>รพช.บึงโขงหลง</t>
  </si>
  <si>
    <t>รพช.บุ่งคล้า</t>
  </si>
  <si>
    <t>รพช.ปากคาด</t>
  </si>
  <si>
    <t>รพช.พรเจริญ</t>
  </si>
  <si>
    <t>รพช.ศรีวิไล</t>
  </si>
  <si>
    <t>เลย</t>
  </si>
  <si>
    <t>รพช.เชียงคาน</t>
  </si>
  <si>
    <t>รพช.ท่าลี่</t>
  </si>
  <si>
    <t>รพช.นาด้วง</t>
  </si>
  <si>
    <t>รพช.นาแห้ว</t>
  </si>
  <si>
    <t>รพช.ปากชม</t>
  </si>
  <si>
    <t>รพช.ผาขาว</t>
  </si>
  <si>
    <t>รพช.ภูกระดึง</t>
  </si>
  <si>
    <t>รพช.ภูเรือ</t>
  </si>
  <si>
    <t>รพช.ภูหลวง</t>
  </si>
  <si>
    <t>รพช.วังสะพุง</t>
  </si>
  <si>
    <t>รพช.หนองหิน</t>
  </si>
  <si>
    <t>รพช.เอราวัณ</t>
  </si>
  <si>
    <t>รพร.ด่านซ้าย</t>
  </si>
  <si>
    <t>สกลนคร</t>
  </si>
  <si>
    <t>รพช.กุดบาก</t>
  </si>
  <si>
    <t>รพช.กุสุมาลย์</t>
  </si>
  <si>
    <t>รพช.คำตากล้า</t>
  </si>
  <si>
    <t>รพช.โคกศรีสุพรรณ</t>
  </si>
  <si>
    <t>รพช.เจริญศิลป์</t>
  </si>
  <si>
    <t>รพช.เต่างอย</t>
  </si>
  <si>
    <t>รพช.นิคมน้ำอูน</t>
  </si>
  <si>
    <t>รพช.บ้านม่วง</t>
  </si>
  <si>
    <t>รพช.พระอาจารย์แบน ธนากโร</t>
  </si>
  <si>
    <t>รพช.พระอาจารย์ฝั้นอาจาโร</t>
  </si>
  <si>
    <t>รพช.พังโคน</t>
  </si>
  <si>
    <t>รพช.โพนนาแก้ว</t>
  </si>
  <si>
    <t>รพช.วานรนิวาส</t>
  </si>
  <si>
    <t>รพช.วาริชภูมิ</t>
  </si>
  <si>
    <t>รพช.ส่องดาว</t>
  </si>
  <si>
    <t>รพช.อากาศอำนวย</t>
  </si>
  <si>
    <t>หนองคาย</t>
  </si>
  <si>
    <t>รพช.เฝ้าไร่</t>
  </si>
  <si>
    <t>รพช.โพธิ์ตาก</t>
  </si>
  <si>
    <t>รพช.รัตนวาปี</t>
  </si>
  <si>
    <t>รพช.โพนพิสัย</t>
  </si>
  <si>
    <t>รพช.ศรีเชียงใหม่</t>
  </si>
  <si>
    <t>รพช.สระใคร</t>
  </si>
  <si>
    <t>รพช.สังคม</t>
  </si>
  <si>
    <t>รพร.ท่าบ่อ</t>
  </si>
  <si>
    <t>หนองบัวลำภู</t>
  </si>
  <si>
    <t>รพช.นากลาง</t>
  </si>
  <si>
    <t>รพช.นาวังเฉลิมพระเกียรติ 80 พรรษา</t>
  </si>
  <si>
    <t>รพช.โนนสัง</t>
  </si>
  <si>
    <t>รพช.ศรีบุญเรือง</t>
  </si>
  <si>
    <t>รพช.สุวรรณคูหา</t>
  </si>
  <si>
    <t>อุดรธานี</t>
  </si>
  <si>
    <t>รพช.กู่แก้ว</t>
  </si>
  <si>
    <t>รพช.ประจักษ์ศิลปาคม</t>
  </si>
  <si>
    <t>รพช.กุดจับ</t>
  </si>
  <si>
    <t>รพช.ไชยวาน</t>
  </si>
  <si>
    <t>รพช.ทุ่งฝน</t>
  </si>
  <si>
    <t>รพช.นายูง</t>
  </si>
  <si>
    <t>รพช.น้ำโสม</t>
  </si>
  <si>
    <t>รพช.โนนสะอาด</t>
  </si>
  <si>
    <t>รพช.บ้านผือ</t>
  </si>
  <si>
    <t>รพช.พิบูลย์รักษ์</t>
  </si>
  <si>
    <t>รพช.เพ็ญ</t>
  </si>
  <si>
    <t>รพช.วังสามหมอ</t>
  </si>
  <si>
    <t>รพช.ศรีธาตุ</t>
  </si>
  <si>
    <t>รพช.สร้างคอม</t>
  </si>
  <si>
    <t>รพช.หนองวัวซอ</t>
  </si>
  <si>
    <t>รพช.หนองแสง</t>
  </si>
  <si>
    <t>รพช.หนองหาน</t>
  </si>
  <si>
    <t>รพช.ห้วยเกิ้ง</t>
  </si>
  <si>
    <t>รพร.บ้านดุง</t>
  </si>
  <si>
    <t>x</t>
  </si>
  <si>
    <t>2</t>
  </si>
  <si>
    <t>9.กลุ่มงานประกันสุขภาพ 
ยุทธศาสตร์และสารสนเทศ
ทางการแพทย์</t>
  </si>
  <si>
    <t>ขั้นต่ำ
นวก.สาธารณสุข</t>
  </si>
  <si>
    <t>ขั้นสูง
นวก.สาธารณสุข</t>
  </si>
  <si>
    <t>9</t>
  </si>
  <si>
    <t>10</t>
  </si>
  <si>
    <t>ขั้นต่ำ
พยาบาลวิชาชีพ/
พยาบาลเทคนิค</t>
  </si>
  <si>
    <t>ขั้นสูง
พยาบาลวิชาชีพ/
พยาบาลเทคนิค</t>
  </si>
  <si>
    <t>ขั้นต่ำ
งานพยาบาลผู้ป่วยนอก</t>
  </si>
  <si>
    <t>ขั้นสูง
งานพยาบาลผู้ป่วยนอก</t>
  </si>
  <si>
    <t>6</t>
  </si>
  <si>
    <t>ขั้นต่ำ
พยาบาลวิชาชีพ</t>
  </si>
  <si>
    <t>ขั้นสูง
พยาบาลวิชาชีพ</t>
  </si>
  <si>
    <t>ขั้นต่ำ
นักปฏิบัติการฉุกเฉินการแพทย์</t>
  </si>
  <si>
    <t>ขั้นสูง
นักปฏิบัติการฉุกเฉินการแพทย์</t>
  </si>
  <si>
    <t>ขั้นต่ำ
งานพยาบาลผู้ป่วยใน</t>
  </si>
  <si>
    <t>ขั้นสูง
งานพยาบาลผู้ป่วยใน</t>
  </si>
  <si>
    <t>ขั้นต่ำ
งานการพยาบาลผู้ป่วยหนัก</t>
  </si>
  <si>
    <t>ขั้นสูง
งานการพยาบาลผู้ป่วยหนัก</t>
  </si>
  <si>
    <t>0</t>
  </si>
  <si>
    <t>ขั้นต่ำ
งานการพยาบาลผู้ป่วยผ่าตัด
และวิสัญญีพยาบาล</t>
  </si>
  <si>
    <t>ขั้นสูง
งานการพยาบาลผู้ป่วยผ่าตัด
และวิสัญญีพยาบาล</t>
  </si>
  <si>
    <t>ขั้นต่ำ
งานพยาบาลหน่วยควบคุม
การติดเชื้อและงานจ่ายกลาง</t>
  </si>
  <si>
    <t>ขั้นสูง
งานพยาบาลหน่วยควบคุม
การติดเชื้อและงานจ่ายกลาง</t>
  </si>
  <si>
    <t>ข้นต่ำ
งานการพยาบาลผู้คลอด</t>
  </si>
  <si>
    <t>ขั้นสูง
งานการพยาบาลผู้คลอด</t>
  </si>
  <si>
    <t>ขั้นต่ำ
งานวิจัยและพัฒนา</t>
  </si>
  <si>
    <t>ขั้นสูง
งานวิจัยและพัฒนา</t>
  </si>
  <si>
    <t>โรงพยาบาล2</t>
  </si>
  <si>
    <t xml:space="preserve">นวก.สาธารณสุข(ทันตสาธารณสุข)/
จพ.ทันตสาธารณสุข
</t>
  </si>
  <si>
    <t>นักปฏิบัติการฉุกเฉินการแพทย์/
จพ.สาธารณสุข(เวชกิจฉุกเฉิน)/
จพ.ฉุกเฉินการแพทย์</t>
  </si>
  <si>
    <t>ลงชื่อ………………...................................</t>
  </si>
  <si>
    <r>
      <rPr>
        <b/>
        <sz val="14"/>
        <color theme="1"/>
        <rFont val="TH SarabunPSK"/>
        <family val="2"/>
      </rPr>
      <t>หมายเหตุ :</t>
    </r>
    <r>
      <rPr>
        <sz val="14"/>
        <color theme="1"/>
        <rFont val="TH SarabunPSK"/>
        <family val="2"/>
      </rPr>
      <t xml:space="preserve"> สายงานสนับสนุนงานบริหารทั่วไป</t>
    </r>
  </si>
  <si>
    <t>นักเทคนิคการแพทย์/นักวิทยาศาสตร์การแพทย์/
จพ.วิทยาศาสตร์การแพทย์</t>
  </si>
  <si>
    <r>
      <rPr>
        <b/>
        <sz val="14"/>
        <color theme="1"/>
        <rFont val="TH SarabunPSK"/>
        <family val="2"/>
      </rPr>
      <t>ยกเว้น</t>
    </r>
    <r>
      <rPr>
        <sz val="14"/>
        <color theme="1"/>
        <rFont val="TH SarabunPSK"/>
        <family val="2"/>
      </rPr>
      <t xml:space="preserve"> รพ.การแพทย์แผนไทย กรอบอัตรากำลังเท่ากับ 8-10 อัตรา</t>
    </r>
  </si>
  <si>
    <t>โรงพยาบาลท่าอุเทน</t>
  </si>
  <si>
    <t>โรงพยาบาลนาแก</t>
  </si>
  <si>
    <t>โรงพยาบาลนาทม</t>
  </si>
  <si>
    <t>โรงพยาบาลนาหว้า</t>
  </si>
  <si>
    <t>โรงพยาบาลบ้านแพง</t>
  </si>
  <si>
    <t>โรงพยาบาลปลาปาก</t>
  </si>
  <si>
    <t>โรงพยาบาลโพนสวรรค์</t>
  </si>
  <si>
    <t>โรงพยาบาลเรณูนคร</t>
  </si>
  <si>
    <t>โรงพยาบาลวังยาง</t>
  </si>
  <si>
    <t>โรงพยาบาลศรีสงคราม</t>
  </si>
  <si>
    <t>โรงพยาบาลธาตุพนม</t>
  </si>
  <si>
    <t>โรงพยาบาลเซกา</t>
  </si>
  <si>
    <t>โรงพยาบาลโซ่พิสัย</t>
  </si>
  <si>
    <t>โรงพยาบาลบึงโขงหลง</t>
  </si>
  <si>
    <t>โรงพยาบาลบุ่งคล้า</t>
  </si>
  <si>
    <t>โรงพยาบาลปากคาด</t>
  </si>
  <si>
    <t>โรงพยาบาลพรเจริญ</t>
  </si>
  <si>
    <t>โรงพยาบาลศรีวิไล</t>
  </si>
  <si>
    <t>โรงพยาบาลเชียงคาน</t>
  </si>
  <si>
    <t>โรงพยาบาลท่าลี่</t>
  </si>
  <si>
    <t>โรงพยาบาลนาด้วง</t>
  </si>
  <si>
    <t>โรงพยาบาลนาแห้ว</t>
  </si>
  <si>
    <t>โรงพยาบาลปากชม</t>
  </si>
  <si>
    <t>โรงพยาบาลผาขาว</t>
  </si>
  <si>
    <t>โรงพยาบาลภูกระดึง</t>
  </si>
  <si>
    <t>โรงพยาบาลภูเรือ</t>
  </si>
  <si>
    <t>โรงพยาบาลภูหลวง</t>
  </si>
  <si>
    <t>โรงพยาบาลวังสะพุง</t>
  </si>
  <si>
    <t>โรงพยาบาลหนองหิน</t>
  </si>
  <si>
    <t>โรงพยาบาลเอราวัณ</t>
  </si>
  <si>
    <t>โรงพยาบาลด่านซ้าย</t>
  </si>
  <si>
    <t>โรงพยาบาลกุดบาก</t>
  </si>
  <si>
    <t>โรงพยาบาลกุสุมาลย์</t>
  </si>
  <si>
    <t>โรงพยาบาลคำตากล้า</t>
  </si>
  <si>
    <t>โรงพยาบาลโคกศรีสุพรรณ</t>
  </si>
  <si>
    <t>โรงพยาบาลเจริญศิลป์</t>
  </si>
  <si>
    <t>โรงพยาบาลเต่างอย</t>
  </si>
  <si>
    <t>โรงพยาบาลนิคมน้ำอูน</t>
  </si>
  <si>
    <t>โรงพยาบาลบ้านม่วง</t>
  </si>
  <si>
    <t>โรงพยาบาลพระอาจารย์แบน ธนากโร</t>
  </si>
  <si>
    <t>โรงพยาบาลพระอาจารย์ฝั้นอาจาโร</t>
  </si>
  <si>
    <t>โรงพยาบาลพังโคน</t>
  </si>
  <si>
    <t>โรงพยาบาลโพนนาแก้ว</t>
  </si>
  <si>
    <t>โรงพยาบาลวานรนิวาส</t>
  </si>
  <si>
    <t>โรงพยาบาลวาริชภูมิ</t>
  </si>
  <si>
    <t>โรงพยาบาลส่องดาว</t>
  </si>
  <si>
    <t>โรงพยาบาลอากาศอำนวย</t>
  </si>
  <si>
    <t>โรงพยาบาลเฝ้าไร่</t>
  </si>
  <si>
    <t>โรงพยาบาลโพธิ์ตาก</t>
  </si>
  <si>
    <t>โรงพยาบาลรัตนวาปี</t>
  </si>
  <si>
    <t>โรงพยาบาลโพนพิสัย</t>
  </si>
  <si>
    <t>โรงพยาบาลศรีเชียงใหม่</t>
  </si>
  <si>
    <t>โรงพยาบาลสระใคร</t>
  </si>
  <si>
    <t>โรงพยาบาลสังคม</t>
  </si>
  <si>
    <t>โรงพยาบาลท่าบ่อ</t>
  </si>
  <si>
    <t>โรงพยาบาลนากลาง</t>
  </si>
  <si>
    <t>โรงพยาบาลนาวังเฉลิมพระเกียรติ 80 พรรษา</t>
  </si>
  <si>
    <t>โรงพยาบาลโนนสัง</t>
  </si>
  <si>
    <t>โรงพยาบาลศรีบุญเรือง</t>
  </si>
  <si>
    <t>โรงพยาบาลสุวรรณคูหา</t>
  </si>
  <si>
    <t>โรงพยาบาลกู่แก้ว</t>
  </si>
  <si>
    <t>โรงพยาบาลประจักษ์ศิลปาคม</t>
  </si>
  <si>
    <t>โรงพยาบาลกุดจับ</t>
  </si>
  <si>
    <t>โรงพยาบาลไชยวาน</t>
  </si>
  <si>
    <t>โรงพยาบาลทุ่งฝน</t>
  </si>
  <si>
    <t>โรงพยาบาลนายูง</t>
  </si>
  <si>
    <t>โรงพยาบาลน้ำโสม</t>
  </si>
  <si>
    <t>โรงพยาบาลโนนสะอาด</t>
  </si>
  <si>
    <t>โรงพยาบาลบ้านผือ</t>
  </si>
  <si>
    <t>โรงพยาบาลพิบูลย์รักษ์</t>
  </si>
  <si>
    <t>โรงพยาบาลเพ็ญ</t>
  </si>
  <si>
    <t>โรงพยาบาลวังสามหมอ</t>
  </si>
  <si>
    <t>โรงพยาบาลศรีธาตุ</t>
  </si>
  <si>
    <t>โรงพยาบาลสร้างคอม</t>
  </si>
  <si>
    <t>โรงพยาบาลหนองวัวซอ</t>
  </si>
  <si>
    <t>โรงพยาบาลหนองแสง</t>
  </si>
  <si>
    <t>โรงพยาบาลหนองหาน</t>
  </si>
  <si>
    <t>โรงพยาบาลห้วยเกิ้ง</t>
  </si>
  <si>
    <t>โรงพยาบาลบ้านดุง</t>
  </si>
  <si>
    <t>1.กลุ่มงานบริหารทั่วไป</t>
  </si>
  <si>
    <t>นวก.เงินและบัญชี/จพ.การเงินและบัญชี</t>
  </si>
  <si>
    <t>นวก.พัสดุ/จพ.พัสดุ</t>
  </si>
  <si>
    <t>4.กลุ่มงานเภสัชกรรมและคุ้มครองผู้บริโภค</t>
  </si>
  <si>
    <t>8.กลุ่มงานเวชกรรมฟื้นฟู</t>
  </si>
  <si>
    <t>10.กลุ่มงานบริการ
ด้านปฐมภูมิและองค์รวม</t>
  </si>
  <si>
    <t>11.กลุ่มงานการพยาบาล</t>
  </si>
  <si>
    <t>งานการพยาบาลผู้ป่วยนอก</t>
  </si>
  <si>
    <t>งานการพยาบาลผู้ป่วยใน</t>
  </si>
  <si>
    <t>งานการพยาบาลหน่วยควบคุม
การติดเชื้อและงานจ่ายกลาง</t>
  </si>
  <si>
    <t>หมายเหตุ : การบริหารจัดการกรอบอัตรากำลังของกลุ่มงานการพยาบาลให้ดูจาก คู่มือโครงสร้างและกรอบอัตรากำลังหน่วยงานในราชการบริหารส่วนภูมิภาค สังกัดสำนักงานปลัดกระทรวงสาธารณสุข ปี 2560-2564</t>
  </si>
  <si>
    <t>สายวิชาชีพ</t>
  </si>
  <si>
    <t>สายสนับสนุน (BackOffice)</t>
  </si>
  <si>
    <t>ตำแหน่ง/สายงาน</t>
  </si>
  <si>
    <t>ขั้นต่ำ</t>
  </si>
  <si>
    <t>ขั้นสูง</t>
  </si>
  <si>
    <t>งาน</t>
  </si>
  <si>
    <t xml:space="preserve">แพทย์ </t>
  </si>
  <si>
    <t xml:space="preserve">    งานบริหาร</t>
  </si>
  <si>
    <t xml:space="preserve"> นักจัดการงานทั่วไป + สายงานสนับสนุนงานบริหารทั่วไป</t>
  </si>
  <si>
    <t xml:space="preserve">ทันตแพทย์ </t>
  </si>
  <si>
    <t xml:space="preserve">    งานธุรการ</t>
  </si>
  <si>
    <t xml:space="preserve"> เจ้าพนักงานธุรการ</t>
  </si>
  <si>
    <t>นวก.สธ (ทันตสาธารณสุข)/จพ.ทันตสาธารณสุข</t>
  </si>
  <si>
    <t>นักจิตวิทยา/นักจิตวิทยาคลินิก</t>
  </si>
  <si>
    <t xml:space="preserve">    งานการเงิน </t>
  </si>
  <si>
    <t xml:space="preserve">    งานพัสดุ </t>
  </si>
  <si>
    <t xml:space="preserve"> นักวิชาการพัสดุ/เจ้าพนักงานพัสดุ/นายช่างเทคนิค</t>
  </si>
  <si>
    <t>เจ้าพนักงานเภสัชกรรม</t>
  </si>
  <si>
    <t>เจ้าพนักงานโสตทัศนศึกษา</t>
  </si>
  <si>
    <t xml:space="preserve">    งานประกันสุขภาพ </t>
  </si>
  <si>
    <t xml:space="preserve"> นักวิชาการสาธารณสุข</t>
  </si>
  <si>
    <t>นักโภชนาการ/โภชนาการ</t>
  </si>
  <si>
    <t xml:space="preserve">    งานเทคโนโลยีสารสนเทศและการสือสาร</t>
  </si>
  <si>
    <t xml:space="preserve"> นักวิชาการคอมพิวเตอร์</t>
  </si>
  <si>
    <t>นักรังสีการแพทย์/เจ้าพนักงานรังสีการแพทย์</t>
  </si>
  <si>
    <t>เจ้าพนักงานเวชกรรมฟื้นฟู</t>
  </si>
  <si>
    <t>นักวิชาการสาธารณสุข (เวชสถิติ)/
เจ้าพนักงานเวชสถิติ</t>
  </si>
  <si>
    <t>สรุปกรอบอัตรากำลัง (ใช้ในการบริหารจัดการโครงสร้างและกรอบอัตรากำลัง)</t>
  </si>
  <si>
    <t>นักเทคนิคการแพทย์/นักวิทย์ศาสตร์การแพทย์/</t>
  </si>
  <si>
    <t>แพทย์แผนไทย /</t>
  </si>
  <si>
    <t>เจ้าพนักงานงานวิทยาศาสตร์การแพทย์</t>
  </si>
  <si>
    <t>เจ้าพนักงานสาธารณสุข</t>
  </si>
  <si>
    <t>(ธนาคารเลือด)</t>
  </si>
  <si>
    <t xml:space="preserve">(อายุรเวท) (วุฒิ ป.การแพทย์แผนไทย) </t>
  </si>
  <si>
    <t>รวม</t>
  </si>
  <si>
    <t>หมายเหตุ : 1.ตำแหน่งผู้ช่วยพยาบาลกำหนดไว้เฉพาะ รพช. ขนาด M2 เท่านั้น</t>
  </si>
  <si>
    <t>ผู้ช่วยพยาบาล</t>
  </si>
  <si>
    <t xml:space="preserve">หมายเหตุ : 2.กรอบอัตรากำลังพยาบาลวิชาชีพ/พยาบาลเทคนิค </t>
  </si>
  <si>
    <t>คำอธิบาย</t>
  </si>
  <si>
    <t>กรอบอัตรากำลังกลุ่มการพยาบาลแบ่งตามระดับ รพ.</t>
  </si>
  <si>
    <t xml:space="preserve">*กรอบอัตรากำลังกลุ่มการพยาบาลแบ่งตามภาระงานของ รพ. </t>
  </si>
  <si>
    <t>*การบริหารจัดการกรอบอัตรากำลังพยาบาลวิชาชีพ/พยาบาลเทคนิค ให้ใช้จำนวนตามภาระงานของ รพ.</t>
  </si>
  <si>
    <t>การคิดสัดส่วนวิชาชีพหลักต่อสายสนับสนุน (60%)</t>
  </si>
  <si>
    <t>เจ้าพนักงานงานวิทยาศาสตร์การแพทย์ (ธนาคารเลือด)</t>
  </si>
  <si>
    <t>นักกายภาพบำบัด/เจ้าพนักงานเวชกรรมฟื้นฟู</t>
  </si>
  <si>
    <t>รวม (กรอบขั้นสูง)</t>
  </si>
  <si>
    <t>สัดส่วนวิชาชีพหลักต่อสายสนับสนุน (60%)</t>
  </si>
  <si>
    <t>นักวิชาการสาธารณสุข/เจ้าพนักงานสาธารณสุข</t>
  </si>
  <si>
    <t xml:space="preserve"> นักวิชาการเงินและบัญชี/เจ้าพนักงานการเงินและบัญชี</t>
  </si>
  <si>
    <t>(….................................................................)</t>
  </si>
  <si>
    <t>(  นักทรัพยากรบุคคลของหน่วยงาน )</t>
  </si>
  <si>
    <t>(  นพ.สสจ. หรือ ผอ.รพ. )</t>
  </si>
  <si>
    <t>( CHRO )</t>
  </si>
  <si>
    <t>( ผู้ตรวจราชการกระทรวง )</t>
  </si>
  <si>
    <t>จพ.เภสัชกรรม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</si>
</sst>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_(* #,##0.00_);_(* \(#,##0.00\);_(* &quot;-&quot;??_);_(@_)"/>
    <numFmt numFmtId="188" formatCode="_-* #,##0.00_-;\-* #,##0.00_-;_-* \-??_-;_-@_-"/>
    <numFmt numFmtId="189" formatCode="[$-D00041E]0.#"/>
    <numFmt numFmtId="190" formatCode="0.000"/>
    <numFmt numFmtId="191" formatCode="_-* #,##0.0_-;\-* #,##0.0_-;_-* \-??_-;_-@_-"/>
    <numFmt numFmtId="192" formatCode="_-* #,##0.0_-;\-* #,##0.0_-;_-* &quot;-&quot;?_-;_-@_-"/>
  </numFmts>
  <fonts count="94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</font>
    <font>
      <sz val="11"/>
      <color theme="1"/>
      <name val="Tahoma"/>
      <family val="2"/>
      <scheme val="minor"/>
    </font>
    <font>
      <sz val="11"/>
      <color indexed="8"/>
      <name val="Helvetica Neue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sz val="10"/>
      <name val="Arial"/>
      <family val="2"/>
    </font>
    <font>
      <sz val="10"/>
      <name val="MS Sans Serif"/>
      <family val="2"/>
      <charset val="222"/>
    </font>
    <font>
      <b/>
      <sz val="10"/>
      <color indexed="64"/>
      <name val="Arial"/>
      <family val="2"/>
    </font>
    <font>
      <sz val="10"/>
      <color theme="1"/>
      <name val="Tahoma"/>
      <family val="2"/>
    </font>
    <font>
      <sz val="14"/>
      <color indexed="8"/>
      <name val="Angsana New"/>
      <family val="1"/>
    </font>
    <font>
      <sz val="10"/>
      <color indexed="8"/>
      <name val="Tahoma"/>
      <family val="2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0"/>
      <color indexed="64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0"/>
      <color theme="1"/>
      <name val="Tahoma"/>
      <family val="2"/>
      <charset val="222"/>
    </font>
    <font>
      <b/>
      <sz val="11"/>
      <color indexed="8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</font>
    <font>
      <sz val="11"/>
      <color indexed="10"/>
      <name val="Calibri"/>
      <family val="2"/>
      <charset val="222"/>
    </font>
    <font>
      <sz val="11"/>
      <color theme="1"/>
      <name val="Tahoma"/>
      <family val="2"/>
      <charset val="222"/>
    </font>
    <font>
      <sz val="12"/>
      <name val="Times New Roman"/>
      <family val="1"/>
    </font>
    <font>
      <sz val="11"/>
      <color theme="0"/>
      <name val="Tahoma"/>
      <family val="2"/>
      <scheme val="minor"/>
    </font>
    <font>
      <sz val="11"/>
      <color theme="1"/>
      <name val="TH SarabunPSK"/>
      <family val="2"/>
    </font>
    <font>
      <sz val="12"/>
      <color theme="1"/>
      <name val="TH SarabunPSK"/>
      <family val="2"/>
    </font>
    <font>
      <b/>
      <sz val="16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color theme="1"/>
      <name val="TH SarabunPSK"/>
      <family val="2"/>
    </font>
    <font>
      <b/>
      <sz val="11"/>
      <color theme="1"/>
      <name val="TH SarabunPSK"/>
      <family val="2"/>
    </font>
    <font>
      <sz val="16"/>
      <color indexed="8"/>
      <name val="Cordia New"/>
      <family val="2"/>
    </font>
    <font>
      <b/>
      <sz val="14"/>
      <color theme="1"/>
      <name val="Tahoma"/>
      <family val="2"/>
    </font>
    <font>
      <b/>
      <sz val="16"/>
      <color indexed="8"/>
      <name val="Cordia New"/>
      <family val="2"/>
    </font>
    <font>
      <b/>
      <sz val="16"/>
      <color theme="1"/>
      <name val="Cordia New"/>
      <family val="2"/>
    </font>
    <font>
      <b/>
      <sz val="16"/>
      <color theme="0"/>
      <name val="Cordia New"/>
      <family val="2"/>
    </font>
    <font>
      <b/>
      <sz val="11"/>
      <color theme="1"/>
      <name val="Tahoma"/>
      <family val="2"/>
      <scheme val="major"/>
    </font>
    <font>
      <b/>
      <sz val="11"/>
      <color theme="0"/>
      <name val="Tahoma"/>
      <family val="2"/>
    </font>
    <font>
      <b/>
      <sz val="14"/>
      <color theme="0"/>
      <name val="Tahoma"/>
      <family val="2"/>
    </font>
    <font>
      <b/>
      <sz val="11"/>
      <color indexed="8"/>
      <name val="Tahoma"/>
      <family val="2"/>
      <scheme val="minor"/>
    </font>
    <font>
      <b/>
      <sz val="11"/>
      <color theme="1"/>
      <name val="Tahoma"/>
      <family val="2"/>
      <scheme val="minor"/>
    </font>
    <font>
      <b/>
      <sz val="14"/>
      <color rgb="FFFF0000"/>
      <name val="Tahoma"/>
      <family val="2"/>
      <scheme val="major"/>
    </font>
    <font>
      <b/>
      <sz val="16"/>
      <color theme="3"/>
      <name val="Cordia New"/>
      <family val="2"/>
    </font>
    <font>
      <sz val="16"/>
      <color theme="0"/>
      <name val="Cordia New"/>
      <family val="2"/>
    </font>
    <font>
      <b/>
      <sz val="10"/>
      <color indexed="8"/>
      <name val="Tahoma"/>
      <family val="2"/>
    </font>
    <font>
      <b/>
      <sz val="10"/>
      <color theme="1"/>
      <name val="Tahoma"/>
      <family val="2"/>
    </font>
    <font>
      <sz val="16"/>
      <color indexed="8"/>
      <name val="CordiaUPC"/>
      <family val="2"/>
    </font>
    <font>
      <sz val="16"/>
      <color theme="1"/>
      <name val="CordiaUPC"/>
      <family val="2"/>
    </font>
    <font>
      <sz val="16"/>
      <color theme="1"/>
      <name val="Cordia New"/>
      <family val="2"/>
    </font>
    <font>
      <sz val="14"/>
      <name val="Angsana New"/>
      <family val="1"/>
    </font>
    <font>
      <b/>
      <sz val="14"/>
      <color theme="1"/>
      <name val="Tahoma"/>
      <family val="2"/>
      <scheme val="minor"/>
    </font>
    <font>
      <sz val="12"/>
      <color theme="1"/>
      <name val="Tahoma"/>
      <family val="2"/>
      <scheme val="minor"/>
    </font>
    <font>
      <sz val="12"/>
      <color indexed="8"/>
      <name val="Tahoma"/>
      <family val="2"/>
      <scheme val="minor"/>
    </font>
    <font>
      <sz val="14"/>
      <color theme="1"/>
      <name val="TH SarabunPSK"/>
      <family val="2"/>
    </font>
    <font>
      <sz val="18"/>
      <color rgb="FFFF0000"/>
      <name val="TH SarabunPSK"/>
      <family val="2"/>
    </font>
    <font>
      <sz val="16"/>
      <color theme="1"/>
      <name val="TH SarabunPSK"/>
      <family val="2"/>
    </font>
    <font>
      <b/>
      <sz val="14"/>
      <color theme="0"/>
      <name val="Cordia New"/>
      <family val="2"/>
    </font>
    <font>
      <b/>
      <sz val="14"/>
      <color indexed="8"/>
      <name val="Cordia New"/>
      <family val="2"/>
    </font>
    <font>
      <sz val="16"/>
      <color indexed="8"/>
      <name val="TH SarabunPSK"/>
      <family val="2"/>
    </font>
    <font>
      <sz val="14"/>
      <name val="AngsanaUPC"/>
      <family val="1"/>
      <charset val="222"/>
    </font>
    <font>
      <sz val="11"/>
      <name val="AngsanaUPC"/>
      <family val="1"/>
      <charset val="222"/>
    </font>
    <font>
      <sz val="14"/>
      <name val="TH SarabunPSK"/>
      <family val="2"/>
    </font>
    <font>
      <sz val="13"/>
      <name val="TH SarabunPSK"/>
      <family val="2"/>
    </font>
    <font>
      <b/>
      <sz val="14"/>
      <color indexed="8"/>
      <name val="TH SarabunPSK"/>
      <family val="2"/>
    </font>
    <font>
      <sz val="16"/>
      <color rgb="FFFF0000"/>
      <name val="TH SarabunPSK"/>
      <family val="2"/>
    </font>
  </fonts>
  <fills count="7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7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0C8F4"/>
        <bgColor indexed="64"/>
      </patternFill>
    </fill>
    <fill>
      <patternFill patternType="solid">
        <fgColor rgb="FFFEEFB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31"/>
      </patternFill>
    </fill>
    <fill>
      <patternFill patternType="solid">
        <fgColor theme="9" tint="-0.249977111117893"/>
        <bgColor indexed="31"/>
      </patternFill>
    </fill>
    <fill>
      <patternFill patternType="solid">
        <fgColor rgb="FFFFFF00"/>
        <bgColor rgb="FFC0C0C0"/>
      </patternFill>
    </fill>
    <fill>
      <patternFill patternType="solid">
        <fgColor rgb="FF92D050"/>
        <bgColor indexed="31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</borders>
  <cellStyleXfs count="597">
    <xf numFmtId="0" fontId="0" fillId="0" borderId="0"/>
    <xf numFmtId="0" fontId="2" fillId="0" borderId="0"/>
    <xf numFmtId="188" fontId="2" fillId="0" borderId="0" applyFill="0" applyBorder="0" applyAlignment="0" applyProtection="0"/>
    <xf numFmtId="0" fontId="3" fillId="0" borderId="0"/>
    <xf numFmtId="0" fontId="4" fillId="0" borderId="0">
      <alignment vertical="top"/>
    </xf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189" fontId="6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189" fontId="6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189" fontId="6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189" fontId="6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189" fontId="6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189" fontId="6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189" fontId="6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189" fontId="6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189" fontId="6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189" fontId="6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189" fontId="6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189" fontId="6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189" fontId="8" fillId="20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189" fontId="8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189" fontId="8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189" fontId="8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189" fontId="8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189" fontId="8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189" fontId="8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189" fontId="8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189" fontId="8" fillId="26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189" fontId="8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189" fontId="8" fillId="22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89" fontId="8" fillId="2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189" fontId="10" fillId="11" borderId="0" applyNumberFormat="0" applyBorder="0" applyAlignment="0" applyProtection="0"/>
    <xf numFmtId="0" fontId="11" fillId="28" borderId="7" applyNumberFormat="0" applyAlignment="0" applyProtection="0"/>
    <xf numFmtId="0" fontId="11" fillId="28" borderId="7" applyNumberFormat="0" applyAlignment="0" applyProtection="0"/>
    <xf numFmtId="189" fontId="12" fillId="28" borderId="7" applyNumberFormat="0" applyAlignment="0" applyProtection="0"/>
    <xf numFmtId="0" fontId="13" fillId="29" borderId="8" applyNumberFormat="0" applyAlignment="0" applyProtection="0"/>
    <xf numFmtId="0" fontId="13" fillId="29" borderId="8" applyNumberFormat="0" applyAlignment="0" applyProtection="0"/>
    <xf numFmtId="189" fontId="14" fillId="29" borderId="8" applyNumberFormat="0" applyAlignment="0" applyProtection="0"/>
    <xf numFmtId="187" fontId="6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2" fillId="0" borderId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5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89" fontId="22" fillId="0" borderId="0" applyNumberFormat="0" applyFill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189" fontId="24" fillId="12" borderId="0" applyNumberFormat="0" applyBorder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189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189" fontId="28" fillId="0" borderId="10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189" fontId="30" fillId="0" borderId="11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9" fontId="30" fillId="0" borderId="0" applyNumberFormat="0" applyFill="0" applyBorder="0" applyAlignment="0" applyProtection="0"/>
    <xf numFmtId="0" fontId="31" fillId="15" borderId="7" applyNumberFormat="0" applyAlignment="0" applyProtection="0"/>
    <xf numFmtId="0" fontId="31" fillId="15" borderId="7" applyNumberFormat="0" applyAlignment="0" applyProtection="0"/>
    <xf numFmtId="189" fontId="32" fillId="15" borderId="7" applyNumberFormat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189" fontId="34" fillId="0" borderId="12" applyNumberFormat="0" applyFill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189" fontId="36" fillId="30" borderId="0" applyNumberFormat="0" applyBorder="0" applyAlignment="0" applyProtection="0"/>
    <xf numFmtId="0" fontId="37" fillId="0" borderId="0"/>
    <xf numFmtId="0" fontId="37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37" fillId="0" borderId="0"/>
    <xf numFmtId="0" fontId="1" fillId="0" borderId="0"/>
    <xf numFmtId="0" fontId="1" fillId="0" borderId="0"/>
    <xf numFmtId="0" fontId="18" fillId="0" borderId="0"/>
    <xf numFmtId="0" fontId="38" fillId="0" borderId="0"/>
    <xf numFmtId="189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5" fillId="0" borderId="0"/>
    <xf numFmtId="0" fontId="5" fillId="0" borderId="0" applyFill="0" applyProtection="0"/>
    <xf numFmtId="0" fontId="16" fillId="0" borderId="0"/>
    <xf numFmtId="189" fontId="4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5" fillId="0" borderId="0"/>
    <xf numFmtId="0" fontId="37" fillId="0" borderId="0"/>
    <xf numFmtId="0" fontId="37" fillId="0" borderId="0"/>
    <xf numFmtId="0" fontId="15" fillId="31" borderId="13" applyNumberFormat="0" applyFont="0" applyAlignment="0" applyProtection="0"/>
    <xf numFmtId="0" fontId="15" fillId="31" borderId="13" applyNumberFormat="0" applyFont="0" applyAlignment="0" applyProtection="0"/>
    <xf numFmtId="0" fontId="15" fillId="31" borderId="13" applyNumberFormat="0" applyFont="0" applyAlignment="0" applyProtection="0"/>
    <xf numFmtId="0" fontId="15" fillId="31" borderId="13" applyNumberFormat="0" applyFont="0" applyAlignment="0" applyProtection="0"/>
    <xf numFmtId="189" fontId="5" fillId="31" borderId="13" applyNumberFormat="0" applyFont="0" applyAlignment="0" applyProtection="0"/>
    <xf numFmtId="189" fontId="5" fillId="31" borderId="13" applyNumberFormat="0" applyFont="0" applyAlignment="0" applyProtection="0"/>
    <xf numFmtId="0" fontId="41" fillId="28" borderId="14" applyNumberFormat="0" applyAlignment="0" applyProtection="0"/>
    <xf numFmtId="0" fontId="41" fillId="28" borderId="14" applyNumberFormat="0" applyAlignment="0" applyProtection="0"/>
    <xf numFmtId="189" fontId="42" fillId="28" borderId="14" applyNumberFormat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Protection="0">
      <alignment horizontal="left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Protection="0">
      <alignment horizontal="left"/>
    </xf>
    <xf numFmtId="0" fontId="44" fillId="0" borderId="0" applyNumberFormat="0" applyFill="0" applyBorder="0" applyProtection="0">
      <alignment horizontal="left"/>
    </xf>
    <xf numFmtId="0" fontId="2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89" fontId="46" fillId="0" borderId="0" applyNumberFormat="0" applyFill="0" applyBorder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189" fontId="48" fillId="0" borderId="15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89" fontId="50" fillId="0" borderId="0" applyNumberForma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8" fontId="2" fillId="0" borderId="0" applyFill="0" applyBorder="0" applyAlignment="0" applyProtection="0"/>
    <xf numFmtId="0" fontId="51" fillId="0" borderId="0"/>
    <xf numFmtId="0" fontId="18" fillId="0" borderId="0"/>
    <xf numFmtId="0" fontId="2" fillId="0" borderId="0"/>
    <xf numFmtId="0" fontId="1" fillId="0" borderId="0"/>
    <xf numFmtId="0" fontId="2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9" fontId="2" fillId="0" borderId="0" applyFill="0" applyBorder="0" applyAlignment="0" applyProtection="0"/>
    <xf numFmtId="0" fontId="52" fillId="0" borderId="0"/>
    <xf numFmtId="0" fontId="53" fillId="4" borderId="0" applyNumberFormat="0" applyBorder="0" applyAlignment="0" applyProtection="0"/>
    <xf numFmtId="188" fontId="2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8" fontId="2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ill="0" applyBorder="0" applyAlignment="0" applyProtection="0"/>
  </cellStyleXfs>
  <cellXfs count="802">
    <xf numFmtId="0" fontId="0" fillId="0" borderId="0" xfId="0"/>
    <xf numFmtId="49" fontId="54" fillId="0" borderId="0" xfId="0" applyNumberFormat="1" applyFont="1"/>
    <xf numFmtId="49" fontId="55" fillId="0" borderId="0" xfId="0" applyNumberFormat="1" applyFont="1" applyAlignment="1"/>
    <xf numFmtId="49" fontId="55" fillId="0" borderId="6" xfId="0" applyNumberFormat="1" applyFont="1" applyBorder="1" applyAlignment="1"/>
    <xf numFmtId="0" fontId="54" fillId="0" borderId="0" xfId="0" applyNumberFormat="1" applyFont="1"/>
    <xf numFmtId="49" fontId="55" fillId="0" borderId="0" xfId="0" applyNumberFormat="1" applyFont="1"/>
    <xf numFmtId="49" fontId="58" fillId="38" borderId="1" xfId="0" applyNumberFormat="1" applyFont="1" applyFill="1" applyBorder="1" applyAlignment="1">
      <alignment horizontal="center" vertical="center"/>
    </xf>
    <xf numFmtId="49" fontId="55" fillId="0" borderId="0" xfId="0" applyNumberFormat="1" applyFont="1" applyFill="1" applyAlignment="1">
      <alignment horizontal="center" vertical="center"/>
    </xf>
    <xf numFmtId="49" fontId="55" fillId="0" borderId="0" xfId="0" applyNumberFormat="1" applyFont="1" applyAlignment="1">
      <alignment horizontal="center" vertical="center"/>
    </xf>
    <xf numFmtId="49" fontId="57" fillId="2" borderId="5" xfId="0" applyNumberFormat="1" applyFont="1" applyFill="1" applyBorder="1" applyAlignment="1">
      <alignment horizontal="left" vertical="center"/>
    </xf>
    <xf numFmtId="49" fontId="55" fillId="0" borderId="0" xfId="0" applyNumberFormat="1" applyFont="1" applyFill="1" applyAlignment="1">
      <alignment horizontal="left" vertical="center"/>
    </xf>
    <xf numFmtId="49" fontId="57" fillId="0" borderId="1" xfId="0" applyNumberFormat="1" applyFont="1" applyFill="1" applyBorder="1" applyAlignment="1">
      <alignment horizontal="left" vertical="center"/>
    </xf>
    <xf numFmtId="49" fontId="55" fillId="0" borderId="0" xfId="0" applyNumberFormat="1" applyFont="1" applyFill="1"/>
    <xf numFmtId="49" fontId="55" fillId="0" borderId="5" xfId="0" applyNumberFormat="1" applyFont="1" applyBorder="1" applyAlignment="1">
      <alignment vertical="top" wrapText="1"/>
    </xf>
    <xf numFmtId="49" fontId="55" fillId="0" borderId="1" xfId="0" applyNumberFormat="1" applyFont="1" applyBorder="1"/>
    <xf numFmtId="49" fontId="54" fillId="0" borderId="0" xfId="0" applyNumberFormat="1" applyFont="1" applyFill="1" applyBorder="1"/>
    <xf numFmtId="49" fontId="56" fillId="0" borderId="0" xfId="0" applyNumberFormat="1" applyFont="1" applyFill="1" applyBorder="1" applyAlignment="1" applyProtection="1">
      <alignment horizontal="center"/>
    </xf>
    <xf numFmtId="49" fontId="56" fillId="0" borderId="0" xfId="0" applyNumberFormat="1" applyFont="1" applyBorder="1" applyAlignment="1" applyProtection="1">
      <alignment horizontal="center"/>
    </xf>
    <xf numFmtId="49" fontId="55" fillId="0" borderId="0" xfId="0" applyNumberFormat="1" applyFont="1" applyFill="1" applyBorder="1"/>
    <xf numFmtId="49" fontId="55" fillId="0" borderId="0" xfId="0" applyNumberFormat="1" applyFont="1" applyFill="1" applyBorder="1" applyAlignment="1">
      <alignment wrapText="1"/>
    </xf>
    <xf numFmtId="49" fontId="57" fillId="0" borderId="0" xfId="0" applyNumberFormat="1" applyFont="1" applyFill="1" applyBorder="1" applyAlignment="1">
      <alignment horizontal="center" vertical="center"/>
    </xf>
    <xf numFmtId="49" fontId="57" fillId="0" borderId="0" xfId="0" applyNumberFormat="1" applyFont="1" applyBorder="1" applyAlignment="1">
      <alignment horizontal="center" vertical="center"/>
    </xf>
    <xf numFmtId="49" fontId="55" fillId="0" borderId="0" xfId="0" applyNumberFormat="1" applyFont="1" applyFill="1" applyBorder="1" applyAlignment="1" applyProtection="1">
      <alignment horizontal="center"/>
      <protection locked="0"/>
    </xf>
    <xf numFmtId="49" fontId="54" fillId="0" borderId="0" xfId="0" applyNumberFormat="1" applyFont="1" applyFill="1"/>
    <xf numFmtId="49" fontId="55" fillId="0" borderId="0" xfId="0" applyNumberFormat="1" applyFont="1" applyFill="1" applyBorder="1" applyAlignment="1">
      <alignment vertical="center"/>
    </xf>
    <xf numFmtId="49" fontId="57" fillId="0" borderId="0" xfId="0" applyNumberFormat="1" applyFont="1" applyFill="1" applyBorder="1" applyAlignment="1">
      <alignment horizontal="center"/>
    </xf>
    <xf numFmtId="49" fontId="57" fillId="0" borderId="0" xfId="0" applyNumberFormat="1" applyFont="1" applyBorder="1" applyAlignment="1">
      <alignment horizontal="center"/>
    </xf>
    <xf numFmtId="49" fontId="55" fillId="0" borderId="0" xfId="0" applyNumberFormat="1" applyFont="1" applyFill="1" applyBorder="1" applyAlignment="1" applyProtection="1">
      <alignment horizontal="center" vertical="center"/>
      <protection locked="0"/>
    </xf>
    <xf numFmtId="49" fontId="55" fillId="2" borderId="0" xfId="0" applyNumberFormat="1" applyFont="1" applyFill="1" applyBorder="1"/>
    <xf numFmtId="49" fontId="57" fillId="2" borderId="1" xfId="0" applyNumberFormat="1" applyFont="1" applyFill="1" applyBorder="1"/>
    <xf numFmtId="0" fontId="54" fillId="0" borderId="0" xfId="0" applyNumberFormat="1" applyFont="1" applyFill="1" applyBorder="1"/>
    <xf numFmtId="49" fontId="55" fillId="0" borderId="16" xfId="0" applyNumberFormat="1" applyFont="1" applyFill="1" applyBorder="1"/>
    <xf numFmtId="49" fontId="55" fillId="0" borderId="0" xfId="0" applyNumberFormat="1" applyFont="1" applyBorder="1"/>
    <xf numFmtId="49" fontId="54" fillId="0" borderId="0" xfId="0" applyNumberFormat="1" applyFont="1" applyBorder="1"/>
    <xf numFmtId="49" fontId="58" fillId="6" borderId="1" xfId="0" applyNumberFormat="1" applyFont="1" applyFill="1" applyBorder="1" applyAlignment="1">
      <alignment horizontal="center" vertical="center"/>
    </xf>
    <xf numFmtId="49" fontId="55" fillId="0" borderId="16" xfId="0" applyNumberFormat="1" applyFont="1" applyBorder="1"/>
    <xf numFmtId="49" fontId="55" fillId="2" borderId="0" xfId="0" applyNumberFormat="1" applyFont="1" applyFill="1" applyBorder="1" applyProtection="1"/>
    <xf numFmtId="49" fontId="58" fillId="40" borderId="1" xfId="0" applyNumberFormat="1" applyFont="1" applyFill="1" applyBorder="1" applyAlignment="1">
      <alignment horizontal="center" vertical="center" wrapText="1"/>
    </xf>
    <xf numFmtId="49" fontId="54" fillId="2" borderId="0" xfId="0" applyNumberFormat="1" applyFont="1" applyFill="1"/>
    <xf numFmtId="49" fontId="59" fillId="0" borderId="0" xfId="0" applyNumberFormat="1" applyFont="1"/>
    <xf numFmtId="49" fontId="57" fillId="0" borderId="0" xfId="0" applyNumberFormat="1" applyFont="1"/>
    <xf numFmtId="49" fontId="59" fillId="0" borderId="0" xfId="0" applyNumberFormat="1" applyFont="1" applyAlignment="1">
      <alignment horizontal="center"/>
    </xf>
    <xf numFmtId="49" fontId="55" fillId="0" borderId="16" xfId="0" applyNumberFormat="1" applyFont="1" applyFill="1" applyBorder="1" applyAlignment="1">
      <alignment horizontal="left" vertical="top" wrapText="1"/>
    </xf>
    <xf numFmtId="0" fontId="60" fillId="0" borderId="0" xfId="280" applyFont="1" applyAlignment="1">
      <alignment horizontal="center" vertical="center"/>
    </xf>
    <xf numFmtId="0" fontId="60" fillId="0" borderId="0" xfId="280" applyFont="1" applyAlignment="1">
      <alignment horizontal="right" vertical="center"/>
    </xf>
    <xf numFmtId="0" fontId="60" fillId="0" borderId="0" xfId="280" applyFont="1" applyAlignment="1">
      <alignment vertical="center"/>
    </xf>
    <xf numFmtId="0" fontId="62" fillId="0" borderId="1" xfId="280" applyFont="1" applyBorder="1" applyAlignment="1">
      <alignment horizontal="center" vertical="center"/>
    </xf>
    <xf numFmtId="0" fontId="63" fillId="0" borderId="1" xfId="280" applyFont="1" applyBorder="1" applyAlignment="1">
      <alignment horizontal="center" vertical="center"/>
    </xf>
    <xf numFmtId="0" fontId="63" fillId="2" borderId="1" xfId="280" applyFont="1" applyFill="1" applyBorder="1" applyAlignment="1">
      <alignment horizontal="center" vertical="center"/>
    </xf>
    <xf numFmtId="1" fontId="62" fillId="52" borderId="2" xfId="280" applyNumberFormat="1" applyFont="1" applyFill="1" applyBorder="1" applyAlignment="1">
      <alignment horizontal="center" vertical="center" wrapText="1"/>
    </xf>
    <xf numFmtId="0" fontId="62" fillId="60" borderId="2" xfId="280" applyFont="1" applyFill="1" applyBorder="1" applyAlignment="1">
      <alignment horizontal="center" vertical="center" wrapText="1"/>
    </xf>
    <xf numFmtId="0" fontId="62" fillId="60" borderId="1" xfId="280" applyFont="1" applyFill="1" applyBorder="1" applyAlignment="1">
      <alignment horizontal="center" vertical="center" wrapText="1"/>
    </xf>
    <xf numFmtId="0" fontId="62" fillId="0" borderId="0" xfId="280" applyFont="1" applyAlignment="1">
      <alignment horizontal="center" vertical="center"/>
    </xf>
    <xf numFmtId="1" fontId="66" fillId="39" borderId="1" xfId="426" applyNumberFormat="1" applyFont="1" applyFill="1" applyBorder="1" applyAlignment="1">
      <alignment horizontal="center" vertical="center"/>
    </xf>
    <xf numFmtId="3" fontId="67" fillId="43" borderId="1" xfId="426" applyNumberFormat="1" applyFont="1" applyFill="1" applyBorder="1" applyAlignment="1">
      <alignment horizontal="center" vertical="center"/>
    </xf>
    <xf numFmtId="3" fontId="67" fillId="43" borderId="2" xfId="426" applyNumberFormat="1" applyFont="1" applyFill="1" applyBorder="1" applyAlignment="1">
      <alignment horizontal="center" vertical="center"/>
    </xf>
    <xf numFmtId="1" fontId="61" fillId="44" borderId="1" xfId="426" applyNumberFormat="1" applyFont="1" applyFill="1" applyBorder="1" applyAlignment="1">
      <alignment horizontal="center" vertical="center"/>
    </xf>
    <xf numFmtId="1" fontId="67" fillId="9" borderId="4" xfId="426" applyNumberFormat="1" applyFont="1" applyFill="1" applyBorder="1" applyAlignment="1">
      <alignment horizontal="center" vertical="center"/>
    </xf>
    <xf numFmtId="1" fontId="67" fillId="9" borderId="1" xfId="426" applyNumberFormat="1" applyFont="1" applyFill="1" applyBorder="1" applyAlignment="1">
      <alignment horizontal="center" vertical="center"/>
    </xf>
    <xf numFmtId="1" fontId="67" fillId="36" borderId="4" xfId="426" applyNumberFormat="1" applyFont="1" applyFill="1" applyBorder="1" applyAlignment="1">
      <alignment horizontal="center" vertical="center"/>
    </xf>
    <xf numFmtId="1" fontId="67" fillId="36" borderId="1" xfId="426" applyNumberFormat="1" applyFont="1" applyFill="1" applyBorder="1" applyAlignment="1">
      <alignment horizontal="center" vertical="center"/>
    </xf>
    <xf numFmtId="0" fontId="68" fillId="5" borderId="1" xfId="280" applyFont="1" applyFill="1" applyBorder="1" applyAlignment="1">
      <alignment horizontal="center" vertical="center" wrapText="1"/>
    </xf>
    <xf numFmtId="0" fontId="68" fillId="61" borderId="17" xfId="280" applyFont="1" applyFill="1" applyBorder="1" applyAlignment="1" applyProtection="1">
      <alignment horizontal="center" vertical="center" wrapText="1"/>
    </xf>
    <xf numFmtId="1" fontId="68" fillId="61" borderId="17" xfId="280" applyNumberFormat="1" applyFont="1" applyFill="1" applyBorder="1" applyAlignment="1" applyProtection="1">
      <alignment horizontal="center" vertical="center" wrapText="1"/>
    </xf>
    <xf numFmtId="0" fontId="69" fillId="61" borderId="17" xfId="280" applyFont="1" applyFill="1" applyBorder="1" applyAlignment="1" applyProtection="1">
      <alignment vertical="center" wrapText="1"/>
    </xf>
    <xf numFmtId="0" fontId="62" fillId="62" borderId="18" xfId="280" applyFont="1" applyFill="1" applyBorder="1" applyAlignment="1" applyProtection="1">
      <alignment horizontal="center" vertical="center" wrapText="1"/>
    </xf>
    <xf numFmtId="0" fontId="63" fillId="61" borderId="18" xfId="280" applyFont="1" applyFill="1" applyBorder="1" applyAlignment="1" applyProtection="1">
      <alignment horizontal="center" vertical="center" wrapText="1"/>
    </xf>
    <xf numFmtId="0" fontId="63" fillId="63" borderId="18" xfId="280" applyFont="1" applyFill="1" applyBorder="1" applyAlignment="1" applyProtection="1">
      <alignment horizontal="center" vertical="center" wrapText="1"/>
    </xf>
    <xf numFmtId="3" fontId="62" fillId="64" borderId="18" xfId="280" applyNumberFormat="1" applyFont="1" applyFill="1" applyBorder="1" applyAlignment="1" applyProtection="1">
      <alignment horizontal="center" vertical="center" wrapText="1"/>
    </xf>
    <xf numFmtId="1" fontId="62" fillId="6" borderId="18" xfId="280" applyNumberFormat="1" applyFont="1" applyFill="1" applyBorder="1" applyAlignment="1">
      <alignment horizontal="center" vertical="center" wrapText="1"/>
    </xf>
    <xf numFmtId="1" fontId="62" fillId="7" borderId="18" xfId="280" applyNumberFormat="1" applyFont="1" applyFill="1" applyBorder="1" applyAlignment="1">
      <alignment horizontal="center" vertical="center" wrapText="1"/>
    </xf>
    <xf numFmtId="1" fontId="62" fillId="65" borderId="18" xfId="280" applyNumberFormat="1" applyFont="1" applyFill="1" applyBorder="1" applyAlignment="1">
      <alignment horizontal="center" vertical="center" wrapText="1"/>
    </xf>
    <xf numFmtId="1" fontId="62" fillId="43" borderId="18" xfId="280" applyNumberFormat="1" applyFont="1" applyFill="1" applyBorder="1" applyAlignment="1">
      <alignment horizontal="center" vertical="center" wrapText="1"/>
    </xf>
    <xf numFmtId="1" fontId="62" fillId="8" borderId="18" xfId="280" applyNumberFormat="1" applyFont="1" applyFill="1" applyBorder="1" applyAlignment="1">
      <alignment horizontal="center" vertical="center" wrapText="1"/>
    </xf>
    <xf numFmtId="3" fontId="62" fillId="66" borderId="18" xfId="280" applyNumberFormat="1" applyFont="1" applyFill="1" applyBorder="1" applyAlignment="1">
      <alignment horizontal="center" vertical="center" wrapText="1"/>
    </xf>
    <xf numFmtId="1" fontId="62" fillId="42" borderId="18" xfId="280" applyNumberFormat="1" applyFont="1" applyFill="1" applyBorder="1" applyAlignment="1">
      <alignment horizontal="center" vertical="center" wrapText="1"/>
    </xf>
    <xf numFmtId="1" fontId="62" fillId="60" borderId="18" xfId="280" applyNumberFormat="1" applyFont="1" applyFill="1" applyBorder="1" applyAlignment="1">
      <alignment horizontal="center" vertical="center" wrapText="1"/>
    </xf>
    <xf numFmtId="1" fontId="64" fillId="67" borderId="18" xfId="280" applyNumberFormat="1" applyFont="1" applyFill="1" applyBorder="1" applyAlignment="1">
      <alignment horizontal="center" vertical="center" wrapText="1"/>
    </xf>
    <xf numFmtId="1" fontId="64" fillId="68" borderId="18" xfId="280" applyNumberFormat="1" applyFont="1" applyFill="1" applyBorder="1" applyAlignment="1">
      <alignment horizontal="center" vertical="center" wrapText="1"/>
    </xf>
    <xf numFmtId="1" fontId="64" fillId="69" borderId="18" xfId="280" applyNumberFormat="1" applyFont="1" applyFill="1" applyBorder="1" applyAlignment="1">
      <alignment horizontal="center" vertical="center" wrapText="1"/>
    </xf>
    <xf numFmtId="1" fontId="71" fillId="7" borderId="18" xfId="280" applyNumberFormat="1" applyFont="1" applyFill="1" applyBorder="1" applyAlignment="1">
      <alignment horizontal="center" vertical="center" wrapText="1"/>
    </xf>
    <xf numFmtId="0" fontId="64" fillId="67" borderId="18" xfId="280" applyFont="1" applyFill="1" applyBorder="1" applyAlignment="1">
      <alignment horizontal="center" vertical="center" wrapText="1"/>
    </xf>
    <xf numFmtId="1" fontId="62" fillId="66" borderId="18" xfId="280" applyNumberFormat="1" applyFont="1" applyFill="1" applyBorder="1" applyAlignment="1">
      <alignment horizontal="center" vertical="center" wrapText="1"/>
    </xf>
    <xf numFmtId="1" fontId="64" fillId="46" borderId="18" xfId="280" applyNumberFormat="1" applyFont="1" applyFill="1" applyBorder="1" applyAlignment="1">
      <alignment horizontal="center" vertical="center" wrapText="1"/>
    </xf>
    <xf numFmtId="1" fontId="64" fillId="9" borderId="18" xfId="280" applyNumberFormat="1" applyFont="1" applyFill="1" applyBorder="1" applyAlignment="1">
      <alignment horizontal="center" vertical="center" wrapText="1"/>
    </xf>
    <xf numFmtId="0" fontId="64" fillId="51" borderId="18" xfId="280" applyFont="1" applyFill="1" applyBorder="1" applyAlignment="1">
      <alignment horizontal="center" vertical="center" wrapText="1"/>
    </xf>
    <xf numFmtId="0" fontId="64" fillId="70" borderId="18" xfId="280" applyFont="1" applyFill="1" applyBorder="1" applyAlignment="1">
      <alignment horizontal="center" vertical="center" wrapText="1"/>
    </xf>
    <xf numFmtId="0" fontId="64" fillId="71" borderId="18" xfId="280" applyFont="1" applyFill="1" applyBorder="1" applyAlignment="1">
      <alignment horizontal="center" vertical="center" wrapText="1"/>
    </xf>
    <xf numFmtId="0" fontId="72" fillId="48" borderId="18" xfId="280" applyFont="1" applyFill="1" applyBorder="1" applyAlignment="1">
      <alignment horizontal="center" vertical="center" wrapText="1"/>
    </xf>
    <xf numFmtId="0" fontId="72" fillId="46" borderId="18" xfId="280" applyFont="1" applyFill="1" applyBorder="1" applyAlignment="1">
      <alignment horizontal="center" vertical="center" wrapText="1"/>
    </xf>
    <xf numFmtId="0" fontId="60" fillId="0" borderId="0" xfId="280" applyFont="1" applyAlignment="1">
      <alignment horizontal="center" vertical="center" wrapText="1"/>
    </xf>
    <xf numFmtId="3" fontId="73" fillId="42" borderId="18" xfId="426" applyNumberFormat="1" applyFont="1" applyFill="1" applyBorder="1" applyAlignment="1">
      <alignment horizontal="center" vertical="center" wrapText="1"/>
    </xf>
    <xf numFmtId="1" fontId="73" fillId="39" borderId="18" xfId="280" applyNumberFormat="1" applyFont="1" applyFill="1" applyBorder="1" applyAlignment="1">
      <alignment horizontal="center" vertical="center" wrapText="1"/>
    </xf>
    <xf numFmtId="3" fontId="73" fillId="43" borderId="18" xfId="280" applyNumberFormat="1" applyFont="1" applyFill="1" applyBorder="1" applyAlignment="1">
      <alignment horizontal="center" vertical="center" wrapText="1"/>
    </xf>
    <xf numFmtId="1" fontId="73" fillId="43" borderId="19" xfId="280" applyNumberFormat="1" applyFont="1" applyFill="1" applyBorder="1" applyAlignment="1">
      <alignment horizontal="center" vertical="center" wrapText="1"/>
    </xf>
    <xf numFmtId="3" fontId="74" fillId="44" borderId="18" xfId="280" applyNumberFormat="1" applyFont="1" applyFill="1" applyBorder="1" applyAlignment="1">
      <alignment horizontal="center" vertical="center" wrapText="1"/>
    </xf>
    <xf numFmtId="1" fontId="74" fillId="44" borderId="18" xfId="280" applyNumberFormat="1" applyFont="1" applyFill="1" applyBorder="1" applyAlignment="1">
      <alignment horizontal="center" vertical="center" wrapText="1"/>
    </xf>
    <xf numFmtId="3" fontId="74" fillId="9" borderId="18" xfId="280" applyNumberFormat="1" applyFont="1" applyFill="1" applyBorder="1" applyAlignment="1">
      <alignment horizontal="center" vertical="center" wrapText="1"/>
    </xf>
    <xf numFmtId="1" fontId="74" fillId="9" borderId="18" xfId="280" applyNumberFormat="1" applyFont="1" applyFill="1" applyBorder="1" applyAlignment="1">
      <alignment horizontal="center" vertical="center" wrapText="1"/>
    </xf>
    <xf numFmtId="3" fontId="74" fillId="36" borderId="18" xfId="280" applyNumberFormat="1" applyFont="1" applyFill="1" applyBorder="1" applyAlignment="1">
      <alignment horizontal="center" vertical="center" wrapText="1"/>
    </xf>
    <xf numFmtId="1" fontId="74" fillId="36" borderId="18" xfId="280" applyNumberFormat="1" applyFont="1" applyFill="1" applyBorder="1" applyAlignment="1">
      <alignment horizontal="center" vertical="center" wrapText="1"/>
    </xf>
    <xf numFmtId="0" fontId="75" fillId="2" borderId="18" xfId="280" applyFont="1" applyFill="1" applyBorder="1" applyAlignment="1">
      <alignment horizontal="center" vertical="center"/>
    </xf>
    <xf numFmtId="0" fontId="75" fillId="2" borderId="18" xfId="280" applyFont="1" applyFill="1" applyBorder="1" applyAlignment="1" applyProtection="1">
      <alignment horizontal="center" vertical="center" wrapText="1"/>
    </xf>
    <xf numFmtId="0" fontId="75" fillId="2" borderId="18" xfId="280" applyFont="1" applyFill="1" applyBorder="1" applyAlignment="1" applyProtection="1">
      <alignment vertical="center" wrapText="1"/>
    </xf>
    <xf numFmtId="1" fontId="76" fillId="2" borderId="18" xfId="280" applyNumberFormat="1" applyFont="1" applyFill="1" applyBorder="1" applyAlignment="1" applyProtection="1">
      <alignment horizontal="center" vertical="center" wrapText="1"/>
    </xf>
    <xf numFmtId="0" fontId="76" fillId="2" borderId="18" xfId="280" applyFont="1" applyFill="1" applyBorder="1" applyAlignment="1" applyProtection="1">
      <alignment horizontal="center" vertical="center" wrapText="1"/>
    </xf>
    <xf numFmtId="0" fontId="76" fillId="2" borderId="18" xfId="280" applyFont="1" applyFill="1" applyBorder="1" applyAlignment="1">
      <alignment horizontal="center" vertical="center"/>
    </xf>
    <xf numFmtId="0" fontId="75" fillId="0" borderId="0" xfId="280" applyFont="1" applyAlignment="1">
      <alignment vertical="center"/>
    </xf>
    <xf numFmtId="1" fontId="75" fillId="2" borderId="18" xfId="280" applyNumberFormat="1" applyFont="1" applyFill="1" applyBorder="1" applyAlignment="1">
      <alignment vertical="center"/>
    </xf>
    <xf numFmtId="0" fontId="75" fillId="2" borderId="0" xfId="280" applyFont="1" applyFill="1" applyAlignment="1">
      <alignment vertical="center"/>
    </xf>
    <xf numFmtId="0" fontId="76" fillId="2" borderId="18" xfId="3" applyNumberFormat="1" applyFont="1" applyFill="1" applyBorder="1" applyAlignment="1">
      <alignment horizontal="center"/>
    </xf>
    <xf numFmtId="1" fontId="76" fillId="2" borderId="18" xfId="280" applyNumberFormat="1" applyFont="1" applyFill="1" applyBorder="1" applyAlignment="1">
      <alignment horizontal="center"/>
    </xf>
    <xf numFmtId="188" fontId="75" fillId="2" borderId="18" xfId="426" applyFont="1" applyFill="1" applyBorder="1" applyAlignment="1">
      <alignment horizontal="center" vertical="center"/>
    </xf>
    <xf numFmtId="188" fontId="75" fillId="2" borderId="18" xfId="426" applyFont="1" applyFill="1" applyBorder="1" applyAlignment="1">
      <alignment vertical="center"/>
    </xf>
    <xf numFmtId="3" fontId="75" fillId="2" borderId="18" xfId="280" applyNumberFormat="1" applyFont="1" applyFill="1" applyBorder="1" applyAlignment="1">
      <alignment vertical="center"/>
    </xf>
    <xf numFmtId="1" fontId="75" fillId="2" borderId="18" xfId="280" applyNumberFormat="1" applyFont="1" applyFill="1" applyBorder="1" applyAlignment="1">
      <alignment horizontal="right" vertical="center"/>
    </xf>
    <xf numFmtId="1" fontId="75" fillId="2" borderId="18" xfId="426" applyNumberFormat="1" applyFont="1" applyFill="1" applyBorder="1" applyAlignment="1">
      <alignment vertical="center"/>
    </xf>
    <xf numFmtId="1" fontId="75" fillId="2" borderId="18" xfId="426" applyNumberFormat="1" applyFont="1" applyFill="1" applyBorder="1" applyAlignment="1">
      <alignment horizontal="center" vertical="center"/>
    </xf>
    <xf numFmtId="0" fontId="75" fillId="2" borderId="18" xfId="280" applyFont="1" applyFill="1" applyBorder="1" applyAlignment="1">
      <alignment vertical="center"/>
    </xf>
    <xf numFmtId="1" fontId="75" fillId="2" borderId="18" xfId="426" applyNumberFormat="1" applyFont="1" applyFill="1" applyBorder="1" applyAlignment="1">
      <alignment horizontal="right" vertical="center"/>
    </xf>
    <xf numFmtId="3" fontId="75" fillId="2" borderId="18" xfId="280" applyNumberFormat="1" applyFont="1" applyFill="1" applyBorder="1" applyAlignment="1" applyProtection="1">
      <alignment horizontal="right" vertical="center" wrapText="1"/>
    </xf>
    <xf numFmtId="1" fontId="60" fillId="0" borderId="0" xfId="280" applyNumberFormat="1" applyFont="1" applyAlignment="1">
      <alignment horizontal="center" vertical="center"/>
    </xf>
    <xf numFmtId="0" fontId="77" fillId="0" borderId="0" xfId="280" applyFont="1" applyAlignment="1">
      <alignment horizontal="center" vertical="center"/>
    </xf>
    <xf numFmtId="0" fontId="77" fillId="2" borderId="0" xfId="280" applyFont="1" applyFill="1" applyAlignment="1">
      <alignment horizontal="center" vertical="center"/>
    </xf>
    <xf numFmtId="3" fontId="60" fillId="0" borderId="0" xfId="280" applyNumberFormat="1" applyFont="1" applyAlignment="1">
      <alignment vertical="center"/>
    </xf>
    <xf numFmtId="1" fontId="60" fillId="0" borderId="0" xfId="280" applyNumberFormat="1" applyFont="1" applyAlignment="1">
      <alignment vertical="center"/>
    </xf>
    <xf numFmtId="0" fontId="62" fillId="0" borderId="0" xfId="280" applyFont="1" applyAlignment="1">
      <alignment vertical="center"/>
    </xf>
    <xf numFmtId="1" fontId="62" fillId="0" borderId="0" xfId="280" applyNumberFormat="1" applyFont="1" applyAlignment="1">
      <alignment horizontal="center" vertical="center"/>
    </xf>
    <xf numFmtId="1" fontId="60" fillId="0" borderId="0" xfId="280" applyNumberFormat="1" applyFont="1" applyBorder="1" applyAlignment="1">
      <alignment vertical="center"/>
    </xf>
    <xf numFmtId="4" fontId="60" fillId="0" borderId="0" xfId="280" applyNumberFormat="1" applyFont="1" applyAlignment="1">
      <alignment vertical="center"/>
    </xf>
    <xf numFmtId="1" fontId="60" fillId="0" borderId="0" xfId="280" applyNumberFormat="1" applyFont="1" applyAlignment="1">
      <alignment horizontal="right" vertical="center"/>
    </xf>
    <xf numFmtId="192" fontId="63" fillId="0" borderId="0" xfId="280" applyNumberFormat="1" applyFont="1" applyAlignment="1">
      <alignment horizontal="center"/>
    </xf>
    <xf numFmtId="192" fontId="63" fillId="0" borderId="0" xfId="280" applyNumberFormat="1" applyFont="1" applyAlignment="1">
      <alignment horizontal="right"/>
    </xf>
    <xf numFmtId="0" fontId="55" fillId="0" borderId="4" xfId="0" applyNumberFormat="1" applyFont="1" applyFill="1" applyBorder="1" applyAlignment="1" applyProtection="1">
      <alignment horizontal="center" vertical="center"/>
      <protection locked="0"/>
    </xf>
    <xf numFmtId="0" fontId="54" fillId="0" borderId="0" xfId="0" applyNumberFormat="1" applyFont="1" applyFill="1"/>
    <xf numFmtId="0" fontId="55" fillId="0" borderId="4" xfId="0" applyNumberFormat="1" applyFont="1" applyFill="1" applyBorder="1" applyAlignment="1" applyProtection="1">
      <alignment horizontal="center"/>
      <protection locked="0"/>
    </xf>
    <xf numFmtId="0" fontId="55" fillId="2" borderId="4" xfId="0" applyNumberFormat="1" applyFont="1" applyFill="1" applyBorder="1" applyAlignment="1" applyProtection="1">
      <alignment horizontal="center" vertical="center"/>
      <protection locked="0"/>
    </xf>
    <xf numFmtId="49" fontId="81" fillId="73" borderId="18" xfId="280" applyNumberFormat="1" applyFont="1" applyFill="1" applyBorder="1" applyAlignment="1">
      <alignment horizontal="center" vertical="center" wrapText="1"/>
    </xf>
    <xf numFmtId="49" fontId="81" fillId="72" borderId="18" xfId="280" applyNumberFormat="1" applyFont="1" applyFill="1" applyBorder="1" applyAlignment="1">
      <alignment horizontal="center" vertical="center" wrapText="1"/>
    </xf>
    <xf numFmtId="49" fontId="81" fillId="43" borderId="18" xfId="280" applyNumberFormat="1" applyFont="1" applyFill="1" applyBorder="1" applyAlignment="1">
      <alignment horizontal="center" vertical="center" wrapText="1"/>
    </xf>
    <xf numFmtId="49" fontId="81" fillId="66" borderId="18" xfId="280" applyNumberFormat="1" applyFont="1" applyFill="1" applyBorder="1" applyAlignment="1">
      <alignment horizontal="center" vertical="center" wrapText="1"/>
    </xf>
    <xf numFmtId="49" fontId="81" fillId="74" borderId="18" xfId="280" applyNumberFormat="1" applyFont="1" applyFill="1" applyBorder="1" applyAlignment="1">
      <alignment horizontal="center" vertical="center" wrapText="1"/>
    </xf>
    <xf numFmtId="49" fontId="81" fillId="7" borderId="18" xfId="280" applyNumberFormat="1" applyFont="1" applyFill="1" applyBorder="1" applyAlignment="1">
      <alignment horizontal="center" vertical="center" wrapText="1"/>
    </xf>
    <xf numFmtId="49" fontId="80" fillId="38" borderId="18" xfId="280" applyNumberFormat="1" applyFont="1" applyFill="1" applyBorder="1" applyAlignment="1">
      <alignment horizontal="center" vertical="center" wrapText="1"/>
    </xf>
    <xf numFmtId="0" fontId="60" fillId="2" borderId="0" xfId="280" applyNumberFormat="1" applyFont="1" applyFill="1" applyAlignment="1">
      <alignment vertical="center"/>
    </xf>
    <xf numFmtId="49" fontId="75" fillId="2" borderId="18" xfId="280" applyNumberFormat="1" applyFont="1" applyFill="1" applyBorder="1" applyAlignment="1">
      <alignment horizontal="center" vertical="center"/>
    </xf>
    <xf numFmtId="0" fontId="75" fillId="2" borderId="18" xfId="280" applyNumberFormat="1" applyFont="1" applyFill="1" applyBorder="1" applyAlignment="1">
      <alignment horizontal="center" vertical="center"/>
    </xf>
    <xf numFmtId="0" fontId="55" fillId="0" borderId="0" xfId="0" applyNumberFormat="1" applyFont="1" applyFill="1"/>
    <xf numFmtId="0" fontId="58" fillId="41" borderId="1" xfId="0" applyNumberFormat="1" applyFont="1" applyFill="1" applyBorder="1" applyAlignment="1">
      <alignment horizontal="center" vertical="center"/>
    </xf>
    <xf numFmtId="49" fontId="80" fillId="39" borderId="21" xfId="0" applyNumberFormat="1" applyFont="1" applyFill="1" applyBorder="1" applyAlignment="1">
      <alignment horizontal="center" vertical="center" wrapText="1"/>
    </xf>
    <xf numFmtId="49" fontId="60" fillId="0" borderId="0" xfId="280" applyNumberFormat="1" applyFont="1" applyAlignment="1">
      <alignment vertical="center"/>
    </xf>
    <xf numFmtId="49" fontId="75" fillId="2" borderId="21" xfId="280" applyNumberFormat="1" applyFont="1" applyFill="1" applyBorder="1" applyAlignment="1">
      <alignment horizontal="center" vertical="center"/>
    </xf>
    <xf numFmtId="1" fontId="75" fillId="2" borderId="0" xfId="280" applyNumberFormat="1" applyFont="1" applyFill="1" applyAlignment="1">
      <alignment vertical="center"/>
    </xf>
    <xf numFmtId="1" fontId="75" fillId="2" borderId="18" xfId="280" applyNumberFormat="1" applyFont="1" applyFill="1" applyBorder="1" applyAlignment="1">
      <alignment horizontal="center" vertical="center"/>
    </xf>
    <xf numFmtId="49" fontId="55" fillId="0" borderId="0" xfId="0" applyNumberFormat="1" applyFont="1" applyBorder="1" applyAlignment="1">
      <alignment horizontal="left" vertical="top" wrapText="1"/>
    </xf>
    <xf numFmtId="49" fontId="57" fillId="2" borderId="20" xfId="0" applyNumberFormat="1" applyFont="1" applyFill="1" applyBorder="1" applyAlignment="1">
      <alignment horizontal="center" vertical="center"/>
    </xf>
    <xf numFmtId="49" fontId="55" fillId="0" borderId="19" xfId="0" applyNumberFormat="1" applyFont="1" applyBorder="1"/>
    <xf numFmtId="49" fontId="55" fillId="0" borderId="19" xfId="0" applyNumberFormat="1" applyFont="1" applyBorder="1" applyAlignment="1">
      <alignment vertical="center"/>
    </xf>
    <xf numFmtId="0" fontId="55" fillId="0" borderId="4" xfId="0" applyNumberFormat="1" applyFont="1" applyFill="1" applyBorder="1" applyAlignment="1" applyProtection="1">
      <alignment horizontal="center" vertical="center"/>
      <protection locked="0"/>
    </xf>
    <xf numFmtId="49" fontId="55" fillId="0" borderId="23" xfId="0" applyNumberFormat="1" applyFont="1" applyBorder="1"/>
    <xf numFmtId="49" fontId="57" fillId="2" borderId="16" xfId="0" applyNumberFormat="1" applyFont="1" applyFill="1" applyBorder="1" applyAlignment="1">
      <alignment horizontal="center" vertical="center"/>
    </xf>
    <xf numFmtId="0" fontId="55" fillId="0" borderId="22" xfId="0" applyNumberFormat="1" applyFont="1" applyFill="1" applyBorder="1" applyAlignment="1" applyProtection="1">
      <alignment horizontal="center" vertical="center"/>
      <protection locked="0"/>
    </xf>
    <xf numFmtId="0" fontId="58" fillId="33" borderId="19" xfId="0" applyNumberFormat="1" applyFont="1" applyFill="1" applyBorder="1" applyAlignment="1">
      <alignment vertical="center"/>
    </xf>
    <xf numFmtId="49" fontId="57" fillId="33" borderId="20" xfId="0" applyNumberFormat="1" applyFont="1" applyFill="1" applyBorder="1" applyAlignment="1">
      <alignment horizontal="center" vertical="center"/>
    </xf>
    <xf numFmtId="0" fontId="58" fillId="33" borderId="4" xfId="0" applyNumberFormat="1" applyFont="1" applyFill="1" applyBorder="1" applyAlignment="1">
      <alignment vertical="center"/>
    </xf>
    <xf numFmtId="49" fontId="57" fillId="40" borderId="20" xfId="0" applyNumberFormat="1" applyFont="1" applyFill="1" applyBorder="1" applyAlignment="1">
      <alignment horizontal="center" vertical="center"/>
    </xf>
    <xf numFmtId="49" fontId="56" fillId="37" borderId="20" xfId="0" applyNumberFormat="1" applyFont="1" applyFill="1" applyBorder="1" applyAlignment="1">
      <alignment vertical="center"/>
    </xf>
    <xf numFmtId="49" fontId="56" fillId="37" borderId="4" xfId="0" applyNumberFormat="1" applyFont="1" applyFill="1" applyBorder="1" applyAlignment="1">
      <alignment vertical="center"/>
    </xf>
    <xf numFmtId="0" fontId="62" fillId="0" borderId="21" xfId="280" applyFont="1" applyBorder="1" applyAlignment="1">
      <alignment horizontal="center" vertical="center"/>
    </xf>
    <xf numFmtId="0" fontId="75" fillId="2" borderId="21" xfId="280" applyFont="1" applyFill="1" applyBorder="1" applyAlignment="1" applyProtection="1">
      <alignment vertical="center" wrapText="1"/>
    </xf>
    <xf numFmtId="0" fontId="57" fillId="2" borderId="19" xfId="0" applyNumberFormat="1" applyFont="1" applyFill="1" applyBorder="1" applyAlignment="1">
      <alignment horizontal="center" vertical="center"/>
    </xf>
    <xf numFmtId="0" fontId="55" fillId="0" borderId="24" xfId="0" applyNumberFormat="1" applyFont="1" applyBorder="1" applyAlignment="1">
      <alignment horizontal="center"/>
    </xf>
    <xf numFmtId="0" fontId="55" fillId="0" borderId="24" xfId="0" applyNumberFormat="1" applyFont="1" applyBorder="1" applyAlignment="1">
      <alignment horizontal="center" vertical="center"/>
    </xf>
    <xf numFmtId="49" fontId="58" fillId="34" borderId="19" xfId="0" applyNumberFormat="1" applyFont="1" applyFill="1" applyBorder="1" applyAlignment="1">
      <alignment horizontal="center" vertical="center"/>
    </xf>
    <xf numFmtId="49" fontId="58" fillId="34" borderId="20" xfId="0" applyNumberFormat="1" applyFont="1" applyFill="1" applyBorder="1" applyAlignment="1">
      <alignment horizontal="center" vertical="center"/>
    </xf>
    <xf numFmtId="0" fontId="58" fillId="34" borderId="4" xfId="0" applyNumberFormat="1" applyFont="1" applyFill="1" applyBorder="1" applyAlignment="1">
      <alignment horizontal="center" vertical="center"/>
    </xf>
    <xf numFmtId="49" fontId="57" fillId="0" borderId="24" xfId="0" applyNumberFormat="1" applyFont="1" applyFill="1" applyBorder="1" applyAlignment="1">
      <alignment horizontal="left" vertical="center"/>
    </xf>
    <xf numFmtId="49" fontId="55" fillId="0" borderId="0" xfId="0" applyNumberFormat="1" applyFont="1" applyFill="1" applyBorder="1" applyAlignment="1">
      <alignment horizontal="left" vertical="top" wrapText="1"/>
    </xf>
    <xf numFmtId="49" fontId="58" fillId="3" borderId="19" xfId="0" applyNumberFormat="1" applyFont="1" applyFill="1" applyBorder="1" applyAlignment="1">
      <alignment horizontal="center" vertical="center"/>
    </xf>
    <xf numFmtId="0" fontId="55" fillId="0" borderId="0" xfId="0" applyNumberFormat="1" applyFont="1" applyBorder="1"/>
    <xf numFmtId="0" fontId="55" fillId="0" borderId="0" xfId="0" applyNumberFormat="1" applyFont="1" applyFill="1" applyBorder="1" applyAlignment="1" applyProtection="1">
      <alignment horizontal="center" vertical="center"/>
      <protection locked="0"/>
    </xf>
    <xf numFmtId="49" fontId="55" fillId="0" borderId="0" xfId="0" applyNumberFormat="1" applyFont="1" applyBorder="1" applyAlignment="1">
      <alignment vertical="top" wrapText="1"/>
    </xf>
    <xf numFmtId="49" fontId="55" fillId="0" borderId="19" xfId="0" applyNumberFormat="1" applyFont="1" applyBorder="1" applyAlignment="1">
      <alignment vertical="top" wrapText="1"/>
    </xf>
    <xf numFmtId="0" fontId="55" fillId="0" borderId="20" xfId="0" applyNumberFormat="1" applyFont="1" applyBorder="1"/>
    <xf numFmtId="0" fontId="55" fillId="40" borderId="4" xfId="0" applyNumberFormat="1" applyFont="1" applyFill="1" applyBorder="1" applyAlignment="1" applyProtection="1">
      <alignment horizontal="center" vertical="center"/>
      <protection locked="0"/>
    </xf>
    <xf numFmtId="0" fontId="55" fillId="0" borderId="19" xfId="0" applyNumberFormat="1" applyFont="1" applyBorder="1"/>
    <xf numFmtId="0" fontId="55" fillId="40" borderId="19" xfId="0" applyNumberFormat="1" applyFont="1" applyFill="1" applyBorder="1"/>
    <xf numFmtId="49" fontId="57" fillId="2" borderId="19" xfId="0" applyNumberFormat="1" applyFont="1" applyFill="1" applyBorder="1"/>
    <xf numFmtId="0" fontId="58" fillId="3" borderId="22" xfId="0" applyNumberFormat="1" applyFont="1" applyFill="1" applyBorder="1" applyAlignment="1">
      <alignment horizontal="center" vertical="center"/>
    </xf>
    <xf numFmtId="49" fontId="55" fillId="0" borderId="19" xfId="0" applyNumberFormat="1" applyFont="1" applyBorder="1" applyAlignment="1">
      <alignment horizontal="left" vertical="center"/>
    </xf>
    <xf numFmtId="49" fontId="57" fillId="2" borderId="24" xfId="0" applyNumberFormat="1" applyFont="1" applyFill="1" applyBorder="1"/>
    <xf numFmtId="49" fontId="58" fillId="33" borderId="19" xfId="0" applyNumberFormat="1" applyFont="1" applyFill="1" applyBorder="1" applyAlignment="1">
      <alignment horizontal="center" vertical="center"/>
    </xf>
    <xf numFmtId="49" fontId="57" fillId="0" borderId="19" xfId="0" applyNumberFormat="1" applyFont="1" applyFill="1" applyBorder="1"/>
    <xf numFmtId="0" fontId="58" fillId="33" borderId="22" xfId="0" applyNumberFormat="1" applyFont="1" applyFill="1" applyBorder="1" applyAlignment="1">
      <alignment horizontal="center" vertical="center"/>
    </xf>
    <xf numFmtId="49" fontId="55" fillId="0" borderId="19" xfId="0" applyNumberFormat="1" applyFont="1" applyFill="1" applyBorder="1"/>
    <xf numFmtId="49" fontId="57" fillId="0" borderId="24" xfId="0" applyNumberFormat="1" applyFont="1" applyFill="1" applyBorder="1"/>
    <xf numFmtId="49" fontId="57" fillId="0" borderId="16" xfId="0" applyNumberFormat="1" applyFont="1" applyFill="1" applyBorder="1"/>
    <xf numFmtId="49" fontId="58" fillId="32" borderId="19" xfId="0" applyNumberFormat="1" applyFont="1" applyFill="1" applyBorder="1" applyAlignment="1">
      <alignment horizontal="center" vertical="center"/>
    </xf>
    <xf numFmtId="49" fontId="58" fillId="32" borderId="16" xfId="0" applyNumberFormat="1" applyFont="1" applyFill="1" applyBorder="1" applyAlignment="1">
      <alignment horizontal="center" vertical="center"/>
    </xf>
    <xf numFmtId="0" fontId="58" fillId="32" borderId="22" xfId="0" applyNumberFormat="1" applyFont="1" applyFill="1" applyBorder="1" applyAlignment="1">
      <alignment horizontal="center" vertical="center"/>
    </xf>
    <xf numFmtId="49" fontId="55" fillId="0" borderId="24" xfId="0" applyNumberFormat="1" applyFont="1" applyFill="1" applyBorder="1" applyAlignment="1">
      <alignment vertical="center"/>
    </xf>
    <xf numFmtId="0" fontId="55" fillId="0" borderId="22" xfId="0" applyNumberFormat="1" applyFont="1" applyFill="1" applyBorder="1" applyAlignment="1" applyProtection="1">
      <alignment horizontal="center"/>
      <protection locked="0"/>
    </xf>
    <xf numFmtId="49" fontId="58" fillId="9" borderId="19" xfId="0" applyNumberFormat="1" applyFont="1" applyFill="1" applyBorder="1" applyAlignment="1">
      <alignment horizontal="center" vertical="center"/>
    </xf>
    <xf numFmtId="0" fontId="58" fillId="9" borderId="22" xfId="0" applyNumberFormat="1" applyFont="1" applyFill="1" applyBorder="1" applyAlignment="1">
      <alignment horizontal="center" vertical="center"/>
    </xf>
    <xf numFmtId="0" fontId="56" fillId="37" borderId="19" xfId="0" applyNumberFormat="1" applyFont="1" applyFill="1" applyBorder="1" applyAlignment="1">
      <alignment horizontal="center" vertical="center"/>
    </xf>
    <xf numFmtId="0" fontId="56" fillId="37" borderId="20" xfId="0" applyNumberFormat="1" applyFont="1" applyFill="1" applyBorder="1" applyAlignment="1">
      <alignment horizontal="center" vertical="center"/>
    </xf>
    <xf numFmtId="0" fontId="58" fillId="7" borderId="22" xfId="0" applyNumberFormat="1" applyFont="1" applyFill="1" applyBorder="1" applyAlignment="1">
      <alignment horizontal="center" vertical="center"/>
    </xf>
    <xf numFmtId="0" fontId="55" fillId="2" borderId="22" xfId="0" applyNumberFormat="1" applyFont="1" applyFill="1" applyBorder="1" applyAlignment="1" applyProtection="1">
      <alignment horizontal="center"/>
      <protection locked="0"/>
    </xf>
    <xf numFmtId="49" fontId="58" fillId="34" borderId="24" xfId="0" applyNumberFormat="1" applyFont="1" applyFill="1" applyBorder="1" applyAlignment="1">
      <alignment horizontal="center" vertical="center" wrapText="1"/>
    </xf>
    <xf numFmtId="0" fontId="58" fillId="34" borderId="22" xfId="0" applyNumberFormat="1" applyFont="1" applyFill="1" applyBorder="1" applyAlignment="1">
      <alignment horizontal="center" vertical="center"/>
    </xf>
    <xf numFmtId="0" fontId="55" fillId="2" borderId="27" xfId="0" applyNumberFormat="1" applyFont="1" applyFill="1" applyBorder="1" applyAlignment="1" applyProtection="1">
      <alignment horizontal="center" vertical="center"/>
      <protection locked="0"/>
    </xf>
    <xf numFmtId="49" fontId="57" fillId="0" borderId="19" xfId="0" applyNumberFormat="1" applyFont="1" applyBorder="1" applyAlignment="1">
      <alignment horizontal="center" vertical="center"/>
    </xf>
    <xf numFmtId="49" fontId="57" fillId="0" borderId="19" xfId="0" applyNumberFormat="1" applyFont="1" applyBorder="1" applyAlignment="1">
      <alignment horizontal="center"/>
    </xf>
    <xf numFmtId="0" fontId="57" fillId="0" borderId="22" xfId="0" applyNumberFormat="1" applyFont="1" applyFill="1" applyBorder="1" applyAlignment="1" applyProtection="1">
      <alignment horizontal="center" vertical="center"/>
      <protection locked="0"/>
    </xf>
    <xf numFmtId="1" fontId="75" fillId="2" borderId="21" xfId="280" applyNumberFormat="1" applyFont="1" applyFill="1" applyBorder="1" applyAlignment="1">
      <alignment horizontal="center" vertical="center"/>
    </xf>
    <xf numFmtId="0" fontId="75" fillId="2" borderId="21" xfId="280" applyFont="1" applyFill="1" applyBorder="1" applyAlignment="1">
      <alignment horizontal="center" vertical="center"/>
    </xf>
    <xf numFmtId="49" fontId="80" fillId="57" borderId="18" xfId="0" applyNumberFormat="1" applyFont="1" applyFill="1" applyBorder="1" applyAlignment="1">
      <alignment horizontal="center" vertical="center" wrapText="1"/>
    </xf>
    <xf numFmtId="0" fontId="75" fillId="2" borderId="21" xfId="280" applyNumberFormat="1" applyFont="1" applyFill="1" applyBorder="1" applyAlignment="1">
      <alignment horizontal="center" vertical="center"/>
    </xf>
    <xf numFmtId="49" fontId="81" fillId="36" borderId="18" xfId="280" applyNumberFormat="1" applyFont="1" applyFill="1" applyBorder="1" applyAlignment="1">
      <alignment horizontal="center" vertical="center" wrapText="1"/>
    </xf>
    <xf numFmtId="49" fontId="55" fillId="0" borderId="6" xfId="0" applyNumberFormat="1" applyFont="1" applyBorder="1" applyAlignment="1">
      <alignment horizontal="center" vertical="center"/>
    </xf>
    <xf numFmtId="49" fontId="57" fillId="0" borderId="16" xfId="0" applyNumberFormat="1" applyFont="1" applyFill="1" applyBorder="1" applyAlignment="1">
      <alignment horizontal="center" vertical="center"/>
    </xf>
    <xf numFmtId="49" fontId="55" fillId="0" borderId="0" xfId="0" applyNumberFormat="1" applyFont="1" applyFill="1" applyBorder="1" applyAlignment="1">
      <alignment horizontal="center" vertical="center" wrapText="1"/>
    </xf>
    <xf numFmtId="49" fontId="55" fillId="0" borderId="0" xfId="0" applyNumberFormat="1" applyFont="1" applyFill="1" applyBorder="1" applyAlignment="1">
      <alignment horizontal="center" vertical="center"/>
    </xf>
    <xf numFmtId="49" fontId="54" fillId="0" borderId="0" xfId="0" applyNumberFormat="1" applyFont="1" applyFill="1" applyBorder="1" applyAlignment="1">
      <alignment horizontal="center" vertical="center"/>
    </xf>
    <xf numFmtId="49" fontId="54" fillId="0" borderId="0" xfId="0" applyNumberFormat="1" applyFont="1" applyFill="1" applyAlignment="1">
      <alignment horizontal="center" vertical="center"/>
    </xf>
    <xf numFmtId="49" fontId="54" fillId="0" borderId="0" xfId="0" applyNumberFormat="1" applyFont="1" applyAlignment="1">
      <alignment horizontal="center" vertical="center"/>
    </xf>
    <xf numFmtId="49" fontId="57" fillId="0" borderId="0" xfId="0" applyNumberFormat="1" applyFont="1" applyAlignment="1">
      <alignment horizontal="center" vertical="center"/>
    </xf>
    <xf numFmtId="49" fontId="59" fillId="0" borderId="0" xfId="0" applyNumberFormat="1" applyFont="1" applyAlignment="1">
      <alignment horizontal="center" vertical="center"/>
    </xf>
    <xf numFmtId="0" fontId="58" fillId="34" borderId="19" xfId="0" applyNumberFormat="1" applyFont="1" applyFill="1" applyBorder="1" applyAlignment="1">
      <alignment horizontal="center" vertical="center"/>
    </xf>
    <xf numFmtId="0" fontId="55" fillId="0" borderId="16" xfId="0" applyNumberFormat="1" applyFont="1" applyFill="1" applyBorder="1" applyAlignment="1">
      <alignment horizontal="center" vertical="center"/>
    </xf>
    <xf numFmtId="0" fontId="55" fillId="0" borderId="24" xfId="0" applyNumberFormat="1" applyFont="1" applyFill="1" applyBorder="1" applyAlignment="1">
      <alignment horizontal="center" vertical="center"/>
    </xf>
    <xf numFmtId="0" fontId="58" fillId="32" borderId="24" xfId="0" applyNumberFormat="1" applyFont="1" applyFill="1" applyBorder="1" applyAlignment="1">
      <alignment horizontal="center" vertical="center"/>
    </xf>
    <xf numFmtId="0" fontId="58" fillId="7" borderId="24" xfId="0" applyNumberFormat="1" applyFont="1" applyFill="1" applyBorder="1" applyAlignment="1">
      <alignment horizontal="center" vertical="center" wrapText="1"/>
    </xf>
    <xf numFmtId="0" fontId="58" fillId="7" borderId="16" xfId="0" applyNumberFormat="1" applyFont="1" applyFill="1" applyBorder="1" applyAlignment="1">
      <alignment horizontal="center" vertical="center" wrapText="1"/>
    </xf>
    <xf numFmtId="0" fontId="57" fillId="0" borderId="24" xfId="0" applyNumberFormat="1" applyFont="1" applyFill="1" applyBorder="1" applyAlignment="1">
      <alignment vertical="center"/>
    </xf>
    <xf numFmtId="0" fontId="57" fillId="0" borderId="16" xfId="0" applyNumberFormat="1" applyFont="1" applyFill="1" applyBorder="1" applyAlignment="1">
      <alignment vertical="center"/>
    </xf>
    <xf numFmtId="0" fontId="58" fillId="3" borderId="24" xfId="0" applyNumberFormat="1" applyFont="1" applyFill="1" applyBorder="1" applyAlignment="1">
      <alignment horizontal="center" vertical="center"/>
    </xf>
    <xf numFmtId="0" fontId="58" fillId="3" borderId="16" xfId="0" applyNumberFormat="1" applyFont="1" applyFill="1" applyBorder="1" applyAlignment="1">
      <alignment horizontal="center" vertical="center"/>
    </xf>
    <xf numFmtId="0" fontId="57" fillId="2" borderId="24" xfId="0" applyNumberFormat="1" applyFont="1" applyFill="1" applyBorder="1"/>
    <xf numFmtId="0" fontId="57" fillId="2" borderId="16" xfId="0" applyNumberFormat="1" applyFont="1" applyFill="1" applyBorder="1"/>
    <xf numFmtId="0" fontId="55" fillId="0" borderId="19" xfId="0" applyNumberFormat="1" applyFont="1" applyBorder="1" applyAlignment="1">
      <alignment horizontal="center" vertical="center"/>
    </xf>
    <xf numFmtId="0" fontId="55" fillId="0" borderId="20" xfId="0" applyNumberFormat="1" applyFont="1" applyBorder="1" applyAlignment="1">
      <alignment horizontal="center" vertical="center"/>
    </xf>
    <xf numFmtId="0" fontId="58" fillId="33" borderId="24" xfId="0" applyNumberFormat="1" applyFont="1" applyFill="1" applyBorder="1" applyAlignment="1">
      <alignment horizontal="center" vertical="center"/>
    </xf>
    <xf numFmtId="0" fontId="58" fillId="33" borderId="16" xfId="0" applyNumberFormat="1" applyFont="1" applyFill="1" applyBorder="1" applyAlignment="1">
      <alignment horizontal="center" vertical="center"/>
    </xf>
    <xf numFmtId="0" fontId="57" fillId="0" borderId="24" xfId="0" applyNumberFormat="1" applyFont="1" applyFill="1" applyBorder="1"/>
    <xf numFmtId="0" fontId="57" fillId="0" borderId="16" xfId="0" applyNumberFormat="1" applyFont="1" applyFill="1" applyBorder="1" applyAlignment="1">
      <alignment horizontal="center" vertical="center"/>
    </xf>
    <xf numFmtId="0" fontId="55" fillId="0" borderId="20" xfId="0" applyNumberFormat="1" applyFont="1" applyFill="1" applyBorder="1" applyAlignment="1">
      <alignment horizontal="center" vertical="center"/>
    </xf>
    <xf numFmtId="0" fontId="58" fillId="9" borderId="24" xfId="0" applyNumberFormat="1" applyFont="1" applyFill="1" applyBorder="1" applyAlignment="1">
      <alignment horizontal="center" vertical="center"/>
    </xf>
    <xf numFmtId="0" fontId="58" fillId="9" borderId="16" xfId="0" applyNumberFormat="1" applyFont="1" applyFill="1" applyBorder="1" applyAlignment="1">
      <alignment horizontal="center" vertical="center"/>
    </xf>
    <xf numFmtId="0" fontId="57" fillId="0" borderId="16" xfId="0" applyNumberFormat="1" applyFont="1" applyFill="1" applyBorder="1"/>
    <xf numFmtId="0" fontId="55" fillId="0" borderId="16" xfId="0" applyNumberFormat="1" applyFont="1" applyFill="1" applyBorder="1"/>
    <xf numFmtId="0" fontId="55" fillId="0" borderId="24" xfId="0" applyNumberFormat="1" applyFont="1" applyFill="1" applyBorder="1" applyAlignment="1">
      <alignment horizontal="center"/>
    </xf>
    <xf numFmtId="0" fontId="55" fillId="0" borderId="16" xfId="0" applyNumberFormat="1" applyFont="1" applyFill="1" applyBorder="1" applyAlignment="1">
      <alignment horizontal="center"/>
    </xf>
    <xf numFmtId="0" fontId="55" fillId="0" borderId="24" xfId="0" applyNumberFormat="1" applyFont="1" applyFill="1" applyBorder="1" applyAlignment="1">
      <alignment horizontal="center" wrapText="1"/>
    </xf>
    <xf numFmtId="0" fontId="55" fillId="0" borderId="16" xfId="0" applyNumberFormat="1" applyFont="1" applyFill="1" applyBorder="1" applyAlignment="1">
      <alignment horizontal="center" wrapText="1"/>
    </xf>
    <xf numFmtId="0" fontId="55" fillId="0" borderId="19" xfId="0" applyNumberFormat="1" applyFont="1" applyFill="1" applyBorder="1" applyAlignment="1">
      <alignment horizontal="center"/>
    </xf>
    <xf numFmtId="0" fontId="55" fillId="0" borderId="20" xfId="0" applyNumberFormat="1" applyFont="1" applyFill="1" applyBorder="1" applyAlignment="1">
      <alignment horizontal="center"/>
    </xf>
    <xf numFmtId="0" fontId="58" fillId="34" borderId="24" xfId="0" applyNumberFormat="1" applyFont="1" applyFill="1" applyBorder="1" applyAlignment="1">
      <alignment horizontal="center" vertical="center" wrapText="1"/>
    </xf>
    <xf numFmtId="0" fontId="58" fillId="34" borderId="16" xfId="0" applyNumberFormat="1" applyFont="1" applyFill="1" applyBorder="1" applyAlignment="1">
      <alignment horizontal="center" vertical="center" wrapText="1"/>
    </xf>
    <xf numFmtId="0" fontId="55" fillId="0" borderId="26" xfId="0" applyNumberFormat="1" applyFont="1" applyBorder="1" applyAlignment="1">
      <alignment horizontal="center"/>
    </xf>
    <xf numFmtId="0" fontId="55" fillId="0" borderId="0" xfId="0" applyNumberFormat="1" applyFont="1" applyBorder="1" applyAlignment="1">
      <alignment horizontal="center"/>
    </xf>
    <xf numFmtId="0" fontId="55" fillId="0" borderId="16" xfId="0" applyNumberFormat="1" applyFont="1" applyBorder="1" applyAlignment="1">
      <alignment horizontal="center" vertical="center"/>
    </xf>
    <xf numFmtId="0" fontId="55" fillId="0" borderId="16" xfId="0" applyNumberFormat="1" applyFont="1" applyBorder="1" applyAlignment="1">
      <alignment horizontal="center"/>
    </xf>
    <xf numFmtId="0" fontId="55" fillId="0" borderId="0" xfId="0" applyNumberFormat="1" applyFont="1" applyFill="1" applyAlignment="1">
      <alignment horizontal="center" vertical="center"/>
    </xf>
    <xf numFmtId="0" fontId="58" fillId="34" borderId="1" xfId="0" applyNumberFormat="1" applyFont="1" applyFill="1" applyBorder="1" applyAlignment="1">
      <alignment horizontal="center" vertical="center" wrapText="1"/>
    </xf>
    <xf numFmtId="0" fontId="58" fillId="34" borderId="24" xfId="0" applyNumberFormat="1" applyFont="1" applyFill="1" applyBorder="1" applyAlignment="1">
      <alignment horizontal="center" vertical="center"/>
    </xf>
    <xf numFmtId="0" fontId="58" fillId="34" borderId="16" xfId="0" applyNumberFormat="1" applyFont="1" applyFill="1" applyBorder="1" applyAlignment="1">
      <alignment horizontal="center" vertical="center"/>
    </xf>
    <xf numFmtId="0" fontId="58" fillId="39" borderId="1" xfId="0" applyNumberFormat="1" applyFont="1" applyFill="1" applyBorder="1" applyAlignment="1">
      <alignment horizontal="center" vertical="center"/>
    </xf>
    <xf numFmtId="0" fontId="58" fillId="39" borderId="24" xfId="0" applyNumberFormat="1" applyFont="1" applyFill="1" applyBorder="1" applyAlignment="1">
      <alignment horizontal="center" vertical="center"/>
    </xf>
    <xf numFmtId="0" fontId="58" fillId="39" borderId="16" xfId="0" applyNumberFormat="1" applyFont="1" applyFill="1" applyBorder="1" applyAlignment="1">
      <alignment horizontal="center" vertical="center"/>
    </xf>
    <xf numFmtId="0" fontId="58" fillId="39" borderId="22" xfId="0" applyNumberFormat="1" applyFont="1" applyFill="1" applyBorder="1" applyAlignment="1">
      <alignment horizontal="center" vertical="center"/>
    </xf>
    <xf numFmtId="0" fontId="55" fillId="0" borderId="0" xfId="0" applyNumberFormat="1" applyFont="1"/>
    <xf numFmtId="0" fontId="54" fillId="0" borderId="22" xfId="0" applyNumberFormat="1" applyFont="1" applyFill="1" applyBorder="1"/>
    <xf numFmtId="0" fontId="57" fillId="0" borderId="1" xfId="0" applyNumberFormat="1" applyFont="1" applyFill="1" applyBorder="1"/>
    <xf numFmtId="0" fontId="55" fillId="0" borderId="1" xfId="0" applyNumberFormat="1" applyFont="1" applyFill="1" applyBorder="1"/>
    <xf numFmtId="0" fontId="55" fillId="0" borderId="1" xfId="0" applyNumberFormat="1" applyFont="1" applyBorder="1"/>
    <xf numFmtId="0" fontId="55" fillId="0" borderId="16" xfId="0" applyNumberFormat="1" applyFont="1" applyFill="1" applyBorder="1" applyAlignment="1" applyProtection="1">
      <alignment horizontal="center" vertical="center"/>
      <protection locked="0"/>
    </xf>
    <xf numFmtId="0" fontId="55" fillId="2" borderId="0" xfId="0" applyNumberFormat="1" applyFont="1" applyFill="1" applyBorder="1" applyProtection="1"/>
    <xf numFmtId="0" fontId="55" fillId="0" borderId="0" xfId="0" applyNumberFormat="1" applyFont="1" applyFill="1" applyBorder="1" applyAlignment="1" applyProtection="1">
      <alignment horizontal="center" vertical="center"/>
    </xf>
    <xf numFmtId="0" fontId="55" fillId="2" borderId="0" xfId="0" applyNumberFormat="1" applyFont="1" applyFill="1" applyBorder="1"/>
    <xf numFmtId="0" fontId="58" fillId="38" borderId="1" xfId="0" applyNumberFormat="1" applyFont="1" applyFill="1" applyBorder="1" applyAlignment="1">
      <alignment horizontal="center" vertical="center" wrapText="1"/>
    </xf>
    <xf numFmtId="0" fontId="58" fillId="36" borderId="1" xfId="0" applyNumberFormat="1" applyFont="1" applyFill="1" applyBorder="1" applyAlignment="1">
      <alignment horizontal="center" vertical="center" wrapText="1"/>
    </xf>
    <xf numFmtId="0" fontId="57" fillId="2" borderId="16" xfId="0" applyNumberFormat="1" applyFont="1" applyFill="1" applyBorder="1" applyAlignment="1">
      <alignment horizontal="center" vertical="center"/>
    </xf>
    <xf numFmtId="0" fontId="55" fillId="0" borderId="0" xfId="0" applyNumberFormat="1" applyFont="1" applyFill="1" applyBorder="1"/>
    <xf numFmtId="0" fontId="55" fillId="0" borderId="0" xfId="0" applyNumberFormat="1" applyFont="1" applyFill="1" applyBorder="1" applyAlignment="1">
      <alignment horizontal="center" vertical="center"/>
    </xf>
    <xf numFmtId="0" fontId="55" fillId="0" borderId="0" xfId="0" applyNumberFormat="1" applyFont="1" applyAlignment="1">
      <alignment horizontal="center" vertical="center"/>
    </xf>
    <xf numFmtId="0" fontId="55" fillId="0" borderId="0" xfId="0" applyNumberFormat="1" applyFont="1" applyBorder="1" applyAlignment="1">
      <alignment horizontal="left" wrapText="1"/>
    </xf>
    <xf numFmtId="0" fontId="54" fillId="0" borderId="0" xfId="0" applyNumberFormat="1" applyFont="1" applyAlignment="1">
      <alignment horizontal="center" vertical="center"/>
    </xf>
    <xf numFmtId="0" fontId="55" fillId="0" borderId="0" xfId="0" applyNumberFormat="1" applyFont="1" applyAlignment="1">
      <alignment horizontal="left" wrapText="1"/>
    </xf>
    <xf numFmtId="0" fontId="57" fillId="0" borderId="24" xfId="0" applyNumberFormat="1" applyFont="1" applyBorder="1" applyAlignment="1">
      <alignment horizontal="center" vertical="center"/>
    </xf>
    <xf numFmtId="0" fontId="57" fillId="0" borderId="16" xfId="0" applyNumberFormat="1" applyFont="1" applyBorder="1" applyAlignment="1">
      <alignment horizontal="center" vertical="center"/>
    </xf>
    <xf numFmtId="49" fontId="58" fillId="35" borderId="24" xfId="0" applyNumberFormat="1" applyFont="1" applyFill="1" applyBorder="1" applyAlignment="1">
      <alignment horizontal="center" vertical="center"/>
    </xf>
    <xf numFmtId="0" fontId="58" fillId="35" borderId="24" xfId="0" applyNumberFormat="1" applyFont="1" applyFill="1" applyBorder="1" applyAlignment="1">
      <alignment horizontal="center" vertical="center"/>
    </xf>
    <xf numFmtId="0" fontId="58" fillId="35" borderId="16" xfId="0" applyNumberFormat="1" applyFont="1" applyFill="1" applyBorder="1" applyAlignment="1">
      <alignment horizontal="center" vertical="center"/>
    </xf>
    <xf numFmtId="0" fontId="58" fillId="35" borderId="22" xfId="0" applyNumberFormat="1" applyFont="1" applyFill="1" applyBorder="1" applyAlignment="1">
      <alignment horizontal="center" vertical="center"/>
    </xf>
    <xf numFmtId="0" fontId="58" fillId="37" borderId="24" xfId="0" applyNumberFormat="1" applyFont="1" applyFill="1" applyBorder="1" applyAlignment="1">
      <alignment horizontal="center" vertical="center"/>
    </xf>
    <xf numFmtId="0" fontId="58" fillId="37" borderId="16" xfId="0" applyNumberFormat="1" applyFont="1" applyFill="1" applyBorder="1" applyAlignment="1">
      <alignment horizontal="center" vertical="center"/>
    </xf>
    <xf numFmtId="0" fontId="58" fillId="37" borderId="22" xfId="0" applyNumberFormat="1" applyFont="1" applyFill="1" applyBorder="1" applyAlignment="1">
      <alignment horizontal="center" vertical="center"/>
    </xf>
    <xf numFmtId="0" fontId="82" fillId="6" borderId="24" xfId="0" applyNumberFormat="1" applyFont="1" applyFill="1" applyBorder="1" applyAlignment="1">
      <alignment horizontal="center" vertical="center"/>
    </xf>
    <xf numFmtId="0" fontId="82" fillId="6" borderId="16" xfId="0" applyNumberFormat="1" applyFont="1" applyFill="1" applyBorder="1" applyAlignment="1">
      <alignment horizontal="center" vertical="center"/>
    </xf>
    <xf numFmtId="0" fontId="82" fillId="6" borderId="22" xfId="0" applyNumberFormat="1" applyFont="1" applyFill="1" applyBorder="1" applyAlignment="1" applyProtection="1">
      <alignment horizontal="center" vertical="center"/>
      <protection locked="0"/>
    </xf>
    <xf numFmtId="0" fontId="55" fillId="0" borderId="16" xfId="0" applyNumberFormat="1" applyFont="1" applyBorder="1" applyAlignment="1">
      <alignment horizontal="center" vertical="center"/>
    </xf>
    <xf numFmtId="49" fontId="83" fillId="0" borderId="0" xfId="0" applyNumberFormat="1" applyFont="1" applyFill="1" applyAlignment="1">
      <alignment horizontal="center"/>
    </xf>
    <xf numFmtId="0" fontId="55" fillId="0" borderId="19" xfId="0" applyNumberFormat="1" applyFont="1" applyFill="1" applyBorder="1" applyAlignment="1">
      <alignment horizontal="center" vertical="center"/>
    </xf>
    <xf numFmtId="49" fontId="57" fillId="2" borderId="20" xfId="0" applyNumberFormat="1" applyFont="1" applyFill="1" applyBorder="1" applyAlignment="1">
      <alignment horizontal="center" vertical="center"/>
    </xf>
    <xf numFmtId="0" fontId="55" fillId="0" borderId="22" xfId="0" applyNumberFormat="1" applyFont="1" applyFill="1" applyBorder="1" applyAlignment="1" applyProtection="1">
      <alignment horizontal="center" vertical="center"/>
      <protection locked="0"/>
    </xf>
    <xf numFmtId="0" fontId="55" fillId="0" borderId="25" xfId="0" applyNumberFormat="1" applyFont="1" applyFill="1" applyBorder="1" applyAlignment="1" applyProtection="1">
      <alignment horizontal="center" vertical="center"/>
      <protection locked="0"/>
    </xf>
    <xf numFmtId="0" fontId="55" fillId="0" borderId="4" xfId="0" applyNumberFormat="1" applyFont="1" applyFill="1" applyBorder="1" applyAlignment="1" applyProtection="1">
      <alignment horizontal="center" vertical="center"/>
      <protection locked="0"/>
    </xf>
    <xf numFmtId="0" fontId="54" fillId="0" borderId="0" xfId="0" applyNumberFormat="1" applyFont="1" applyAlignment="1">
      <alignment horizontal="center"/>
    </xf>
    <xf numFmtId="0" fontId="55" fillId="0" borderId="23" xfId="0" applyNumberFormat="1" applyFont="1" applyBorder="1" applyAlignment="1">
      <alignment horizontal="center"/>
    </xf>
    <xf numFmtId="3" fontId="62" fillId="64" borderId="21" xfId="280" applyNumberFormat="1" applyFont="1" applyFill="1" applyBorder="1" applyAlignment="1" applyProtection="1">
      <alignment horizontal="center" vertical="center" wrapText="1"/>
    </xf>
    <xf numFmtId="3" fontId="62" fillId="0" borderId="0" xfId="280" applyNumberFormat="1" applyFont="1" applyAlignment="1">
      <alignment horizontal="center" vertical="center"/>
    </xf>
    <xf numFmtId="3" fontId="75" fillId="0" borderId="21" xfId="280" applyNumberFormat="1" applyFont="1" applyBorder="1" applyAlignment="1">
      <alignment vertical="center"/>
    </xf>
    <xf numFmtId="0" fontId="60" fillId="8" borderId="0" xfId="280" applyFont="1" applyFill="1" applyAlignment="1">
      <alignment horizontal="center" vertical="center"/>
    </xf>
    <xf numFmtId="0" fontId="60" fillId="8" borderId="0" xfId="280" applyFont="1" applyFill="1" applyAlignment="1">
      <alignment vertical="center"/>
    </xf>
    <xf numFmtId="0" fontId="56" fillId="37" borderId="19" xfId="0" applyNumberFormat="1" applyFont="1" applyFill="1" applyBorder="1" applyAlignment="1">
      <alignment horizontal="center" vertical="center"/>
    </xf>
    <xf numFmtId="0" fontId="56" fillId="37" borderId="20" xfId="0" applyNumberFormat="1" applyFont="1" applyFill="1" applyBorder="1" applyAlignment="1">
      <alignment horizontal="center" vertical="center"/>
    </xf>
    <xf numFmtId="0" fontId="55" fillId="0" borderId="0" xfId="0" applyNumberFormat="1" applyFont="1" applyAlignment="1">
      <alignment horizontal="left" wrapText="1"/>
    </xf>
    <xf numFmtId="0" fontId="55" fillId="0" borderId="0" xfId="0" applyNumberFormat="1" applyFont="1" applyAlignment="1">
      <alignment wrapText="1"/>
    </xf>
    <xf numFmtId="49" fontId="82" fillId="0" borderId="0" xfId="0" applyNumberFormat="1" applyFont="1"/>
    <xf numFmtId="0" fontId="82" fillId="0" borderId="0" xfId="0" applyNumberFormat="1" applyFont="1"/>
    <xf numFmtId="49" fontId="84" fillId="0" borderId="0" xfId="0" applyNumberFormat="1" applyFont="1"/>
    <xf numFmtId="49" fontId="56" fillId="0" borderId="0" xfId="0" applyNumberFormat="1" applyFont="1"/>
    <xf numFmtId="49" fontId="56" fillId="0" borderId="0" xfId="0" applyNumberFormat="1" applyFont="1" applyAlignment="1">
      <alignment horizontal="center"/>
    </xf>
    <xf numFmtId="49" fontId="58" fillId="2" borderId="5" xfId="0" applyNumberFormat="1" applyFont="1" applyFill="1" applyBorder="1" applyAlignment="1">
      <alignment horizontal="left" vertical="center"/>
    </xf>
    <xf numFmtId="0" fontId="58" fillId="2" borderId="19" xfId="0" applyNumberFormat="1" applyFont="1" applyFill="1" applyBorder="1" applyAlignment="1">
      <alignment horizontal="center" vertical="center"/>
    </xf>
    <xf numFmtId="49" fontId="58" fillId="2" borderId="20" xfId="0" applyNumberFormat="1" applyFont="1" applyFill="1" applyBorder="1" applyAlignment="1">
      <alignment horizontal="center" vertical="center"/>
    </xf>
    <xf numFmtId="0" fontId="82" fillId="0" borderId="4" xfId="0" applyNumberFormat="1" applyFont="1" applyFill="1" applyBorder="1" applyAlignment="1" applyProtection="1">
      <alignment horizontal="center" vertical="center"/>
      <protection locked="0"/>
    </xf>
    <xf numFmtId="49" fontId="82" fillId="0" borderId="0" xfId="0" applyNumberFormat="1" applyFont="1" applyFill="1" applyAlignment="1">
      <alignment horizontal="left" vertical="center"/>
    </xf>
    <xf numFmtId="49" fontId="58" fillId="0" borderId="1" xfId="0" applyNumberFormat="1" applyFont="1" applyFill="1" applyBorder="1" applyAlignment="1">
      <alignment horizontal="left" vertical="center"/>
    </xf>
    <xf numFmtId="49" fontId="58" fillId="0" borderId="24" xfId="0" applyNumberFormat="1" applyFont="1" applyFill="1" applyBorder="1" applyAlignment="1">
      <alignment horizontal="left" vertical="center"/>
    </xf>
    <xf numFmtId="49" fontId="58" fillId="0" borderId="16" xfId="0" applyNumberFormat="1" applyFont="1" applyFill="1" applyBorder="1" applyAlignment="1">
      <alignment horizontal="center" vertical="center"/>
    </xf>
    <xf numFmtId="0" fontId="82" fillId="0" borderId="22" xfId="0" applyNumberFormat="1" applyFont="1" applyFill="1" applyBorder="1" applyAlignment="1" applyProtection="1">
      <alignment horizontal="center" vertical="center"/>
      <protection locked="0"/>
    </xf>
    <xf numFmtId="49" fontId="82" fillId="0" borderId="0" xfId="0" applyNumberFormat="1" applyFont="1" applyFill="1"/>
    <xf numFmtId="49" fontId="58" fillId="0" borderId="19" xfId="0" applyNumberFormat="1" applyFont="1" applyFill="1" applyBorder="1"/>
    <xf numFmtId="49" fontId="58" fillId="0" borderId="24" xfId="0" applyNumberFormat="1" applyFont="1" applyFill="1" applyBorder="1"/>
    <xf numFmtId="49" fontId="58" fillId="0" borderId="16" xfId="0" applyNumberFormat="1" applyFont="1" applyFill="1" applyBorder="1"/>
    <xf numFmtId="0" fontId="82" fillId="0" borderId="22" xfId="0" applyNumberFormat="1" applyFont="1" applyFill="1" applyBorder="1" applyAlignment="1" applyProtection="1">
      <alignment horizontal="center"/>
      <protection locked="0"/>
    </xf>
    <xf numFmtId="0" fontId="58" fillId="0" borderId="24" xfId="0" applyNumberFormat="1" applyFont="1" applyFill="1" applyBorder="1" applyAlignment="1">
      <alignment vertical="center"/>
    </xf>
    <xf numFmtId="0" fontId="58" fillId="0" borderId="16" xfId="0" applyNumberFormat="1" applyFont="1" applyFill="1" applyBorder="1" applyAlignment="1">
      <alignment vertical="center"/>
    </xf>
    <xf numFmtId="49" fontId="58" fillId="0" borderId="19" xfId="0" applyNumberFormat="1" applyFont="1" applyBorder="1" applyAlignment="1">
      <alignment horizontal="left"/>
    </xf>
    <xf numFmtId="49" fontId="82" fillId="0" borderId="5" xfId="0" applyNumberFormat="1" applyFont="1" applyBorder="1" applyAlignment="1">
      <alignment vertical="top" wrapText="1"/>
    </xf>
    <xf numFmtId="0" fontId="82" fillId="2" borderId="4" xfId="0" applyNumberFormat="1" applyFont="1" applyFill="1" applyBorder="1" applyAlignment="1" applyProtection="1">
      <alignment horizontal="center" vertical="center"/>
      <protection locked="0"/>
    </xf>
    <xf numFmtId="49" fontId="82" fillId="0" borderId="24" xfId="0" applyNumberFormat="1" applyFont="1" applyFill="1" applyBorder="1" applyAlignment="1">
      <alignment vertical="center"/>
    </xf>
    <xf numFmtId="0" fontId="82" fillId="0" borderId="24" xfId="0" applyNumberFormat="1" applyFont="1" applyFill="1" applyBorder="1" applyAlignment="1">
      <alignment horizontal="center" vertical="center"/>
    </xf>
    <xf numFmtId="0" fontId="82" fillId="0" borderId="16" xfId="0" applyNumberFormat="1" applyFont="1" applyFill="1" applyBorder="1" applyAlignment="1">
      <alignment horizontal="center" vertical="center"/>
    </xf>
    <xf numFmtId="49" fontId="82" fillId="0" borderId="1" xfId="0" applyNumberFormat="1" applyFont="1" applyBorder="1"/>
    <xf numFmtId="49" fontId="58" fillId="2" borderId="16" xfId="0" applyNumberFormat="1" applyFont="1" applyFill="1" applyBorder="1" applyAlignment="1">
      <alignment horizontal="center" vertical="center"/>
    </xf>
    <xf numFmtId="0" fontId="82" fillId="0" borderId="19" xfId="0" applyNumberFormat="1" applyFont="1" applyFill="1" applyBorder="1" applyAlignment="1">
      <alignment horizontal="center" vertical="center"/>
    </xf>
    <xf numFmtId="0" fontId="82" fillId="0" borderId="20" xfId="0" applyNumberFormat="1" applyFont="1" applyFill="1" applyBorder="1" applyAlignment="1">
      <alignment horizontal="center" vertical="center"/>
    </xf>
    <xf numFmtId="49" fontId="58" fillId="0" borderId="19" xfId="0" applyNumberFormat="1" applyFont="1" applyBorder="1" applyAlignment="1">
      <alignment horizontal="left" vertical="center"/>
    </xf>
    <xf numFmtId="49" fontId="82" fillId="0" borderId="19" xfId="0" applyNumberFormat="1" applyFont="1" applyBorder="1" applyAlignment="1">
      <alignment vertical="center"/>
    </xf>
    <xf numFmtId="49" fontId="82" fillId="0" borderId="16" xfId="0" applyNumberFormat="1" applyFont="1" applyFill="1" applyBorder="1" applyAlignment="1">
      <alignment horizontal="left" vertical="top" wrapText="1"/>
    </xf>
    <xf numFmtId="49" fontId="82" fillId="0" borderId="0" xfId="0" applyNumberFormat="1" applyFont="1" applyFill="1" applyBorder="1" applyAlignment="1">
      <alignment horizontal="left" vertical="top" wrapText="1"/>
    </xf>
    <xf numFmtId="49" fontId="82" fillId="0" borderId="0" xfId="0" applyNumberFormat="1" applyFont="1" applyFill="1" applyBorder="1" applyAlignment="1">
      <alignment horizontal="center" vertical="center" wrapText="1"/>
    </xf>
    <xf numFmtId="49" fontId="82" fillId="0" borderId="0" xfId="0" applyNumberFormat="1" applyFont="1" applyFill="1" applyBorder="1" applyAlignment="1" applyProtection="1">
      <alignment horizontal="center" vertical="center"/>
      <protection locked="0"/>
    </xf>
    <xf numFmtId="49" fontId="82" fillId="0" borderId="0" xfId="0" applyNumberFormat="1" applyFont="1" applyFill="1" applyBorder="1"/>
    <xf numFmtId="49" fontId="58" fillId="0" borderId="0" xfId="0" applyNumberFormat="1" applyFont="1" applyFill="1" applyBorder="1" applyAlignment="1" applyProtection="1">
      <alignment horizontal="center"/>
    </xf>
    <xf numFmtId="49" fontId="58" fillId="0" borderId="0" xfId="0" applyNumberFormat="1" applyFont="1" applyBorder="1" applyAlignment="1" applyProtection="1">
      <alignment horizontal="center"/>
    </xf>
    <xf numFmtId="49" fontId="82" fillId="0" borderId="23" xfId="0" applyNumberFormat="1" applyFont="1" applyBorder="1"/>
    <xf numFmtId="49" fontId="82" fillId="0" borderId="0" xfId="0" applyNumberFormat="1" applyFont="1" applyFill="1" applyBorder="1" applyAlignment="1">
      <alignment horizontal="center" vertical="center"/>
    </xf>
    <xf numFmtId="49" fontId="82" fillId="0" borderId="0" xfId="0" applyNumberFormat="1" applyFont="1" applyFill="1" applyBorder="1" applyAlignment="1">
      <alignment wrapText="1"/>
    </xf>
    <xf numFmtId="49" fontId="58" fillId="0" borderId="0" xfId="0" applyNumberFormat="1" applyFont="1" applyFill="1" applyBorder="1" applyAlignment="1">
      <alignment horizontal="center" vertical="center"/>
    </xf>
    <xf numFmtId="49" fontId="58" fillId="0" borderId="0" xfId="0" applyNumberFormat="1" applyFont="1" applyBorder="1" applyAlignment="1">
      <alignment horizontal="center" vertical="center"/>
    </xf>
    <xf numFmtId="49" fontId="82" fillId="0" borderId="0" xfId="0" applyNumberFormat="1" applyFont="1" applyFill="1" applyBorder="1" applyAlignment="1" applyProtection="1">
      <alignment horizontal="center"/>
      <protection locked="0"/>
    </xf>
    <xf numFmtId="0" fontId="82" fillId="0" borderId="25" xfId="0" applyNumberFormat="1" applyFont="1" applyFill="1" applyBorder="1" applyAlignment="1" applyProtection="1">
      <alignment horizontal="center" vertical="center"/>
      <protection locked="0"/>
    </xf>
    <xf numFmtId="49" fontId="82" fillId="0" borderId="0" xfId="0" applyNumberFormat="1" applyFont="1" applyFill="1" applyBorder="1" applyAlignment="1">
      <alignment vertical="center"/>
    </xf>
    <xf numFmtId="49" fontId="58" fillId="0" borderId="0" xfId="0" applyNumberFormat="1" applyFont="1" applyFill="1" applyBorder="1" applyAlignment="1">
      <alignment horizontal="center"/>
    </xf>
    <xf numFmtId="49" fontId="58" fillId="0" borderId="0" xfId="0" applyNumberFormat="1" applyFont="1" applyBorder="1" applyAlignment="1">
      <alignment horizontal="center"/>
    </xf>
    <xf numFmtId="49" fontId="82" fillId="0" borderId="16" xfId="0" applyNumberFormat="1" applyFont="1" applyBorder="1"/>
    <xf numFmtId="0" fontId="82" fillId="0" borderId="0" xfId="0" applyNumberFormat="1" applyFont="1" applyBorder="1"/>
    <xf numFmtId="49" fontId="82" fillId="0" borderId="0" xfId="0" applyNumberFormat="1" applyFont="1" applyBorder="1"/>
    <xf numFmtId="0" fontId="82" fillId="0" borderId="0" xfId="0" applyNumberFormat="1" applyFont="1" applyFill="1" applyBorder="1" applyAlignment="1" applyProtection="1">
      <alignment horizontal="center" vertical="center"/>
      <protection locked="0"/>
    </xf>
    <xf numFmtId="49" fontId="82" fillId="0" borderId="19" xfId="0" applyNumberFormat="1" applyFont="1" applyBorder="1" applyAlignment="1">
      <alignment vertical="top" wrapText="1"/>
    </xf>
    <xf numFmtId="49" fontId="58" fillId="40" borderId="20" xfId="0" applyNumberFormat="1" applyFont="1" applyFill="1" applyBorder="1" applyAlignment="1">
      <alignment horizontal="center" vertical="center"/>
    </xf>
    <xf numFmtId="0" fontId="82" fillId="40" borderId="4" xfId="0" applyNumberFormat="1" applyFont="1" applyFill="1" applyBorder="1" applyAlignment="1" applyProtection="1">
      <alignment horizontal="center" vertical="center"/>
      <protection locked="0"/>
    </xf>
    <xf numFmtId="0" fontId="82" fillId="40" borderId="19" xfId="0" applyNumberFormat="1" applyFont="1" applyFill="1" applyBorder="1" applyAlignment="1">
      <alignment vertical="center"/>
    </xf>
    <xf numFmtId="0" fontId="82" fillId="0" borderId="23" xfId="0" applyNumberFormat="1" applyFont="1" applyBorder="1" applyAlignment="1">
      <alignment horizontal="center" vertical="center"/>
    </xf>
    <xf numFmtId="49" fontId="58" fillId="0" borderId="19" xfId="0" applyNumberFormat="1" applyFont="1" applyFill="1" applyBorder="1" applyAlignment="1">
      <alignment vertical="center"/>
    </xf>
    <xf numFmtId="1" fontId="86" fillId="43" borderId="18" xfId="280" applyNumberFormat="1" applyFont="1" applyFill="1" applyBorder="1" applyAlignment="1">
      <alignment horizontal="center" vertical="center" wrapText="1"/>
    </xf>
    <xf numFmtId="1" fontId="86" fillId="53" borderId="18" xfId="280" applyNumberFormat="1" applyFont="1" applyFill="1" applyBorder="1" applyAlignment="1">
      <alignment horizontal="center" vertical="center" wrapText="1"/>
    </xf>
    <xf numFmtId="49" fontId="58" fillId="2" borderId="19" xfId="0" applyNumberFormat="1" applyFont="1" applyFill="1" applyBorder="1"/>
    <xf numFmtId="0" fontId="58" fillId="2" borderId="24" xfId="0" applyNumberFormat="1" applyFont="1" applyFill="1" applyBorder="1"/>
    <xf numFmtId="0" fontId="58" fillId="2" borderId="16" xfId="0" applyNumberFormat="1" applyFont="1" applyFill="1" applyBorder="1"/>
    <xf numFmtId="0" fontId="58" fillId="0" borderId="24" xfId="0" applyNumberFormat="1" applyFont="1" applyFill="1" applyBorder="1"/>
    <xf numFmtId="0" fontId="58" fillId="0" borderId="16" xfId="0" applyNumberFormat="1" applyFont="1" applyFill="1" applyBorder="1" applyAlignment="1">
      <alignment horizontal="center" vertical="center"/>
    </xf>
    <xf numFmtId="0" fontId="58" fillId="0" borderId="16" xfId="0" applyNumberFormat="1" applyFont="1" applyFill="1" applyBorder="1"/>
    <xf numFmtId="49" fontId="58" fillId="2" borderId="24" xfId="0" applyNumberFormat="1" applyFont="1" applyFill="1" applyBorder="1"/>
    <xf numFmtId="49" fontId="82" fillId="0" borderId="19" xfId="0" applyNumberFormat="1" applyFont="1" applyBorder="1" applyAlignment="1">
      <alignment horizontal="left" vertical="center"/>
    </xf>
    <xf numFmtId="0" fontId="82" fillId="0" borderId="19" xfId="0" applyNumberFormat="1" applyFont="1" applyBorder="1" applyAlignment="1">
      <alignment horizontal="center" vertical="center"/>
    </xf>
    <xf numFmtId="0" fontId="82" fillId="0" borderId="20" xfId="0" applyNumberFormat="1" applyFont="1" applyBorder="1" applyAlignment="1">
      <alignment horizontal="center" vertical="center"/>
    </xf>
    <xf numFmtId="49" fontId="82" fillId="0" borderId="19" xfId="0" applyNumberFormat="1" applyFont="1" applyFill="1" applyBorder="1"/>
    <xf numFmtId="0" fontId="82" fillId="0" borderId="0" xfId="0" applyNumberFormat="1" applyFont="1" applyFill="1"/>
    <xf numFmtId="49" fontId="82" fillId="0" borderId="0" xfId="0" applyNumberFormat="1" applyFont="1" applyFill="1" applyAlignment="1">
      <alignment horizontal="center" vertical="center"/>
    </xf>
    <xf numFmtId="49" fontId="82" fillId="0" borderId="16" xfId="0" applyNumberFormat="1" applyFont="1" applyFill="1" applyBorder="1"/>
    <xf numFmtId="49" fontId="82" fillId="0" borderId="0" xfId="0" applyNumberFormat="1" applyFont="1" applyAlignment="1">
      <alignment horizontal="center" vertical="center"/>
    </xf>
    <xf numFmtId="0" fontId="82" fillId="0" borderId="24" xfId="0" applyNumberFormat="1" applyFont="1" applyBorder="1" applyAlignment="1">
      <alignment horizontal="center" vertical="center"/>
    </xf>
    <xf numFmtId="0" fontId="82" fillId="0" borderId="16" xfId="0" applyNumberFormat="1" applyFont="1" applyBorder="1" applyAlignment="1">
      <alignment horizontal="center" vertical="center"/>
    </xf>
    <xf numFmtId="49" fontId="82" fillId="0" borderId="19" xfId="0" applyNumberFormat="1" applyFont="1" applyBorder="1"/>
    <xf numFmtId="0" fontId="82" fillId="0" borderId="19" xfId="0" applyNumberFormat="1" applyFont="1" applyBorder="1"/>
    <xf numFmtId="0" fontId="82" fillId="0" borderId="20" xfId="0" applyNumberFormat="1" applyFont="1" applyBorder="1"/>
    <xf numFmtId="0" fontId="82" fillId="0" borderId="22" xfId="0" applyNumberFormat="1" applyFont="1" applyFill="1" applyBorder="1"/>
    <xf numFmtId="0" fontId="58" fillId="0" borderId="1" xfId="0" applyNumberFormat="1" applyFont="1" applyFill="1" applyBorder="1"/>
    <xf numFmtId="0" fontId="82" fillId="0" borderId="1" xfId="0" applyNumberFormat="1" applyFont="1" applyFill="1" applyBorder="1"/>
    <xf numFmtId="0" fontId="82" fillId="0" borderId="1" xfId="0" applyNumberFormat="1" applyFont="1" applyBorder="1"/>
    <xf numFmtId="0" fontId="58" fillId="0" borderId="24" xfId="0" applyNumberFormat="1" applyFont="1" applyBorder="1" applyAlignment="1">
      <alignment horizontal="center" vertical="center"/>
    </xf>
    <xf numFmtId="0" fontId="58" fillId="0" borderId="16" xfId="0" applyNumberFormat="1" applyFont="1" applyBorder="1" applyAlignment="1">
      <alignment horizontal="center" vertical="center"/>
    </xf>
    <xf numFmtId="0" fontId="58" fillId="0" borderId="22" xfId="0" applyNumberFormat="1" applyFont="1" applyFill="1" applyBorder="1" applyAlignment="1" applyProtection="1">
      <alignment horizontal="center" vertical="center"/>
      <protection locked="0"/>
    </xf>
    <xf numFmtId="0" fontId="82" fillId="0" borderId="0" xfId="0" applyNumberFormat="1" applyFont="1" applyFill="1" applyAlignment="1">
      <alignment horizontal="center" vertical="center"/>
    </xf>
    <xf numFmtId="0" fontId="82" fillId="0" borderId="0" xfId="0" applyNumberFormat="1" applyFont="1" applyAlignment="1">
      <alignment horizontal="center" vertical="center"/>
    </xf>
    <xf numFmtId="0" fontId="82" fillId="0" borderId="16" xfId="0" applyNumberFormat="1" applyFont="1" applyFill="1" applyBorder="1"/>
    <xf numFmtId="0" fontId="82" fillId="0" borderId="16" xfId="0" applyNumberFormat="1" applyFont="1" applyFill="1" applyBorder="1" applyAlignment="1" applyProtection="1">
      <alignment horizontal="center" vertical="center"/>
      <protection locked="0"/>
    </xf>
    <xf numFmtId="49" fontId="82" fillId="2" borderId="0" xfId="0" applyNumberFormat="1" applyFont="1" applyFill="1" applyBorder="1" applyProtection="1"/>
    <xf numFmtId="0" fontId="82" fillId="2" borderId="0" xfId="0" applyNumberFormat="1" applyFont="1" applyFill="1" applyBorder="1" applyProtection="1"/>
    <xf numFmtId="0" fontId="82" fillId="0" borderId="0" xfId="0" applyNumberFormat="1" applyFont="1" applyFill="1" applyBorder="1" applyAlignment="1" applyProtection="1">
      <alignment horizontal="center" vertical="center"/>
    </xf>
    <xf numFmtId="49" fontId="58" fillId="2" borderId="1" xfId="0" applyNumberFormat="1" applyFont="1" applyFill="1" applyBorder="1"/>
    <xf numFmtId="0" fontId="58" fillId="2" borderId="16" xfId="0" applyNumberFormat="1" applyFont="1" applyFill="1" applyBorder="1" applyAlignment="1">
      <alignment horizontal="center" vertical="center"/>
    </xf>
    <xf numFmtId="49" fontId="87" fillId="0" borderId="0" xfId="0" applyNumberFormat="1" applyFont="1"/>
    <xf numFmtId="49" fontId="87" fillId="0" borderId="0" xfId="0" applyNumberFormat="1" applyFont="1" applyAlignment="1">
      <alignment horizontal="center" vertical="center"/>
    </xf>
    <xf numFmtId="0" fontId="82" fillId="0" borderId="24" xfId="0" applyNumberFormat="1" applyFont="1" applyBorder="1" applyAlignment="1">
      <alignment horizontal="center" vertical="center"/>
    </xf>
    <xf numFmtId="0" fontId="82" fillId="0" borderId="26" xfId="0" applyNumberFormat="1" applyFont="1" applyBorder="1" applyAlignment="1">
      <alignment horizontal="center" vertical="center"/>
    </xf>
    <xf numFmtId="0" fontId="82" fillId="0" borderId="24" xfId="0" applyNumberFormat="1" applyFont="1" applyFill="1" applyBorder="1" applyAlignment="1">
      <alignment horizontal="center" vertical="center" wrapText="1"/>
    </xf>
    <xf numFmtId="0" fontId="82" fillId="0" borderId="16" xfId="0" applyNumberFormat="1" applyFont="1" applyFill="1" applyBorder="1" applyAlignment="1">
      <alignment horizontal="center" vertical="center" wrapText="1"/>
    </xf>
    <xf numFmtId="0" fontId="82" fillId="0" borderId="22" xfId="0" applyNumberFormat="1" applyFont="1" applyFill="1" applyBorder="1" applyAlignment="1" applyProtection="1">
      <alignment horizontal="center" vertical="center"/>
      <protection locked="0"/>
    </xf>
    <xf numFmtId="0" fontId="82" fillId="0" borderId="24" xfId="0" applyNumberFormat="1" applyFont="1" applyBorder="1" applyAlignment="1">
      <alignment horizontal="center" vertical="center"/>
    </xf>
    <xf numFmtId="0" fontId="82" fillId="0" borderId="16" xfId="0" applyNumberFormat="1" applyFont="1" applyBorder="1" applyAlignment="1">
      <alignment horizontal="center" vertical="center"/>
    </xf>
    <xf numFmtId="0" fontId="82" fillId="0" borderId="0" xfId="0" applyNumberFormat="1" applyFont="1" applyBorder="1" applyAlignment="1">
      <alignment horizontal="center" vertical="center"/>
    </xf>
    <xf numFmtId="0" fontId="82" fillId="2" borderId="22" xfId="0" applyNumberFormat="1" applyFont="1" applyFill="1" applyBorder="1" applyAlignment="1" applyProtection="1">
      <alignment horizontal="center" vertical="center"/>
      <protection locked="0"/>
    </xf>
    <xf numFmtId="0" fontId="82" fillId="2" borderId="27" xfId="0" applyNumberFormat="1" applyFont="1" applyFill="1" applyBorder="1" applyAlignment="1" applyProtection="1">
      <alignment horizontal="center" vertical="center"/>
      <protection locked="0"/>
    </xf>
    <xf numFmtId="0" fontId="82" fillId="0" borderId="4" xfId="0" applyNumberFormat="1" applyFont="1" applyFill="1" applyBorder="1" applyAlignment="1" applyProtection="1">
      <alignment horizontal="center" vertical="center"/>
      <protection locked="0"/>
    </xf>
    <xf numFmtId="0" fontId="58" fillId="36" borderId="17" xfId="0" applyNumberFormat="1" applyFont="1" applyFill="1" applyBorder="1" applyAlignment="1">
      <alignment horizontal="center" vertical="center" wrapText="1"/>
    </xf>
    <xf numFmtId="0" fontId="82" fillId="0" borderId="17" xfId="0" applyNumberFormat="1" applyFont="1" applyBorder="1"/>
    <xf numFmtId="1" fontId="56" fillId="42" borderId="32" xfId="0" applyNumberFormat="1" applyFont="1" applyFill="1" applyBorder="1" applyAlignment="1">
      <alignment horizontal="center" vertical="center"/>
    </xf>
    <xf numFmtId="0" fontId="56" fillId="42" borderId="33" xfId="0" applyNumberFormat="1" applyFont="1" applyFill="1" applyBorder="1" applyAlignment="1">
      <alignment horizontal="center" vertical="center"/>
    </xf>
    <xf numFmtId="49" fontId="56" fillId="42" borderId="33" xfId="0" applyNumberFormat="1" applyFont="1" applyFill="1" applyBorder="1" applyAlignment="1">
      <alignment vertical="center"/>
    </xf>
    <xf numFmtId="49" fontId="56" fillId="42" borderId="34" xfId="0" applyNumberFormat="1" applyFont="1" applyFill="1" applyBorder="1" applyAlignment="1">
      <alignment vertical="center"/>
    </xf>
    <xf numFmtId="49" fontId="58" fillId="0" borderId="32" xfId="0" applyNumberFormat="1" applyFont="1" applyBorder="1" applyAlignment="1">
      <alignment horizontal="left" vertical="center"/>
    </xf>
    <xf numFmtId="1" fontId="56" fillId="36" borderId="32" xfId="0" applyNumberFormat="1" applyFont="1" applyFill="1" applyBorder="1" applyAlignment="1">
      <alignment horizontal="center" vertical="center"/>
    </xf>
    <xf numFmtId="0" fontId="56" fillId="36" borderId="33" xfId="0" applyNumberFormat="1" applyFont="1" applyFill="1" applyBorder="1" applyAlignment="1">
      <alignment horizontal="center" vertical="center"/>
    </xf>
    <xf numFmtId="49" fontId="58" fillId="0" borderId="32" xfId="0" applyNumberFormat="1" applyFont="1" applyBorder="1" applyAlignment="1">
      <alignment horizontal="left"/>
    </xf>
    <xf numFmtId="0" fontId="88" fillId="73" borderId="32" xfId="391" applyFont="1" applyFill="1" applyBorder="1" applyAlignment="1" applyProtection="1">
      <alignment horizontal="center" vertical="center"/>
    </xf>
    <xf numFmtId="0" fontId="89" fillId="73" borderId="32" xfId="391" applyFont="1" applyFill="1" applyBorder="1" applyAlignment="1" applyProtection="1">
      <alignment horizontal="center" vertical="center"/>
    </xf>
    <xf numFmtId="0" fontId="89" fillId="73" borderId="33" xfId="391" applyFont="1" applyFill="1" applyBorder="1" applyAlignment="1" applyProtection="1">
      <alignment horizontal="center" vertical="center"/>
    </xf>
    <xf numFmtId="0" fontId="89" fillId="73" borderId="34" xfId="391" applyFont="1" applyFill="1" applyBorder="1" applyAlignment="1" applyProtection="1">
      <alignment horizontal="center" vertical="center"/>
    </xf>
    <xf numFmtId="1" fontId="90" fillId="0" borderId="38" xfId="582" applyNumberFormat="1" applyFont="1" applyFill="1" applyBorder="1" applyAlignment="1">
      <alignment horizontal="left" vertical="center" wrapText="1"/>
    </xf>
    <xf numFmtId="1" fontId="90" fillId="0" borderId="41" xfId="582" applyNumberFormat="1" applyFont="1" applyFill="1" applyBorder="1" applyAlignment="1">
      <alignment horizontal="left" vertical="center" wrapText="1"/>
    </xf>
    <xf numFmtId="1" fontId="90" fillId="0" borderId="44" xfId="582" applyNumberFormat="1" applyFont="1" applyFill="1" applyBorder="1" applyAlignment="1">
      <alignment horizontal="left" vertical="center" wrapText="1"/>
    </xf>
    <xf numFmtId="1" fontId="91" fillId="0" borderId="44" xfId="582" applyNumberFormat="1" applyFont="1" applyFill="1" applyBorder="1" applyAlignment="1">
      <alignment horizontal="left" vertical="center" wrapText="1"/>
    </xf>
    <xf numFmtId="3" fontId="90" fillId="0" borderId="44" xfId="582" applyNumberFormat="1" applyFont="1" applyFill="1" applyBorder="1" applyAlignment="1">
      <alignment horizontal="left" vertical="center" wrapText="1"/>
    </xf>
    <xf numFmtId="49" fontId="82" fillId="0" borderId="47" xfId="0" applyNumberFormat="1" applyFont="1" applyBorder="1" applyAlignment="1">
      <alignment horizontal="left"/>
    </xf>
    <xf numFmtId="49" fontId="54" fillId="0" borderId="48" xfId="0" applyNumberFormat="1" applyFont="1" applyBorder="1" applyAlignment="1">
      <alignment horizontal="left"/>
    </xf>
    <xf numFmtId="0" fontId="90" fillId="0" borderId="44" xfId="582" applyFont="1" applyFill="1" applyBorder="1" applyAlignment="1">
      <alignment horizontal="left" vertical="center" wrapText="1"/>
    </xf>
    <xf numFmtId="49" fontId="82" fillId="0" borderId="47" xfId="0" applyNumberFormat="1" applyFont="1" applyBorder="1" applyAlignment="1">
      <alignment wrapText="1"/>
    </xf>
    <xf numFmtId="1" fontId="90" fillId="0" borderId="47" xfId="582" applyNumberFormat="1" applyFont="1" applyFill="1" applyBorder="1" applyAlignment="1">
      <alignment horizontal="left" vertical="center" wrapText="1"/>
    </xf>
    <xf numFmtId="1" fontId="90" fillId="0" borderId="0" xfId="582" applyNumberFormat="1" applyFont="1" applyFill="1" applyBorder="1" applyAlignment="1">
      <alignment horizontal="left" vertical="center" wrapText="1"/>
    </xf>
    <xf numFmtId="2" fontId="54" fillId="0" borderId="0" xfId="0" applyNumberFormat="1" applyFont="1"/>
    <xf numFmtId="0" fontId="90" fillId="0" borderId="50" xfId="391" applyFont="1" applyBorder="1" applyAlignment="1" applyProtection="1">
      <alignment wrapText="1"/>
    </xf>
    <xf numFmtId="0" fontId="90" fillId="0" borderId="31" xfId="391" applyFont="1" applyBorder="1" applyAlignment="1" applyProtection="1">
      <alignment wrapText="1"/>
    </xf>
    <xf numFmtId="0" fontId="90" fillId="0" borderId="51" xfId="391" applyFont="1" applyBorder="1" applyAlignment="1" applyProtection="1">
      <alignment wrapText="1"/>
    </xf>
    <xf numFmtId="1" fontId="90" fillId="0" borderId="50" xfId="582" applyNumberFormat="1" applyFont="1" applyFill="1" applyBorder="1" applyAlignment="1">
      <alignment horizontal="left" wrapText="1"/>
    </xf>
    <xf numFmtId="1" fontId="90" fillId="0" borderId="31" xfId="582" applyNumberFormat="1" applyFont="1" applyFill="1" applyBorder="1" applyAlignment="1">
      <alignment horizontal="left" wrapText="1"/>
    </xf>
    <xf numFmtId="1" fontId="90" fillId="0" borderId="51" xfId="582" applyNumberFormat="1" applyFont="1" applyFill="1" applyBorder="1" applyAlignment="1">
      <alignment horizontal="left" wrapText="1"/>
    </xf>
    <xf numFmtId="49" fontId="92" fillId="73" borderId="55" xfId="0" applyNumberFormat="1" applyFont="1" applyFill="1" applyBorder="1" applyAlignment="1">
      <alignment horizontal="center"/>
    </xf>
    <xf numFmtId="0" fontId="89" fillId="73" borderId="58" xfId="391" applyFont="1" applyFill="1" applyBorder="1" applyAlignment="1" applyProtection="1">
      <alignment horizontal="center" vertical="center"/>
    </xf>
    <xf numFmtId="0" fontId="89" fillId="73" borderId="59" xfId="391" applyFont="1" applyFill="1" applyBorder="1" applyAlignment="1" applyProtection="1">
      <alignment horizontal="center" vertical="center"/>
    </xf>
    <xf numFmtId="0" fontId="89" fillId="73" borderId="60" xfId="391" applyFont="1" applyFill="1" applyBorder="1" applyAlignment="1" applyProtection="1">
      <alignment horizontal="center" vertical="center"/>
    </xf>
    <xf numFmtId="1" fontId="90" fillId="0" borderId="58" xfId="582" applyNumberFormat="1" applyFont="1" applyFill="1" applyBorder="1" applyAlignment="1">
      <alignment horizontal="left" vertical="center" wrapText="1"/>
    </xf>
    <xf numFmtId="3" fontId="90" fillId="0" borderId="58" xfId="582" applyNumberFormat="1" applyFont="1" applyFill="1" applyBorder="1" applyAlignment="1">
      <alignment horizontal="left" vertical="center" wrapText="1"/>
    </xf>
    <xf numFmtId="0" fontId="89" fillId="39" borderId="23" xfId="391" applyFont="1" applyFill="1" applyBorder="1" applyAlignment="1" applyProtection="1">
      <alignment horizontal="center" vertical="center"/>
    </xf>
    <xf numFmtId="0" fontId="89" fillId="39" borderId="6" xfId="391" applyFont="1" applyFill="1" applyBorder="1" applyAlignment="1" applyProtection="1">
      <alignment horizontal="center" vertical="center"/>
    </xf>
    <xf numFmtId="0" fontId="89" fillId="39" borderId="25" xfId="391" applyFont="1" applyFill="1" applyBorder="1" applyAlignment="1" applyProtection="1">
      <alignment horizontal="center" vertical="center"/>
    </xf>
    <xf numFmtId="3" fontId="90" fillId="2" borderId="47" xfId="582" applyNumberFormat="1" applyFont="1" applyFill="1" applyBorder="1" applyAlignment="1">
      <alignment horizontal="left" vertical="center" wrapText="1"/>
    </xf>
    <xf numFmtId="0" fontId="90" fillId="73" borderId="58" xfId="391" applyFont="1" applyFill="1" applyBorder="1" applyAlignment="1" applyProtection="1">
      <alignment horizontal="center" vertical="center"/>
    </xf>
    <xf numFmtId="1" fontId="54" fillId="2" borderId="0" xfId="0" applyNumberFormat="1" applyFont="1" applyFill="1" applyAlignment="1">
      <alignment horizontal="left"/>
    </xf>
    <xf numFmtId="1" fontId="82" fillId="0" borderId="38" xfId="0" applyNumberFormat="1" applyFont="1" applyBorder="1" applyAlignment="1">
      <alignment horizontal="center"/>
    </xf>
    <xf numFmtId="1" fontId="82" fillId="0" borderId="39" xfId="0" applyNumberFormat="1" applyFont="1" applyBorder="1" applyAlignment="1">
      <alignment horizontal="center"/>
    </xf>
    <xf numFmtId="1" fontId="82" fillId="0" borderId="40" xfId="0" applyNumberFormat="1" applyFont="1" applyBorder="1" applyAlignment="1">
      <alignment horizontal="center"/>
    </xf>
    <xf numFmtId="1" fontId="82" fillId="0" borderId="44" xfId="0" applyNumberFormat="1" applyFont="1" applyBorder="1" applyAlignment="1">
      <alignment horizontal="center"/>
    </xf>
    <xf numFmtId="1" fontId="82" fillId="0" borderId="45" xfId="0" applyNumberFormat="1" applyFont="1" applyBorder="1" applyAlignment="1">
      <alignment horizontal="center"/>
    </xf>
    <xf numFmtId="1" fontId="82" fillId="0" borderId="46" xfId="0" applyNumberFormat="1" applyFont="1" applyBorder="1" applyAlignment="1">
      <alignment horizontal="center"/>
    </xf>
    <xf numFmtId="1" fontId="82" fillId="0" borderId="44" xfId="0" applyNumberFormat="1" applyFont="1" applyBorder="1" applyAlignment="1">
      <alignment horizontal="center" vertical="center"/>
    </xf>
    <xf numFmtId="1" fontId="82" fillId="0" borderId="45" xfId="0" applyNumberFormat="1" applyFont="1" applyBorder="1" applyAlignment="1">
      <alignment horizontal="center" vertical="center"/>
    </xf>
    <xf numFmtId="1" fontId="82" fillId="0" borderId="46" xfId="0" applyNumberFormat="1" applyFont="1" applyBorder="1" applyAlignment="1">
      <alignment horizontal="center" vertical="center"/>
    </xf>
    <xf numFmtId="1" fontId="82" fillId="0" borderId="47" xfId="0" applyNumberFormat="1" applyFont="1" applyBorder="1" applyAlignment="1">
      <alignment horizontal="center" vertical="center"/>
    </xf>
    <xf numFmtId="1" fontId="82" fillId="0" borderId="49" xfId="0" applyNumberFormat="1" applyFont="1" applyBorder="1" applyAlignment="1">
      <alignment horizontal="center" vertical="center"/>
    </xf>
    <xf numFmtId="1" fontId="82" fillId="0" borderId="48" xfId="0" applyNumberFormat="1" applyFont="1" applyBorder="1" applyAlignment="1">
      <alignment horizontal="center" vertical="center"/>
    </xf>
    <xf numFmtId="1" fontId="82" fillId="0" borderId="41" xfId="0" applyNumberFormat="1" applyFont="1" applyBorder="1" applyAlignment="1">
      <alignment horizontal="center"/>
    </xf>
    <xf numFmtId="1" fontId="82" fillId="0" borderId="42" xfId="0" applyNumberFormat="1" applyFont="1" applyBorder="1" applyAlignment="1">
      <alignment horizontal="center" vertical="center"/>
    </xf>
    <xf numFmtId="1" fontId="82" fillId="0" borderId="43" xfId="0" applyNumberFormat="1" applyFont="1" applyBorder="1" applyAlignment="1">
      <alignment horizontal="center"/>
    </xf>
    <xf numFmtId="3" fontId="92" fillId="73" borderId="56" xfId="0" applyNumberFormat="1" applyFont="1" applyFill="1" applyBorder="1"/>
    <xf numFmtId="3" fontId="92" fillId="73" borderId="56" xfId="0" applyNumberFormat="1" applyFont="1" applyFill="1" applyBorder="1" applyAlignment="1">
      <alignment horizontal="center" vertical="center"/>
    </xf>
    <xf numFmtId="3" fontId="92" fillId="73" borderId="57" xfId="0" applyNumberFormat="1" applyFont="1" applyFill="1" applyBorder="1"/>
    <xf numFmtId="1" fontId="82" fillId="0" borderId="47" xfId="0" applyNumberFormat="1" applyFont="1" applyBorder="1" applyAlignment="1">
      <alignment horizontal="center"/>
    </xf>
    <xf numFmtId="1" fontId="82" fillId="0" borderId="49" xfId="0" applyNumberFormat="1" applyFont="1" applyBorder="1" applyAlignment="1">
      <alignment horizontal="center"/>
    </xf>
    <xf numFmtId="1" fontId="82" fillId="0" borderId="48" xfId="0" applyNumberFormat="1" applyFont="1" applyBorder="1" applyAlignment="1">
      <alignment horizontal="center"/>
    </xf>
    <xf numFmtId="3" fontId="82" fillId="40" borderId="56" xfId="0" applyNumberFormat="1" applyFont="1" applyFill="1" applyBorder="1" applyAlignment="1">
      <alignment horizontal="center"/>
    </xf>
    <xf numFmtId="3" fontId="82" fillId="40" borderId="57" xfId="0" applyNumberFormat="1" applyFont="1" applyFill="1" applyBorder="1" applyAlignment="1">
      <alignment horizontal="center"/>
    </xf>
    <xf numFmtId="1" fontId="82" fillId="0" borderId="58" xfId="0" applyNumberFormat="1" applyFont="1" applyBorder="1" applyAlignment="1">
      <alignment horizontal="center"/>
    </xf>
    <xf numFmtId="1" fontId="82" fillId="0" borderId="59" xfId="0" applyNumberFormat="1" applyFont="1" applyBorder="1" applyAlignment="1">
      <alignment horizontal="center"/>
    </xf>
    <xf numFmtId="1" fontId="82" fillId="0" borderId="60" xfId="0" applyNumberFormat="1" applyFont="1" applyBorder="1" applyAlignment="1">
      <alignment horizontal="center"/>
    </xf>
    <xf numFmtId="1" fontId="82" fillId="2" borderId="47" xfId="0" applyNumberFormat="1" applyFont="1" applyFill="1" applyBorder="1" applyAlignment="1">
      <alignment horizontal="center"/>
    </xf>
    <xf numFmtId="1" fontId="82" fillId="2" borderId="49" xfId="0" applyNumberFormat="1" applyFont="1" applyFill="1" applyBorder="1" applyAlignment="1">
      <alignment horizontal="center"/>
    </xf>
    <xf numFmtId="1" fontId="82" fillId="2" borderId="48" xfId="0" applyNumberFormat="1" applyFont="1" applyFill="1" applyBorder="1" applyAlignment="1">
      <alignment horizontal="center"/>
    </xf>
    <xf numFmtId="49" fontId="87" fillId="0" borderId="0" xfId="0" applyNumberFormat="1" applyFont="1" applyAlignment="1">
      <alignment horizontal="center"/>
    </xf>
    <xf numFmtId="0" fontId="84" fillId="0" borderId="0" xfId="0" applyFont="1"/>
    <xf numFmtId="49" fontId="93" fillId="0" borderId="0" xfId="0" applyNumberFormat="1" applyFont="1"/>
    <xf numFmtId="49" fontId="93" fillId="0" borderId="0" xfId="0" applyNumberFormat="1" applyFont="1" applyAlignment="1">
      <alignment horizontal="center"/>
    </xf>
    <xf numFmtId="0" fontId="62" fillId="58" borderId="2" xfId="280" applyFont="1" applyFill="1" applyBorder="1" applyAlignment="1">
      <alignment horizontal="center" vertical="center" wrapText="1"/>
    </xf>
    <xf numFmtId="0" fontId="62" fillId="58" borderId="4" xfId="280" applyFont="1" applyFill="1" applyBorder="1" applyAlignment="1">
      <alignment horizontal="center" vertical="center" wrapText="1"/>
    </xf>
    <xf numFmtId="0" fontId="62" fillId="53" borderId="2" xfId="280" applyFont="1" applyFill="1" applyBorder="1" applyAlignment="1">
      <alignment horizontal="center" vertical="center" wrapText="1"/>
    </xf>
    <xf numFmtId="0" fontId="62" fillId="53" borderId="4" xfId="280" applyFont="1" applyFill="1" applyBorder="1" applyAlignment="1">
      <alignment horizontal="center" vertical="center" wrapText="1"/>
    </xf>
    <xf numFmtId="0" fontId="62" fillId="54" borderId="2" xfId="280" applyFont="1" applyFill="1" applyBorder="1" applyAlignment="1">
      <alignment horizontal="center" vertical="center" wrapText="1"/>
    </xf>
    <xf numFmtId="0" fontId="62" fillId="54" borderId="4" xfId="280" applyFont="1" applyFill="1" applyBorder="1" applyAlignment="1">
      <alignment horizontal="center" vertical="center" wrapText="1"/>
    </xf>
    <xf numFmtId="0" fontId="62" fillId="60" borderId="2" xfId="280" applyFont="1" applyFill="1" applyBorder="1" applyAlignment="1">
      <alignment horizontal="center" vertical="center" wrapText="1"/>
    </xf>
    <xf numFmtId="0" fontId="62" fillId="60" borderId="4" xfId="280" applyFont="1" applyFill="1" applyBorder="1" applyAlignment="1">
      <alignment horizontal="center" vertical="center"/>
    </xf>
    <xf numFmtId="0" fontId="62" fillId="42" borderId="2" xfId="280" applyFont="1" applyFill="1" applyBorder="1" applyAlignment="1">
      <alignment horizontal="center" vertical="center" wrapText="1"/>
    </xf>
    <xf numFmtId="0" fontId="62" fillId="42" borderId="4" xfId="280" applyFont="1" applyFill="1" applyBorder="1" applyAlignment="1">
      <alignment horizontal="center" vertical="center" wrapText="1"/>
    </xf>
    <xf numFmtId="0" fontId="62" fillId="57" borderId="2" xfId="280" applyFont="1" applyFill="1" applyBorder="1" applyAlignment="1">
      <alignment horizontal="center" vertical="center" wrapText="1"/>
    </xf>
    <xf numFmtId="0" fontId="62" fillId="57" borderId="4" xfId="280" applyFont="1" applyFill="1" applyBorder="1" applyAlignment="1">
      <alignment horizontal="center" vertical="center" wrapText="1"/>
    </xf>
    <xf numFmtId="1" fontId="62" fillId="58" borderId="2" xfId="280" applyNumberFormat="1" applyFont="1" applyFill="1" applyBorder="1" applyAlignment="1">
      <alignment horizontal="center" vertical="center" wrapText="1"/>
    </xf>
    <xf numFmtId="1" fontId="62" fillId="58" borderId="4" xfId="280" applyNumberFormat="1" applyFont="1" applyFill="1" applyBorder="1" applyAlignment="1">
      <alignment horizontal="center" vertical="center" wrapText="1"/>
    </xf>
    <xf numFmtId="0" fontId="62" fillId="59" borderId="2" xfId="280" applyFont="1" applyFill="1" applyBorder="1" applyAlignment="1">
      <alignment horizontal="center" vertical="center" wrapText="1"/>
    </xf>
    <xf numFmtId="0" fontId="62" fillId="59" borderId="4" xfId="280" applyFont="1" applyFill="1" applyBorder="1" applyAlignment="1">
      <alignment horizontal="center" vertical="center" wrapText="1"/>
    </xf>
    <xf numFmtId="0" fontId="62" fillId="56" borderId="2" xfId="280" applyFont="1" applyFill="1" applyBorder="1" applyAlignment="1">
      <alignment horizontal="center" vertical="center" wrapText="1"/>
    </xf>
    <xf numFmtId="0" fontId="62" fillId="56" borderId="4" xfId="280" applyFont="1" applyFill="1" applyBorder="1" applyAlignment="1">
      <alignment horizontal="center" vertical="center" wrapText="1"/>
    </xf>
    <xf numFmtId="0" fontId="62" fillId="56" borderId="3" xfId="280" applyFont="1" applyFill="1" applyBorder="1" applyAlignment="1">
      <alignment horizontal="center" vertical="center" wrapText="1"/>
    </xf>
    <xf numFmtId="3" fontId="62" fillId="45" borderId="2" xfId="280" applyNumberFormat="1" applyFont="1" applyFill="1" applyBorder="1" applyAlignment="1">
      <alignment horizontal="center" vertical="center"/>
    </xf>
    <xf numFmtId="3" fontId="62" fillId="45" borderId="3" xfId="280" applyNumberFormat="1" applyFont="1" applyFill="1" applyBorder="1" applyAlignment="1">
      <alignment horizontal="center" vertical="center"/>
    </xf>
    <xf numFmtId="3" fontId="62" fillId="45" borderId="4" xfId="280" applyNumberFormat="1" applyFont="1" applyFill="1" applyBorder="1" applyAlignment="1">
      <alignment horizontal="center" vertical="center"/>
    </xf>
    <xf numFmtId="191" fontId="64" fillId="47" borderId="2" xfId="426" applyNumberFormat="1" applyFont="1" applyFill="1" applyBorder="1" applyAlignment="1">
      <alignment horizontal="center" vertical="center" wrapText="1"/>
    </xf>
    <xf numFmtId="191" fontId="64" fillId="47" borderId="3" xfId="426" applyNumberFormat="1" applyFont="1" applyFill="1" applyBorder="1" applyAlignment="1">
      <alignment horizontal="center" vertical="center" wrapText="1"/>
    </xf>
    <xf numFmtId="191" fontId="64" fillId="48" borderId="2" xfId="426" applyNumberFormat="1" applyFont="1" applyFill="1" applyBorder="1" applyAlignment="1">
      <alignment horizontal="center" vertical="center" wrapText="1"/>
    </xf>
    <xf numFmtId="191" fontId="85" fillId="48" borderId="3" xfId="426" applyNumberFormat="1" applyFont="1" applyFill="1" applyBorder="1" applyAlignment="1">
      <alignment horizontal="center" vertical="center"/>
    </xf>
    <xf numFmtId="191" fontId="85" fillId="48" borderId="4" xfId="426" applyNumberFormat="1" applyFont="1" applyFill="1" applyBorder="1" applyAlignment="1">
      <alignment horizontal="center" vertical="center"/>
    </xf>
    <xf numFmtId="191" fontId="85" fillId="49" borderId="2" xfId="426" applyNumberFormat="1" applyFont="1" applyFill="1" applyBorder="1" applyAlignment="1">
      <alignment horizontal="center" vertical="center" wrapText="1"/>
    </xf>
    <xf numFmtId="191" fontId="85" fillId="49" borderId="3" xfId="426" applyNumberFormat="1" applyFont="1" applyFill="1" applyBorder="1" applyAlignment="1">
      <alignment horizontal="center" vertical="center" wrapText="1"/>
    </xf>
    <xf numFmtId="191" fontId="64" fillId="49" borderId="3" xfId="426" applyNumberFormat="1" applyFont="1" applyFill="1" applyBorder="1" applyAlignment="1">
      <alignment horizontal="center" vertical="center" wrapText="1"/>
    </xf>
    <xf numFmtId="4" fontId="64" fillId="50" borderId="2" xfId="280" applyNumberFormat="1" applyFont="1" applyFill="1" applyBorder="1" applyAlignment="1">
      <alignment horizontal="center" vertical="center" wrapText="1"/>
    </xf>
    <xf numFmtId="4" fontId="64" fillId="50" borderId="3" xfId="280" applyNumberFormat="1" applyFont="1" applyFill="1" applyBorder="1" applyAlignment="1">
      <alignment horizontal="center" vertical="center" wrapText="1"/>
    </xf>
    <xf numFmtId="0" fontId="64" fillId="46" borderId="2" xfId="280" applyFont="1" applyFill="1" applyBorder="1" applyAlignment="1">
      <alignment horizontal="center" vertical="center" wrapText="1"/>
    </xf>
    <xf numFmtId="0" fontId="64" fillId="46" borderId="3" xfId="280" applyFont="1" applyFill="1" applyBorder="1" applyAlignment="1">
      <alignment horizontal="center" vertical="center" wrapText="1"/>
    </xf>
    <xf numFmtId="4" fontId="64" fillId="51" borderId="2" xfId="280" applyNumberFormat="1" applyFont="1" applyFill="1" applyBorder="1" applyAlignment="1">
      <alignment horizontal="center" vertical="center" wrapText="1"/>
    </xf>
    <xf numFmtId="4" fontId="64" fillId="51" borderId="3" xfId="280" applyNumberFormat="1" applyFont="1" applyFill="1" applyBorder="1" applyAlignment="1">
      <alignment horizontal="center" vertical="center" wrapText="1"/>
    </xf>
    <xf numFmtId="0" fontId="64" fillId="48" borderId="2" xfId="280" applyFont="1" applyFill="1" applyBorder="1" applyAlignment="1">
      <alignment horizontal="center" vertical="center" wrapText="1"/>
    </xf>
    <xf numFmtId="0" fontId="64" fillId="48" borderId="4" xfId="280" applyFont="1" applyFill="1" applyBorder="1" applyAlignment="1">
      <alignment horizontal="center" vertical="center" wrapText="1"/>
    </xf>
    <xf numFmtId="1" fontId="62" fillId="53" borderId="2" xfId="280" applyNumberFormat="1" applyFont="1" applyFill="1" applyBorder="1" applyAlignment="1">
      <alignment horizontal="center" vertical="center" wrapText="1"/>
    </xf>
    <xf numFmtId="1" fontId="62" fillId="53" borderId="4" xfId="280" applyNumberFormat="1" applyFont="1" applyFill="1" applyBorder="1" applyAlignment="1">
      <alignment horizontal="center" vertical="center" wrapText="1"/>
    </xf>
    <xf numFmtId="1" fontId="62" fillId="54" borderId="2" xfId="280" applyNumberFormat="1" applyFont="1" applyFill="1" applyBorder="1" applyAlignment="1">
      <alignment horizontal="center" vertical="center" wrapText="1"/>
    </xf>
    <xf numFmtId="1" fontId="62" fillId="54" borderId="4" xfId="280" applyNumberFormat="1" applyFont="1" applyFill="1" applyBorder="1" applyAlignment="1">
      <alignment horizontal="center" vertical="center" wrapText="1"/>
    </xf>
    <xf numFmtId="0" fontId="62" fillId="55" borderId="2" xfId="280" applyFont="1" applyFill="1" applyBorder="1" applyAlignment="1">
      <alignment horizontal="center" vertical="center" wrapText="1"/>
    </xf>
    <xf numFmtId="0" fontId="62" fillId="55" borderId="4" xfId="280" applyFont="1" applyFill="1" applyBorder="1" applyAlignment="1">
      <alignment horizontal="center" vertical="center" wrapText="1"/>
    </xf>
    <xf numFmtId="191" fontId="64" fillId="46" borderId="19" xfId="426" applyNumberFormat="1" applyFont="1" applyFill="1" applyBorder="1" applyAlignment="1">
      <alignment horizontal="center" vertical="center"/>
    </xf>
    <xf numFmtId="191" fontId="64" fillId="46" borderId="20" xfId="426" applyNumberFormat="1" applyFont="1" applyFill="1" applyBorder="1" applyAlignment="1">
      <alignment horizontal="center" vertical="center"/>
    </xf>
    <xf numFmtId="49" fontId="79" fillId="41" borderId="18" xfId="0" applyNumberFormat="1" applyFont="1" applyFill="1" applyBorder="1" applyAlignment="1">
      <alignment horizontal="center" vertical="center"/>
    </xf>
    <xf numFmtId="49" fontId="79" fillId="41" borderId="21" xfId="0" applyNumberFormat="1" applyFont="1" applyFill="1" applyBorder="1" applyAlignment="1">
      <alignment horizontal="center" vertical="center"/>
    </xf>
    <xf numFmtId="191" fontId="61" fillId="36" borderId="1" xfId="426" applyNumberFormat="1" applyFont="1" applyFill="1" applyBorder="1" applyAlignment="1">
      <alignment horizontal="center" vertical="center" wrapText="1"/>
    </xf>
    <xf numFmtId="191" fontId="61" fillId="36" borderId="1" xfId="426" applyNumberFormat="1" applyFont="1" applyFill="1" applyBorder="1" applyAlignment="1">
      <alignment horizontal="center" vertical="center"/>
    </xf>
    <xf numFmtId="191" fontId="61" fillId="42" borderId="2" xfId="426" applyNumberFormat="1" applyFont="1" applyFill="1" applyBorder="1" applyAlignment="1">
      <alignment horizontal="center" vertical="center" wrapText="1"/>
    </xf>
    <xf numFmtId="191" fontId="61" fillId="42" borderId="3" xfId="426" applyNumberFormat="1" applyFont="1" applyFill="1" applyBorder="1" applyAlignment="1">
      <alignment horizontal="center" vertical="center" wrapText="1"/>
    </xf>
    <xf numFmtId="191" fontId="61" fillId="42" borderId="4" xfId="426" applyNumberFormat="1" applyFont="1" applyFill="1" applyBorder="1" applyAlignment="1">
      <alignment horizontal="center" vertical="center" wrapText="1"/>
    </xf>
    <xf numFmtId="191" fontId="61" fillId="39" borderId="2" xfId="426" applyNumberFormat="1" applyFont="1" applyFill="1" applyBorder="1" applyAlignment="1">
      <alignment horizontal="center" vertical="center" wrapText="1"/>
    </xf>
    <xf numFmtId="191" fontId="61" fillId="39" borderId="4" xfId="426" applyNumberFormat="1" applyFont="1" applyFill="1" applyBorder="1" applyAlignment="1">
      <alignment horizontal="center" vertical="center"/>
    </xf>
    <xf numFmtId="191" fontId="61" fillId="43" borderId="2" xfId="426" applyNumberFormat="1" applyFont="1" applyFill="1" applyBorder="1" applyAlignment="1">
      <alignment horizontal="center" vertical="center" wrapText="1"/>
    </xf>
    <xf numFmtId="191" fontId="61" fillId="43" borderId="3" xfId="426" applyNumberFormat="1" applyFont="1" applyFill="1" applyBorder="1" applyAlignment="1">
      <alignment horizontal="center" vertical="center" wrapText="1"/>
    </xf>
    <xf numFmtId="191" fontId="61" fillId="44" borderId="1" xfId="426" applyNumberFormat="1" applyFont="1" applyFill="1" applyBorder="1" applyAlignment="1">
      <alignment horizontal="center" vertical="center"/>
    </xf>
    <xf numFmtId="191" fontId="61" fillId="9" borderId="2" xfId="426" applyNumberFormat="1" applyFont="1" applyFill="1" applyBorder="1" applyAlignment="1">
      <alignment horizontal="center" vertical="center"/>
    </xf>
    <xf numFmtId="191" fontId="61" fillId="9" borderId="3" xfId="426" applyNumberFormat="1" applyFont="1" applyFill="1" applyBorder="1" applyAlignment="1">
      <alignment horizontal="center" vertical="center"/>
    </xf>
    <xf numFmtId="3" fontId="65" fillId="42" borderId="2" xfId="426" applyNumberFormat="1" applyFont="1" applyFill="1" applyBorder="1" applyAlignment="1">
      <alignment horizontal="center" vertical="center"/>
    </xf>
    <xf numFmtId="3" fontId="65" fillId="42" borderId="4" xfId="426" applyNumberFormat="1" applyFont="1" applyFill="1" applyBorder="1" applyAlignment="1">
      <alignment horizontal="center" vertical="center"/>
    </xf>
    <xf numFmtId="49" fontId="79" fillId="7" borderId="24" xfId="0" applyNumberFormat="1" applyFont="1" applyFill="1" applyBorder="1" applyAlignment="1">
      <alignment horizontal="center" vertical="center" wrapText="1"/>
    </xf>
    <xf numFmtId="49" fontId="79" fillId="7" borderId="22" xfId="0" applyNumberFormat="1" applyFont="1" applyFill="1" applyBorder="1" applyAlignment="1">
      <alignment horizontal="center" vertical="center" wrapText="1"/>
    </xf>
    <xf numFmtId="49" fontId="79" fillId="7" borderId="23" xfId="0" applyNumberFormat="1" applyFont="1" applyFill="1" applyBorder="1" applyAlignment="1">
      <alignment horizontal="center" vertical="center" wrapText="1"/>
    </xf>
    <xf numFmtId="49" fontId="79" fillId="7" borderId="25" xfId="0" applyNumberFormat="1" applyFont="1" applyFill="1" applyBorder="1" applyAlignment="1">
      <alignment horizontal="center" vertical="center" wrapText="1"/>
    </xf>
    <xf numFmtId="49" fontId="79" fillId="40" borderId="24" xfId="0" applyNumberFormat="1" applyFont="1" applyFill="1" applyBorder="1" applyAlignment="1">
      <alignment horizontal="center" vertical="center" wrapText="1"/>
    </xf>
    <xf numFmtId="49" fontId="79" fillId="40" borderId="22" xfId="0" applyNumberFormat="1" applyFont="1" applyFill="1" applyBorder="1" applyAlignment="1">
      <alignment horizontal="center" vertical="center" wrapText="1"/>
    </xf>
    <xf numFmtId="49" fontId="79" fillId="40" borderId="23" xfId="0" applyNumberFormat="1" applyFont="1" applyFill="1" applyBorder="1" applyAlignment="1">
      <alignment horizontal="center" vertical="center" wrapText="1"/>
    </xf>
    <xf numFmtId="49" fontId="79" fillId="40" borderId="25" xfId="0" applyNumberFormat="1" applyFont="1" applyFill="1" applyBorder="1" applyAlignment="1">
      <alignment horizontal="center" vertical="center" wrapText="1"/>
    </xf>
    <xf numFmtId="49" fontId="93" fillId="0" borderId="0" xfId="0" applyNumberFormat="1" applyFont="1" applyAlignment="1">
      <alignment horizontal="center"/>
    </xf>
    <xf numFmtId="0" fontId="82" fillId="0" borderId="69" xfId="0" applyNumberFormat="1" applyFont="1" applyBorder="1" applyAlignment="1">
      <alignment horizontal="center"/>
    </xf>
    <xf numFmtId="1" fontId="82" fillId="0" borderId="69" xfId="0" applyNumberFormat="1" applyFont="1" applyBorder="1" applyAlignment="1">
      <alignment horizontal="center"/>
    </xf>
    <xf numFmtId="0" fontId="92" fillId="7" borderId="30" xfId="0" applyNumberFormat="1" applyFont="1" applyFill="1" applyBorder="1" applyAlignment="1">
      <alignment horizontal="center"/>
    </xf>
    <xf numFmtId="1" fontId="92" fillId="7" borderId="30" xfId="0" applyNumberFormat="1" applyFont="1" applyFill="1" applyBorder="1" applyAlignment="1">
      <alignment horizontal="center"/>
    </xf>
    <xf numFmtId="49" fontId="82" fillId="6" borderId="61" xfId="0" applyNumberFormat="1" applyFont="1" applyFill="1" applyBorder="1" applyAlignment="1">
      <alignment horizontal="center"/>
    </xf>
    <xf numFmtId="49" fontId="82" fillId="0" borderId="61" xfId="0" applyNumberFormat="1" applyFont="1" applyBorder="1" applyAlignment="1">
      <alignment horizontal="left"/>
    </xf>
    <xf numFmtId="3" fontId="82" fillId="0" borderId="63" xfId="0" applyNumberFormat="1" applyFont="1" applyBorder="1" applyAlignment="1">
      <alignment horizontal="left"/>
    </xf>
    <xf numFmtId="0" fontId="82" fillId="0" borderId="63" xfId="0" applyNumberFormat="1" applyFont="1" applyBorder="1" applyAlignment="1">
      <alignment horizontal="left"/>
    </xf>
    <xf numFmtId="1" fontId="82" fillId="0" borderId="64" xfId="0" applyNumberFormat="1" applyFont="1" applyBorder="1" applyAlignment="1">
      <alignment horizontal="center"/>
    </xf>
    <xf numFmtId="0" fontId="82" fillId="0" borderId="65" xfId="0" applyNumberFormat="1" applyFont="1" applyBorder="1" applyAlignment="1">
      <alignment horizontal="left"/>
    </xf>
    <xf numFmtId="0" fontId="82" fillId="0" borderId="66" xfId="0" applyNumberFormat="1" applyFont="1" applyBorder="1" applyAlignment="1">
      <alignment horizontal="left"/>
    </xf>
    <xf numFmtId="0" fontId="82" fillId="0" borderId="67" xfId="0" applyNumberFormat="1" applyFont="1" applyBorder="1" applyAlignment="1">
      <alignment horizontal="left"/>
    </xf>
    <xf numFmtId="1" fontId="82" fillId="0" borderId="68" xfId="0" applyNumberFormat="1" applyFont="1" applyBorder="1" applyAlignment="1">
      <alignment horizontal="center" vertical="center"/>
    </xf>
    <xf numFmtId="1" fontId="82" fillId="0" borderId="64" xfId="0" applyNumberFormat="1" applyFont="1" applyBorder="1" applyAlignment="1">
      <alignment horizontal="center" vertical="center"/>
    </xf>
    <xf numFmtId="0" fontId="82" fillId="0" borderId="23" xfId="0" applyNumberFormat="1" applyFont="1" applyBorder="1" applyAlignment="1">
      <alignment horizontal="left"/>
    </xf>
    <xf numFmtId="0" fontId="82" fillId="0" borderId="6" xfId="0" applyNumberFormat="1" applyFont="1" applyBorder="1" applyAlignment="1">
      <alignment horizontal="left"/>
    </xf>
    <xf numFmtId="0" fontId="82" fillId="0" borderId="25" xfId="0" applyNumberFormat="1" applyFont="1" applyBorder="1" applyAlignment="1">
      <alignment horizontal="left"/>
    </xf>
    <xf numFmtId="0" fontId="82" fillId="0" borderId="30" xfId="0" applyNumberFormat="1" applyFont="1" applyBorder="1" applyAlignment="1">
      <alignment horizontal="left"/>
    </xf>
    <xf numFmtId="0" fontId="82" fillId="0" borderId="64" xfId="0" applyNumberFormat="1" applyFont="1" applyBorder="1" applyAlignment="1">
      <alignment horizontal="left"/>
    </xf>
    <xf numFmtId="1" fontId="82" fillId="0" borderId="54" xfId="0" applyNumberFormat="1" applyFont="1" applyBorder="1" applyAlignment="1">
      <alignment horizontal="center" vertical="center"/>
    </xf>
    <xf numFmtId="1" fontId="82" fillId="0" borderId="27" xfId="0" applyNumberFormat="1" applyFont="1" applyBorder="1" applyAlignment="1">
      <alignment horizontal="center" vertical="center"/>
    </xf>
    <xf numFmtId="1" fontId="82" fillId="0" borderId="43" xfId="0" applyNumberFormat="1" applyFont="1" applyBorder="1" applyAlignment="1">
      <alignment horizontal="center" vertical="center"/>
    </xf>
    <xf numFmtId="49" fontId="82" fillId="0" borderId="0" xfId="0" applyNumberFormat="1" applyFont="1" applyAlignment="1">
      <alignment horizontal="left"/>
    </xf>
    <xf numFmtId="49" fontId="92" fillId="40" borderId="62" xfId="0" applyNumberFormat="1" applyFont="1" applyFill="1" applyBorder="1" applyAlignment="1">
      <alignment horizontal="center"/>
    </xf>
    <xf numFmtId="49" fontId="92" fillId="40" borderId="56" xfId="0" applyNumberFormat="1" applyFont="1" applyFill="1" applyBorder="1" applyAlignment="1">
      <alignment horizontal="center"/>
    </xf>
    <xf numFmtId="49" fontId="92" fillId="40" borderId="57" xfId="0" applyNumberFormat="1" applyFont="1" applyFill="1" applyBorder="1" applyAlignment="1">
      <alignment horizontal="center"/>
    </xf>
    <xf numFmtId="1" fontId="82" fillId="0" borderId="52" xfId="0" applyNumberFormat="1" applyFont="1" applyBorder="1" applyAlignment="1">
      <alignment horizontal="center" vertical="center"/>
    </xf>
    <xf numFmtId="1" fontId="82" fillId="0" borderId="26" xfId="0" applyNumberFormat="1" applyFont="1" applyBorder="1" applyAlignment="1">
      <alignment horizontal="center" vertical="center"/>
    </xf>
    <xf numFmtId="1" fontId="82" fillId="0" borderId="41" xfId="0" applyNumberFormat="1" applyFont="1" applyBorder="1" applyAlignment="1">
      <alignment horizontal="center" vertical="center"/>
    </xf>
    <xf numFmtId="1" fontId="82" fillId="0" borderId="53" xfId="0" applyNumberFormat="1" applyFont="1" applyBorder="1" applyAlignment="1">
      <alignment horizontal="center" vertical="center"/>
    </xf>
    <xf numFmtId="1" fontId="82" fillId="0" borderId="0" xfId="0" applyNumberFormat="1" applyFont="1" applyBorder="1" applyAlignment="1">
      <alignment horizontal="center" vertical="center"/>
    </xf>
    <xf numFmtId="1" fontId="82" fillId="0" borderId="42" xfId="0" applyNumberFormat="1" applyFont="1" applyBorder="1" applyAlignment="1">
      <alignment horizontal="center" vertical="center"/>
    </xf>
    <xf numFmtId="49" fontId="87" fillId="0" borderId="0" xfId="0" applyNumberFormat="1" applyFont="1" applyAlignment="1">
      <alignment horizontal="center"/>
    </xf>
    <xf numFmtId="0" fontId="82" fillId="0" borderId="24" xfId="0" applyNumberFormat="1" applyFont="1" applyFill="1" applyBorder="1" applyAlignment="1">
      <alignment horizontal="left" vertical="center" wrapText="1"/>
    </xf>
    <xf numFmtId="0" fontId="82" fillId="0" borderId="26" xfId="0" applyNumberFormat="1" applyFont="1" applyFill="1" applyBorder="1" applyAlignment="1">
      <alignment horizontal="left" vertical="center" wrapText="1"/>
    </xf>
    <xf numFmtId="0" fontId="82" fillId="0" borderId="23" xfId="0" applyNumberFormat="1" applyFont="1" applyFill="1" applyBorder="1" applyAlignment="1">
      <alignment horizontal="left" vertical="center" wrapText="1"/>
    </xf>
    <xf numFmtId="0" fontId="82" fillId="0" borderId="24" xfId="0" applyNumberFormat="1" applyFont="1" applyFill="1" applyBorder="1" applyAlignment="1">
      <alignment horizontal="center" vertical="center" wrapText="1"/>
    </xf>
    <xf numFmtId="0" fontId="82" fillId="0" borderId="26" xfId="0" applyNumberFormat="1" applyFont="1" applyFill="1" applyBorder="1" applyAlignment="1">
      <alignment horizontal="center" vertical="center" wrapText="1"/>
    </xf>
    <xf numFmtId="0" fontId="82" fillId="0" borderId="23" xfId="0" applyNumberFormat="1" applyFont="1" applyFill="1" applyBorder="1" applyAlignment="1">
      <alignment horizontal="center" vertical="center" wrapText="1"/>
    </xf>
    <xf numFmtId="0" fontId="82" fillId="0" borderId="16" xfId="0" applyNumberFormat="1" applyFont="1" applyFill="1" applyBorder="1" applyAlignment="1">
      <alignment horizontal="center" vertical="center" wrapText="1"/>
    </xf>
    <xf numFmtId="0" fontId="82" fillId="0" borderId="0" xfId="0" applyNumberFormat="1" applyFont="1" applyFill="1" applyBorder="1" applyAlignment="1">
      <alignment horizontal="center" vertical="center" wrapText="1"/>
    </xf>
    <xf numFmtId="0" fontId="82" fillId="0" borderId="6" xfId="0" applyNumberFormat="1" applyFont="1" applyFill="1" applyBorder="1" applyAlignment="1">
      <alignment horizontal="center" vertical="center" wrapText="1"/>
    </xf>
    <xf numFmtId="0" fontId="82" fillId="0" borderId="22" xfId="0" applyNumberFormat="1" applyFont="1" applyFill="1" applyBorder="1" applyAlignment="1" applyProtection="1">
      <alignment horizontal="center" vertical="center"/>
      <protection locked="0"/>
    </xf>
    <xf numFmtId="0" fontId="82" fillId="0" borderId="27" xfId="0" applyNumberFormat="1" applyFont="1" applyFill="1" applyBorder="1" applyAlignment="1" applyProtection="1">
      <alignment horizontal="center" vertical="center"/>
      <protection locked="0"/>
    </xf>
    <xf numFmtId="0" fontId="82" fillId="0" borderId="25" xfId="0" applyNumberFormat="1" applyFont="1" applyFill="1" applyBorder="1" applyAlignment="1" applyProtection="1">
      <alignment horizontal="center" vertical="center"/>
      <protection locked="0"/>
    </xf>
    <xf numFmtId="0" fontId="58" fillId="0" borderId="19" xfId="0" applyNumberFormat="1" applyFont="1" applyFill="1" applyBorder="1" applyAlignment="1">
      <alignment horizontal="left"/>
    </xf>
    <xf numFmtId="0" fontId="58" fillId="0" borderId="20" xfId="0" applyNumberFormat="1" applyFont="1" applyFill="1" applyBorder="1" applyAlignment="1">
      <alignment horizontal="left"/>
    </xf>
    <xf numFmtId="0" fontId="58" fillId="0" borderId="4" xfId="0" applyNumberFormat="1" applyFont="1" applyFill="1" applyBorder="1" applyAlignment="1">
      <alignment horizontal="left"/>
    </xf>
    <xf numFmtId="0" fontId="82" fillId="0" borderId="0" xfId="0" applyNumberFormat="1" applyFont="1" applyBorder="1" applyAlignment="1">
      <alignment horizontal="left" wrapText="1"/>
    </xf>
    <xf numFmtId="0" fontId="58" fillId="8" borderId="19" xfId="0" applyNumberFormat="1" applyFont="1" applyFill="1" applyBorder="1" applyAlignment="1">
      <alignment horizontal="center" vertical="center" wrapText="1"/>
    </xf>
    <xf numFmtId="0" fontId="58" fillId="8" borderId="20" xfId="0" applyNumberFormat="1" applyFont="1" applyFill="1" applyBorder="1" applyAlignment="1">
      <alignment horizontal="center" vertical="center" wrapText="1"/>
    </xf>
    <xf numFmtId="0" fontId="58" fillId="8" borderId="4" xfId="0" applyNumberFormat="1" applyFont="1" applyFill="1" applyBorder="1" applyAlignment="1">
      <alignment horizontal="center" vertical="center" wrapText="1"/>
    </xf>
    <xf numFmtId="49" fontId="82" fillId="0" borderId="23" xfId="0" applyNumberFormat="1" applyFont="1" applyFill="1" applyBorder="1" applyAlignment="1">
      <alignment horizontal="left"/>
    </xf>
    <xf numFmtId="49" fontId="82" fillId="0" borderId="6" xfId="0" applyNumberFormat="1" applyFont="1" applyFill="1" applyBorder="1" applyAlignment="1">
      <alignment horizontal="left"/>
    </xf>
    <xf numFmtId="49" fontId="82" fillId="0" borderId="25" xfId="0" applyNumberFormat="1" applyFont="1" applyFill="1" applyBorder="1" applyAlignment="1">
      <alignment horizontal="left"/>
    </xf>
    <xf numFmtId="49" fontId="82" fillId="0" borderId="24" xfId="0" applyNumberFormat="1" applyFont="1" applyFill="1" applyBorder="1" applyAlignment="1">
      <alignment horizontal="left" wrapText="1"/>
    </xf>
    <xf numFmtId="49" fontId="82" fillId="0" borderId="16" xfId="0" applyNumberFormat="1" applyFont="1" applyFill="1" applyBorder="1" applyAlignment="1">
      <alignment horizontal="left" wrapText="1"/>
    </xf>
    <xf numFmtId="49" fontId="82" fillId="0" borderId="22" xfId="0" applyNumberFormat="1" applyFont="1" applyFill="1" applyBorder="1" applyAlignment="1">
      <alignment horizontal="left" wrapText="1"/>
    </xf>
    <xf numFmtId="49" fontId="82" fillId="0" borderId="19" xfId="0" applyNumberFormat="1" applyFont="1" applyFill="1" applyBorder="1" applyAlignment="1">
      <alignment horizontal="left"/>
    </xf>
    <xf numFmtId="49" fontId="82" fillId="0" borderId="20" xfId="0" applyNumberFormat="1" applyFont="1" applyFill="1" applyBorder="1" applyAlignment="1">
      <alignment horizontal="left"/>
    </xf>
    <xf numFmtId="49" fontId="82" fillId="0" borderId="4" xfId="0" applyNumberFormat="1" applyFont="1" applyFill="1" applyBorder="1" applyAlignment="1">
      <alignment horizontal="left"/>
    </xf>
    <xf numFmtId="0" fontId="82" fillId="0" borderId="16" xfId="0" applyNumberFormat="1" applyFont="1" applyBorder="1" applyAlignment="1">
      <alignment horizontal="center" vertical="center"/>
    </xf>
    <xf numFmtId="0" fontId="82" fillId="0" borderId="0" xfId="0" applyNumberFormat="1" applyFont="1" applyBorder="1" applyAlignment="1">
      <alignment horizontal="center" vertical="center"/>
    </xf>
    <xf numFmtId="0" fontId="82" fillId="0" borderId="6" xfId="0" applyNumberFormat="1" applyFont="1" applyBorder="1" applyAlignment="1">
      <alignment horizontal="center" vertical="center"/>
    </xf>
    <xf numFmtId="0" fontId="82" fillId="2" borderId="22" xfId="0" applyNumberFormat="1" applyFont="1" applyFill="1" applyBorder="1" applyAlignment="1" applyProtection="1">
      <alignment horizontal="center" vertical="center"/>
      <protection locked="0"/>
    </xf>
    <xf numFmtId="0" fontId="82" fillId="2" borderId="27" xfId="0" applyNumberFormat="1" applyFont="1" applyFill="1" applyBorder="1" applyAlignment="1" applyProtection="1">
      <alignment horizontal="center" vertical="center"/>
      <protection locked="0"/>
    </xf>
    <xf numFmtId="0" fontId="82" fillId="2" borderId="25" xfId="0" applyNumberFormat="1" applyFont="1" applyFill="1" applyBorder="1" applyAlignment="1" applyProtection="1">
      <alignment horizontal="center" vertical="center"/>
      <protection locked="0"/>
    </xf>
    <xf numFmtId="0" fontId="82" fillId="0" borderId="19" xfId="0" applyNumberFormat="1" applyFont="1" applyFill="1" applyBorder="1" applyAlignment="1">
      <alignment horizontal="left"/>
    </xf>
    <xf numFmtId="0" fontId="82" fillId="0" borderId="20" xfId="0" applyNumberFormat="1" applyFont="1" applyFill="1" applyBorder="1" applyAlignment="1">
      <alignment horizontal="left"/>
    </xf>
    <xf numFmtId="0" fontId="82" fillId="0" borderId="4" xfId="0" applyNumberFormat="1" applyFont="1" applyFill="1" applyBorder="1" applyAlignment="1">
      <alignment horizontal="left"/>
    </xf>
    <xf numFmtId="0" fontId="82" fillId="0" borderId="31" xfId="0" applyNumberFormat="1" applyFont="1" applyBorder="1" applyAlignment="1">
      <alignment horizontal="left" vertical="top" wrapText="1"/>
    </xf>
    <xf numFmtId="0" fontId="82" fillId="0" borderId="30" xfId="0" applyNumberFormat="1" applyFont="1" applyBorder="1" applyAlignment="1">
      <alignment horizontal="left" vertical="top"/>
    </xf>
    <xf numFmtId="0" fontId="82" fillId="0" borderId="21" xfId="0" applyNumberFormat="1" applyFont="1" applyBorder="1" applyAlignment="1">
      <alignment horizontal="center"/>
    </xf>
    <xf numFmtId="49" fontId="82" fillId="0" borderId="28" xfId="0" applyNumberFormat="1" applyFont="1" applyFill="1" applyBorder="1" applyAlignment="1">
      <alignment horizontal="center"/>
    </xf>
    <xf numFmtId="49" fontId="82" fillId="0" borderId="20" xfId="0" applyNumberFormat="1" applyFont="1" applyFill="1" applyBorder="1" applyAlignment="1">
      <alignment horizontal="center"/>
    </xf>
    <xf numFmtId="49" fontId="82" fillId="0" borderId="29" xfId="0" applyNumberFormat="1" applyFont="1" applyFill="1" applyBorder="1" applyAlignment="1">
      <alignment horizontal="center"/>
    </xf>
    <xf numFmtId="0" fontId="58" fillId="37" borderId="19" xfId="0" applyNumberFormat="1" applyFont="1" applyFill="1" applyBorder="1" applyAlignment="1">
      <alignment horizontal="center" vertical="center"/>
    </xf>
    <xf numFmtId="0" fontId="58" fillId="37" borderId="20" xfId="0" applyNumberFormat="1" applyFont="1" applyFill="1" applyBorder="1" applyAlignment="1">
      <alignment horizontal="center" vertical="center"/>
    </xf>
    <xf numFmtId="0" fontId="58" fillId="37" borderId="4" xfId="0" applyNumberFormat="1" applyFont="1" applyFill="1" applyBorder="1" applyAlignment="1">
      <alignment horizontal="center" vertical="center"/>
    </xf>
    <xf numFmtId="0" fontId="82" fillId="0" borderId="19" xfId="0" applyNumberFormat="1" applyFont="1" applyBorder="1" applyAlignment="1">
      <alignment horizontal="left"/>
    </xf>
    <xf numFmtId="0" fontId="82" fillId="0" borderId="20" xfId="0" applyNumberFormat="1" applyFont="1" applyBorder="1" applyAlignment="1">
      <alignment horizontal="left"/>
    </xf>
    <xf numFmtId="0" fontId="82" fillId="0" borderId="4" xfId="0" applyNumberFormat="1" applyFont="1" applyBorder="1" applyAlignment="1">
      <alignment horizontal="left"/>
    </xf>
    <xf numFmtId="0" fontId="82" fillId="0" borderId="24" xfId="0" applyNumberFormat="1" applyFont="1" applyBorder="1" applyAlignment="1">
      <alignment horizontal="center" vertical="center"/>
    </xf>
    <xf numFmtId="0" fontId="82" fillId="0" borderId="23" xfId="0" applyNumberFormat="1" applyFont="1" applyBorder="1" applyAlignment="1">
      <alignment horizontal="center" vertical="center"/>
    </xf>
    <xf numFmtId="49" fontId="58" fillId="2" borderId="20" xfId="0" applyNumberFormat="1" applyFont="1" applyFill="1" applyBorder="1" applyAlignment="1">
      <alignment horizontal="center" vertical="center"/>
    </xf>
    <xf numFmtId="0" fontId="82" fillId="0" borderId="4" xfId="0" applyNumberFormat="1" applyFont="1" applyFill="1" applyBorder="1" applyAlignment="1" applyProtection="1">
      <alignment horizontal="center" vertical="center"/>
      <protection locked="0"/>
    </xf>
    <xf numFmtId="49" fontId="58" fillId="7" borderId="19" xfId="0" applyNumberFormat="1" applyFont="1" applyFill="1" applyBorder="1" applyAlignment="1">
      <alignment horizontal="center" vertical="center" wrapText="1"/>
    </xf>
    <xf numFmtId="49" fontId="58" fillId="7" borderId="20" xfId="0" applyNumberFormat="1" applyFont="1" applyFill="1" applyBorder="1" applyAlignment="1">
      <alignment horizontal="center" vertical="center" wrapText="1"/>
    </xf>
    <xf numFmtId="49" fontId="58" fillId="7" borderId="4" xfId="0" applyNumberFormat="1" applyFont="1" applyFill="1" applyBorder="1" applyAlignment="1">
      <alignment horizontal="center" vertical="center" wrapText="1"/>
    </xf>
    <xf numFmtId="49" fontId="58" fillId="0" borderId="19" xfId="0" applyNumberFormat="1" applyFont="1" applyFill="1" applyBorder="1" applyAlignment="1">
      <alignment horizontal="left"/>
    </xf>
    <xf numFmtId="49" fontId="58" fillId="0" borderId="20" xfId="0" applyNumberFormat="1" applyFont="1" applyFill="1" applyBorder="1" applyAlignment="1">
      <alignment horizontal="left"/>
    </xf>
    <xf numFmtId="49" fontId="58" fillId="0" borderId="4" xfId="0" applyNumberFormat="1" applyFont="1" applyFill="1" applyBorder="1" applyAlignment="1">
      <alignment horizontal="left"/>
    </xf>
    <xf numFmtId="0" fontId="84" fillId="0" borderId="0" xfId="0" applyFont="1" applyAlignment="1">
      <alignment horizontal="left"/>
    </xf>
    <xf numFmtId="49" fontId="56" fillId="37" borderId="19" xfId="0" applyNumberFormat="1" applyFont="1" applyFill="1" applyBorder="1" applyAlignment="1">
      <alignment horizontal="center" vertical="center"/>
    </xf>
    <xf numFmtId="49" fontId="56" fillId="37" borderId="20" xfId="0" applyNumberFormat="1" applyFont="1" applyFill="1" applyBorder="1" applyAlignment="1">
      <alignment horizontal="center" vertical="center"/>
    </xf>
    <xf numFmtId="0" fontId="82" fillId="0" borderId="21" xfId="0" applyNumberFormat="1" applyFont="1" applyFill="1" applyBorder="1" applyAlignment="1" applyProtection="1">
      <alignment horizontal="center" vertical="center"/>
      <protection locked="0"/>
    </xf>
    <xf numFmtId="49" fontId="55" fillId="0" borderId="0" xfId="0" applyNumberFormat="1" applyFont="1" applyAlignment="1">
      <alignment horizontal="center"/>
    </xf>
    <xf numFmtId="49" fontId="55" fillId="0" borderId="0" xfId="0" applyNumberFormat="1" applyFont="1" applyAlignment="1">
      <alignment horizontal="right"/>
    </xf>
    <xf numFmtId="0" fontId="56" fillId="37" borderId="19" xfId="0" applyNumberFormat="1" applyFont="1" applyFill="1" applyBorder="1" applyAlignment="1">
      <alignment horizontal="center" vertical="center"/>
    </xf>
    <xf numFmtId="0" fontId="56" fillId="37" borderId="20" xfId="0" applyNumberFormat="1" applyFont="1" applyFill="1" applyBorder="1" applyAlignment="1">
      <alignment horizontal="center" vertical="center"/>
    </xf>
    <xf numFmtId="0" fontId="56" fillId="37" borderId="4" xfId="0" applyNumberFormat="1" applyFont="1" applyFill="1" applyBorder="1" applyAlignment="1">
      <alignment horizontal="center" vertical="center"/>
    </xf>
    <xf numFmtId="49" fontId="56" fillId="35" borderId="2" xfId="0" applyNumberFormat="1" applyFont="1" applyFill="1" applyBorder="1" applyAlignment="1" applyProtection="1">
      <alignment horizontal="center" vertical="center"/>
    </xf>
    <xf numFmtId="49" fontId="56" fillId="35" borderId="20" xfId="0" applyNumberFormat="1" applyFont="1" applyFill="1" applyBorder="1" applyAlignment="1" applyProtection="1">
      <alignment horizontal="center" vertical="center"/>
    </xf>
    <xf numFmtId="49" fontId="56" fillId="35" borderId="3" xfId="0" applyNumberFormat="1" applyFont="1" applyFill="1" applyBorder="1" applyAlignment="1" applyProtection="1">
      <alignment horizontal="center" vertical="center"/>
    </xf>
    <xf numFmtId="49" fontId="56" fillId="35" borderId="4" xfId="0" applyNumberFormat="1" applyFont="1" applyFill="1" applyBorder="1" applyAlignment="1" applyProtection="1">
      <alignment horizontal="center" vertical="center"/>
    </xf>
    <xf numFmtId="49" fontId="82" fillId="0" borderId="24" xfId="0" applyNumberFormat="1" applyFont="1" applyFill="1" applyBorder="1" applyAlignment="1">
      <alignment horizontal="left" vertical="top" wrapText="1"/>
    </xf>
    <xf numFmtId="49" fontId="82" fillId="0" borderId="26" xfId="0" applyNumberFormat="1" applyFont="1" applyFill="1" applyBorder="1" applyAlignment="1">
      <alignment horizontal="left" vertical="top" wrapText="1"/>
    </xf>
    <xf numFmtId="49" fontId="82" fillId="0" borderId="16" xfId="0" applyNumberFormat="1" applyFont="1" applyFill="1" applyBorder="1" applyAlignment="1">
      <alignment horizontal="center" vertical="center" wrapText="1"/>
    </xf>
    <xf numFmtId="49" fontId="82" fillId="0" borderId="6" xfId="0" applyNumberFormat="1" applyFont="1" applyFill="1" applyBorder="1" applyAlignment="1">
      <alignment horizontal="center" vertical="center" wrapText="1"/>
    </xf>
    <xf numFmtId="49" fontId="82" fillId="0" borderId="19" xfId="0" applyNumberFormat="1" applyFont="1" applyFill="1" applyBorder="1" applyAlignment="1">
      <alignment horizontal="left" vertical="center"/>
    </xf>
    <xf numFmtId="49" fontId="82" fillId="0" borderId="20" xfId="0" applyNumberFormat="1" applyFont="1" applyFill="1" applyBorder="1" applyAlignment="1">
      <alignment horizontal="left" vertical="center"/>
    </xf>
    <xf numFmtId="49" fontId="82" fillId="0" borderId="4" xfId="0" applyNumberFormat="1" applyFont="1" applyFill="1" applyBorder="1" applyAlignment="1">
      <alignment horizontal="left" vertical="center"/>
    </xf>
    <xf numFmtId="1" fontId="82" fillId="0" borderId="21" xfId="0" applyNumberFormat="1" applyFont="1" applyFill="1" applyBorder="1" applyAlignment="1" applyProtection="1">
      <alignment horizontal="center" vertical="center"/>
      <protection locked="0"/>
    </xf>
    <xf numFmtId="49" fontId="58" fillId="0" borderId="19" xfId="0" applyNumberFormat="1" applyFont="1" applyFill="1" applyBorder="1" applyAlignment="1">
      <alignment horizontal="left" vertical="center"/>
    </xf>
    <xf numFmtId="49" fontId="58" fillId="0" borderId="20" xfId="0" applyNumberFormat="1" applyFont="1" applyFill="1" applyBorder="1" applyAlignment="1">
      <alignment horizontal="left" vertical="center"/>
    </xf>
    <xf numFmtId="49" fontId="58" fillId="0" borderId="4" xfId="0" applyNumberFormat="1" applyFont="1" applyFill="1" applyBorder="1" applyAlignment="1">
      <alignment horizontal="left" vertical="center"/>
    </xf>
    <xf numFmtId="0" fontId="82" fillId="5" borderId="21" xfId="0" applyNumberFormat="1" applyFont="1" applyFill="1" applyBorder="1" applyAlignment="1" applyProtection="1">
      <alignment horizontal="center" vertical="center"/>
      <protection locked="0"/>
    </xf>
    <xf numFmtId="49" fontId="82" fillId="0" borderId="23" xfId="0" applyNumberFormat="1" applyFont="1" applyFill="1" applyBorder="1" applyAlignment="1">
      <alignment horizontal="left" vertical="top" wrapText="1"/>
    </xf>
    <xf numFmtId="0" fontId="56" fillId="42" borderId="32" xfId="0" applyNumberFormat="1" applyFont="1" applyFill="1" applyBorder="1" applyAlignment="1">
      <alignment horizontal="center" vertical="center"/>
    </xf>
    <xf numFmtId="0" fontId="56" fillId="42" borderId="33" xfId="0" applyNumberFormat="1" applyFont="1" applyFill="1" applyBorder="1" applyAlignment="1">
      <alignment horizontal="center" vertical="center"/>
    </xf>
    <xf numFmtId="0" fontId="56" fillId="42" borderId="34" xfId="0" applyNumberFormat="1" applyFont="1" applyFill="1" applyBorder="1" applyAlignment="1">
      <alignment horizontal="center" vertical="center"/>
    </xf>
    <xf numFmtId="1" fontId="56" fillId="42" borderId="33" xfId="0" applyNumberFormat="1" applyFont="1" applyFill="1" applyBorder="1" applyAlignment="1">
      <alignment horizontal="center" vertical="center"/>
    </xf>
    <xf numFmtId="49" fontId="56" fillId="35" borderId="32" xfId="0" applyNumberFormat="1" applyFont="1" applyFill="1" applyBorder="1" applyAlignment="1" applyProtection="1">
      <alignment horizontal="center" vertical="center"/>
    </xf>
    <xf numFmtId="49" fontId="56" fillId="35" borderId="33" xfId="0" applyNumberFormat="1" applyFont="1" applyFill="1" applyBorder="1" applyAlignment="1" applyProtection="1">
      <alignment horizontal="center" vertical="center"/>
    </xf>
    <xf numFmtId="49" fontId="56" fillId="35" borderId="34" xfId="0" applyNumberFormat="1" applyFont="1" applyFill="1" applyBorder="1" applyAlignment="1" applyProtection="1">
      <alignment horizontal="center" vertical="center"/>
    </xf>
    <xf numFmtId="49" fontId="56" fillId="42" borderId="32" xfId="0" applyNumberFormat="1" applyFont="1" applyFill="1" applyBorder="1" applyAlignment="1">
      <alignment horizontal="center" vertical="center"/>
    </xf>
    <xf numFmtId="49" fontId="56" fillId="42" borderId="33" xfId="0" applyNumberFormat="1" applyFont="1" applyFill="1" applyBorder="1" applyAlignment="1">
      <alignment horizontal="center" vertical="center"/>
    </xf>
    <xf numFmtId="49" fontId="56" fillId="36" borderId="32" xfId="0" applyNumberFormat="1" applyFont="1" applyFill="1" applyBorder="1" applyAlignment="1">
      <alignment horizontal="center"/>
    </xf>
    <xf numFmtId="49" fontId="56" fillId="36" borderId="33" xfId="0" applyNumberFormat="1" applyFont="1" applyFill="1" applyBorder="1" applyAlignment="1">
      <alignment horizontal="center"/>
    </xf>
    <xf numFmtId="1" fontId="56" fillId="36" borderId="33" xfId="0" applyNumberFormat="1" applyFont="1" applyFill="1" applyBorder="1" applyAlignment="1">
      <alignment horizontal="center" vertical="center"/>
    </xf>
    <xf numFmtId="0" fontId="56" fillId="36" borderId="33" xfId="0" applyNumberFormat="1" applyFont="1" applyFill="1" applyBorder="1" applyAlignment="1">
      <alignment horizontal="center" vertical="center"/>
    </xf>
    <xf numFmtId="0" fontId="56" fillId="36" borderId="34" xfId="0" applyNumberFormat="1" applyFont="1" applyFill="1" applyBorder="1" applyAlignment="1">
      <alignment horizontal="center" vertical="center"/>
    </xf>
    <xf numFmtId="49" fontId="54" fillId="0" borderId="0" xfId="0" applyNumberFormat="1" applyFont="1" applyAlignment="1">
      <alignment horizontal="center"/>
    </xf>
    <xf numFmtId="49" fontId="84" fillId="41" borderId="35" xfId="0" applyNumberFormat="1" applyFont="1" applyFill="1" applyBorder="1" applyAlignment="1">
      <alignment horizontal="center" vertical="center"/>
    </xf>
    <xf numFmtId="49" fontId="84" fillId="41" borderId="36" xfId="0" applyNumberFormat="1" applyFont="1" applyFill="1" applyBorder="1" applyAlignment="1">
      <alignment horizontal="center" vertical="center"/>
    </xf>
    <xf numFmtId="49" fontId="84" fillId="41" borderId="33" xfId="0" applyNumberFormat="1" applyFont="1" applyFill="1" applyBorder="1" applyAlignment="1">
      <alignment horizontal="center" vertical="center"/>
    </xf>
    <xf numFmtId="49" fontId="84" fillId="41" borderId="37" xfId="0" applyNumberFormat="1" applyFont="1" applyFill="1" applyBorder="1" applyAlignment="1">
      <alignment horizontal="center" vertical="center"/>
    </xf>
    <xf numFmtId="49" fontId="84" fillId="40" borderId="32" xfId="0" applyNumberFormat="1" applyFont="1" applyFill="1" applyBorder="1" applyAlignment="1">
      <alignment horizontal="center"/>
    </xf>
    <xf numFmtId="49" fontId="84" fillId="40" borderId="33" xfId="0" applyNumberFormat="1" applyFont="1" applyFill="1" applyBorder="1" applyAlignment="1">
      <alignment horizontal="center"/>
    </xf>
    <xf numFmtId="49" fontId="84" fillId="40" borderId="34" xfId="0" applyNumberFormat="1" applyFont="1" applyFill="1" applyBorder="1" applyAlignment="1">
      <alignment horizontal="center"/>
    </xf>
    <xf numFmtId="0" fontId="88" fillId="39" borderId="32" xfId="391" applyFont="1" applyFill="1" applyBorder="1" applyAlignment="1" applyProtection="1">
      <alignment horizontal="center" vertical="center"/>
    </xf>
    <xf numFmtId="0" fontId="88" fillId="39" borderId="34" xfId="391" applyFont="1" applyFill="1" applyBorder="1" applyAlignment="1" applyProtection="1">
      <alignment horizontal="center" vertical="center"/>
    </xf>
    <xf numFmtId="0" fontId="88" fillId="39" borderId="33" xfId="391" applyFont="1" applyFill="1" applyBorder="1" applyAlignment="1" applyProtection="1">
      <alignment horizontal="center" vertical="center"/>
    </xf>
    <xf numFmtId="49" fontId="82" fillId="0" borderId="38" xfId="0" applyNumberFormat="1" applyFont="1" applyBorder="1" applyAlignment="1">
      <alignment horizontal="left"/>
    </xf>
    <xf numFmtId="49" fontId="82" fillId="0" borderId="40" xfId="0" applyNumberFormat="1" applyFont="1" applyBorder="1" applyAlignment="1">
      <alignment horizontal="left"/>
    </xf>
    <xf numFmtId="49" fontId="82" fillId="0" borderId="39" xfId="0" applyNumberFormat="1" applyFont="1" applyBorder="1" applyAlignment="1">
      <alignment horizontal="left"/>
    </xf>
    <xf numFmtId="49" fontId="82" fillId="0" borderId="44" xfId="0" applyNumberFormat="1" applyFont="1" applyBorder="1" applyAlignment="1">
      <alignment horizontal="left"/>
    </xf>
    <xf numFmtId="49" fontId="82" fillId="0" borderId="46" xfId="0" applyNumberFormat="1" applyFont="1" applyBorder="1" applyAlignment="1">
      <alignment horizontal="left"/>
    </xf>
    <xf numFmtId="49" fontId="82" fillId="0" borderId="45" xfId="0" applyNumberFormat="1" applyFont="1" applyBorder="1" applyAlignment="1">
      <alignment horizontal="left"/>
    </xf>
    <xf numFmtId="49" fontId="82" fillId="0" borderId="49" xfId="0" applyNumberFormat="1" applyFont="1" applyBorder="1" applyAlignment="1">
      <alignment horizontal="left"/>
    </xf>
    <xf numFmtId="49" fontId="82" fillId="0" borderId="48" xfId="0" applyNumberFormat="1" applyFont="1" applyBorder="1" applyAlignment="1">
      <alignment horizontal="left"/>
    </xf>
    <xf numFmtId="49" fontId="92" fillId="3" borderId="64" xfId="0" applyNumberFormat="1" applyFont="1" applyFill="1" applyBorder="1" applyAlignment="1">
      <alignment horizontal="center"/>
    </xf>
    <xf numFmtId="49" fontId="92" fillId="7" borderId="64" xfId="0" applyNumberFormat="1" applyFont="1" applyFill="1" applyBorder="1" applyAlignment="1">
      <alignment horizontal="center"/>
    </xf>
    <xf numFmtId="1" fontId="82" fillId="0" borderId="64" xfId="0" applyNumberFormat="1" applyFont="1" applyBorder="1" applyAlignment="1">
      <alignment horizontal="left"/>
    </xf>
    <xf numFmtId="1" fontId="82" fillId="0" borderId="64" xfId="0" applyNumberFormat="1" applyFont="1" applyBorder="1" applyAlignment="1">
      <alignment horizontal="left" vertical="center"/>
    </xf>
    <xf numFmtId="0" fontId="82" fillId="0" borderId="64" xfId="0" applyNumberFormat="1" applyFont="1" applyBorder="1" applyAlignment="1">
      <alignment horizontal="left" vertical="center"/>
    </xf>
    <xf numFmtId="3" fontId="82" fillId="0" borderId="64" xfId="0" applyNumberFormat="1" applyFont="1" applyBorder="1" applyAlignment="1">
      <alignment horizontal="left"/>
    </xf>
    <xf numFmtId="0" fontId="55" fillId="0" borderId="24" xfId="0" applyNumberFormat="1" applyFont="1" applyBorder="1" applyAlignment="1">
      <alignment horizontal="center" vertical="center"/>
    </xf>
    <xf numFmtId="0" fontId="55" fillId="0" borderId="23" xfId="0" applyNumberFormat="1" applyFont="1" applyBorder="1" applyAlignment="1">
      <alignment horizontal="center" vertical="center"/>
    </xf>
    <xf numFmtId="0" fontId="55" fillId="0" borderId="24" xfId="0" applyNumberFormat="1" applyFont="1" applyFill="1" applyBorder="1" applyAlignment="1">
      <alignment horizontal="center" vertical="center" wrapText="1"/>
    </xf>
    <xf numFmtId="0" fontId="55" fillId="0" borderId="23" xfId="0" applyNumberFormat="1" applyFont="1" applyFill="1" applyBorder="1" applyAlignment="1">
      <alignment horizontal="center" vertical="center" wrapText="1"/>
    </xf>
    <xf numFmtId="0" fontId="55" fillId="0" borderId="16" xfId="0" applyNumberFormat="1" applyFont="1" applyFill="1" applyBorder="1" applyAlignment="1">
      <alignment horizontal="center" vertical="center" wrapText="1"/>
    </xf>
    <xf numFmtId="0" fontId="55" fillId="0" borderId="6" xfId="0" applyNumberFormat="1" applyFont="1" applyFill="1" applyBorder="1" applyAlignment="1">
      <alignment horizontal="center" vertical="center" wrapText="1"/>
    </xf>
    <xf numFmtId="49" fontId="55" fillId="0" borderId="16" xfId="0" applyNumberFormat="1" applyFont="1" applyFill="1" applyBorder="1" applyAlignment="1">
      <alignment horizontal="center" vertical="center" wrapText="1"/>
    </xf>
    <xf numFmtId="49" fontId="55" fillId="0" borderId="6" xfId="0" applyNumberFormat="1" applyFont="1" applyFill="1" applyBorder="1" applyAlignment="1">
      <alignment horizontal="center" vertical="center" wrapText="1"/>
    </xf>
    <xf numFmtId="49" fontId="55" fillId="0" borderId="24" xfId="0" applyNumberFormat="1" applyFont="1" applyFill="1" applyBorder="1" applyAlignment="1">
      <alignment horizontal="left" vertical="top" wrapText="1"/>
    </xf>
    <xf numFmtId="49" fontId="55" fillId="0" borderId="23" xfId="0" applyNumberFormat="1" applyFont="1" applyFill="1" applyBorder="1" applyAlignment="1">
      <alignment horizontal="left" vertical="top" wrapText="1"/>
    </xf>
    <xf numFmtId="49" fontId="57" fillId="2" borderId="20" xfId="0" applyNumberFormat="1" applyFont="1" applyFill="1" applyBorder="1" applyAlignment="1">
      <alignment horizontal="center" vertical="center"/>
    </xf>
    <xf numFmtId="0" fontId="55" fillId="0" borderId="22" xfId="0" applyNumberFormat="1" applyFont="1" applyFill="1" applyBorder="1" applyAlignment="1" applyProtection="1">
      <alignment horizontal="center" vertical="center"/>
      <protection locked="0"/>
    </xf>
    <xf numFmtId="0" fontId="55" fillId="0" borderId="25" xfId="0" applyNumberFormat="1" applyFont="1" applyFill="1" applyBorder="1" applyAlignment="1" applyProtection="1">
      <alignment horizontal="center" vertical="center"/>
      <protection locked="0"/>
    </xf>
    <xf numFmtId="0" fontId="55" fillId="0" borderId="4" xfId="0" applyNumberFormat="1" applyFont="1" applyFill="1" applyBorder="1" applyAlignment="1" applyProtection="1">
      <alignment horizontal="center" vertical="center"/>
      <protection locked="0"/>
    </xf>
    <xf numFmtId="1" fontId="55" fillId="0" borderId="21" xfId="0" applyNumberFormat="1" applyFont="1" applyFill="1" applyBorder="1" applyAlignment="1" applyProtection="1">
      <alignment horizontal="left" vertical="center"/>
      <protection locked="0"/>
    </xf>
    <xf numFmtId="0" fontId="55" fillId="0" borderId="21" xfId="0" applyNumberFormat="1" applyFont="1" applyFill="1" applyBorder="1" applyAlignment="1" applyProtection="1">
      <alignment horizontal="left" vertical="center"/>
      <protection locked="0"/>
    </xf>
    <xf numFmtId="0" fontId="55" fillId="5" borderId="21" xfId="0" applyNumberFormat="1" applyFont="1" applyFill="1" applyBorder="1" applyAlignment="1" applyProtection="1">
      <alignment horizontal="left" vertical="center"/>
      <protection locked="0"/>
    </xf>
    <xf numFmtId="49" fontId="57" fillId="0" borderId="19" xfId="0" applyNumberFormat="1" applyFont="1" applyFill="1" applyBorder="1" applyAlignment="1">
      <alignment horizontal="left" vertical="center"/>
    </xf>
    <xf numFmtId="49" fontId="57" fillId="0" borderId="20" xfId="0" applyNumberFormat="1" applyFont="1" applyFill="1" applyBorder="1" applyAlignment="1">
      <alignment horizontal="left" vertical="center"/>
    </xf>
    <xf numFmtId="49" fontId="57" fillId="0" borderId="4" xfId="0" applyNumberFormat="1" applyFont="1" applyFill="1" applyBorder="1" applyAlignment="1">
      <alignment horizontal="left" vertical="center"/>
    </xf>
    <xf numFmtId="49" fontId="55" fillId="0" borderId="19" xfId="0" applyNumberFormat="1" applyFont="1" applyFill="1" applyBorder="1" applyAlignment="1">
      <alignment horizontal="left" vertical="center"/>
    </xf>
    <xf numFmtId="49" fontId="55" fillId="0" borderId="20" xfId="0" applyNumberFormat="1" applyFont="1" applyFill="1" applyBorder="1" applyAlignment="1">
      <alignment horizontal="left" vertical="center"/>
    </xf>
    <xf numFmtId="49" fontId="55" fillId="0" borderId="4" xfId="0" applyNumberFormat="1" applyFont="1" applyFill="1" applyBorder="1" applyAlignment="1">
      <alignment horizontal="left" vertical="center"/>
    </xf>
    <xf numFmtId="0" fontId="55" fillId="0" borderId="16" xfId="0" applyNumberFormat="1" applyFont="1" applyBorder="1" applyAlignment="1">
      <alignment horizontal="left" wrapText="1"/>
    </xf>
    <xf numFmtId="0" fontId="55" fillId="0" borderId="0" xfId="0" applyNumberFormat="1" applyFont="1" applyAlignment="1">
      <alignment horizontal="left" wrapText="1"/>
    </xf>
    <xf numFmtId="49" fontId="55" fillId="0" borderId="24" xfId="0" applyNumberFormat="1" applyFont="1" applyFill="1" applyBorder="1" applyAlignment="1">
      <alignment horizontal="center" vertical="top" wrapText="1"/>
    </xf>
    <xf numFmtId="49" fontId="55" fillId="0" borderId="26" xfId="0" applyNumberFormat="1" applyFont="1" applyFill="1" applyBorder="1" applyAlignment="1">
      <alignment horizontal="center" vertical="top" wrapText="1"/>
    </xf>
    <xf numFmtId="0" fontId="55" fillId="0" borderId="24" xfId="0" applyNumberFormat="1" applyFont="1" applyFill="1" applyBorder="1" applyAlignment="1">
      <alignment horizontal="left" vertical="top" wrapText="1"/>
    </xf>
    <xf numFmtId="0" fontId="55" fillId="0" borderId="26" xfId="0" applyNumberFormat="1" applyFont="1" applyFill="1" applyBorder="1" applyAlignment="1">
      <alignment horizontal="left" vertical="top" wrapText="1"/>
    </xf>
    <xf numFmtId="0" fontId="55" fillId="0" borderId="23" xfId="0" applyNumberFormat="1" applyFont="1" applyFill="1" applyBorder="1" applyAlignment="1">
      <alignment horizontal="left" vertical="top" wrapText="1"/>
    </xf>
    <xf numFmtId="0" fontId="55" fillId="0" borderId="27" xfId="0" applyNumberFormat="1" applyFont="1" applyFill="1" applyBorder="1" applyAlignment="1" applyProtection="1">
      <alignment horizontal="center" vertical="center"/>
      <protection locked="0"/>
    </xf>
    <xf numFmtId="49" fontId="57" fillId="0" borderId="19" xfId="0" applyNumberFormat="1" applyFont="1" applyFill="1" applyBorder="1" applyAlignment="1">
      <alignment horizontal="left"/>
    </xf>
    <xf numFmtId="49" fontId="57" fillId="0" borderId="20" xfId="0" applyNumberFormat="1" applyFont="1" applyFill="1" applyBorder="1" applyAlignment="1">
      <alignment horizontal="left"/>
    </xf>
    <xf numFmtId="49" fontId="57" fillId="0" borderId="4" xfId="0" applyNumberFormat="1" applyFont="1" applyFill="1" applyBorder="1" applyAlignment="1">
      <alignment horizontal="left"/>
    </xf>
    <xf numFmtId="49" fontId="55" fillId="0" borderId="19" xfId="0" applyNumberFormat="1" applyFont="1" applyFill="1" applyBorder="1" applyAlignment="1">
      <alignment horizontal="left"/>
    </xf>
    <xf numFmtId="49" fontId="55" fillId="0" borderId="20" xfId="0" applyNumberFormat="1" applyFont="1" applyFill="1" applyBorder="1" applyAlignment="1">
      <alignment horizontal="left"/>
    </xf>
    <xf numFmtId="49" fontId="55" fillId="0" borderId="4" xfId="0" applyNumberFormat="1" applyFont="1" applyFill="1" applyBorder="1" applyAlignment="1">
      <alignment horizontal="left"/>
    </xf>
    <xf numFmtId="49" fontId="55" fillId="0" borderId="23" xfId="0" applyNumberFormat="1" applyFont="1" applyFill="1" applyBorder="1" applyAlignment="1">
      <alignment horizontal="left"/>
    </xf>
    <xf numFmtId="49" fontId="55" fillId="0" borderId="6" xfId="0" applyNumberFormat="1" applyFont="1" applyFill="1" applyBorder="1" applyAlignment="1">
      <alignment horizontal="left"/>
    </xf>
    <xf numFmtId="49" fontId="55" fillId="0" borderId="25" xfId="0" applyNumberFormat="1" applyFont="1" applyFill="1" applyBorder="1" applyAlignment="1">
      <alignment horizontal="left"/>
    </xf>
    <xf numFmtId="49" fontId="55" fillId="0" borderId="24" xfId="0" applyNumberFormat="1" applyFont="1" applyFill="1" applyBorder="1" applyAlignment="1">
      <alignment horizontal="left" wrapText="1"/>
    </xf>
    <xf numFmtId="49" fontId="55" fillId="0" borderId="16" xfId="0" applyNumberFormat="1" applyFont="1" applyFill="1" applyBorder="1" applyAlignment="1">
      <alignment horizontal="left" wrapText="1"/>
    </xf>
    <xf numFmtId="49" fontId="55" fillId="0" borderId="22" xfId="0" applyNumberFormat="1" applyFont="1" applyFill="1" applyBorder="1" applyAlignment="1">
      <alignment horizontal="left" wrapText="1"/>
    </xf>
    <xf numFmtId="0" fontId="57" fillId="0" borderId="19" xfId="0" applyNumberFormat="1" applyFont="1" applyFill="1" applyBorder="1" applyAlignment="1">
      <alignment horizontal="left"/>
    </xf>
    <xf numFmtId="0" fontId="57" fillId="0" borderId="20" xfId="0" applyNumberFormat="1" applyFont="1" applyFill="1" applyBorder="1" applyAlignment="1">
      <alignment horizontal="left"/>
    </xf>
    <xf numFmtId="0" fontId="57" fillId="0" borderId="4" xfId="0" applyNumberFormat="1" applyFont="1" applyFill="1" applyBorder="1" applyAlignment="1">
      <alignment horizontal="left"/>
    </xf>
    <xf numFmtId="0" fontId="55" fillId="0" borderId="19" xfId="0" applyNumberFormat="1" applyFont="1" applyFill="1" applyBorder="1" applyAlignment="1">
      <alignment horizontal="left"/>
    </xf>
    <xf numFmtId="0" fontId="55" fillId="0" borderId="20" xfId="0" applyNumberFormat="1" applyFont="1" applyFill="1" applyBorder="1" applyAlignment="1">
      <alignment horizontal="left"/>
    </xf>
    <xf numFmtId="0" fontId="55" fillId="0" borderId="4" xfId="0" applyNumberFormat="1" applyFont="1" applyFill="1" applyBorder="1" applyAlignment="1">
      <alignment horizontal="left"/>
    </xf>
    <xf numFmtId="0" fontId="55" fillId="0" borderId="21" xfId="0" applyNumberFormat="1" applyFont="1" applyBorder="1" applyAlignment="1">
      <alignment horizontal="left"/>
    </xf>
    <xf numFmtId="0" fontId="55" fillId="2" borderId="22" xfId="0" applyNumberFormat="1" applyFont="1" applyFill="1" applyBorder="1" applyAlignment="1" applyProtection="1">
      <alignment horizontal="center" vertical="center"/>
      <protection locked="0"/>
    </xf>
    <xf numFmtId="0" fontId="55" fillId="2" borderId="27" xfId="0" applyNumberFormat="1" applyFont="1" applyFill="1" applyBorder="1" applyAlignment="1" applyProtection="1">
      <alignment horizontal="center" vertical="center"/>
      <protection locked="0"/>
    </xf>
    <xf numFmtId="0" fontId="55" fillId="2" borderId="25" xfId="0" applyNumberFormat="1" applyFont="1" applyFill="1" applyBorder="1" applyAlignment="1" applyProtection="1">
      <alignment horizontal="center" vertical="center"/>
      <protection locked="0"/>
    </xf>
    <xf numFmtId="0" fontId="55" fillId="0" borderId="24" xfId="0" applyNumberFormat="1" applyFont="1" applyBorder="1" applyAlignment="1">
      <alignment horizontal="left" vertical="top" wrapText="1"/>
    </xf>
    <xf numFmtId="0" fontId="55" fillId="0" borderId="23" xfId="0" applyNumberFormat="1" applyFont="1" applyBorder="1" applyAlignment="1">
      <alignment horizontal="left" vertical="top"/>
    </xf>
    <xf numFmtId="0" fontId="55" fillId="0" borderId="26" xfId="0" applyNumberFormat="1" applyFont="1" applyFill="1" applyBorder="1" applyAlignment="1">
      <alignment horizontal="center" vertical="center" wrapText="1"/>
    </xf>
    <xf numFmtId="0" fontId="55" fillId="0" borderId="0" xfId="0" applyNumberFormat="1" applyFont="1" applyFill="1" applyBorder="1" applyAlignment="1">
      <alignment horizontal="center" vertical="center" wrapText="1"/>
    </xf>
    <xf numFmtId="0" fontId="55" fillId="0" borderId="26" xfId="0" applyNumberFormat="1" applyFont="1" applyBorder="1" applyAlignment="1">
      <alignment horizontal="center" vertical="center"/>
    </xf>
    <xf numFmtId="0" fontId="55" fillId="0" borderId="16" xfId="0" applyNumberFormat="1" applyFont="1" applyBorder="1" applyAlignment="1">
      <alignment horizontal="center" vertical="center"/>
    </xf>
    <xf numFmtId="0" fontId="55" fillId="0" borderId="0" xfId="0" applyNumberFormat="1" applyFont="1" applyBorder="1" applyAlignment="1">
      <alignment horizontal="center" vertical="center"/>
    </xf>
    <xf numFmtId="0" fontId="55" fillId="0" borderId="6" xfId="0" applyNumberFormat="1" applyFont="1" applyBorder="1" applyAlignment="1">
      <alignment horizontal="center" vertical="center"/>
    </xf>
    <xf numFmtId="0" fontId="55" fillId="0" borderId="19" xfId="0" applyNumberFormat="1" applyFont="1" applyBorder="1" applyAlignment="1">
      <alignment horizontal="left"/>
    </xf>
    <xf numFmtId="0" fontId="55" fillId="0" borderId="20" xfId="0" applyNumberFormat="1" applyFont="1" applyBorder="1" applyAlignment="1">
      <alignment horizontal="left"/>
    </xf>
    <xf numFmtId="0" fontId="55" fillId="0" borderId="4" xfId="0" applyNumberFormat="1" applyFont="1" applyBorder="1" applyAlignment="1">
      <alignment horizontal="left"/>
    </xf>
    <xf numFmtId="49" fontId="57" fillId="0" borderId="28" xfId="0" applyNumberFormat="1" applyFont="1" applyFill="1" applyBorder="1" applyAlignment="1">
      <alignment horizontal="center"/>
    </xf>
    <xf numFmtId="49" fontId="57" fillId="0" borderId="20" xfId="0" applyNumberFormat="1" applyFont="1" applyFill="1" applyBorder="1" applyAlignment="1">
      <alignment horizontal="center"/>
    </xf>
    <xf numFmtId="49" fontId="57" fillId="0" borderId="29" xfId="0" applyNumberFormat="1" applyFont="1" applyFill="1" applyBorder="1" applyAlignment="1">
      <alignment horizontal="center"/>
    </xf>
  </cellXfs>
  <cellStyles count="597">
    <cellStyle name="20% - Accent1 2" xfId="5"/>
    <cellStyle name="20% - Accent1 3" xfId="6"/>
    <cellStyle name="20% - Accent1 4" xfId="7"/>
    <cellStyle name="20% - Accent2 2" xfId="8"/>
    <cellStyle name="20% - Accent2 3" xfId="9"/>
    <cellStyle name="20% - Accent2 4" xfId="10"/>
    <cellStyle name="20% - Accent3 2" xfId="11"/>
    <cellStyle name="20% - Accent3 3" xfId="12"/>
    <cellStyle name="20% - Accent3 4" xfId="13"/>
    <cellStyle name="20% - Accent4 2" xfId="14"/>
    <cellStyle name="20% - Accent4 3" xfId="15"/>
    <cellStyle name="20% - Accent4 4" xfId="16"/>
    <cellStyle name="20% - Accent5 2" xfId="17"/>
    <cellStyle name="20% - Accent5 3" xfId="18"/>
    <cellStyle name="20% - Accent5 4" xfId="19"/>
    <cellStyle name="20% - Accent6 2" xfId="20"/>
    <cellStyle name="20% - Accent6 3" xfId="21"/>
    <cellStyle name="20% - Accent6 4" xfId="22"/>
    <cellStyle name="40% - Accent1 2" xfId="23"/>
    <cellStyle name="40% - Accent1 3" xfId="24"/>
    <cellStyle name="40% - Accent1 4" xfId="25"/>
    <cellStyle name="40% - Accent2 2" xfId="26"/>
    <cellStyle name="40% - Accent2 3" xfId="27"/>
    <cellStyle name="40% - Accent2 4" xfId="28"/>
    <cellStyle name="40% - Accent3 2" xfId="29"/>
    <cellStyle name="40% - Accent3 3" xfId="30"/>
    <cellStyle name="40% - Accent3 4" xfId="31"/>
    <cellStyle name="40% - Accent4 2" xfId="32"/>
    <cellStyle name="40% - Accent4 3" xfId="33"/>
    <cellStyle name="40% - Accent4 4" xfId="34"/>
    <cellStyle name="40% - Accent5 2" xfId="35"/>
    <cellStyle name="40% - Accent5 3" xfId="36"/>
    <cellStyle name="40% - Accent5 4" xfId="37"/>
    <cellStyle name="40% - Accent6 2" xfId="38"/>
    <cellStyle name="40% - Accent6 3" xfId="39"/>
    <cellStyle name="40% - Accent6 4" xfId="40"/>
    <cellStyle name="60% - Accent1 2" xfId="41"/>
    <cellStyle name="60% - Accent1 3" xfId="42"/>
    <cellStyle name="60% - Accent1 4" xfId="43"/>
    <cellStyle name="60% - Accent2 2" xfId="44"/>
    <cellStyle name="60% - Accent2 3" xfId="45"/>
    <cellStyle name="60% - Accent2 4" xfId="46"/>
    <cellStyle name="60% - Accent3 2" xfId="47"/>
    <cellStyle name="60% - Accent3 3" xfId="48"/>
    <cellStyle name="60% - Accent3 4" xfId="49"/>
    <cellStyle name="60% - Accent4 2" xfId="50"/>
    <cellStyle name="60% - Accent4 3" xfId="51"/>
    <cellStyle name="60% - Accent4 4" xfId="52"/>
    <cellStyle name="60% - Accent5 2" xfId="53"/>
    <cellStyle name="60% - Accent5 3" xfId="54"/>
    <cellStyle name="60% - Accent5 4" xfId="55"/>
    <cellStyle name="60% - Accent6 2" xfId="56"/>
    <cellStyle name="60% - Accent6 3" xfId="57"/>
    <cellStyle name="60% - Accent6 4" xfId="58"/>
    <cellStyle name="Accent1 2" xfId="59"/>
    <cellStyle name="Accent1 3" xfId="60"/>
    <cellStyle name="Accent1 4" xfId="61"/>
    <cellStyle name="Accent2 2" xfId="62"/>
    <cellStyle name="Accent2 3" xfId="63"/>
    <cellStyle name="Accent2 4" xfId="64"/>
    <cellStyle name="Accent3 2" xfId="65"/>
    <cellStyle name="Accent3 3" xfId="66"/>
    <cellStyle name="Accent3 4" xfId="67"/>
    <cellStyle name="Accent4 2" xfId="68"/>
    <cellStyle name="Accent4 3" xfId="69"/>
    <cellStyle name="Accent4 4" xfId="70"/>
    <cellStyle name="Accent5 2" xfId="71"/>
    <cellStyle name="Accent5 3" xfId="72"/>
    <cellStyle name="Accent5 4" xfId="73"/>
    <cellStyle name="Accent6 2" xfId="74"/>
    <cellStyle name="Accent6 3" xfId="75"/>
    <cellStyle name="Accent6 4" xfId="76"/>
    <cellStyle name="Bad 2" xfId="77"/>
    <cellStyle name="Bad 3" xfId="78"/>
    <cellStyle name="Bad 4" xfId="79"/>
    <cellStyle name="Calculation 2" xfId="80"/>
    <cellStyle name="Calculation 3" xfId="81"/>
    <cellStyle name="Calculation 4" xfId="82"/>
    <cellStyle name="Check Cell 2" xfId="83"/>
    <cellStyle name="Check Cell 3" xfId="84"/>
    <cellStyle name="Check Cell 4" xfId="85"/>
    <cellStyle name="Comma 10" xfId="86"/>
    <cellStyle name="Comma 11" xfId="87"/>
    <cellStyle name="Comma 12" xfId="88"/>
    <cellStyle name="Comma 12 2" xfId="89"/>
    <cellStyle name="Comma 12 2 2" xfId="427"/>
    <cellStyle name="Comma 12 3" xfId="428"/>
    <cellStyle name="Comma 13" xfId="90"/>
    <cellStyle name="Comma 13 2" xfId="91"/>
    <cellStyle name="Comma 13 2 2" xfId="429"/>
    <cellStyle name="Comma 13 3" xfId="430"/>
    <cellStyle name="Comma 14" xfId="92"/>
    <cellStyle name="Comma 14 2" xfId="93"/>
    <cellStyle name="Comma 14 2 2" xfId="431"/>
    <cellStyle name="Comma 14 3" xfId="432"/>
    <cellStyle name="Comma 15" xfId="94"/>
    <cellStyle name="Comma 15 2" xfId="95"/>
    <cellStyle name="Comma 15 2 2" xfId="433"/>
    <cellStyle name="Comma 15 3" xfId="434"/>
    <cellStyle name="Comma 16" xfId="96"/>
    <cellStyle name="Comma 16 2" xfId="97"/>
    <cellStyle name="Comma 16 2 2" xfId="435"/>
    <cellStyle name="Comma 16 3" xfId="436"/>
    <cellStyle name="Comma 17" xfId="98"/>
    <cellStyle name="Comma 17 2" xfId="99"/>
    <cellStyle name="Comma 17 2 2" xfId="437"/>
    <cellStyle name="Comma 17 3" xfId="438"/>
    <cellStyle name="Comma 18" xfId="100"/>
    <cellStyle name="Comma 18 2" xfId="101"/>
    <cellStyle name="Comma 18 2 2" xfId="102"/>
    <cellStyle name="Comma 18 2 2 2" xfId="439"/>
    <cellStyle name="Comma 18 2 3" xfId="440"/>
    <cellStyle name="Comma 18 3" xfId="103"/>
    <cellStyle name="Comma 18 3 2" xfId="441"/>
    <cellStyle name="Comma 18 4" xfId="442"/>
    <cellStyle name="Comma 19" xfId="104"/>
    <cellStyle name="Comma 2" xfId="105"/>
    <cellStyle name="Comma 2 10" xfId="106"/>
    <cellStyle name="Comma 2 11" xfId="107"/>
    <cellStyle name="Comma 2 12" xfId="108"/>
    <cellStyle name="Comma 2 13" xfId="109"/>
    <cellStyle name="Comma 2 14" xfId="110"/>
    <cellStyle name="Comma 2 15" xfId="111"/>
    <cellStyle name="Comma 2 16" xfId="112"/>
    <cellStyle name="Comma 2 2" xfId="113"/>
    <cellStyle name="Comma 2 3" xfId="114"/>
    <cellStyle name="Comma 2 3 2" xfId="115"/>
    <cellStyle name="Comma 2 4" xfId="116"/>
    <cellStyle name="Comma 2 5" xfId="117"/>
    <cellStyle name="Comma 2 6" xfId="118"/>
    <cellStyle name="Comma 2 7" xfId="119"/>
    <cellStyle name="Comma 2 8" xfId="120"/>
    <cellStyle name="Comma 2 9" xfId="121"/>
    <cellStyle name="Comma 20" xfId="122"/>
    <cellStyle name="Comma 20 2" xfId="123"/>
    <cellStyle name="Comma 20 2 2" xfId="443"/>
    <cellStyle name="Comma 20 3" xfId="444"/>
    <cellStyle name="Comma 21" xfId="124"/>
    <cellStyle name="Comma 21 2" xfId="125"/>
    <cellStyle name="Comma 21 3" xfId="126"/>
    <cellStyle name="Comma 21 3 2" xfId="445"/>
    <cellStyle name="Comma 21 4" xfId="446"/>
    <cellStyle name="Comma 22" xfId="127"/>
    <cellStyle name="Comma 22 2" xfId="128"/>
    <cellStyle name="Comma 22 2 2" xfId="447"/>
    <cellStyle name="Comma 22 3" xfId="448"/>
    <cellStyle name="Comma 23" xfId="129"/>
    <cellStyle name="Comma 23 2" xfId="130"/>
    <cellStyle name="Comma 23 2 2" xfId="449"/>
    <cellStyle name="Comma 23 3" xfId="450"/>
    <cellStyle name="Comma 24" xfId="131"/>
    <cellStyle name="Comma 24 2" xfId="132"/>
    <cellStyle name="Comma 24 2 2" xfId="451"/>
    <cellStyle name="Comma 24 3" xfId="452"/>
    <cellStyle name="Comma 25" xfId="133"/>
    <cellStyle name="Comma 25 2" xfId="134"/>
    <cellStyle name="Comma 25 2 2" xfId="453"/>
    <cellStyle name="Comma 25 3" xfId="454"/>
    <cellStyle name="Comma 26" xfId="135"/>
    <cellStyle name="Comma 26 2" xfId="136"/>
    <cellStyle name="Comma 26 2 2" xfId="455"/>
    <cellStyle name="Comma 26 3" xfId="456"/>
    <cellStyle name="Comma 27" xfId="137"/>
    <cellStyle name="Comma 27 2" xfId="138"/>
    <cellStyle name="Comma 27 2 2" xfId="457"/>
    <cellStyle name="Comma 27 3" xfId="458"/>
    <cellStyle name="Comma 28" xfId="139"/>
    <cellStyle name="Comma 28 2" xfId="140"/>
    <cellStyle name="Comma 28 2 2" xfId="459"/>
    <cellStyle name="Comma 28 3" xfId="460"/>
    <cellStyle name="Comma 29" xfId="141"/>
    <cellStyle name="Comma 29 2" xfId="142"/>
    <cellStyle name="Comma 29 2 2" xfId="461"/>
    <cellStyle name="Comma 29 3" xfId="462"/>
    <cellStyle name="Comma 3" xfId="143"/>
    <cellStyle name="Comma 3 2" xfId="144"/>
    <cellStyle name="Comma 30" xfId="145"/>
    <cellStyle name="Comma 30 2" xfId="146"/>
    <cellStyle name="Comma 30 2 2" xfId="463"/>
    <cellStyle name="Comma 30 3" xfId="464"/>
    <cellStyle name="Comma 31" xfId="147"/>
    <cellStyle name="Comma 31 2" xfId="148"/>
    <cellStyle name="Comma 31 2 2" xfId="465"/>
    <cellStyle name="Comma 31 3" xfId="466"/>
    <cellStyle name="Comma 32" xfId="149"/>
    <cellStyle name="Comma 33" xfId="150"/>
    <cellStyle name="Comma 33 2" xfId="151"/>
    <cellStyle name="Comma 33 2 2" xfId="467"/>
    <cellStyle name="Comma 33 3" xfId="468"/>
    <cellStyle name="Comma 34" xfId="152"/>
    <cellStyle name="Comma 34 2" xfId="153"/>
    <cellStyle name="Comma 34 2 2" xfId="469"/>
    <cellStyle name="Comma 34 3" xfId="470"/>
    <cellStyle name="Comma 35" xfId="154"/>
    <cellStyle name="Comma 35 2" xfId="155"/>
    <cellStyle name="Comma 35 2 2" xfId="471"/>
    <cellStyle name="Comma 35 3" xfId="472"/>
    <cellStyle name="Comma 36" xfId="156"/>
    <cellStyle name="Comma 36 2" xfId="157"/>
    <cellStyle name="Comma 36 2 2" xfId="473"/>
    <cellStyle name="Comma 36 3" xfId="474"/>
    <cellStyle name="Comma 37" xfId="158"/>
    <cellStyle name="Comma 37 2" xfId="159"/>
    <cellStyle name="Comma 37 2 2" xfId="475"/>
    <cellStyle name="Comma 37 3" xfId="476"/>
    <cellStyle name="Comma 38" xfId="160"/>
    <cellStyle name="Comma 38 2" xfId="161"/>
    <cellStyle name="Comma 38 2 2" xfId="477"/>
    <cellStyle name="Comma 38 3" xfId="478"/>
    <cellStyle name="Comma 39" xfId="162"/>
    <cellStyle name="Comma 4" xfId="163"/>
    <cellStyle name="Comma 4 2" xfId="164"/>
    <cellStyle name="Comma 4 2 2" xfId="165"/>
    <cellStyle name="Comma 4 2 2 2" xfId="166"/>
    <cellStyle name="Comma 4 2 2 2 2" xfId="479"/>
    <cellStyle name="Comma 4 2 2 3" xfId="480"/>
    <cellStyle name="Comma 4 2 3" xfId="167"/>
    <cellStyle name="Comma 4 2 3 2" xfId="481"/>
    <cellStyle name="Comma 4 2 4" xfId="482"/>
    <cellStyle name="Comma 4 3" xfId="168"/>
    <cellStyle name="Comma 4 3 2" xfId="169"/>
    <cellStyle name="Comma 4 3 2 2" xfId="483"/>
    <cellStyle name="Comma 4 3 3" xfId="484"/>
    <cellStyle name="Comma 4 4" xfId="170"/>
    <cellStyle name="Comma 4 4 2" xfId="485"/>
    <cellStyle name="Comma 4 5" xfId="486"/>
    <cellStyle name="Comma 40" xfId="426"/>
    <cellStyle name="Comma 5" xfId="171"/>
    <cellStyle name="Comma 5 2" xfId="172"/>
    <cellStyle name="Comma 5 2 2" xfId="487"/>
    <cellStyle name="Comma 5 3" xfId="488"/>
    <cellStyle name="Comma 6" xfId="173"/>
    <cellStyle name="Comma 6 2" xfId="174"/>
    <cellStyle name="Comma 7" xfId="175"/>
    <cellStyle name="Comma 8" xfId="176"/>
    <cellStyle name="Comma 8 2" xfId="177"/>
    <cellStyle name="Comma 9" xfId="178"/>
    <cellStyle name="Comma 9 2" xfId="179"/>
    <cellStyle name="Excel Built-in Normal" xfId="180"/>
    <cellStyle name="Explanatory Text 2" xfId="181"/>
    <cellStyle name="Explanatory Text 3" xfId="182"/>
    <cellStyle name="Explanatory Text 4" xfId="183"/>
    <cellStyle name="Good 2" xfId="184"/>
    <cellStyle name="Good 3" xfId="185"/>
    <cellStyle name="Good 4" xfId="186"/>
    <cellStyle name="Heading 1 2" xfId="187"/>
    <cellStyle name="Heading 1 3" xfId="188"/>
    <cellStyle name="Heading 1 4" xfId="189"/>
    <cellStyle name="Heading 2 2" xfId="190"/>
    <cellStyle name="Heading 2 3" xfId="191"/>
    <cellStyle name="Heading 2 4" xfId="192"/>
    <cellStyle name="Heading 3 2" xfId="193"/>
    <cellStyle name="Heading 3 3" xfId="194"/>
    <cellStyle name="Heading 3 4" xfId="195"/>
    <cellStyle name="Heading 4 2" xfId="196"/>
    <cellStyle name="Heading 4 3" xfId="197"/>
    <cellStyle name="Heading 4 4" xfId="198"/>
    <cellStyle name="Input 2" xfId="199"/>
    <cellStyle name="Input 3" xfId="200"/>
    <cellStyle name="Input 4" xfId="201"/>
    <cellStyle name="Linked Cell 2" xfId="202"/>
    <cellStyle name="Linked Cell 3" xfId="203"/>
    <cellStyle name="Linked Cell 4" xfId="204"/>
    <cellStyle name="Neutral 2" xfId="205"/>
    <cellStyle name="Neutral 3" xfId="206"/>
    <cellStyle name="Neutral 4" xfId="207"/>
    <cellStyle name="Normal" xfId="0" builtinId="0"/>
    <cellStyle name="Normal 10" xfId="208"/>
    <cellStyle name="Normal 11" xfId="209"/>
    <cellStyle name="Normal 11 2" xfId="210"/>
    <cellStyle name="Normal 11 2 2" xfId="211"/>
    <cellStyle name="Normal 11 2 2 2" xfId="489"/>
    <cellStyle name="Normal 11 2 3" xfId="490"/>
    <cellStyle name="Normal 12" xfId="212"/>
    <cellStyle name="Normal 12 2" xfId="213"/>
    <cellStyle name="Normal 12 2 2" xfId="214"/>
    <cellStyle name="Normal 12 2 2 2" xfId="491"/>
    <cellStyle name="Normal 12 2 3" xfId="492"/>
    <cellStyle name="Normal 12 3" xfId="215"/>
    <cellStyle name="Normal 12 3 2" xfId="216"/>
    <cellStyle name="Normal 12 3 2 2" xfId="493"/>
    <cellStyle name="Normal 12 3 3" xfId="494"/>
    <cellStyle name="Normal 12 4" xfId="217"/>
    <cellStyle name="Normal 12 4 2" xfId="218"/>
    <cellStyle name="Normal 12 4 2 2" xfId="495"/>
    <cellStyle name="Normal 12 4 3" xfId="496"/>
    <cellStyle name="Normal 12 5" xfId="219"/>
    <cellStyle name="Normal 12 5 2" xfId="497"/>
    <cellStyle name="Normal 12 6" xfId="498"/>
    <cellStyle name="Normal 13" xfId="220"/>
    <cellStyle name="Normal 14" xfId="221"/>
    <cellStyle name="Normal 15" xfId="222"/>
    <cellStyle name="Normal 16" xfId="223"/>
    <cellStyle name="Normal 17" xfId="224"/>
    <cellStyle name="Normal 17 2" xfId="225"/>
    <cellStyle name="Normal 17 2 2" xfId="226"/>
    <cellStyle name="Normal 17 2 2 2" xfId="499"/>
    <cellStyle name="Normal 17 2 3" xfId="500"/>
    <cellStyle name="Normal 18" xfId="227"/>
    <cellStyle name="Normal 19" xfId="228"/>
    <cellStyle name="Normal 2" xfId="4"/>
    <cellStyle name="Normal 2 10" xfId="229"/>
    <cellStyle name="Normal 2 11" xfId="230"/>
    <cellStyle name="Normal 2 12" xfId="231"/>
    <cellStyle name="Normal 2 13" xfId="232"/>
    <cellStyle name="Normal 2 14" xfId="233"/>
    <cellStyle name="Normal 2 14 2" xfId="234"/>
    <cellStyle name="Normal 2 14 2 2" xfId="501"/>
    <cellStyle name="Normal 2 14 3" xfId="502"/>
    <cellStyle name="Normal 2 15" xfId="235"/>
    <cellStyle name="Normal 2 16" xfId="236"/>
    <cellStyle name="Normal 2 2" xfId="237"/>
    <cellStyle name="Normal 2 2 2" xfId="238"/>
    <cellStyle name="Normal 2 2 3" xfId="239"/>
    <cellStyle name="Normal 2 2 4" xfId="240"/>
    <cellStyle name="Normal 2 2 5" xfId="241"/>
    <cellStyle name="Normal 2 2 6" xfId="242"/>
    <cellStyle name="Normal 2 2 7" xfId="243"/>
    <cellStyle name="Normal 2 2 8" xfId="244"/>
    <cellStyle name="Normal 2 2 9" xfId="245"/>
    <cellStyle name="Normal 2 3" xfId="246"/>
    <cellStyle name="Normal 2 4" xfId="247"/>
    <cellStyle name="Normal 2 4 2" xfId="248"/>
    <cellStyle name="Normal 2 4 2 2" xfId="249"/>
    <cellStyle name="Normal 2 4 2 2 2" xfId="250"/>
    <cellStyle name="Normal 2 4 2 2 2 2" xfId="503"/>
    <cellStyle name="Normal 2 4 2 2 3" xfId="504"/>
    <cellStyle name="Normal 2 4 2 3" xfId="251"/>
    <cellStyle name="Normal 2 4 2 3 2" xfId="505"/>
    <cellStyle name="Normal 2 4 2 4" xfId="506"/>
    <cellStyle name="Normal 2 4 3" xfId="252"/>
    <cellStyle name="Normal 2 4 3 2" xfId="253"/>
    <cellStyle name="Normal 2 4 3 2 2" xfId="507"/>
    <cellStyle name="Normal 2 4 3 3" xfId="508"/>
    <cellStyle name="Normal 2 4 4" xfId="254"/>
    <cellStyle name="Normal 2 4 4 2" xfId="255"/>
    <cellStyle name="Normal 2 4 4 2 2" xfId="509"/>
    <cellStyle name="Normal 2 4 4 3" xfId="510"/>
    <cellStyle name="Normal 2 5" xfId="256"/>
    <cellStyle name="Normal 2 6" xfId="257"/>
    <cellStyle name="Normal 2 7" xfId="258"/>
    <cellStyle name="Normal 2 8" xfId="259"/>
    <cellStyle name="Normal 2 9" xfId="260"/>
    <cellStyle name="Normal 20" xfId="261"/>
    <cellStyle name="Normal 21" xfId="262"/>
    <cellStyle name="Normal 21 2" xfId="263"/>
    <cellStyle name="Normal 21 2 2" xfId="511"/>
    <cellStyle name="Normal 21 3" xfId="512"/>
    <cellStyle name="Normal 22" xfId="264"/>
    <cellStyle name="Normal 22 2" xfId="265"/>
    <cellStyle name="Normal 22 2 2" xfId="513"/>
    <cellStyle name="Normal 22 3" xfId="514"/>
    <cellStyle name="Normal 23" xfId="266"/>
    <cellStyle name="Normal 23 2" xfId="267"/>
    <cellStyle name="Normal 23 2 2" xfId="515"/>
    <cellStyle name="Normal 23 3" xfId="516"/>
    <cellStyle name="Normal 24" xfId="268"/>
    <cellStyle name="Normal 24 2" xfId="269"/>
    <cellStyle name="Normal 24 2 2" xfId="517"/>
    <cellStyle name="Normal 24 3" xfId="518"/>
    <cellStyle name="Normal 25" xfId="270"/>
    <cellStyle name="Normal 25 2" xfId="271"/>
    <cellStyle name="Normal 25 2 2" xfId="519"/>
    <cellStyle name="Normal 25 3" xfId="520"/>
    <cellStyle name="Normal 26" xfId="272"/>
    <cellStyle name="Normal 26 2" xfId="273"/>
    <cellStyle name="Normal 26 2 2" xfId="521"/>
    <cellStyle name="Normal 26 3" xfId="522"/>
    <cellStyle name="Normal 27" xfId="274"/>
    <cellStyle name="Normal 27 2" xfId="275"/>
    <cellStyle name="Normal 27 2 2" xfId="523"/>
    <cellStyle name="Normal 27 3" xfId="524"/>
    <cellStyle name="Normal 28" xfId="276"/>
    <cellStyle name="Normal 28 2" xfId="277"/>
    <cellStyle name="Normal 28 2 2" xfId="525"/>
    <cellStyle name="Normal 28 3" xfId="526"/>
    <cellStyle name="Normal 29" xfId="278"/>
    <cellStyle name="Normal 29 2" xfId="279"/>
    <cellStyle name="Normal 29 2 2" xfId="527"/>
    <cellStyle name="Normal 29 3" xfId="528"/>
    <cellStyle name="Normal 3" xfId="280"/>
    <cellStyle name="Normal 3 2" xfId="281"/>
    <cellStyle name="Normal 3 3" xfId="282"/>
    <cellStyle name="Normal 3 4" xfId="283"/>
    <cellStyle name="Normal 3 5" xfId="284"/>
    <cellStyle name="Normal 30" xfId="285"/>
    <cellStyle name="Normal 31" xfId="286"/>
    <cellStyle name="Normal 31 2" xfId="287"/>
    <cellStyle name="Normal 31 2 2" xfId="529"/>
    <cellStyle name="Normal 31 3" xfId="530"/>
    <cellStyle name="Normal 32" xfId="288"/>
    <cellStyle name="Normal 32 2" xfId="289"/>
    <cellStyle name="Normal 32 2 2" xfId="531"/>
    <cellStyle name="Normal 32 3" xfId="532"/>
    <cellStyle name="Normal 33" xfId="290"/>
    <cellStyle name="Normal 33 2" xfId="291"/>
    <cellStyle name="Normal 33 2 2" xfId="533"/>
    <cellStyle name="Normal 33 3" xfId="534"/>
    <cellStyle name="Normal 34" xfId="292"/>
    <cellStyle name="Normal 34 2" xfId="293"/>
    <cellStyle name="Normal 34 2 2" xfId="535"/>
    <cellStyle name="Normal 34 3" xfId="536"/>
    <cellStyle name="Normal 35" xfId="294"/>
    <cellStyle name="Normal 35 2" xfId="295"/>
    <cellStyle name="Normal 35 2 2" xfId="537"/>
    <cellStyle name="Normal 35 3" xfId="538"/>
    <cellStyle name="Normal 36" xfId="296"/>
    <cellStyle name="Normal 37" xfId="297"/>
    <cellStyle name="Normal 37 2" xfId="298"/>
    <cellStyle name="Normal 37 2 2" xfId="539"/>
    <cellStyle name="Normal 37 3" xfId="540"/>
    <cellStyle name="Normal 38" xfId="299"/>
    <cellStyle name="Normal 38 2" xfId="300"/>
    <cellStyle name="Normal 38 2 2" xfId="541"/>
    <cellStyle name="Normal 38 3" xfId="542"/>
    <cellStyle name="Normal 39" xfId="301"/>
    <cellStyle name="Normal 4" xfId="302"/>
    <cellStyle name="Normal 4 2" xfId="303"/>
    <cellStyle name="Normal 40" xfId="304"/>
    <cellStyle name="Normal 5" xfId="305"/>
    <cellStyle name="Normal 5 2" xfId="306"/>
    <cellStyle name="Normal 5 3" xfId="307"/>
    <cellStyle name="Normal 5 3 2" xfId="543"/>
    <cellStyle name="Normal 5 4" xfId="544"/>
    <cellStyle name="Normal 6" xfId="308"/>
    <cellStyle name="Normal 6 2" xfId="309"/>
    <cellStyle name="Normal 6 2 2" xfId="545"/>
    <cellStyle name="Normal 6 3" xfId="546"/>
    <cellStyle name="Normal 7" xfId="310"/>
    <cellStyle name="Normal 7 2" xfId="311"/>
    <cellStyle name="Normal 8" xfId="312"/>
    <cellStyle name="Normal 9" xfId="313"/>
    <cellStyle name="Note 2" xfId="314"/>
    <cellStyle name="Note 2 2" xfId="315"/>
    <cellStyle name="Note 3" xfId="316"/>
    <cellStyle name="Note 3 2" xfId="317"/>
    <cellStyle name="Note 4" xfId="318"/>
    <cellStyle name="Note 4 2" xfId="319"/>
    <cellStyle name="Output 2" xfId="320"/>
    <cellStyle name="Output 3" xfId="321"/>
    <cellStyle name="Output 4" xfId="322"/>
    <cellStyle name="Percent 10" xfId="323"/>
    <cellStyle name="Percent 2" xfId="324"/>
    <cellStyle name="Percent 3" xfId="325"/>
    <cellStyle name="Percent 3 2" xfId="326"/>
    <cellStyle name="Percent 3 2 2" xfId="547"/>
    <cellStyle name="Percent 3 3" xfId="548"/>
    <cellStyle name="Percent 4" xfId="327"/>
    <cellStyle name="Percent 4 2" xfId="328"/>
    <cellStyle name="Percent 4 2 2" xfId="549"/>
    <cellStyle name="Percent 4 3" xfId="550"/>
    <cellStyle name="Percent 5" xfId="329"/>
    <cellStyle name="Percent 5 2" xfId="330"/>
    <cellStyle name="Percent 5 2 2" xfId="551"/>
    <cellStyle name="Percent 5 3" xfId="552"/>
    <cellStyle name="Percent 6" xfId="331"/>
    <cellStyle name="Percent 6 2" xfId="332"/>
    <cellStyle name="Percent 6 3" xfId="333"/>
    <cellStyle name="Percent 6 3 2" xfId="553"/>
    <cellStyle name="Percent 6 4" xfId="554"/>
    <cellStyle name="Percent 7" xfId="334"/>
    <cellStyle name="Percent 7 2" xfId="335"/>
    <cellStyle name="Percent 7 2 2" xfId="555"/>
    <cellStyle name="Percent 7 3" xfId="556"/>
    <cellStyle name="Percent 8" xfId="336"/>
    <cellStyle name="Percent 8 2" xfId="337"/>
    <cellStyle name="Percent 8 2 2" xfId="557"/>
    <cellStyle name="Percent 8 3" xfId="558"/>
    <cellStyle name="Percent 9" xfId="338"/>
    <cellStyle name="Percent 9 2" xfId="339"/>
    <cellStyle name="Percent 9 2 2" xfId="559"/>
    <cellStyle name="Percent 9 3" xfId="560"/>
    <cellStyle name="Pivot Table Category" xfId="340"/>
    <cellStyle name="Pivot Table Corner" xfId="341"/>
    <cellStyle name="Pivot Table Field" xfId="342"/>
    <cellStyle name="Pivot Table Result" xfId="343"/>
    <cellStyle name="Pivot Table Result 2" xfId="344"/>
    <cellStyle name="Pivot Table Title" xfId="345"/>
    <cellStyle name="Pivot Table Title 2" xfId="346"/>
    <cellStyle name="Pivot Table Value" xfId="347"/>
    <cellStyle name="Title 2" xfId="348"/>
    <cellStyle name="Title 3" xfId="349"/>
    <cellStyle name="Title 4" xfId="350"/>
    <cellStyle name="Total 2" xfId="351"/>
    <cellStyle name="Total 3" xfId="352"/>
    <cellStyle name="Total 4" xfId="353"/>
    <cellStyle name="Warning Text 2" xfId="354"/>
    <cellStyle name="Warning Text 3" xfId="355"/>
    <cellStyle name="Warning Text 4" xfId="356"/>
    <cellStyle name="เครื่องหมายจุลภาค 10" xfId="561"/>
    <cellStyle name="เครื่องหมายจุลภาค 2" xfId="2"/>
    <cellStyle name="เครื่องหมายจุลภาค 2 10" xfId="357"/>
    <cellStyle name="เครื่องหมายจุลภาค 2 10 2" xfId="358"/>
    <cellStyle name="เครื่องหมายจุลภาค 2 10 2 2" xfId="562"/>
    <cellStyle name="เครื่องหมายจุลภาค 2 10 3" xfId="563"/>
    <cellStyle name="เครื่องหมายจุลภาค 2 11" xfId="359"/>
    <cellStyle name="เครื่องหมายจุลภาค 2 11 2" xfId="360"/>
    <cellStyle name="เครื่องหมายจุลภาค 2 11 2 2" xfId="564"/>
    <cellStyle name="เครื่องหมายจุลภาค 2 11 3" xfId="565"/>
    <cellStyle name="เครื่องหมายจุลภาค 2 12" xfId="361"/>
    <cellStyle name="เครื่องหมายจุลภาค 2 12 2" xfId="566"/>
    <cellStyle name="เครื่องหมายจุลภาค 2 13" xfId="567"/>
    <cellStyle name="เครื่องหมายจุลภาค 2 13 2" xfId="568"/>
    <cellStyle name="เครื่องหมายจุลภาค 2 14" xfId="569"/>
    <cellStyle name="เครื่องหมายจุลภาค 2 2" xfId="362"/>
    <cellStyle name="เครื่องหมายจุลภาค 2 3" xfId="363"/>
    <cellStyle name="เครื่องหมายจุลภาค 2 4" xfId="364"/>
    <cellStyle name="เครื่องหมายจุลภาค 2 5" xfId="365"/>
    <cellStyle name="เครื่องหมายจุลภาค 2 6" xfId="366"/>
    <cellStyle name="เครื่องหมายจุลภาค 2 7" xfId="367"/>
    <cellStyle name="เครื่องหมายจุลภาค 2 8" xfId="368"/>
    <cellStyle name="เครื่องหมายจุลภาค 2 9" xfId="369"/>
    <cellStyle name="เครื่องหมายจุลภาค 3" xfId="370"/>
    <cellStyle name="เครื่องหมายจุลภาค 3 10" xfId="371"/>
    <cellStyle name="เครื่องหมายจุลภาค 3 10 2" xfId="570"/>
    <cellStyle name="เครื่องหมายจุลภาค 3 11" xfId="571"/>
    <cellStyle name="เครื่องหมายจุลภาค 3 2" xfId="372"/>
    <cellStyle name="เครื่องหมายจุลภาค 3 3" xfId="373"/>
    <cellStyle name="เครื่องหมายจุลภาค 3 4" xfId="374"/>
    <cellStyle name="เครื่องหมายจุลภาค 3 5" xfId="375"/>
    <cellStyle name="เครื่องหมายจุลภาค 3 6" xfId="376"/>
    <cellStyle name="เครื่องหมายจุลภาค 3 7" xfId="377"/>
    <cellStyle name="เครื่องหมายจุลภาค 3 8" xfId="378"/>
    <cellStyle name="เครื่องหมายจุลภาค 3 9" xfId="379"/>
    <cellStyle name="เครื่องหมายจุลภาค 4" xfId="380"/>
    <cellStyle name="เครื่องหมายจุลภาค 5" xfId="381"/>
    <cellStyle name="เครื่องหมายจุลภาค 6" xfId="382"/>
    <cellStyle name="เครื่องหมายจุลภาค 7" xfId="383"/>
    <cellStyle name="เครื่องหมายจุลภาค 8" xfId="384"/>
    <cellStyle name="เครื่องหมายจุลภาค 9" xfId="572"/>
    <cellStyle name="เครื่องหมายจุลภาค 9 2" xfId="573"/>
    <cellStyle name="ปกติ 10" xfId="385"/>
    <cellStyle name="ปกติ 11" xfId="386"/>
    <cellStyle name="ปกติ 12" xfId="3"/>
    <cellStyle name="ปกติ 13" xfId="387"/>
    <cellStyle name="ปกติ 14" xfId="388"/>
    <cellStyle name="ปกติ 14 2" xfId="574"/>
    <cellStyle name="ปกติ 15" xfId="575"/>
    <cellStyle name="ปกติ 16" xfId="576"/>
    <cellStyle name="ปกติ 16 2" xfId="577"/>
    <cellStyle name="ปกติ 17" xfId="578"/>
    <cellStyle name="ปกติ 17 2" xfId="579"/>
    <cellStyle name="ปกติ 18" xfId="580"/>
    <cellStyle name="ปกติ 18 2" xfId="581"/>
    <cellStyle name="ปกติ 19" xfId="582"/>
    <cellStyle name="ปกติ 2" xfId="1"/>
    <cellStyle name="ปกติ 2 10" xfId="389"/>
    <cellStyle name="ปกติ 2 2" xfId="390"/>
    <cellStyle name="ปกติ 2 2 2" xfId="391"/>
    <cellStyle name="ปกติ 2 2 2 2" xfId="392"/>
    <cellStyle name="ปกติ 2 2 2 2 2" xfId="583"/>
    <cellStyle name="ปกติ 2 2 2 3" xfId="584"/>
    <cellStyle name="ปกติ 2 3" xfId="393"/>
    <cellStyle name="ปกติ 2 4" xfId="394"/>
    <cellStyle name="ปกติ 2 5" xfId="395"/>
    <cellStyle name="ปกติ 2 6" xfId="396"/>
    <cellStyle name="ปกติ 2 7" xfId="397"/>
    <cellStyle name="ปกติ 2 8" xfId="398"/>
    <cellStyle name="ปกติ 2 9" xfId="399"/>
    <cellStyle name="ปกติ 20" xfId="585"/>
    <cellStyle name="ปกติ 3" xfId="400"/>
    <cellStyle name="ปกติ 3 10" xfId="401"/>
    <cellStyle name="ปกติ 3 11" xfId="402"/>
    <cellStyle name="ปกติ 3 11 2" xfId="403"/>
    <cellStyle name="ปกติ 3 11 2 2" xfId="586"/>
    <cellStyle name="ปกติ 3 11 3" xfId="587"/>
    <cellStyle name="ปกติ 3 12" xfId="404"/>
    <cellStyle name="ปกติ 3 12 2" xfId="405"/>
    <cellStyle name="ปกติ 3 12 2 2" xfId="588"/>
    <cellStyle name="ปกติ 3 12 3" xfId="589"/>
    <cellStyle name="ปกติ 3 13" xfId="406"/>
    <cellStyle name="ปกติ 3 13 2" xfId="590"/>
    <cellStyle name="ปกติ 3 14" xfId="591"/>
    <cellStyle name="ปกติ 3 2" xfId="407"/>
    <cellStyle name="ปกติ 3 2 2" xfId="408"/>
    <cellStyle name="ปกติ 3 2 2 2" xfId="592"/>
    <cellStyle name="ปกติ 3 2 3" xfId="593"/>
    <cellStyle name="ปกติ 3 3" xfId="409"/>
    <cellStyle name="ปกติ 3 4" xfId="410"/>
    <cellStyle name="ปกติ 3 5" xfId="411"/>
    <cellStyle name="ปกติ 3 6" xfId="412"/>
    <cellStyle name="ปกติ 3 7" xfId="413"/>
    <cellStyle name="ปกติ 3 8" xfId="414"/>
    <cellStyle name="ปกติ 3 9" xfId="415"/>
    <cellStyle name="ปกติ 4" xfId="416"/>
    <cellStyle name="ปกติ 4 2" xfId="417"/>
    <cellStyle name="ปกติ 4 2 2" xfId="594"/>
    <cellStyle name="ปกติ 4 3" xfId="595"/>
    <cellStyle name="ปกติ 5" xfId="418"/>
    <cellStyle name="ปกติ 6" xfId="419"/>
    <cellStyle name="ปกติ 7" xfId="420"/>
    <cellStyle name="ปกติ 8" xfId="421"/>
    <cellStyle name="ปกติ 9" xfId="422"/>
    <cellStyle name="เปอร์เซ็นต์ 2" xfId="423"/>
    <cellStyle name="เปอร์เซ็นต์ 3" xfId="596"/>
    <cellStyle name="ลักษณะ 1" xfId="424"/>
    <cellStyle name="ส่วนที่ถูกเน้น4 2" xfId="425"/>
  </cellStyles>
  <dxfs count="0"/>
  <tableStyles count="0" defaultTableStyle="TableStyleMedium9" defaultPivotStyle="PivotStyleLight16"/>
  <colors>
    <mruColors>
      <color rgb="FFFF66CC"/>
      <color rgb="FFFF99FF"/>
      <color rgb="FFFFCCFF"/>
      <color rgb="FF99FF66"/>
      <color rgb="FFCCFFFF"/>
      <color rgb="FFFEEFB0"/>
      <color rgb="FFFFFFCC"/>
      <color rgb="FFCCFF99"/>
      <color rgb="FFF0C8F4"/>
      <color rgb="FFFDE2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&#3649;&#3585;&#3657;&#3652;&#3586;%20&#3619;&#3614;&#3594;.6&#3586;&#3609;&#3634;&#3604;(&#3648;&#3586;&#3657;&#3634;%20&#3629;&#3585;&#3614;.)_25052560-16.5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_&#3594;&#3609;&#3633;&#3597;&#3594;&#3636;&#3604;&#3634;_24042560/&#3586;&#3657;&#3629;&#3617;&#3641;&#3621;%20FTE2/&#3586;&#3657;&#3629;&#3617;&#3641;&#3621;%20FTE_&#3619;&#3614;&#3624;.,&#3619;&#3614;&#3607;.%20&#3649;&#3621;&#3632;&#3619;&#3614;&#3594;_&#3651;&#3594;&#3657;&#3592;&#3619;&#3636;&#3591;/&#3611;&#3619;&#3632;&#3594;&#3640;&#3617;%20&#3619;&#3614;.&#3611;&#3619;&#3632;&#3592;&#3623;&#3610;%20&#3623;&#3633;&#3609;&#3607;&#3637;&#3656;%2024%20&#3648;&#3617;.&#3618;.2560/FTE2.75_PCC%20&#3619;&#3614;&#3594;._20122559/FTE2.75_final%20&#3619;&#3614;&#3594;%20PCC_26052560%20(&#3649;&#3585;&#3657;&#3652;&#3586;)_16.4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 &lt; 30"/>
      <sheetName val="F31-60"/>
      <sheetName val="F61-90"/>
      <sheetName val="F &gt; 90"/>
      <sheetName val="M2&lt;100"/>
      <sheetName val="M2&gt;100"/>
    </sheetNames>
    <sheetDataSet>
      <sheetData sheetId="0">
        <row r="15">
          <cell r="K15" t="str">
            <v>1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_สรุป_PCC_07112559_ (2)"/>
      <sheetName val="รวมสรุป Group_รพศ.,รพท.,รพช."/>
      <sheetName val="FTE2.75+PCC_รพช._27122559 "/>
      <sheetName val="ปรับแก้ไขTE 2.75_030560"/>
      <sheetName val="ลงกล่องโครงสร้าง"/>
      <sheetName val="BackOffice FTE 2.75_030560"/>
      <sheetName val="BackOffice FTE 2.75_030560(อกพ)"/>
      <sheetName val="กรอบ ปรับ FTE 2.75_030560 (2)"/>
      <sheetName val="Sheet8"/>
      <sheetName val="แก้ไข"/>
      <sheetName val="สรุป"/>
      <sheetName val="แก้ไข 2"/>
      <sheetName val="Proxy"/>
      <sheetName val="Formular"/>
      <sheetName val="ภาระงาน รพช.เฉลิมพระเกียรติ"/>
    </sheetNames>
    <sheetDataSet>
      <sheetData sheetId="0"/>
      <sheetData sheetId="1"/>
      <sheetData sheetId="2"/>
      <sheetData sheetId="3">
        <row r="3">
          <cell r="D3" t="str">
            <v>HCODE</v>
          </cell>
          <cell r="E3" t="str">
            <v>โรงพยาบาล</v>
          </cell>
          <cell r="F3" t="str">
            <v>HospGroup</v>
          </cell>
          <cell r="G3" t="str">
            <v>GroupCode</v>
          </cell>
          <cell r="H3" t="str">
            <v>order</v>
          </cell>
          <cell r="I3" t="str">
            <v>Type</v>
          </cell>
          <cell r="J3" t="str">
            <v>42 Type (Code)</v>
          </cell>
          <cell r="K3" t="str">
            <v>42Type</v>
          </cell>
          <cell r="L3" t="str">
            <v>Type ใหม่</v>
          </cell>
          <cell r="M3" t="str">
            <v>Group_ActiveBed</v>
          </cell>
          <cell r="N3" t="str">
            <v>กลุ่มลงโครงสร้าง</v>
          </cell>
          <cell r="O3" t="str">
            <v>Active BED</v>
          </cell>
          <cell r="P3" t="str">
            <v>จำนวนเตียงตามกรอบ 55</v>
          </cell>
          <cell r="Q3" t="str">
            <v>ขั้นต่ำ พยาบาลวิชาชีพ</v>
          </cell>
          <cell r="R3" t="str">
            <v>ขั้นสูง</v>
          </cell>
          <cell r="S3" t="str">
            <v>OP visit 
รวมทั้งหมด
(ไม่รวมนอกรพ.)
56</v>
          </cell>
          <cell r="T3" t="str">
            <v>วันนอนรวม
56</v>
          </cell>
          <cell r="U3" t="str">
            <v>Major operation</v>
          </cell>
          <cell r="V3" t="str">
            <v>คลอดปกติ</v>
          </cell>
          <cell r="W3" t="str">
            <v>คลอดผิดปกติ (F/E,V/E,Breech ฯลฯ)</v>
          </cell>
          <cell r="X3" t="str">
            <v>คลอดรวม</v>
          </cell>
          <cell r="Y3" t="str">
            <v>OP_cal</v>
          </cell>
          <cell r="Z3" t="str">
            <v>ER_cal</v>
          </cell>
          <cell r="AA3" t="str">
            <v>ใบสั่งยา OPD</v>
          </cell>
          <cell r="AB3" t="str">
            <v>ICU Need_day</v>
          </cell>
          <cell r="AC3" t="str">
            <v>ใบสั่งยา IPD</v>
          </cell>
          <cell r="AD3" t="str">
            <v xml:space="preserve">U/S </v>
          </cell>
          <cell r="AE3" t="str">
            <v>คลอดทั้งหมด
ไม่รวม c/s</v>
          </cell>
          <cell r="AF3" t="str">
            <v>เก็บตัวอย่าง</v>
          </cell>
          <cell r="AG3" t="str">
            <v>ทันตกรรมทั่วไป (ราย)</v>
          </cell>
          <cell r="AH3" t="str">
            <v>ทันตกรรมเฉพาะทาง (ชิ้นงาน)</v>
          </cell>
          <cell r="AI3" t="str">
            <v>ทันตกรรมผู้ป่วยใน (ราย)</v>
          </cell>
          <cell r="AJ3" t="str">
            <v>โลหิตวิทยา</v>
          </cell>
          <cell r="AK3" t="str">
            <v>จุลทรรศน์</v>
          </cell>
          <cell r="AL3" t="str">
            <v>เคมีคลินิก</v>
          </cell>
          <cell r="AM3" t="str">
            <v>ภูมิคุ้มกัน</v>
          </cell>
          <cell r="AN3" t="str">
            <v>จุลชีววิทยา</v>
          </cell>
          <cell r="AO3" t="str">
            <v>อณูชีวโมเลกุล</v>
          </cell>
          <cell r="AP3" t="str">
            <v>รับบริจาคเลือด (ยูนิต)</v>
          </cell>
          <cell r="AQ3" t="str">
            <v>เตรียมเลือดให้ผป.(ยูนิต)</v>
          </cell>
          <cell r="AR3" t="str">
            <v>กายภาพ Muscu</v>
          </cell>
          <cell r="AS3" t="str">
            <v>กายภาพ Neuro</v>
          </cell>
          <cell r="AT3" t="str">
            <v>กายภาพ Cardio</v>
          </cell>
          <cell r="AU3" t="str">
            <v>กายภาพ Mis</v>
          </cell>
          <cell r="AV3" t="str">
            <v>รังสีทั่วไป</v>
          </cell>
          <cell r="AW3" t="str">
            <v>รังสีพิเศษ</v>
          </cell>
          <cell r="AX3" t="str">
            <v>รังสีเทคโนโลยีสูง</v>
          </cell>
          <cell r="AY3" t="str">
            <v>รังสีร่วมรักษา</v>
          </cell>
          <cell r="AZ3" t="str">
            <v>ประชากรของ CUP (4 สิทธิ)</v>
          </cell>
          <cell r="BA3" t="str">
            <v>Group_Pop</v>
          </cell>
          <cell r="BB3" t="str">
            <v>ประชากร
4สิทธิ CUP
 ของหน่วยงานอื่น(อปท, มหาวิทยาลัย, เอกชน ฯลฯ)</v>
          </cell>
          <cell r="BC3" t="str">
            <v>ประชากร
 4 สิทธิ 
รพ.รับผิดชอบปฐมภูมิ</v>
          </cell>
          <cell r="BD3" t="str">
            <v>ประชากร 
4 สิทธิ 
เขต รพ.สต.รับผิดชอบปฐมภูมิ</v>
          </cell>
          <cell r="BE3" t="str">
            <v>จำนวนรพสต.</v>
          </cell>
          <cell r="BF3" t="str">
            <v>รพ.สต.ขนาดใหญ่</v>
          </cell>
          <cell r="BG3" t="str">
            <v>จำนวน 
ศสม. 
(ที่ขึ้นทะเบียน)</v>
          </cell>
          <cell r="BH3" t="str">
            <v>WL_OPD แพทย์</v>
          </cell>
          <cell r="BI3" t="str">
            <v>WL_IPD แพทย์</v>
          </cell>
          <cell r="BJ3" t="str">
            <v>WL_US แพทย์</v>
          </cell>
          <cell r="BK3" t="str">
            <v>WL_Oper แพทย์</v>
          </cell>
          <cell r="BL3" t="str">
            <v>WL_LR</v>
          </cell>
          <cell r="BM3" t="str">
            <v>โรงงานผลิต
สมุนไพร</v>
          </cell>
          <cell r="BN3" t="str">
            <v>เพิ่ม FTE พยาบาลปฐมภูมิ(&lt;25000)</v>
          </cell>
          <cell r="BO3" t="str">
            <v>FTE_แพทย์</v>
          </cell>
          <cell r="BP3" t="str">
            <v>FTE_แพทย์ขั้นต่ำ</v>
          </cell>
          <cell r="BQ3" t="str">
            <v>แพทย์ปฐมภูมิ</v>
          </cell>
          <cell r="BR3" t="str">
            <v>กรอบขั้นต่ำ  แพทย์รวม
(FTE2.75)</v>
          </cell>
          <cell r="BS3" t="str">
            <v>กรอบขั้นสูง แพทย์รวม
(FTE2.75)</v>
          </cell>
          <cell r="BT3" t="str">
            <v>แพทย์ intern</v>
          </cell>
          <cell r="BU3" t="str">
            <v>แพทย์
 พี่เลี้ยง</v>
          </cell>
          <cell r="BV3" t="str">
            <v>แพทย์ staff</v>
          </cell>
          <cell r="BW3" t="str">
            <v>แพทย์ยังไม่ได้รับใบประกอบ</v>
          </cell>
          <cell r="BX3" t="str">
            <v>มีจริง</v>
          </cell>
          <cell r="BY3" t="str">
            <v>FTE_ทันตแพทย์</v>
          </cell>
          <cell r="BZ3" t="str">
            <v>FTE_ทันตแพทย์ขั้นต่ำ</v>
          </cell>
          <cell r="CA3" t="str">
            <v xml:space="preserve">ทันตแพทย์ปฐมภูมิ
</v>
          </cell>
          <cell r="CB3" t="str">
            <v>กรอบขั้นต่ำ  ทันตแพทย์รวม
(FTE2.75)</v>
          </cell>
          <cell r="CC3" t="str">
            <v xml:space="preserve">
กรอบขั้นสูง  ทันตแพทย์รวม
(FTE2.75)</v>
          </cell>
          <cell r="CD3" t="str">
            <v>มีจริง</v>
          </cell>
          <cell r="CE3" t="str">
            <v>กรอบขั้นต่ำ นวกสธ(ทันต)
/จพ.ทันตะ 
(FTE2.75)</v>
          </cell>
          <cell r="CF3" t="str">
            <v>กรอบขั้นสูง นวกสธ(ทันต)
/จพ.ทันตะ 
(FTE2.75)</v>
          </cell>
          <cell r="CG3" t="str">
            <v>รวมขั้นต่ำ</v>
          </cell>
          <cell r="CH3" t="str">
            <v>รวมขั้นสูง</v>
          </cell>
          <cell r="CI3" t="str">
            <v>มีจริง</v>
          </cell>
          <cell r="CJ3" t="str">
            <v>เกินกรอบขั้นต่ำ</v>
          </cell>
          <cell r="CK3" t="str">
            <v>เกินกรอบขั้นสูง</v>
          </cell>
          <cell r="CL3" t="str">
            <v>กรอบขั้นต่ำ นวกสธ(ทันต)
/จพ.ทันตะ
(รพ.สต.ทั้งอำเภอ ไม่รวมรพ.)</v>
          </cell>
          <cell r="CM3" t="str">
            <v>กรอบขั้นสูง 
นวกสธ(ทันต)
/จพ.ทันตะ 
(รพ.สต.ทั้งอำเภอ ไม่รวมรพ.) (เขต)</v>
          </cell>
          <cell r="CN3" t="str">
            <v>กรอบขั้นต่ำ นวกสธ./
จพ.ทันตฯ รวมทั้งอำเภอ</v>
          </cell>
          <cell r="CO3" t="str">
            <v>กรอบขั้นสูง นวกสธ./
จพ.ทันตฯ 
รวมทั้งอำเภอ</v>
          </cell>
          <cell r="CP3" t="str">
            <v>FTE_เภสัชกร</v>
          </cell>
          <cell r="CQ3" t="str">
            <v>เภสัชกร service</v>
          </cell>
          <cell r="CR3" t="str">
            <v xml:space="preserve">เภสัชกรปฐมภูมิ </v>
          </cell>
          <cell r="CS3" t="str">
            <v>กรอบขั้นต่ำ เภสัชกรรวม
(FTE2.75)</v>
          </cell>
          <cell r="CT3" t="str">
            <v>กรอบขั้นสูงเภสัชกรรวม
(FTE2.75)</v>
          </cell>
          <cell r="CU3" t="str">
            <v>มีจริง</v>
          </cell>
          <cell r="CV3" t="str">
            <v>sum_FTE จพ.เภสัช</v>
          </cell>
          <cell r="CW3" t="str">
            <v>กรอบขั้นต่ำ จพ.เภสัช
(FTE2.75)</v>
          </cell>
          <cell r="CX3" t="str">
            <v>กรอบขั้นสูง จพ.เภสัช
(FTE2.75)</v>
          </cell>
          <cell r="CY3" t="str">
            <v>รวม</v>
          </cell>
          <cell r="CZ3" t="str">
            <v>มีจริง</v>
          </cell>
          <cell r="DA3" t="str">
            <v>เกินกรอบ
ขั้นต่ำ</v>
          </cell>
          <cell r="DB3" t="str">
            <v>เกินกรอบขั้นสูง</v>
          </cell>
          <cell r="DC3" t="str">
            <v>FTE_พยาบาลวิชาชีพ</v>
          </cell>
          <cell r="DD3" t="str">
            <v>FTE_พยาบาลขั้นต่ำ</v>
          </cell>
          <cell r="DE3" t="str">
            <v>พยาบาลปฐมภูมิ(รพ.)</v>
          </cell>
          <cell r="DF3" t="str">
            <v>sum_FTE พยาบาล</v>
          </cell>
          <cell r="DG3" t="str">
            <v>กรอบขั้นต่ำ พยาบาล
(FTE2.75)</v>
          </cell>
          <cell r="DH3" t="str">
            <v>กรอบขั้นสูง พยาบาล 
(FTE2.75)</v>
          </cell>
          <cell r="DI3" t="str">
            <v>มีจริง</v>
          </cell>
          <cell r="DJ3" t="str">
            <v>เกินกรอบ
ขั้นต่ำ</v>
          </cell>
          <cell r="DK3" t="str">
            <v>เกินกรอบขั้นสูง</v>
          </cell>
          <cell r="DL3" t="str">
            <v>กรอบขั้นต่ำ ผช.พยาบาล
(FTE2.75)</v>
          </cell>
          <cell r="DM3" t="str">
            <v xml:space="preserve">กรอบขั้นสูง ผช.พยาบาล
(FTE2.75) </v>
          </cell>
          <cell r="DN3" t="str">
            <v>มีจริง</v>
          </cell>
          <cell r="DO3" t="str">
            <v>เกินกรอบ
ขั้นต่ำ</v>
          </cell>
          <cell r="DP3" t="str">
            <v>เกินกรอบขั้นสูง</v>
          </cell>
          <cell r="DQ3" t="str">
            <v>กรอบขั้นต่ำพยาบาลปฐมภูมิ (รพ.สต.)</v>
          </cell>
          <cell r="DR3" t="str">
            <v>กรอบขั้นสูงพยาบาล
ปฐมภูมิ 
(รพ.สต.)</v>
          </cell>
          <cell r="DS3" t="str">
            <v>กรอบขั้นต่ำ พยาบาลวิชาชีพทั้งอำเภอ</v>
          </cell>
          <cell r="DT3" t="str">
            <v>กรอบขั้นสูงพยาบาลวิชาชีพทั้งอำเภอ</v>
          </cell>
          <cell r="DU3" t="str">
            <v>FTE_Lab</v>
          </cell>
          <cell r="DV3" t="str">
            <v>FTE_Lab_ขั้นต่ำ</v>
          </cell>
          <cell r="DW3" t="str">
            <v>กรอบขั้นต่ำ 
นักเทคนิค/
นักวิทย์/จพ.วิทย์
(FTE2.75)</v>
          </cell>
          <cell r="DX3" t="str">
            <v>กรอบขั้นสูง
นักเทคนิค/
นักวิทย์/จพ.วิทย์
(FTE2.75)</v>
          </cell>
          <cell r="DY3" t="str">
            <v>มีจริง</v>
          </cell>
          <cell r="DZ3" t="str">
            <v>เกินกรอบ
ขั้นต่ำ</v>
          </cell>
          <cell r="EA3" t="str">
            <v>เกินกรอบขั้นสูง</v>
          </cell>
          <cell r="EB3" t="str">
            <v>FTE_กายภาพ</v>
          </cell>
          <cell r="EC3" t="str">
            <v>FTE_กายภาพ_ขั้นต่ำ</v>
          </cell>
          <cell r="ED3" t="str">
            <v>FTE_กายภาพ_ปฐมภูมิ</v>
          </cell>
          <cell r="EE3" t="str">
            <v>กรอบขั้นต่ำ  
นักกายภาพบำบัด
(FTE2.75)</v>
          </cell>
          <cell r="EF3" t="str">
            <v>*
กรอบขั้นสูง  
นักกายภาพบำบัด
(FTE2.75)</v>
          </cell>
          <cell r="EG3" t="str">
            <v>มีจริง</v>
          </cell>
          <cell r="EH3" t="str">
            <v>FTE_รังสี</v>
          </cell>
          <cell r="EI3" t="str">
            <v>FTE_รังสีขั้นต่ำ</v>
          </cell>
          <cell r="EJ3" t="str">
            <v>กรอบขั้นต่ำ นักรังสี/จพ.รังสี
(FTE2.75)</v>
          </cell>
          <cell r="EK3" t="str">
            <v>กรอบขั้นสูง นักรังสี/จพ.รังสี
(FTE2.75)</v>
          </cell>
          <cell r="EL3" t="str">
            <v>มีจริง</v>
          </cell>
          <cell r="EM3" t="str">
            <v>เกินกรอบ
ขั้นต่ำ</v>
          </cell>
          <cell r="EN3" t="str">
            <v>เกินกรอบขั้นสูง</v>
          </cell>
          <cell r="EO3" t="str">
            <v>กรอบขั้นต่ำ นวก/จพ.สธ.
(FTE2.75)</v>
          </cell>
          <cell r="EP3" t="str">
            <v>กรอบขั้นสูง  นวก/จพ.สธ
(FTE2.75)</v>
          </cell>
          <cell r="EQ3" t="str">
            <v>มีจริง</v>
          </cell>
          <cell r="ER3" t="str">
            <v>เกินกรอบ
ขั้นต่ำ</v>
          </cell>
          <cell r="ES3" t="str">
            <v>เกินกรอบขั้นสูง</v>
          </cell>
          <cell r="ET3" t="str">
            <v>กรอบขั้นต่ำ นวก/จพ.สธ. ของรพ.สต.(ภาพรวมอำเภอ ไม่รวมรพ.)</v>
          </cell>
          <cell r="EU3" t="str">
            <v>กรอบขั้นสูง นวก/จพ.สธ. ของรพ.สต.(ภาพรวมอำเภอ ไม่รวมรพ.) เขต</v>
          </cell>
          <cell r="EV3" t="str">
            <v>กรอบขั้นต่ำ นวก/จพ.สธ.ทั้งอำเภอ</v>
          </cell>
          <cell r="EW3" t="str">
            <v>กรอบขั้นสูง นวก/จพ.สธ. ทั้งอำเภอ</v>
          </cell>
          <cell r="EX3" t="str">
            <v>กรอบ
โภชนฯ 
(FTE2.75)</v>
          </cell>
          <cell r="EY3" t="str">
            <v>มีจริง</v>
          </cell>
          <cell r="EZ3" t="str">
            <v>กรอบขั้นต่ำ นักกายฯ
(FTE2.75)</v>
          </cell>
          <cell r="FA3" t="str">
            <v xml:space="preserve">กรอบขั้นสูง นักกายฯ
(FTE2.75) </v>
          </cell>
          <cell r="FB3" t="str">
            <v>มีจริง</v>
          </cell>
          <cell r="FC3" t="str">
            <v>เกินกรอบ
ขั้นต่ำ</v>
          </cell>
          <cell r="FD3" t="str">
            <v>เกินกรอบขั้นสูง</v>
          </cell>
          <cell r="FE3" t="str">
            <v>กรอบขั้นต่ำ ช่างกายฯ
(FTE2.75)</v>
          </cell>
          <cell r="FF3" t="str">
            <v>กรอบขั้นสูง ช่างกายฯ
(FTE2.75)</v>
          </cell>
          <cell r="FG3" t="str">
            <v>มีจริง</v>
          </cell>
          <cell r="FH3" t="str">
            <v>เกินกรอบขั้นต่ำ</v>
          </cell>
          <cell r="FI3" t="str">
            <v>เกินกรอบขั้นสูง</v>
          </cell>
          <cell r="FJ3" t="str">
            <v>กรอบขั้นต่ำ นักกิจกรรมฯ
(FTE2.75)</v>
          </cell>
          <cell r="FK3" t="str">
            <v>กรอบขั้นสูง  นักกิจกรรมฯ
(FTE2.75)</v>
          </cell>
          <cell r="FL3" t="str">
            <v>มีจริง</v>
          </cell>
          <cell r="FM3" t="str">
            <v>เกินกรอบขั้นต่ำ</v>
          </cell>
          <cell r="FN3" t="str">
            <v>เกินกรอบขั้นสูง</v>
          </cell>
          <cell r="FO3" t="str">
            <v>กรอบขั้นต่ำ นักจิตฯ
(FTE2.75)</v>
          </cell>
          <cell r="FP3" t="str">
            <v>กรอบขั้นสูง  นักจิตฯ
(FTE2.75)</v>
          </cell>
          <cell r="FQ3" t="str">
            <v>มีจริง</v>
          </cell>
          <cell r="FR3" t="str">
            <v>เกินกรอบขั้นต่ำ</v>
          </cell>
          <cell r="FS3" t="str">
            <v>เกินกรอบขั้นสูง</v>
          </cell>
          <cell r="FT3" t="str">
            <v>กรอบขั้นต่ำ นักสังคมฯ
(FTE2.75)</v>
          </cell>
          <cell r="FU3" t="str">
            <v>กรอบขั้นสูงนักสังคมฯ
(FTE2.75)</v>
          </cell>
          <cell r="FV3" t="str">
            <v>มีจริง</v>
          </cell>
          <cell r="FW3" t="str">
            <v>เกินกรอบ
ขั้นต่ำ</v>
          </cell>
          <cell r="FX3" t="str">
            <v>เกินกรอบขั้นสูง</v>
          </cell>
          <cell r="FY3" t="str">
            <v>กรอบขั้นต่ำ แพทย์แผนไทย รพ.+ศสม.
(FTE2.75)</v>
          </cell>
          <cell r="FZ3" t="str">
            <v>กรอบขั้นสูง แพทย์แผนไทย รพ.+ศสม. 
(FTE2.75)</v>
          </cell>
          <cell r="GA3" t="str">
            <v>มีจริง</v>
          </cell>
          <cell r="GB3" t="str">
            <v>เกินกรอบ
ขั้นต่ำ</v>
          </cell>
          <cell r="GC3" t="str">
            <v>เกินกรอบขั้นสูง</v>
          </cell>
          <cell r="GD3" t="str">
            <v>กรอบแพทย์แผนไทย 
รพ.สต.ขนาดใหญ่</v>
          </cell>
          <cell r="GE3" t="str">
            <v>กรอบแพทย์แผนไทยขั้นต่ำ (ทั้งอำเภอ)</v>
          </cell>
          <cell r="GF3" t="str">
            <v>กรอบแพทย์แผนไทยขั้นสูง (ทั้งอำเภอ)</v>
          </cell>
          <cell r="GG3" t="str">
            <v>กรอบขั้นต่ำ จพ.เวชกิจฉฉ.
(FTE2.75)</v>
          </cell>
          <cell r="GH3" t="str">
            <v>กรอบขั้นสูง จพ.เวชกิจฉฉ.
(FTE2.75)</v>
          </cell>
          <cell r="GI3" t="str">
            <v>มีจริง</v>
          </cell>
          <cell r="GJ3" t="str">
            <v>เกินกรอบขั้นต่ำ</v>
          </cell>
          <cell r="GK3" t="str">
            <v>เกินกรอบขั้นสูง</v>
          </cell>
          <cell r="GL3" t="str">
            <v>กรอบขั้นต่ำ จพ.โสตฯ
(FTE2.75)</v>
          </cell>
          <cell r="GM3" t="str">
            <v>กรอบขั้นสูง  จพ.โสตฯ
(FTE2.75)</v>
          </cell>
          <cell r="GN3" t="str">
            <v>มีจริง</v>
          </cell>
          <cell r="GO3" t="str">
            <v>เกินกรอบขั้นต่ำ</v>
          </cell>
          <cell r="GP3" t="str">
            <v>เกินกรอบขั้นสูง</v>
          </cell>
          <cell r="GQ3" t="str">
            <v>กรอบขั้นต่ำ ช่างภาพการแพทย์
(FTE2.75)</v>
          </cell>
          <cell r="GR3" t="str">
            <v>กรอบขั้นสูง ช่างภาพการแพทย์
(FTE2.75)</v>
          </cell>
          <cell r="GS3" t="str">
            <v>มีจริง</v>
          </cell>
          <cell r="GT3" t="str">
            <v>เกินกรอบ
ขั้นต่ำ</v>
          </cell>
          <cell r="GU3" t="str">
            <v>เกินกรอบขั้นสูง</v>
          </cell>
          <cell r="GV3" t="str">
            <v>กรอบขั้นต่ำ นวก.เวชฯ/จพ.เวชฯ
(FTE2.75)</v>
          </cell>
          <cell r="GW3" t="str">
            <v>กรอบขั้นสูง นวก.เวชฯ/จพ.เวชฯ
(FTE2.75)</v>
          </cell>
          <cell r="GX3" t="str">
            <v>มีจริง</v>
          </cell>
          <cell r="GY3" t="str">
            <v>เกินกรอบ
ขั้นต่ำ</v>
          </cell>
          <cell r="GZ3" t="str">
            <v>เกินกรอบขั้นสูง</v>
          </cell>
          <cell r="HA3" t="str">
            <v>กรอบขั้นต่ำ นักวิทย์/จพ.วิทย์(พยาธิ)
(FTE2.75)</v>
          </cell>
          <cell r="HB3" t="str">
            <v>กรอบขั้นสูง นักวิทย์/
จพ.วิทย์
(พยาธิ)
(FTE2.75)</v>
          </cell>
          <cell r="HC3" t="str">
            <v>มีจริง</v>
          </cell>
          <cell r="HD3" t="str">
            <v>เกินกรอบ
ขั้นต่ำ</v>
          </cell>
          <cell r="HE3" t="str">
            <v>เกินกรอบขั้นสูง</v>
          </cell>
          <cell r="HF3" t="str">
            <v>กรอบขั้นต่ำ นักวิทย์/
จพ.วิทย์(เซล)
(FTE2.75)</v>
          </cell>
          <cell r="HG3" t="str">
            <v>กรอบขั้นสูง นักวิทย์/
จพ.วิทย์(เซล)
(FTE2.75)</v>
          </cell>
          <cell r="HH3" t="str">
            <v>มีจริง</v>
          </cell>
          <cell r="HI3" t="str">
            <v>เกินกรอบ
ขั้นต่ำ</v>
          </cell>
          <cell r="HJ3" t="str">
            <v>เกินกรอบขั้นสูง</v>
          </cell>
          <cell r="HK3" t="str">
            <v>Simulator (2)</v>
          </cell>
          <cell r="HL3" t="str">
            <v xml:space="preserve"> CT-Simulator (2)</v>
          </cell>
          <cell r="HM3" t="str">
            <v>Planning(1)</v>
          </cell>
          <cell r="HN3" t="str">
            <v>Cobalt-60(2)</v>
          </cell>
          <cell r="HO3" t="str">
            <v>Linac(2)</v>
          </cell>
          <cell r="HP3" t="str">
            <v xml:space="preserve"> Brachytherapy(2)</v>
          </cell>
          <cell r="HQ3" t="str">
            <v>กรอบ 
รังสีรักษา</v>
          </cell>
          <cell r="HR3" t="str">
            <v>มีจริง</v>
          </cell>
          <cell r="HS3" t="str">
            <v>รวมเกินกรอบ</v>
          </cell>
          <cell r="HT3" t="str">
            <v>Dose calibrator (1)</v>
          </cell>
          <cell r="HU3" t="str">
            <v>Thyroid uptake
 (1)</v>
          </cell>
          <cell r="HV3" t="str">
            <v>SPECT/SPECT-CT   (2)</v>
          </cell>
          <cell r="HW3" t="str">
            <v>Bone densitometer   (1)</v>
          </cell>
          <cell r="HX3" t="str">
            <v>Rx 
สารกัมมันตรังสี  (2)</v>
          </cell>
          <cell r="HY3" t="str">
            <v>กรอบ 
นักรังสีเวชศาสตร์นิวเคลียร์</v>
          </cell>
          <cell r="HZ3" t="str">
            <v>มีจริง</v>
          </cell>
          <cell r="IA3" t="str">
            <v>รวมเกินกรอบ</v>
          </cell>
          <cell r="IB3" t="str">
            <v>ห้องตรวจหัวใจ
(1)</v>
          </cell>
          <cell r="IC3" t="str">
            <v>ห้องสวนหัวใจและหลอดเลือด(2)</v>
          </cell>
          <cell r="ID3" t="str">
            <v>ห้องผ่าตัดหัวใจ
(3)</v>
          </cell>
          <cell r="IE3" t="str">
            <v>กรอบขั้นต่ำ นักเทคโนฯ
(FTE2.75)</v>
          </cell>
          <cell r="IF3" t="str">
            <v>กรอบขั้นสูง นักเทคโนฯ
(FTE2.75)</v>
          </cell>
          <cell r="IG3" t="str">
            <v>มีจริง</v>
          </cell>
          <cell r="IH3" t="str">
            <v>เกินกรอบ
ขั้นต่ำ</v>
          </cell>
          <cell r="II3" t="str">
            <v>เกินกรอบขั้นสูง</v>
          </cell>
          <cell r="IJ3" t="str">
            <v>กรอบขั้นต่ำ
 นักเวชศาสตร์สื่อความหมาย
(FTE2.75)</v>
          </cell>
          <cell r="IK3" t="str">
            <v>กรอบขั้นสูง 
นักเวชศาสตร์สื่อความหมาย
(FTE2.75)</v>
          </cell>
          <cell r="IL3" t="str">
            <v>มีจริง</v>
          </cell>
          <cell r="IM3" t="str">
            <v>เกินกรอบ
ขั้นต่ำ</v>
          </cell>
          <cell r="IN3" t="str">
            <v>เกินกรอบขั้นสูง</v>
          </cell>
          <cell r="IO3" t="str">
            <v>กรอบ
กลุ่ม 1</v>
          </cell>
          <cell r="IP3" t="str">
            <v>กรอบขั้นต่ำ กลุ่ม 2</v>
          </cell>
          <cell r="IQ3" t="str">
            <v>กรอบขั้นสูง กลุ่ม 2</v>
          </cell>
          <cell r="IR3" t="str">
            <v>กรอบขั้นต่ำ กลุ่ม 2</v>
          </cell>
          <cell r="IS3" t="str">
            <v>กรอบขั้นสูง กลุ่ม 2</v>
          </cell>
          <cell r="IT3" t="str">
            <v>กรอบขั้นต่ำ กลุ่ม 2</v>
          </cell>
          <cell r="IU3" t="str">
            <v>กรอบขั้นสูง กลุ่ม 2</v>
          </cell>
          <cell r="IV3" t="str">
            <v>กรอบขั้นต่ำ กลุ่ม 2</v>
          </cell>
          <cell r="IW3" t="str">
            <v>กรอบขั้นสูง กลุ่ม 2</v>
          </cell>
          <cell r="IX3" t="str">
            <v>กรอบ
กลุ่ม 2</v>
          </cell>
        </row>
        <row r="4">
          <cell r="D4">
            <v>28823</v>
          </cell>
          <cell r="E4" t="str">
            <v>รพช.ดอยหลวง</v>
          </cell>
          <cell r="F4">
            <v>18</v>
          </cell>
          <cell r="G4" t="str">
            <v>รพ.ระดับ F3 ปชก. 15,000-25,000</v>
          </cell>
          <cell r="H4">
            <v>9</v>
          </cell>
          <cell r="I4" t="str">
            <v>F3</v>
          </cell>
          <cell r="J4">
            <v>3</v>
          </cell>
          <cell r="K4" t="str">
            <v>รพช.10.1</v>
          </cell>
          <cell r="L4" t="str">
            <v>รพช.10.1 F3</v>
          </cell>
          <cell r="M4" t="str">
            <v>0 - 10</v>
          </cell>
          <cell r="N4" t="str">
            <v>F&lt;30</v>
          </cell>
          <cell r="O4">
            <v>0</v>
          </cell>
          <cell r="P4" t="str">
            <v>-</v>
          </cell>
          <cell r="Q4">
            <v>20</v>
          </cell>
          <cell r="R4">
            <v>25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32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19419</v>
          </cell>
          <cell r="BA4" t="str">
            <v>&lt;20,000</v>
          </cell>
          <cell r="BB4">
            <v>0</v>
          </cell>
          <cell r="BC4">
            <v>1382</v>
          </cell>
          <cell r="BD4">
            <v>18037</v>
          </cell>
          <cell r="BE4">
            <v>4</v>
          </cell>
          <cell r="BF4">
            <v>0</v>
          </cell>
          <cell r="BG4">
            <v>0</v>
          </cell>
          <cell r="BH4">
            <v>0</v>
          </cell>
          <cell r="BI4">
            <v>32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9.4472000000000005</v>
          </cell>
          <cell r="BO4">
            <v>2.1904761904761903E-2</v>
          </cell>
          <cell r="BP4">
            <v>2</v>
          </cell>
          <cell r="BQ4">
            <v>1</v>
          </cell>
          <cell r="BR4">
            <v>3</v>
          </cell>
          <cell r="BS4">
            <v>3</v>
          </cell>
          <cell r="BT4">
            <v>0</v>
          </cell>
          <cell r="BU4">
            <v>0</v>
          </cell>
          <cell r="BV4">
            <v>0</v>
          </cell>
          <cell r="BW4">
            <v>0</v>
          </cell>
          <cell r="BX4">
            <v>1</v>
          </cell>
          <cell r="BY4">
            <v>0</v>
          </cell>
          <cell r="BZ4">
            <v>2</v>
          </cell>
          <cell r="CA4">
            <v>1</v>
          </cell>
          <cell r="CB4">
            <v>2.4000000000000004</v>
          </cell>
          <cell r="CC4">
            <v>3</v>
          </cell>
          <cell r="CD4">
            <v>0</v>
          </cell>
          <cell r="CE4">
            <v>3</v>
          </cell>
          <cell r="CF4">
            <v>3</v>
          </cell>
          <cell r="CG4">
            <v>5.4</v>
          </cell>
          <cell r="CH4">
            <v>6</v>
          </cell>
          <cell r="CI4">
            <v>0</v>
          </cell>
          <cell r="CJ4">
            <v>3</v>
          </cell>
          <cell r="CK4">
            <v>3</v>
          </cell>
          <cell r="CL4">
            <v>1.8037000000000001</v>
          </cell>
          <cell r="CM4">
            <v>2.2546249999999999</v>
          </cell>
          <cell r="CN4">
            <v>4.8037000000000001</v>
          </cell>
          <cell r="CO4">
            <v>5.2546249999999999</v>
          </cell>
          <cell r="CP4">
            <v>0</v>
          </cell>
          <cell r="CQ4">
            <v>1</v>
          </cell>
          <cell r="CR4">
            <v>1</v>
          </cell>
          <cell r="CS4">
            <v>2</v>
          </cell>
          <cell r="CT4">
            <v>2</v>
          </cell>
          <cell r="CU4">
            <v>0</v>
          </cell>
          <cell r="CV4">
            <v>1</v>
          </cell>
          <cell r="CW4">
            <v>2</v>
          </cell>
          <cell r="CX4">
            <v>2</v>
          </cell>
          <cell r="CY4">
            <v>4</v>
          </cell>
          <cell r="CZ4">
            <v>0</v>
          </cell>
          <cell r="DA4">
            <v>2</v>
          </cell>
          <cell r="DB4">
            <v>2</v>
          </cell>
          <cell r="DC4">
            <v>0</v>
          </cell>
          <cell r="DD4">
            <v>20</v>
          </cell>
          <cell r="DE4">
            <v>10</v>
          </cell>
          <cell r="DF4">
            <v>30</v>
          </cell>
          <cell r="DG4">
            <v>24</v>
          </cell>
          <cell r="DH4">
            <v>30</v>
          </cell>
          <cell r="DI4">
            <v>1</v>
          </cell>
          <cell r="DJ4">
            <v>23</v>
          </cell>
          <cell r="DK4">
            <v>29</v>
          </cell>
          <cell r="DL4">
            <v>0</v>
          </cell>
          <cell r="DM4">
            <v>0</v>
          </cell>
          <cell r="DN4">
            <v>0</v>
          </cell>
          <cell r="DO4">
            <v>0</v>
          </cell>
          <cell r="DP4">
            <v>0</v>
          </cell>
          <cell r="DQ4">
            <v>5.771840000000001</v>
          </cell>
          <cell r="DR4">
            <v>7.2148000000000003</v>
          </cell>
          <cell r="DS4">
            <v>29.771840000000001</v>
          </cell>
          <cell r="DT4">
            <v>37.214799999999997</v>
          </cell>
          <cell r="DU4">
            <v>0</v>
          </cell>
          <cell r="DV4">
            <v>3</v>
          </cell>
          <cell r="DW4">
            <v>3</v>
          </cell>
          <cell r="DX4">
            <v>3</v>
          </cell>
          <cell r="DY4">
            <v>0</v>
          </cell>
          <cell r="DZ4">
            <v>3</v>
          </cell>
          <cell r="EA4">
            <v>3</v>
          </cell>
          <cell r="EB4">
            <v>0</v>
          </cell>
          <cell r="EC4">
            <v>2</v>
          </cell>
          <cell r="ED4">
            <v>1</v>
          </cell>
          <cell r="EE4">
            <v>2.4000000000000004</v>
          </cell>
          <cell r="EF4">
            <v>3</v>
          </cell>
          <cell r="EG4">
            <v>0</v>
          </cell>
          <cell r="EH4">
            <v>0</v>
          </cell>
          <cell r="EI4">
            <v>2</v>
          </cell>
          <cell r="EJ4">
            <v>1</v>
          </cell>
          <cell r="EK4">
            <v>2</v>
          </cell>
          <cell r="EL4">
            <v>0</v>
          </cell>
          <cell r="EM4">
            <v>-1</v>
          </cell>
          <cell r="EN4">
            <v>-2</v>
          </cell>
          <cell r="EO4">
            <v>10</v>
          </cell>
          <cell r="EP4">
            <v>12</v>
          </cell>
          <cell r="EQ4">
            <v>0</v>
          </cell>
          <cell r="ER4">
            <v>10</v>
          </cell>
          <cell r="ES4">
            <v>12</v>
          </cell>
          <cell r="ET4">
            <v>11.543680000000002</v>
          </cell>
          <cell r="EU4">
            <v>14.429600000000001</v>
          </cell>
          <cell r="EV4">
            <v>21.543680000000002</v>
          </cell>
          <cell r="EW4">
            <v>26.429600000000001</v>
          </cell>
          <cell r="EX4">
            <v>2</v>
          </cell>
          <cell r="EY4">
            <v>0</v>
          </cell>
          <cell r="EZ4">
            <v>0</v>
          </cell>
          <cell r="FA4">
            <v>0</v>
          </cell>
          <cell r="FB4">
            <v>0</v>
          </cell>
          <cell r="FC4">
            <v>0</v>
          </cell>
          <cell r="FD4">
            <v>0</v>
          </cell>
          <cell r="FE4">
            <v>0</v>
          </cell>
          <cell r="FF4">
            <v>0</v>
          </cell>
          <cell r="FG4">
            <v>0</v>
          </cell>
          <cell r="FH4">
            <v>0</v>
          </cell>
          <cell r="FI4">
            <v>0</v>
          </cell>
          <cell r="FJ4">
            <v>0</v>
          </cell>
          <cell r="FK4">
            <v>0</v>
          </cell>
          <cell r="FL4">
            <v>0</v>
          </cell>
          <cell r="FM4">
            <v>0</v>
          </cell>
          <cell r="FN4">
            <v>0</v>
          </cell>
          <cell r="FO4">
            <v>1</v>
          </cell>
          <cell r="FP4">
            <v>1</v>
          </cell>
          <cell r="FQ4">
            <v>0</v>
          </cell>
          <cell r="FR4">
            <v>1</v>
          </cell>
          <cell r="FS4">
            <v>1</v>
          </cell>
          <cell r="FT4">
            <v>0</v>
          </cell>
          <cell r="FU4">
            <v>0</v>
          </cell>
          <cell r="FV4">
            <v>0</v>
          </cell>
          <cell r="FW4">
            <v>0</v>
          </cell>
          <cell r="FX4">
            <v>0</v>
          </cell>
          <cell r="FY4">
            <v>3</v>
          </cell>
          <cell r="FZ4">
            <v>3</v>
          </cell>
          <cell r="GA4">
            <v>0</v>
          </cell>
          <cell r="GB4">
            <v>3</v>
          </cell>
          <cell r="GC4">
            <v>3</v>
          </cell>
          <cell r="GD4">
            <v>0</v>
          </cell>
          <cell r="GE4">
            <v>3</v>
          </cell>
          <cell r="GF4">
            <v>3</v>
          </cell>
          <cell r="GG4">
            <v>3</v>
          </cell>
          <cell r="GH4">
            <v>3</v>
          </cell>
          <cell r="GI4">
            <v>0</v>
          </cell>
          <cell r="GJ4">
            <v>-3</v>
          </cell>
          <cell r="GK4">
            <v>-3</v>
          </cell>
          <cell r="GL4">
            <v>0</v>
          </cell>
          <cell r="GM4">
            <v>0</v>
          </cell>
          <cell r="GN4">
            <v>0</v>
          </cell>
          <cell r="GO4">
            <v>0</v>
          </cell>
          <cell r="GP4">
            <v>0</v>
          </cell>
          <cell r="GQ4">
            <v>0</v>
          </cell>
          <cell r="GR4">
            <v>0</v>
          </cell>
          <cell r="GS4">
            <v>0</v>
          </cell>
          <cell r="GT4">
            <v>0</v>
          </cell>
          <cell r="GU4">
            <v>0</v>
          </cell>
          <cell r="GV4">
            <v>1</v>
          </cell>
          <cell r="GW4">
            <v>1</v>
          </cell>
          <cell r="GX4">
            <v>0</v>
          </cell>
          <cell r="GY4">
            <v>1</v>
          </cell>
          <cell r="GZ4">
            <v>1</v>
          </cell>
          <cell r="HA4">
            <v>0</v>
          </cell>
          <cell r="HB4">
            <v>0</v>
          </cell>
          <cell r="HC4">
            <v>0</v>
          </cell>
          <cell r="HD4">
            <v>0</v>
          </cell>
          <cell r="HE4">
            <v>0</v>
          </cell>
          <cell r="HF4">
            <v>0</v>
          </cell>
          <cell r="HG4">
            <v>0</v>
          </cell>
          <cell r="HH4">
            <v>0</v>
          </cell>
          <cell r="HI4">
            <v>0</v>
          </cell>
          <cell r="HJ4">
            <v>0</v>
          </cell>
          <cell r="HK4">
            <v>0</v>
          </cell>
          <cell r="HL4">
            <v>0</v>
          </cell>
          <cell r="HM4">
            <v>0</v>
          </cell>
          <cell r="HN4">
            <v>0</v>
          </cell>
          <cell r="HO4">
            <v>0</v>
          </cell>
          <cell r="HP4">
            <v>0</v>
          </cell>
          <cell r="HQ4">
            <v>0</v>
          </cell>
          <cell r="HR4">
            <v>0</v>
          </cell>
          <cell r="HS4">
            <v>0</v>
          </cell>
          <cell r="HT4">
            <v>0</v>
          </cell>
          <cell r="HU4">
            <v>0</v>
          </cell>
          <cell r="HV4">
            <v>0</v>
          </cell>
          <cell r="HW4">
            <v>0</v>
          </cell>
          <cell r="HX4">
            <v>0</v>
          </cell>
          <cell r="HY4">
            <v>0</v>
          </cell>
          <cell r="HZ4">
            <v>0</v>
          </cell>
          <cell r="IA4">
            <v>0</v>
          </cell>
          <cell r="IB4">
            <v>0</v>
          </cell>
          <cell r="IC4">
            <v>0</v>
          </cell>
          <cell r="ID4">
            <v>0</v>
          </cell>
          <cell r="IE4">
            <v>0</v>
          </cell>
          <cell r="IF4">
            <v>0</v>
          </cell>
          <cell r="IG4">
            <v>0</v>
          </cell>
          <cell r="IH4">
            <v>0</v>
          </cell>
          <cell r="II4">
            <v>0</v>
          </cell>
          <cell r="IJ4">
            <v>0</v>
          </cell>
          <cell r="IK4">
            <v>0</v>
          </cell>
          <cell r="IL4">
            <v>0</v>
          </cell>
          <cell r="IM4">
            <v>0</v>
          </cell>
          <cell r="IN4">
            <v>0</v>
          </cell>
          <cell r="IO4" t="e">
            <v>#REF!</v>
          </cell>
          <cell r="IP4">
            <v>6.4</v>
          </cell>
          <cell r="IQ4">
            <v>8</v>
          </cell>
          <cell r="IR4">
            <v>0</v>
          </cell>
          <cell r="IS4">
            <v>0</v>
          </cell>
          <cell r="IT4">
            <v>6</v>
          </cell>
          <cell r="IU4">
            <v>6</v>
          </cell>
          <cell r="IV4">
            <v>2</v>
          </cell>
          <cell r="IW4">
            <v>2</v>
          </cell>
          <cell r="IX4">
            <v>0</v>
          </cell>
        </row>
        <row r="5">
          <cell r="D5">
            <v>11199</v>
          </cell>
          <cell r="E5" t="str">
            <v>รพช.ขุนตาล</v>
          </cell>
          <cell r="F5">
            <v>15</v>
          </cell>
          <cell r="G5" t="str">
            <v>รพ.ระดับ F2 ปชก. 30,000-60,000</v>
          </cell>
          <cell r="H5">
            <v>8</v>
          </cell>
          <cell r="I5" t="str">
            <v>F2</v>
          </cell>
          <cell r="J5">
            <v>11</v>
          </cell>
          <cell r="K5" t="str">
            <v>รพช.30.4</v>
          </cell>
          <cell r="L5" t="str">
            <v>รพช.30.4 F2</v>
          </cell>
          <cell r="M5" t="str">
            <v xml:space="preserve"> 11 - 30</v>
          </cell>
          <cell r="N5" t="str">
            <v>F&lt;30</v>
          </cell>
          <cell r="O5">
            <v>19</v>
          </cell>
          <cell r="P5">
            <v>30</v>
          </cell>
          <cell r="Q5">
            <v>30</v>
          </cell>
          <cell r="R5">
            <v>35</v>
          </cell>
          <cell r="S5">
            <v>92470</v>
          </cell>
          <cell r="T5">
            <v>7889</v>
          </cell>
          <cell r="U5">
            <v>0</v>
          </cell>
          <cell r="V5">
            <v>56</v>
          </cell>
          <cell r="W5">
            <v>0</v>
          </cell>
          <cell r="X5">
            <v>56</v>
          </cell>
          <cell r="Y5">
            <v>85812.160000000003</v>
          </cell>
          <cell r="Z5">
            <v>6657.8399999999992</v>
          </cell>
          <cell r="AA5">
            <v>64728.999999999993</v>
          </cell>
          <cell r="AB5">
            <v>280</v>
          </cell>
          <cell r="AC5">
            <v>12622.400000000001</v>
          </cell>
          <cell r="AD5">
            <v>471.59700000000004</v>
          </cell>
          <cell r="AE5">
            <v>56</v>
          </cell>
          <cell r="AF5">
            <v>13870.5</v>
          </cell>
          <cell r="AG5">
            <v>7122</v>
          </cell>
          <cell r="AH5">
            <v>805</v>
          </cell>
          <cell r="AI5">
            <v>0</v>
          </cell>
          <cell r="AJ5">
            <v>5205</v>
          </cell>
          <cell r="AK5">
            <v>7984.0000000000009</v>
          </cell>
          <cell r="AL5">
            <v>33832</v>
          </cell>
          <cell r="AM5">
            <v>2369</v>
          </cell>
          <cell r="AN5">
            <v>872.00000000000011</v>
          </cell>
          <cell r="AO5">
            <v>0</v>
          </cell>
          <cell r="AP5">
            <v>262</v>
          </cell>
          <cell r="AQ5">
            <v>262</v>
          </cell>
          <cell r="AR5">
            <v>4323</v>
          </cell>
          <cell r="AS5">
            <v>335</v>
          </cell>
          <cell r="AT5">
            <v>1292</v>
          </cell>
          <cell r="AU5">
            <v>950</v>
          </cell>
          <cell r="AV5">
            <v>7398</v>
          </cell>
          <cell r="AW5">
            <v>0</v>
          </cell>
          <cell r="AX5">
            <v>0</v>
          </cell>
          <cell r="AY5">
            <v>0</v>
          </cell>
          <cell r="AZ5">
            <v>33218</v>
          </cell>
          <cell r="BA5" t="str">
            <v>20,000 - 40,000.</v>
          </cell>
          <cell r="BB5">
            <v>0</v>
          </cell>
          <cell r="BC5">
            <v>5255</v>
          </cell>
          <cell r="BD5">
            <v>27963</v>
          </cell>
          <cell r="BE5">
            <v>6</v>
          </cell>
          <cell r="BF5">
            <v>1</v>
          </cell>
          <cell r="BG5">
            <v>0</v>
          </cell>
          <cell r="BH5">
            <v>11447.046239999998</v>
          </cell>
          <cell r="BI5">
            <v>2883.3700000000003</v>
          </cell>
          <cell r="BJ5">
            <v>235.79850000000002</v>
          </cell>
          <cell r="BK5">
            <v>0</v>
          </cell>
          <cell r="BL5">
            <v>14</v>
          </cell>
          <cell r="BM5">
            <v>0</v>
          </cell>
          <cell r="BN5">
            <v>7.8979999999999997</v>
          </cell>
          <cell r="BO5">
            <v>9.9805041374999988</v>
          </cell>
          <cell r="BP5">
            <v>9.9805041374999988</v>
          </cell>
          <cell r="BQ5">
            <v>1.2</v>
          </cell>
          <cell r="BR5">
            <v>9.1844033099999987</v>
          </cell>
          <cell r="BS5">
            <v>11.180504137499998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12</v>
          </cell>
          <cell r="BY5">
            <v>3.3771666666666662</v>
          </cell>
          <cell r="BZ5">
            <v>3.3771666666666662</v>
          </cell>
          <cell r="CA5">
            <v>1.2</v>
          </cell>
          <cell r="CB5">
            <v>3.6617333333333328</v>
          </cell>
          <cell r="CC5">
            <v>4.5771666666666659</v>
          </cell>
          <cell r="CD5">
            <v>4</v>
          </cell>
          <cell r="CE5">
            <v>3</v>
          </cell>
          <cell r="CF5">
            <v>3</v>
          </cell>
          <cell r="CG5">
            <v>6.6617333333333324</v>
          </cell>
          <cell r="CH5">
            <v>7.5771666666666659</v>
          </cell>
          <cell r="CI5">
            <v>2</v>
          </cell>
          <cell r="CJ5">
            <v>1</v>
          </cell>
          <cell r="CK5">
            <v>1</v>
          </cell>
          <cell r="CL5">
            <v>2.7963000000000005</v>
          </cell>
          <cell r="CM5">
            <v>3.4953750000000001</v>
          </cell>
          <cell r="CN5">
            <v>5.7963000000000005</v>
          </cell>
          <cell r="CO5">
            <v>6.4953750000000001</v>
          </cell>
          <cell r="CP5">
            <v>3.627919166666667</v>
          </cell>
          <cell r="CQ5">
            <v>1.5</v>
          </cell>
          <cell r="CR5">
            <v>1</v>
          </cell>
          <cell r="CS5">
            <v>4.9023353333333333</v>
          </cell>
          <cell r="CT5">
            <v>6.1279191666666666</v>
          </cell>
          <cell r="CU5">
            <v>3</v>
          </cell>
          <cell r="CV5">
            <v>4.2981083333333334</v>
          </cell>
          <cell r="CW5">
            <v>3.4384866666666669</v>
          </cell>
          <cell r="CX5">
            <v>4.2981083333333334</v>
          </cell>
          <cell r="CY5">
            <v>10.4260275</v>
          </cell>
          <cell r="CZ5">
            <v>6</v>
          </cell>
          <cell r="DA5">
            <v>-2.5615133333333331</v>
          </cell>
          <cell r="DB5">
            <v>-1.7018916666666666</v>
          </cell>
          <cell r="DC5">
            <v>34.041031199999999</v>
          </cell>
          <cell r="DD5">
            <v>34.041031199999999</v>
          </cell>
          <cell r="DE5">
            <v>10</v>
          </cell>
          <cell r="DF5">
            <v>44.041031199999999</v>
          </cell>
          <cell r="DG5">
            <v>35.232824960000002</v>
          </cell>
          <cell r="DH5">
            <v>44.041031199999999</v>
          </cell>
          <cell r="DI5">
            <v>36</v>
          </cell>
          <cell r="DJ5">
            <v>-0.76717503999999792</v>
          </cell>
          <cell r="DK5">
            <v>8.041031199999999</v>
          </cell>
          <cell r="DL5">
            <v>0</v>
          </cell>
          <cell r="DM5">
            <v>0</v>
          </cell>
          <cell r="DN5">
            <v>0</v>
          </cell>
          <cell r="DO5">
            <v>0</v>
          </cell>
          <cell r="DP5">
            <v>0</v>
          </cell>
          <cell r="DQ5">
            <v>8.9481599999999997</v>
          </cell>
          <cell r="DR5">
            <v>11.1852</v>
          </cell>
          <cell r="DS5">
            <v>44.180984960000004</v>
          </cell>
          <cell r="DT5">
            <v>55.226231200000001</v>
          </cell>
          <cell r="DU5">
            <v>2.3825156249999999</v>
          </cell>
          <cell r="DV5">
            <v>3</v>
          </cell>
          <cell r="DW5">
            <v>3</v>
          </cell>
          <cell r="DX5">
            <v>3</v>
          </cell>
          <cell r="DY5">
            <v>4</v>
          </cell>
          <cell r="DZ5">
            <v>-1</v>
          </cell>
          <cell r="EA5">
            <v>-1</v>
          </cell>
          <cell r="EB5">
            <v>3.4698214285714286</v>
          </cell>
          <cell r="EC5">
            <v>3.4698214285714286</v>
          </cell>
          <cell r="ED5">
            <v>1.2</v>
          </cell>
          <cell r="EE5">
            <v>3.7358571428571432</v>
          </cell>
          <cell r="EF5">
            <v>4.6698214285714288</v>
          </cell>
          <cell r="EG5">
            <v>3</v>
          </cell>
          <cell r="EH5">
            <v>1.1559375000000001</v>
          </cell>
          <cell r="EI5">
            <v>2</v>
          </cell>
          <cell r="EJ5">
            <v>1</v>
          </cell>
          <cell r="EK5">
            <v>2</v>
          </cell>
          <cell r="EL5">
            <v>1</v>
          </cell>
          <cell r="EM5">
            <v>0</v>
          </cell>
          <cell r="EN5">
            <v>-1</v>
          </cell>
          <cell r="EO5">
            <v>10</v>
          </cell>
          <cell r="EP5">
            <v>12</v>
          </cell>
          <cell r="EQ5">
            <v>3</v>
          </cell>
          <cell r="ER5">
            <v>7</v>
          </cell>
          <cell r="ES5">
            <v>9</v>
          </cell>
          <cell r="ET5">
            <v>17.896319999999999</v>
          </cell>
          <cell r="EU5">
            <v>22.3704</v>
          </cell>
          <cell r="EV5">
            <v>27.896319999999999</v>
          </cell>
          <cell r="EW5">
            <v>34.370400000000004</v>
          </cell>
          <cell r="EX5">
            <v>2</v>
          </cell>
          <cell r="EY5">
            <v>1</v>
          </cell>
          <cell r="EZ5">
            <v>0</v>
          </cell>
          <cell r="FA5">
            <v>0</v>
          </cell>
          <cell r="FB5">
            <v>0</v>
          </cell>
          <cell r="FC5">
            <v>0</v>
          </cell>
          <cell r="FD5">
            <v>0</v>
          </cell>
          <cell r="FE5">
            <v>0</v>
          </cell>
          <cell r="FF5">
            <v>0</v>
          </cell>
          <cell r="FG5">
            <v>0</v>
          </cell>
          <cell r="FH5">
            <v>0</v>
          </cell>
          <cell r="FI5">
            <v>0</v>
          </cell>
          <cell r="FJ5">
            <v>0</v>
          </cell>
          <cell r="FK5">
            <v>0</v>
          </cell>
          <cell r="FL5">
            <v>0</v>
          </cell>
          <cell r="FM5">
            <v>0</v>
          </cell>
          <cell r="FN5">
            <v>0</v>
          </cell>
          <cell r="FO5">
            <v>1</v>
          </cell>
          <cell r="FP5">
            <v>1</v>
          </cell>
          <cell r="FQ5">
            <v>0</v>
          </cell>
          <cell r="FR5">
            <v>1</v>
          </cell>
          <cell r="FS5">
            <v>1</v>
          </cell>
          <cell r="FT5">
            <v>0</v>
          </cell>
          <cell r="FU5">
            <v>0</v>
          </cell>
          <cell r="FV5">
            <v>0</v>
          </cell>
          <cell r="FW5">
            <v>0</v>
          </cell>
          <cell r="FX5">
            <v>0</v>
          </cell>
          <cell r="FY5">
            <v>3</v>
          </cell>
          <cell r="FZ5">
            <v>3</v>
          </cell>
          <cell r="GA5">
            <v>1</v>
          </cell>
          <cell r="GB5">
            <v>2</v>
          </cell>
          <cell r="GC5">
            <v>2</v>
          </cell>
          <cell r="GD5">
            <v>1</v>
          </cell>
          <cell r="GE5">
            <v>4</v>
          </cell>
          <cell r="GF5">
            <v>4</v>
          </cell>
          <cell r="GG5">
            <v>3</v>
          </cell>
          <cell r="GH5">
            <v>3</v>
          </cell>
          <cell r="GI5">
            <v>0</v>
          </cell>
          <cell r="GJ5">
            <v>-3</v>
          </cell>
          <cell r="GK5">
            <v>-3</v>
          </cell>
          <cell r="GL5">
            <v>0</v>
          </cell>
          <cell r="GM5">
            <v>0</v>
          </cell>
          <cell r="GN5">
            <v>0</v>
          </cell>
          <cell r="GO5">
            <v>0</v>
          </cell>
          <cell r="GP5">
            <v>0</v>
          </cell>
          <cell r="GQ5">
            <v>0</v>
          </cell>
          <cell r="GR5">
            <v>0</v>
          </cell>
          <cell r="GS5">
            <v>0</v>
          </cell>
          <cell r="GT5">
            <v>0</v>
          </cell>
          <cell r="GU5">
            <v>0</v>
          </cell>
          <cell r="GV5">
            <v>2</v>
          </cell>
          <cell r="GW5">
            <v>2</v>
          </cell>
          <cell r="GX5">
            <v>1</v>
          </cell>
          <cell r="GY5">
            <v>1</v>
          </cell>
          <cell r="GZ5">
            <v>1</v>
          </cell>
          <cell r="HA5">
            <v>0</v>
          </cell>
          <cell r="HB5">
            <v>0</v>
          </cell>
          <cell r="HC5">
            <v>0</v>
          </cell>
          <cell r="HD5">
            <v>0</v>
          </cell>
          <cell r="HE5">
            <v>0</v>
          </cell>
          <cell r="HF5">
            <v>0</v>
          </cell>
          <cell r="HG5">
            <v>0</v>
          </cell>
          <cell r="HH5">
            <v>0</v>
          </cell>
          <cell r="HI5">
            <v>0</v>
          </cell>
          <cell r="HJ5">
            <v>0</v>
          </cell>
          <cell r="HK5">
            <v>0</v>
          </cell>
          <cell r="HL5">
            <v>0</v>
          </cell>
          <cell r="HM5">
            <v>0</v>
          </cell>
          <cell r="HN5">
            <v>0</v>
          </cell>
          <cell r="HO5">
            <v>0</v>
          </cell>
          <cell r="HP5">
            <v>0</v>
          </cell>
          <cell r="HQ5">
            <v>0</v>
          </cell>
          <cell r="HR5">
            <v>0</v>
          </cell>
          <cell r="HS5">
            <v>0</v>
          </cell>
          <cell r="HT5">
            <v>0</v>
          </cell>
          <cell r="HU5">
            <v>0</v>
          </cell>
          <cell r="HV5">
            <v>0</v>
          </cell>
          <cell r="HW5">
            <v>0</v>
          </cell>
          <cell r="HX5">
            <v>0</v>
          </cell>
          <cell r="HY5">
            <v>0</v>
          </cell>
          <cell r="HZ5">
            <v>0</v>
          </cell>
          <cell r="IA5">
            <v>0</v>
          </cell>
          <cell r="IB5">
            <v>0</v>
          </cell>
          <cell r="IC5">
            <v>0</v>
          </cell>
          <cell r="ID5">
            <v>0</v>
          </cell>
          <cell r="IE5">
            <v>0</v>
          </cell>
          <cell r="IF5">
            <v>0</v>
          </cell>
          <cell r="IG5">
            <v>0</v>
          </cell>
          <cell r="IH5">
            <v>0</v>
          </cell>
          <cell r="II5">
            <v>0</v>
          </cell>
          <cell r="IJ5">
            <v>0</v>
          </cell>
          <cell r="IK5">
            <v>0</v>
          </cell>
          <cell r="IL5">
            <v>0</v>
          </cell>
          <cell r="IM5">
            <v>0</v>
          </cell>
          <cell r="IN5">
            <v>0</v>
          </cell>
          <cell r="IO5" t="e">
            <v>#REF!</v>
          </cell>
          <cell r="IP5">
            <v>9.0133333333333336</v>
          </cell>
          <cell r="IQ5">
            <v>11.266666666666666</v>
          </cell>
          <cell r="IR5">
            <v>0</v>
          </cell>
          <cell r="IS5">
            <v>0</v>
          </cell>
          <cell r="IT5">
            <v>6</v>
          </cell>
          <cell r="IU5">
            <v>6</v>
          </cell>
          <cell r="IV5">
            <v>4</v>
          </cell>
          <cell r="IW5">
            <v>4</v>
          </cell>
          <cell r="IX5">
            <v>1.2666666666666666</v>
          </cell>
        </row>
        <row r="6">
          <cell r="D6">
            <v>11193</v>
          </cell>
          <cell r="E6" t="str">
            <v>รพช.เชียงแสน</v>
          </cell>
          <cell r="F6">
            <v>15</v>
          </cell>
          <cell r="G6" t="str">
            <v>รพ.ระดับ F2 ปชก. 30,000-60,000</v>
          </cell>
          <cell r="H6">
            <v>8</v>
          </cell>
          <cell r="I6" t="str">
            <v>F2</v>
          </cell>
          <cell r="J6">
            <v>23</v>
          </cell>
          <cell r="K6" t="str">
            <v>รพช.60.3</v>
          </cell>
          <cell r="L6" t="str">
            <v>รพช.60.3 F2</v>
          </cell>
          <cell r="M6" t="str">
            <v>31 - 60</v>
          </cell>
          <cell r="N6" t="str">
            <v>F31-60</v>
          </cell>
          <cell r="O6">
            <v>38</v>
          </cell>
          <cell r="P6">
            <v>60</v>
          </cell>
          <cell r="Q6">
            <v>30</v>
          </cell>
          <cell r="R6">
            <v>35</v>
          </cell>
          <cell r="S6">
            <v>142267</v>
          </cell>
          <cell r="T6">
            <v>15416</v>
          </cell>
          <cell r="U6">
            <v>51</v>
          </cell>
          <cell r="V6">
            <v>562</v>
          </cell>
          <cell r="W6">
            <v>11</v>
          </cell>
          <cell r="X6">
            <v>573</v>
          </cell>
          <cell r="Y6">
            <v>132023.77600000001</v>
          </cell>
          <cell r="Z6">
            <v>10243.223999999998</v>
          </cell>
          <cell r="AA6">
            <v>99586.9</v>
          </cell>
          <cell r="AB6">
            <v>524</v>
          </cell>
          <cell r="AC6">
            <v>24665.600000000002</v>
          </cell>
          <cell r="AD6">
            <v>725.56170000000009</v>
          </cell>
          <cell r="AE6">
            <v>573</v>
          </cell>
          <cell r="AF6">
            <v>21340.05</v>
          </cell>
          <cell r="AG6">
            <v>10462</v>
          </cell>
          <cell r="AH6">
            <v>479</v>
          </cell>
          <cell r="AI6">
            <v>0</v>
          </cell>
          <cell r="AJ6">
            <v>26112</v>
          </cell>
          <cell r="AK6">
            <v>12739</v>
          </cell>
          <cell r="AL6">
            <v>104700.99999999999</v>
          </cell>
          <cell r="AM6">
            <v>6581</v>
          </cell>
          <cell r="AN6">
            <v>1821</v>
          </cell>
          <cell r="AO6">
            <v>0</v>
          </cell>
          <cell r="AP6">
            <v>579</v>
          </cell>
          <cell r="AQ6">
            <v>0</v>
          </cell>
          <cell r="AR6">
            <v>3140</v>
          </cell>
          <cell r="AS6">
            <v>663</v>
          </cell>
          <cell r="AT6">
            <v>463</v>
          </cell>
          <cell r="AU6">
            <v>730</v>
          </cell>
          <cell r="AV6">
            <v>9241</v>
          </cell>
          <cell r="AW6">
            <v>0</v>
          </cell>
          <cell r="AX6">
            <v>0</v>
          </cell>
          <cell r="AY6">
            <v>0</v>
          </cell>
          <cell r="AZ6">
            <v>54941</v>
          </cell>
          <cell r="BA6" t="str">
            <v>40,000 - 60,000.</v>
          </cell>
          <cell r="BB6">
            <v>0</v>
          </cell>
          <cell r="BC6">
            <v>3065</v>
          </cell>
          <cell r="BD6">
            <v>51876</v>
          </cell>
          <cell r="BE6">
            <v>13</v>
          </cell>
          <cell r="BF6">
            <v>1</v>
          </cell>
          <cell r="BG6">
            <v>0</v>
          </cell>
          <cell r="BH6">
            <v>17611.516464</v>
          </cell>
          <cell r="BI6">
            <v>5611.2800000000007</v>
          </cell>
          <cell r="BJ6">
            <v>362.78085000000004</v>
          </cell>
          <cell r="BK6">
            <v>89.25</v>
          </cell>
          <cell r="BL6">
            <v>143.25</v>
          </cell>
          <cell r="BM6">
            <v>0</v>
          </cell>
          <cell r="BN6">
            <v>8.7740000000000009</v>
          </cell>
          <cell r="BO6">
            <v>16.304041018511903</v>
          </cell>
          <cell r="BP6">
            <v>16.304041018511903</v>
          </cell>
          <cell r="BQ6">
            <v>2.6</v>
          </cell>
          <cell r="BR6">
            <v>15.643232814809522</v>
          </cell>
          <cell r="BS6">
            <v>18.904041018511904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12</v>
          </cell>
          <cell r="BY6">
            <v>3.9978015873015869</v>
          </cell>
          <cell r="BZ6">
            <v>3.9978015873015869</v>
          </cell>
          <cell r="CA6">
            <v>2.6</v>
          </cell>
          <cell r="CB6">
            <v>5.2782412698412706</v>
          </cell>
          <cell r="CC6">
            <v>6.5978015873015874</v>
          </cell>
          <cell r="CD6">
            <v>9</v>
          </cell>
          <cell r="CE6">
            <v>3</v>
          </cell>
          <cell r="CF6">
            <v>3</v>
          </cell>
          <cell r="CG6">
            <v>8.2782412698412706</v>
          </cell>
          <cell r="CH6">
            <v>9.5978015873015874</v>
          </cell>
          <cell r="CI6">
            <v>4</v>
          </cell>
          <cell r="CJ6">
            <v>-1</v>
          </cell>
          <cell r="CK6">
            <v>-1</v>
          </cell>
          <cell r="CL6">
            <v>5.1875999999999998</v>
          </cell>
          <cell r="CM6">
            <v>6.4844999999999997</v>
          </cell>
          <cell r="CN6">
            <v>8.1875999999999998</v>
          </cell>
          <cell r="CO6">
            <v>9.4845000000000006</v>
          </cell>
          <cell r="CP6">
            <v>5.8564072023809528</v>
          </cell>
          <cell r="CQ6">
            <v>1.5</v>
          </cell>
          <cell r="CR6">
            <v>1</v>
          </cell>
          <cell r="CS6">
            <v>6.6851257619047635</v>
          </cell>
          <cell r="CT6">
            <v>8.3564072023809537</v>
          </cell>
          <cell r="CU6">
            <v>8</v>
          </cell>
          <cell r="CV6">
            <v>6.3240065476190477</v>
          </cell>
          <cell r="CW6">
            <v>5.0592052380952381</v>
          </cell>
          <cell r="CX6">
            <v>6.3240065476190477</v>
          </cell>
          <cell r="CY6">
            <v>14.680413750000001</v>
          </cell>
          <cell r="CZ6">
            <v>6</v>
          </cell>
          <cell r="DA6">
            <v>-0.94079476190476186</v>
          </cell>
          <cell r="DB6">
            <v>0.32400654761904768</v>
          </cell>
          <cell r="DC6">
            <v>63.258569462857139</v>
          </cell>
          <cell r="DD6">
            <v>63.258569462857139</v>
          </cell>
          <cell r="DE6">
            <v>10</v>
          </cell>
          <cell r="DF6">
            <v>73.258569462857139</v>
          </cell>
          <cell r="DG6">
            <v>58.606855570285717</v>
          </cell>
          <cell r="DH6">
            <v>73.258569462857139</v>
          </cell>
          <cell r="DI6">
            <v>65</v>
          </cell>
          <cell r="DJ6">
            <v>-6.3931444297142832</v>
          </cell>
          <cell r="DK6">
            <v>8.2585694628571389</v>
          </cell>
          <cell r="DL6">
            <v>0</v>
          </cell>
          <cell r="DM6">
            <v>0</v>
          </cell>
          <cell r="DN6">
            <v>0</v>
          </cell>
          <cell r="DO6">
            <v>0</v>
          </cell>
          <cell r="DP6">
            <v>0</v>
          </cell>
          <cell r="DQ6">
            <v>16.60032</v>
          </cell>
          <cell r="DR6">
            <v>20.750399999999999</v>
          </cell>
          <cell r="DS6">
            <v>75.207175570285713</v>
          </cell>
          <cell r="DT6">
            <v>94.008969462857138</v>
          </cell>
          <cell r="DU6">
            <v>6.490255729166666</v>
          </cell>
          <cell r="DV6">
            <v>6.490255729166666</v>
          </cell>
          <cell r="DW6">
            <v>5.192204583333333</v>
          </cell>
          <cell r="DX6">
            <v>6.490255729166666</v>
          </cell>
          <cell r="DY6">
            <v>4</v>
          </cell>
          <cell r="DZ6">
            <v>1.192204583333333</v>
          </cell>
          <cell r="EA6">
            <v>2.490255729166666</v>
          </cell>
          <cell r="EB6">
            <v>2.5579761904761904</v>
          </cell>
          <cell r="EC6">
            <v>2.5579761904761904</v>
          </cell>
          <cell r="ED6">
            <v>2.6</v>
          </cell>
          <cell r="EE6">
            <v>4.1263809523809529</v>
          </cell>
          <cell r="EF6">
            <v>5.1579761904761909</v>
          </cell>
          <cell r="EG6">
            <v>2</v>
          </cell>
          <cell r="EH6">
            <v>1.4439062499999999</v>
          </cell>
          <cell r="EI6">
            <v>2</v>
          </cell>
          <cell r="EJ6">
            <v>2</v>
          </cell>
          <cell r="EK6">
            <v>2</v>
          </cell>
          <cell r="EL6">
            <v>1</v>
          </cell>
          <cell r="EM6">
            <v>-1</v>
          </cell>
          <cell r="EN6">
            <v>-1</v>
          </cell>
          <cell r="EO6">
            <v>10</v>
          </cell>
          <cell r="EP6">
            <v>12</v>
          </cell>
          <cell r="EQ6">
            <v>4</v>
          </cell>
          <cell r="ER6">
            <v>6</v>
          </cell>
          <cell r="ES6">
            <v>8</v>
          </cell>
          <cell r="ET6">
            <v>33.20064</v>
          </cell>
          <cell r="EU6">
            <v>41.500799999999998</v>
          </cell>
          <cell r="EV6">
            <v>43.20064</v>
          </cell>
          <cell r="EW6">
            <v>53.500799999999998</v>
          </cell>
          <cell r="EX6">
            <v>2</v>
          </cell>
          <cell r="EY6">
            <v>2</v>
          </cell>
          <cell r="EZ6">
            <v>0</v>
          </cell>
          <cell r="FA6">
            <v>0</v>
          </cell>
          <cell r="FB6">
            <v>0</v>
          </cell>
          <cell r="FC6">
            <v>0</v>
          </cell>
          <cell r="FD6">
            <v>0</v>
          </cell>
          <cell r="FE6">
            <v>0</v>
          </cell>
          <cell r="FF6">
            <v>0</v>
          </cell>
          <cell r="FG6">
            <v>0</v>
          </cell>
          <cell r="FH6">
            <v>0</v>
          </cell>
          <cell r="FI6">
            <v>0</v>
          </cell>
          <cell r="FJ6">
            <v>0</v>
          </cell>
          <cell r="FK6">
            <v>0</v>
          </cell>
          <cell r="FL6">
            <v>0</v>
          </cell>
          <cell r="FM6">
            <v>0</v>
          </cell>
          <cell r="FN6">
            <v>0</v>
          </cell>
          <cell r="FO6">
            <v>1</v>
          </cell>
          <cell r="FP6">
            <v>1</v>
          </cell>
          <cell r="FQ6">
            <v>0</v>
          </cell>
          <cell r="FR6">
            <v>1</v>
          </cell>
          <cell r="FS6">
            <v>1</v>
          </cell>
          <cell r="FT6">
            <v>0</v>
          </cell>
          <cell r="FU6">
            <v>0</v>
          </cell>
          <cell r="FV6">
            <v>0</v>
          </cell>
          <cell r="FW6">
            <v>0</v>
          </cell>
          <cell r="FX6">
            <v>0</v>
          </cell>
          <cell r="FY6">
            <v>3</v>
          </cell>
          <cell r="FZ6">
            <v>3</v>
          </cell>
          <cell r="GA6">
            <v>2</v>
          </cell>
          <cell r="GB6">
            <v>1</v>
          </cell>
          <cell r="GC6">
            <v>1</v>
          </cell>
          <cell r="GD6">
            <v>1</v>
          </cell>
          <cell r="GE6">
            <v>4</v>
          </cell>
          <cell r="GF6">
            <v>4</v>
          </cell>
          <cell r="GG6">
            <v>3</v>
          </cell>
          <cell r="GH6">
            <v>3</v>
          </cell>
          <cell r="GI6">
            <v>3</v>
          </cell>
          <cell r="GJ6">
            <v>0</v>
          </cell>
          <cell r="GK6">
            <v>0</v>
          </cell>
          <cell r="GL6">
            <v>0</v>
          </cell>
          <cell r="GM6">
            <v>0</v>
          </cell>
          <cell r="GN6">
            <v>0</v>
          </cell>
          <cell r="GO6">
            <v>0</v>
          </cell>
          <cell r="GP6">
            <v>0</v>
          </cell>
          <cell r="GQ6">
            <v>0</v>
          </cell>
          <cell r="GR6">
            <v>0</v>
          </cell>
          <cell r="GS6">
            <v>0</v>
          </cell>
          <cell r="GT6">
            <v>0</v>
          </cell>
          <cell r="GU6">
            <v>0</v>
          </cell>
          <cell r="GV6">
            <v>2</v>
          </cell>
          <cell r="GW6">
            <v>2</v>
          </cell>
          <cell r="GX6">
            <v>0</v>
          </cell>
          <cell r="GY6">
            <v>2</v>
          </cell>
          <cell r="GZ6">
            <v>2</v>
          </cell>
          <cell r="HA6">
            <v>0</v>
          </cell>
          <cell r="HB6">
            <v>0</v>
          </cell>
          <cell r="HC6">
            <v>0</v>
          </cell>
          <cell r="HD6">
            <v>0</v>
          </cell>
          <cell r="HE6">
            <v>0</v>
          </cell>
          <cell r="HF6">
            <v>0</v>
          </cell>
          <cell r="HG6">
            <v>0</v>
          </cell>
          <cell r="HH6">
            <v>0</v>
          </cell>
          <cell r="HI6">
            <v>0</v>
          </cell>
          <cell r="HJ6">
            <v>0</v>
          </cell>
          <cell r="HK6">
            <v>0</v>
          </cell>
          <cell r="HL6">
            <v>0</v>
          </cell>
          <cell r="HM6">
            <v>0</v>
          </cell>
          <cell r="HN6">
            <v>0</v>
          </cell>
          <cell r="HO6">
            <v>0</v>
          </cell>
          <cell r="HP6">
            <v>0</v>
          </cell>
          <cell r="HQ6">
            <v>0</v>
          </cell>
          <cell r="HR6">
            <v>0</v>
          </cell>
          <cell r="HS6">
            <v>0</v>
          </cell>
          <cell r="HT6">
            <v>0</v>
          </cell>
          <cell r="HU6">
            <v>0</v>
          </cell>
          <cell r="HV6">
            <v>0</v>
          </cell>
          <cell r="HW6">
            <v>0</v>
          </cell>
          <cell r="HX6">
            <v>0</v>
          </cell>
          <cell r="HY6">
            <v>0</v>
          </cell>
          <cell r="HZ6">
            <v>0</v>
          </cell>
          <cell r="IA6">
            <v>0</v>
          </cell>
          <cell r="IB6">
            <v>0</v>
          </cell>
          <cell r="IC6">
            <v>0</v>
          </cell>
          <cell r="ID6">
            <v>0</v>
          </cell>
          <cell r="IE6">
            <v>0</v>
          </cell>
          <cell r="IF6">
            <v>0</v>
          </cell>
          <cell r="IG6">
            <v>0</v>
          </cell>
          <cell r="IH6">
            <v>0</v>
          </cell>
          <cell r="II6">
            <v>0</v>
          </cell>
          <cell r="IJ6">
            <v>0</v>
          </cell>
          <cell r="IK6">
            <v>0</v>
          </cell>
          <cell r="IL6">
            <v>0</v>
          </cell>
          <cell r="IM6">
            <v>0</v>
          </cell>
          <cell r="IN6">
            <v>0</v>
          </cell>
          <cell r="IO6" t="e">
            <v>#REF!</v>
          </cell>
          <cell r="IP6">
            <v>10.026666666666667</v>
          </cell>
          <cell r="IQ6">
            <v>12.533333333333333</v>
          </cell>
          <cell r="IR6">
            <v>0</v>
          </cell>
          <cell r="IS6">
            <v>0</v>
          </cell>
          <cell r="IT6">
            <v>6</v>
          </cell>
          <cell r="IU6">
            <v>6</v>
          </cell>
          <cell r="IV6">
            <v>4</v>
          </cell>
          <cell r="IW6">
            <v>4</v>
          </cell>
          <cell r="IX6">
            <v>2.5333333333333332</v>
          </cell>
        </row>
        <row r="7">
          <cell r="D7">
            <v>11189</v>
          </cell>
          <cell r="E7" t="str">
            <v>รพช.เทิง</v>
          </cell>
          <cell r="F7">
            <v>11</v>
          </cell>
          <cell r="G7" t="str">
            <v>รพ.ระดับ F1 ปชก. 50,000-100,000</v>
          </cell>
          <cell r="H7">
            <v>7</v>
          </cell>
          <cell r="I7" t="str">
            <v>F1</v>
          </cell>
          <cell r="J7">
            <v>28</v>
          </cell>
          <cell r="K7" t="str">
            <v>รพช.60.8</v>
          </cell>
          <cell r="L7" t="str">
            <v>รพช.60.8 F1</v>
          </cell>
          <cell r="M7" t="str">
            <v>31 - 60</v>
          </cell>
          <cell r="N7" t="str">
            <v>F31-60</v>
          </cell>
          <cell r="O7">
            <v>53</v>
          </cell>
          <cell r="P7">
            <v>60</v>
          </cell>
          <cell r="Q7">
            <v>30</v>
          </cell>
          <cell r="R7">
            <v>35</v>
          </cell>
          <cell r="S7">
            <v>161437</v>
          </cell>
          <cell r="T7">
            <v>18308</v>
          </cell>
          <cell r="U7">
            <v>0</v>
          </cell>
          <cell r="V7">
            <v>325</v>
          </cell>
          <cell r="W7">
            <v>6</v>
          </cell>
          <cell r="X7">
            <v>331</v>
          </cell>
          <cell r="Y7">
            <v>149813.53599999999</v>
          </cell>
          <cell r="Z7">
            <v>11623.464</v>
          </cell>
          <cell r="AA7">
            <v>113005.9</v>
          </cell>
          <cell r="AB7">
            <v>627</v>
          </cell>
          <cell r="AC7">
            <v>29292.800000000003</v>
          </cell>
          <cell r="AD7">
            <v>823.32870000000003</v>
          </cell>
          <cell r="AE7">
            <v>331</v>
          </cell>
          <cell r="AF7">
            <v>24215.55</v>
          </cell>
          <cell r="AG7">
            <v>17191</v>
          </cell>
          <cell r="AH7">
            <v>725</v>
          </cell>
          <cell r="AI7">
            <v>0</v>
          </cell>
          <cell r="AJ7">
            <v>22709</v>
          </cell>
          <cell r="AK7">
            <v>22498</v>
          </cell>
          <cell r="AL7">
            <v>133115</v>
          </cell>
          <cell r="AM7">
            <v>13347</v>
          </cell>
          <cell r="AN7">
            <v>3585.9999999999995</v>
          </cell>
          <cell r="AO7">
            <v>0</v>
          </cell>
          <cell r="AP7">
            <v>524</v>
          </cell>
          <cell r="AQ7">
            <v>573</v>
          </cell>
          <cell r="AR7">
            <v>2418</v>
          </cell>
          <cell r="AS7">
            <v>306</v>
          </cell>
          <cell r="AT7">
            <v>99</v>
          </cell>
          <cell r="AU7">
            <v>849</v>
          </cell>
          <cell r="AV7">
            <v>11654</v>
          </cell>
          <cell r="AW7">
            <v>0</v>
          </cell>
          <cell r="AX7">
            <v>0</v>
          </cell>
          <cell r="AY7">
            <v>0</v>
          </cell>
          <cell r="AZ7">
            <v>89595</v>
          </cell>
          <cell r="BA7" t="str">
            <v>80,000 - 100,000</v>
          </cell>
          <cell r="BB7">
            <v>0</v>
          </cell>
          <cell r="BC7">
            <v>15573</v>
          </cell>
          <cell r="BD7">
            <v>74022</v>
          </cell>
          <cell r="BE7">
            <v>16</v>
          </cell>
          <cell r="BF7">
            <v>1</v>
          </cell>
          <cell r="BG7">
            <v>0</v>
          </cell>
          <cell r="BH7">
            <v>19984.609103999996</v>
          </cell>
          <cell r="BI7">
            <v>6668.64</v>
          </cell>
          <cell r="BJ7">
            <v>411.66435000000001</v>
          </cell>
          <cell r="BK7">
            <v>0</v>
          </cell>
          <cell r="BL7">
            <v>82.75</v>
          </cell>
          <cell r="BM7">
            <v>0</v>
          </cell>
          <cell r="BN7">
            <v>3.7708000000000004</v>
          </cell>
          <cell r="BO7">
            <v>18.583222007202373</v>
          </cell>
          <cell r="BP7">
            <v>18.583222007202373</v>
          </cell>
          <cell r="BQ7">
            <v>3.2</v>
          </cell>
          <cell r="BR7">
            <v>18.0665776057619</v>
          </cell>
          <cell r="BS7">
            <v>21.783222007202372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11</v>
          </cell>
          <cell r="BY7">
            <v>6.4841289682539678</v>
          </cell>
          <cell r="BZ7">
            <v>6.4841289682539678</v>
          </cell>
          <cell r="CA7">
            <v>3.2</v>
          </cell>
          <cell r="CB7">
            <v>7.7473031746031751</v>
          </cell>
          <cell r="CC7">
            <v>9.6841289682539688</v>
          </cell>
          <cell r="CD7">
            <v>7</v>
          </cell>
          <cell r="CE7">
            <v>3</v>
          </cell>
          <cell r="CF7">
            <v>3</v>
          </cell>
          <cell r="CG7">
            <v>10.747303174603175</v>
          </cell>
          <cell r="CH7">
            <v>12.684128968253969</v>
          </cell>
          <cell r="CI7">
            <v>4</v>
          </cell>
          <cell r="CJ7">
            <v>-1</v>
          </cell>
          <cell r="CK7">
            <v>-1</v>
          </cell>
          <cell r="CL7">
            <v>7.4022000000000006</v>
          </cell>
          <cell r="CM7">
            <v>9.2527500000000007</v>
          </cell>
          <cell r="CN7">
            <v>10.402200000000001</v>
          </cell>
          <cell r="CO7">
            <v>12.252750000000001</v>
          </cell>
          <cell r="CP7">
            <v>6.7138218452380967</v>
          </cell>
          <cell r="CQ7">
            <v>3</v>
          </cell>
          <cell r="CR7">
            <v>1</v>
          </cell>
          <cell r="CS7">
            <v>8.5710574761904788</v>
          </cell>
          <cell r="CT7">
            <v>10.713821845238098</v>
          </cell>
          <cell r="CU7">
            <v>10</v>
          </cell>
          <cell r="CV7">
            <v>7.1034744047619052</v>
          </cell>
          <cell r="CW7">
            <v>5.6827795238095247</v>
          </cell>
          <cell r="CX7">
            <v>7.1034744047619052</v>
          </cell>
          <cell r="CY7">
            <v>17.817296250000002</v>
          </cell>
          <cell r="CZ7">
            <v>3</v>
          </cell>
          <cell r="DA7">
            <v>2.6827795238095247</v>
          </cell>
          <cell r="DB7">
            <v>4.1034744047619052</v>
          </cell>
          <cell r="DC7">
            <v>71.933904091428559</v>
          </cell>
          <cell r="DD7">
            <v>71.933904091428559</v>
          </cell>
          <cell r="DE7">
            <v>10</v>
          </cell>
          <cell r="DF7">
            <v>81.933904091428559</v>
          </cell>
          <cell r="DG7">
            <v>65.547123273142844</v>
          </cell>
          <cell r="DH7">
            <v>81.933904091428559</v>
          </cell>
          <cell r="DI7">
            <v>64</v>
          </cell>
          <cell r="DJ7">
            <v>1.5471232731428444</v>
          </cell>
          <cell r="DK7">
            <v>17.933904091428559</v>
          </cell>
          <cell r="DL7">
            <v>0</v>
          </cell>
          <cell r="DM7">
            <v>0</v>
          </cell>
          <cell r="DN7">
            <v>0</v>
          </cell>
          <cell r="DO7">
            <v>0</v>
          </cell>
          <cell r="DP7">
            <v>0</v>
          </cell>
          <cell r="DQ7">
            <v>23.68704</v>
          </cell>
          <cell r="DR7">
            <v>29.608799999999999</v>
          </cell>
          <cell r="DS7">
            <v>89.23416327314284</v>
          </cell>
          <cell r="DT7">
            <v>111.54270409142856</v>
          </cell>
          <cell r="DU7">
            <v>8.5116463541666683</v>
          </cell>
          <cell r="DV7">
            <v>8.5116463541666683</v>
          </cell>
          <cell r="DW7">
            <v>6.809317083333335</v>
          </cell>
          <cell r="DX7">
            <v>8.5116463541666683</v>
          </cell>
          <cell r="DY7">
            <v>6</v>
          </cell>
          <cell r="DZ7">
            <v>0.80931708333333496</v>
          </cell>
          <cell r="EA7">
            <v>2.5116463541666683</v>
          </cell>
          <cell r="EB7">
            <v>1.8278571428571428</v>
          </cell>
          <cell r="EC7">
            <v>2</v>
          </cell>
          <cell r="ED7">
            <v>3.2</v>
          </cell>
          <cell r="EE7">
            <v>4.16</v>
          </cell>
          <cell r="EF7">
            <v>5.2</v>
          </cell>
          <cell r="EG7">
            <v>2</v>
          </cell>
          <cell r="EH7">
            <v>1.8209375000000001</v>
          </cell>
          <cell r="EI7">
            <v>2</v>
          </cell>
          <cell r="EJ7">
            <v>2</v>
          </cell>
          <cell r="EK7">
            <v>2</v>
          </cell>
          <cell r="EL7">
            <v>2</v>
          </cell>
          <cell r="EM7">
            <v>0</v>
          </cell>
          <cell r="EN7">
            <v>0</v>
          </cell>
          <cell r="EO7">
            <v>10</v>
          </cell>
          <cell r="EP7">
            <v>12</v>
          </cell>
          <cell r="EQ7">
            <v>1</v>
          </cell>
          <cell r="ER7">
            <v>9</v>
          </cell>
          <cell r="ES7">
            <v>11</v>
          </cell>
          <cell r="ET7">
            <v>47.374079999999999</v>
          </cell>
          <cell r="EU7">
            <v>59.217599999999997</v>
          </cell>
          <cell r="EV7">
            <v>57.374079999999999</v>
          </cell>
          <cell r="EW7">
            <v>71.217600000000004</v>
          </cell>
          <cell r="EX7">
            <v>2</v>
          </cell>
          <cell r="EY7">
            <v>1</v>
          </cell>
          <cell r="EZ7">
            <v>0</v>
          </cell>
          <cell r="FA7">
            <v>0</v>
          </cell>
          <cell r="FB7">
            <v>0</v>
          </cell>
          <cell r="FC7">
            <v>0</v>
          </cell>
          <cell r="FD7">
            <v>0</v>
          </cell>
          <cell r="FE7">
            <v>0</v>
          </cell>
          <cell r="FF7">
            <v>0</v>
          </cell>
          <cell r="FG7">
            <v>0</v>
          </cell>
          <cell r="FH7">
            <v>0</v>
          </cell>
          <cell r="FI7">
            <v>0</v>
          </cell>
          <cell r="FJ7">
            <v>0</v>
          </cell>
          <cell r="FK7">
            <v>0</v>
          </cell>
          <cell r="FL7">
            <v>0</v>
          </cell>
          <cell r="FM7">
            <v>0</v>
          </cell>
          <cell r="FN7">
            <v>0</v>
          </cell>
          <cell r="FO7">
            <v>2</v>
          </cell>
          <cell r="FP7">
            <v>2</v>
          </cell>
          <cell r="FQ7">
            <v>0</v>
          </cell>
          <cell r="FR7">
            <v>2</v>
          </cell>
          <cell r="FS7">
            <v>2</v>
          </cell>
          <cell r="FT7">
            <v>0</v>
          </cell>
          <cell r="FU7">
            <v>0</v>
          </cell>
          <cell r="FV7">
            <v>0</v>
          </cell>
          <cell r="FW7">
            <v>0</v>
          </cell>
          <cell r="FX7">
            <v>0</v>
          </cell>
          <cell r="FY7">
            <v>8</v>
          </cell>
          <cell r="FZ7">
            <v>10</v>
          </cell>
          <cell r="GA7">
            <v>4</v>
          </cell>
          <cell r="GB7">
            <v>4</v>
          </cell>
          <cell r="GC7">
            <v>6</v>
          </cell>
          <cell r="GD7">
            <v>1</v>
          </cell>
          <cell r="GE7">
            <v>9</v>
          </cell>
          <cell r="GF7">
            <v>11</v>
          </cell>
          <cell r="GG7">
            <v>3</v>
          </cell>
          <cell r="GH7">
            <v>3</v>
          </cell>
          <cell r="GI7">
            <v>3</v>
          </cell>
          <cell r="GJ7">
            <v>0</v>
          </cell>
          <cell r="GK7">
            <v>0</v>
          </cell>
          <cell r="GL7">
            <v>0</v>
          </cell>
          <cell r="GM7">
            <v>0</v>
          </cell>
          <cell r="GN7">
            <v>0</v>
          </cell>
          <cell r="GO7">
            <v>0</v>
          </cell>
          <cell r="GP7">
            <v>0</v>
          </cell>
          <cell r="GQ7">
            <v>0</v>
          </cell>
          <cell r="GR7">
            <v>0</v>
          </cell>
          <cell r="GS7">
            <v>0</v>
          </cell>
          <cell r="GT7">
            <v>0</v>
          </cell>
          <cell r="GU7">
            <v>0</v>
          </cell>
          <cell r="GV7">
            <v>3</v>
          </cell>
          <cell r="GW7">
            <v>3</v>
          </cell>
          <cell r="GX7">
            <v>1</v>
          </cell>
          <cell r="GY7">
            <v>2</v>
          </cell>
          <cell r="GZ7">
            <v>2</v>
          </cell>
          <cell r="HA7">
            <v>0</v>
          </cell>
          <cell r="HB7">
            <v>0</v>
          </cell>
          <cell r="HC7">
            <v>0</v>
          </cell>
          <cell r="HD7">
            <v>0</v>
          </cell>
          <cell r="HE7">
            <v>0</v>
          </cell>
          <cell r="HF7">
            <v>0</v>
          </cell>
          <cell r="HG7">
            <v>0</v>
          </cell>
          <cell r="HH7">
            <v>0</v>
          </cell>
          <cell r="HI7">
            <v>0</v>
          </cell>
          <cell r="HJ7">
            <v>0</v>
          </cell>
          <cell r="HK7">
            <v>0</v>
          </cell>
          <cell r="HL7">
            <v>0</v>
          </cell>
          <cell r="HM7">
            <v>0</v>
          </cell>
          <cell r="HN7">
            <v>0</v>
          </cell>
          <cell r="HO7">
            <v>0</v>
          </cell>
          <cell r="HP7">
            <v>0</v>
          </cell>
          <cell r="HQ7">
            <v>0</v>
          </cell>
          <cell r="HR7">
            <v>0</v>
          </cell>
          <cell r="HS7">
            <v>0</v>
          </cell>
          <cell r="HT7">
            <v>0</v>
          </cell>
          <cell r="HU7">
            <v>0</v>
          </cell>
          <cell r="HV7">
            <v>0</v>
          </cell>
          <cell r="HW7">
            <v>0</v>
          </cell>
          <cell r="HX7">
            <v>0</v>
          </cell>
          <cell r="HY7">
            <v>0</v>
          </cell>
          <cell r="HZ7">
            <v>0</v>
          </cell>
          <cell r="IA7">
            <v>0</v>
          </cell>
          <cell r="IB7">
            <v>0</v>
          </cell>
          <cell r="IC7">
            <v>0</v>
          </cell>
          <cell r="ID7">
            <v>0</v>
          </cell>
          <cell r="IE7">
            <v>0</v>
          </cell>
          <cell r="IF7">
            <v>0</v>
          </cell>
          <cell r="IG7">
            <v>0</v>
          </cell>
          <cell r="IH7">
            <v>0</v>
          </cell>
          <cell r="II7">
            <v>0</v>
          </cell>
          <cell r="IJ7">
            <v>0</v>
          </cell>
          <cell r="IK7">
            <v>0</v>
          </cell>
          <cell r="IL7">
            <v>0</v>
          </cell>
          <cell r="IM7">
            <v>0</v>
          </cell>
          <cell r="IN7">
            <v>0</v>
          </cell>
          <cell r="IO7" t="e">
            <v>#REF!</v>
          </cell>
          <cell r="IP7">
            <v>23.626666666666665</v>
          </cell>
          <cell r="IQ7">
            <v>29.533333333333331</v>
          </cell>
          <cell r="IR7">
            <v>0</v>
          </cell>
          <cell r="IS7">
            <v>0</v>
          </cell>
          <cell r="IT7">
            <v>16</v>
          </cell>
          <cell r="IU7">
            <v>20</v>
          </cell>
          <cell r="IV7">
            <v>6</v>
          </cell>
          <cell r="IW7">
            <v>6</v>
          </cell>
          <cell r="IX7">
            <v>3.5333333333333332</v>
          </cell>
        </row>
        <row r="8">
          <cell r="D8">
            <v>11191</v>
          </cell>
          <cell r="E8" t="str">
            <v>รพช.ป่าแดด</v>
          </cell>
          <cell r="F8">
            <v>16</v>
          </cell>
          <cell r="G8" t="str">
            <v>รพ.ระดับ F2 ปชก. &lt;30,000</v>
          </cell>
          <cell r="H8">
            <v>8</v>
          </cell>
          <cell r="I8" t="str">
            <v>F2</v>
          </cell>
          <cell r="J8">
            <v>10</v>
          </cell>
          <cell r="K8" t="str">
            <v>รพช.30.3</v>
          </cell>
          <cell r="L8" t="str">
            <v>รพช.30.3 F2</v>
          </cell>
          <cell r="M8" t="str">
            <v xml:space="preserve"> 11 - 30</v>
          </cell>
          <cell r="N8" t="str">
            <v>F&lt;30</v>
          </cell>
          <cell r="O8">
            <v>24</v>
          </cell>
          <cell r="P8">
            <v>30</v>
          </cell>
          <cell r="Q8">
            <v>30</v>
          </cell>
          <cell r="R8">
            <v>35</v>
          </cell>
          <cell r="S8">
            <v>92043</v>
          </cell>
          <cell r="T8">
            <v>9480</v>
          </cell>
          <cell r="U8">
            <v>0</v>
          </cell>
          <cell r="V8">
            <v>40</v>
          </cell>
          <cell r="W8">
            <v>1</v>
          </cell>
          <cell r="X8">
            <v>41</v>
          </cell>
          <cell r="Y8">
            <v>85415.903999999995</v>
          </cell>
          <cell r="Z8">
            <v>6627.0959999999995</v>
          </cell>
          <cell r="AA8">
            <v>64430.1</v>
          </cell>
          <cell r="AB8">
            <v>305</v>
          </cell>
          <cell r="AC8">
            <v>15168</v>
          </cell>
          <cell r="AD8">
            <v>469.41930000000002</v>
          </cell>
          <cell r="AE8">
            <v>41</v>
          </cell>
          <cell r="AF8">
            <v>13806.449999999999</v>
          </cell>
          <cell r="AG8">
            <v>19712</v>
          </cell>
          <cell r="AH8">
            <v>859</v>
          </cell>
          <cell r="AI8">
            <v>0</v>
          </cell>
          <cell r="AJ8">
            <v>10218</v>
          </cell>
          <cell r="AK8">
            <v>6564</v>
          </cell>
          <cell r="AL8">
            <v>47898</v>
          </cell>
          <cell r="AM8">
            <v>2680</v>
          </cell>
          <cell r="AN8">
            <v>885</v>
          </cell>
          <cell r="AO8">
            <v>0</v>
          </cell>
          <cell r="AP8">
            <v>0</v>
          </cell>
          <cell r="AQ8">
            <v>108</v>
          </cell>
          <cell r="AR8">
            <v>5009</v>
          </cell>
          <cell r="AS8">
            <v>87</v>
          </cell>
          <cell r="AT8">
            <v>147</v>
          </cell>
          <cell r="AU8">
            <v>915</v>
          </cell>
          <cell r="AV8">
            <v>3717</v>
          </cell>
          <cell r="AW8">
            <v>0</v>
          </cell>
          <cell r="AX8">
            <v>0</v>
          </cell>
          <cell r="AY8">
            <v>0</v>
          </cell>
          <cell r="AZ8">
            <v>26620</v>
          </cell>
          <cell r="BA8" t="str">
            <v>20,000 - 40,000.</v>
          </cell>
          <cell r="BB8">
            <v>0</v>
          </cell>
          <cell r="BC8">
            <v>3868</v>
          </cell>
          <cell r="BD8">
            <v>22752</v>
          </cell>
          <cell r="BE8">
            <v>6</v>
          </cell>
          <cell r="BF8">
            <v>0</v>
          </cell>
          <cell r="BG8">
            <v>0</v>
          </cell>
          <cell r="BH8">
            <v>11394.187055999997</v>
          </cell>
          <cell r="BI8">
            <v>3433.4</v>
          </cell>
          <cell r="BJ8">
            <v>234.70965000000001</v>
          </cell>
          <cell r="BK8">
            <v>0</v>
          </cell>
          <cell r="BL8">
            <v>10.25</v>
          </cell>
          <cell r="BM8">
            <v>0</v>
          </cell>
          <cell r="BN8">
            <v>8.4527999999999999</v>
          </cell>
          <cell r="BO8">
            <v>10.317517090416665</v>
          </cell>
          <cell r="BP8">
            <v>10.317517090416665</v>
          </cell>
          <cell r="BQ8">
            <v>1.2</v>
          </cell>
          <cell r="BR8">
            <v>9.4540136723333319</v>
          </cell>
          <cell r="BS8">
            <v>11.517517090416664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5</v>
          </cell>
          <cell r="BY8">
            <v>7.4729007936507923</v>
          </cell>
          <cell r="BZ8">
            <v>7.4729007936507923</v>
          </cell>
          <cell r="CA8">
            <v>1.2</v>
          </cell>
          <cell r="CB8">
            <v>6.9383206349206334</v>
          </cell>
          <cell r="CC8">
            <v>8.6729007936507916</v>
          </cell>
          <cell r="CD8">
            <v>3</v>
          </cell>
          <cell r="CE8">
            <v>3</v>
          </cell>
          <cell r="CF8">
            <v>3</v>
          </cell>
          <cell r="CG8">
            <v>9.9383206349206326</v>
          </cell>
          <cell r="CH8">
            <v>11.672900793650792</v>
          </cell>
          <cell r="CI8">
            <v>2</v>
          </cell>
          <cell r="CJ8">
            <v>1</v>
          </cell>
          <cell r="CK8">
            <v>1</v>
          </cell>
          <cell r="CL8">
            <v>2.2751999999999999</v>
          </cell>
          <cell r="CM8">
            <v>2.8439999999999999</v>
          </cell>
          <cell r="CN8">
            <v>5.2751999999999999</v>
          </cell>
          <cell r="CO8">
            <v>5.8439999999999994</v>
          </cell>
          <cell r="CP8">
            <v>3.7475605357142863</v>
          </cell>
          <cell r="CQ8">
            <v>1.5</v>
          </cell>
          <cell r="CR8">
            <v>1</v>
          </cell>
          <cell r="CS8">
            <v>4.9980484285714297</v>
          </cell>
          <cell r="CT8">
            <v>6.2475605357142863</v>
          </cell>
          <cell r="CU8">
            <v>2</v>
          </cell>
          <cell r="CV8">
            <v>4.4068732142857145</v>
          </cell>
          <cell r="CW8">
            <v>3.5254985714285718</v>
          </cell>
          <cell r="CX8">
            <v>4.4068732142857145</v>
          </cell>
          <cell r="CY8">
            <v>10.654433750000001</v>
          </cell>
          <cell r="CZ8">
            <v>4</v>
          </cell>
          <cell r="DA8">
            <v>-0.47450142857142819</v>
          </cell>
          <cell r="DB8">
            <v>0.40687321428571455</v>
          </cell>
          <cell r="DC8">
            <v>37.878705279999998</v>
          </cell>
          <cell r="DD8">
            <v>37.878705279999998</v>
          </cell>
          <cell r="DE8">
            <v>10</v>
          </cell>
          <cell r="DF8">
            <v>47.878705279999998</v>
          </cell>
          <cell r="DG8">
            <v>38.302964224</v>
          </cell>
          <cell r="DH8">
            <v>47.878705279999998</v>
          </cell>
          <cell r="DI8">
            <v>44</v>
          </cell>
          <cell r="DJ8">
            <v>-5.6970357759999999</v>
          </cell>
          <cell r="DK8">
            <v>3.8787052799999984</v>
          </cell>
          <cell r="DL8">
            <v>0</v>
          </cell>
          <cell r="DM8">
            <v>0</v>
          </cell>
          <cell r="DN8">
            <v>0</v>
          </cell>
          <cell r="DO8">
            <v>0</v>
          </cell>
          <cell r="DP8">
            <v>0</v>
          </cell>
          <cell r="DQ8">
            <v>7.28064</v>
          </cell>
          <cell r="DR8">
            <v>9.1007999999999996</v>
          </cell>
          <cell r="DS8">
            <v>45.583604223999998</v>
          </cell>
          <cell r="DT8">
            <v>56.979505279999998</v>
          </cell>
          <cell r="DU8">
            <v>2.8981609375000001</v>
          </cell>
          <cell r="DV8">
            <v>3</v>
          </cell>
          <cell r="DW8">
            <v>3</v>
          </cell>
          <cell r="DX8">
            <v>3</v>
          </cell>
          <cell r="DY8">
            <v>3</v>
          </cell>
          <cell r="DZ8">
            <v>0</v>
          </cell>
          <cell r="EA8">
            <v>0</v>
          </cell>
          <cell r="EB8">
            <v>3.1319642857142855</v>
          </cell>
          <cell r="EC8">
            <v>3.1319642857142855</v>
          </cell>
          <cell r="ED8">
            <v>1.2</v>
          </cell>
          <cell r="EE8">
            <v>3.4655714285714283</v>
          </cell>
          <cell r="EF8">
            <v>4.3319642857142853</v>
          </cell>
          <cell r="EG8">
            <v>0</v>
          </cell>
          <cell r="EH8">
            <v>0.58078125000000003</v>
          </cell>
          <cell r="EI8">
            <v>2</v>
          </cell>
          <cell r="EJ8">
            <v>1</v>
          </cell>
          <cell r="EK8">
            <v>2</v>
          </cell>
          <cell r="EL8">
            <v>1</v>
          </cell>
          <cell r="EM8">
            <v>0</v>
          </cell>
          <cell r="EN8">
            <v>-1</v>
          </cell>
          <cell r="EO8">
            <v>10</v>
          </cell>
          <cell r="EP8">
            <v>12</v>
          </cell>
          <cell r="EQ8">
            <v>3</v>
          </cell>
          <cell r="ER8">
            <v>7</v>
          </cell>
          <cell r="ES8">
            <v>9</v>
          </cell>
          <cell r="ET8">
            <v>14.56128</v>
          </cell>
          <cell r="EU8">
            <v>18.201599999999999</v>
          </cell>
          <cell r="EV8">
            <v>24.56128</v>
          </cell>
          <cell r="EW8">
            <v>30.201599999999999</v>
          </cell>
          <cell r="EX8">
            <v>2</v>
          </cell>
          <cell r="EY8">
            <v>1</v>
          </cell>
          <cell r="EZ8">
            <v>0</v>
          </cell>
          <cell r="FA8">
            <v>0</v>
          </cell>
          <cell r="FB8">
            <v>0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0</v>
          </cell>
          <cell r="FH8">
            <v>0</v>
          </cell>
          <cell r="FI8">
            <v>0</v>
          </cell>
          <cell r="FJ8">
            <v>0</v>
          </cell>
          <cell r="FK8">
            <v>0</v>
          </cell>
          <cell r="FL8">
            <v>0</v>
          </cell>
          <cell r="FM8">
            <v>0</v>
          </cell>
          <cell r="FN8">
            <v>0</v>
          </cell>
          <cell r="FO8">
            <v>1</v>
          </cell>
          <cell r="FP8">
            <v>1</v>
          </cell>
          <cell r="FQ8">
            <v>0</v>
          </cell>
          <cell r="FR8">
            <v>1</v>
          </cell>
          <cell r="FS8">
            <v>1</v>
          </cell>
          <cell r="FT8">
            <v>0</v>
          </cell>
          <cell r="FU8">
            <v>0</v>
          </cell>
          <cell r="FV8">
            <v>0</v>
          </cell>
          <cell r="FW8">
            <v>0</v>
          </cell>
          <cell r="FX8">
            <v>0</v>
          </cell>
          <cell r="FY8">
            <v>3</v>
          </cell>
          <cell r="FZ8">
            <v>3</v>
          </cell>
          <cell r="GA8">
            <v>3</v>
          </cell>
          <cell r="GB8">
            <v>0</v>
          </cell>
          <cell r="GC8">
            <v>0</v>
          </cell>
          <cell r="GD8">
            <v>0</v>
          </cell>
          <cell r="GE8">
            <v>3</v>
          </cell>
          <cell r="GF8">
            <v>3</v>
          </cell>
          <cell r="GG8">
            <v>3</v>
          </cell>
          <cell r="GH8">
            <v>3</v>
          </cell>
          <cell r="GI8">
            <v>1</v>
          </cell>
          <cell r="GJ8">
            <v>-2</v>
          </cell>
          <cell r="GK8">
            <v>-2</v>
          </cell>
          <cell r="GL8">
            <v>0</v>
          </cell>
          <cell r="GM8">
            <v>0</v>
          </cell>
          <cell r="GN8">
            <v>0</v>
          </cell>
          <cell r="GO8">
            <v>0</v>
          </cell>
          <cell r="GP8">
            <v>0</v>
          </cell>
          <cell r="GQ8">
            <v>0</v>
          </cell>
          <cell r="GR8">
            <v>0</v>
          </cell>
          <cell r="GS8">
            <v>0</v>
          </cell>
          <cell r="GT8">
            <v>0</v>
          </cell>
          <cell r="GU8">
            <v>0</v>
          </cell>
          <cell r="GV8">
            <v>2</v>
          </cell>
          <cell r="GW8">
            <v>2</v>
          </cell>
          <cell r="GX8">
            <v>2</v>
          </cell>
          <cell r="GY8">
            <v>0</v>
          </cell>
          <cell r="GZ8">
            <v>0</v>
          </cell>
          <cell r="HA8">
            <v>0</v>
          </cell>
          <cell r="HB8">
            <v>0</v>
          </cell>
          <cell r="HC8">
            <v>0</v>
          </cell>
          <cell r="HD8">
            <v>0</v>
          </cell>
          <cell r="HE8">
            <v>0</v>
          </cell>
          <cell r="HF8">
            <v>0</v>
          </cell>
          <cell r="HG8">
            <v>0</v>
          </cell>
          <cell r="HH8">
            <v>0</v>
          </cell>
          <cell r="HI8">
            <v>0</v>
          </cell>
          <cell r="HJ8">
            <v>0</v>
          </cell>
          <cell r="HK8">
            <v>0</v>
          </cell>
          <cell r="HL8">
            <v>0</v>
          </cell>
          <cell r="HM8">
            <v>0</v>
          </cell>
          <cell r="HN8">
            <v>0</v>
          </cell>
          <cell r="HO8">
            <v>0</v>
          </cell>
          <cell r="HP8">
            <v>0</v>
          </cell>
          <cell r="HQ8">
            <v>0</v>
          </cell>
          <cell r="HR8">
            <v>0</v>
          </cell>
          <cell r="HS8">
            <v>0</v>
          </cell>
          <cell r="HT8">
            <v>0</v>
          </cell>
          <cell r="HU8">
            <v>0</v>
          </cell>
          <cell r="HV8">
            <v>0</v>
          </cell>
          <cell r="HW8">
            <v>0</v>
          </cell>
          <cell r="HX8">
            <v>0</v>
          </cell>
          <cell r="HY8">
            <v>0</v>
          </cell>
          <cell r="HZ8">
            <v>0</v>
          </cell>
          <cell r="IA8">
            <v>0</v>
          </cell>
          <cell r="IB8">
            <v>0</v>
          </cell>
          <cell r="IC8">
            <v>0</v>
          </cell>
          <cell r="ID8">
            <v>0</v>
          </cell>
          <cell r="IE8">
            <v>0</v>
          </cell>
          <cell r="IF8">
            <v>0</v>
          </cell>
          <cell r="IG8">
            <v>0</v>
          </cell>
          <cell r="IH8">
            <v>0</v>
          </cell>
          <cell r="II8">
            <v>0</v>
          </cell>
          <cell r="IJ8">
            <v>0</v>
          </cell>
          <cell r="IK8">
            <v>0</v>
          </cell>
          <cell r="IL8">
            <v>0</v>
          </cell>
          <cell r="IM8">
            <v>0</v>
          </cell>
          <cell r="IN8">
            <v>0</v>
          </cell>
          <cell r="IO8" t="e">
            <v>#REF!</v>
          </cell>
          <cell r="IP8">
            <v>9.2799999999999994</v>
          </cell>
          <cell r="IQ8">
            <v>11.6</v>
          </cell>
          <cell r="IR8">
            <v>0</v>
          </cell>
          <cell r="IS8">
            <v>0</v>
          </cell>
          <cell r="IT8">
            <v>6</v>
          </cell>
          <cell r="IU8">
            <v>6</v>
          </cell>
          <cell r="IV8">
            <v>4</v>
          </cell>
          <cell r="IW8">
            <v>4</v>
          </cell>
          <cell r="IX8">
            <v>1.6</v>
          </cell>
        </row>
        <row r="9">
          <cell r="D9">
            <v>11197</v>
          </cell>
          <cell r="E9" t="str">
            <v>รพช.พญาเม็งราย</v>
          </cell>
          <cell r="F9">
            <v>15</v>
          </cell>
          <cell r="G9" t="str">
            <v>รพ.ระดับ F2 ปชก. 30,000-60,000</v>
          </cell>
          <cell r="H9">
            <v>8</v>
          </cell>
          <cell r="I9" t="str">
            <v>F2</v>
          </cell>
          <cell r="J9">
            <v>13</v>
          </cell>
          <cell r="K9" t="str">
            <v>รพช.30.6</v>
          </cell>
          <cell r="L9" t="str">
            <v>รพช.30.6 F2</v>
          </cell>
          <cell r="M9" t="str">
            <v xml:space="preserve"> 11 - 30</v>
          </cell>
          <cell r="N9" t="str">
            <v>F&lt;30</v>
          </cell>
          <cell r="O9">
            <v>29</v>
          </cell>
          <cell r="P9">
            <v>30</v>
          </cell>
          <cell r="Q9">
            <v>30</v>
          </cell>
          <cell r="R9">
            <v>35</v>
          </cell>
          <cell r="S9">
            <v>125048</v>
          </cell>
          <cell r="T9">
            <v>9674</v>
          </cell>
          <cell r="U9">
            <v>0</v>
          </cell>
          <cell r="V9">
            <v>216</v>
          </cell>
          <cell r="W9">
            <v>0</v>
          </cell>
          <cell r="X9">
            <v>216</v>
          </cell>
          <cell r="Y9">
            <v>116044.54399999999</v>
          </cell>
          <cell r="Z9">
            <v>9003.4560000000001</v>
          </cell>
          <cell r="AA9">
            <v>87533.599999999991</v>
          </cell>
          <cell r="AB9">
            <v>347</v>
          </cell>
          <cell r="AC9">
            <v>15478.400000000001</v>
          </cell>
          <cell r="AD9">
            <v>637.74480000000005</v>
          </cell>
          <cell r="AE9">
            <v>216</v>
          </cell>
          <cell r="AF9">
            <v>18757.2</v>
          </cell>
          <cell r="AG9">
            <v>12541</v>
          </cell>
          <cell r="AH9">
            <v>742</v>
          </cell>
          <cell r="AI9">
            <v>0</v>
          </cell>
          <cell r="AJ9">
            <v>15051</v>
          </cell>
          <cell r="AK9">
            <v>10338</v>
          </cell>
          <cell r="AL9">
            <v>56039</v>
          </cell>
          <cell r="AM9">
            <v>5760</v>
          </cell>
          <cell r="AN9">
            <v>1483</v>
          </cell>
          <cell r="AO9">
            <v>0</v>
          </cell>
          <cell r="AP9">
            <v>0</v>
          </cell>
          <cell r="AQ9">
            <v>217</v>
          </cell>
          <cell r="AR9">
            <v>6970</v>
          </cell>
          <cell r="AS9">
            <v>1525</v>
          </cell>
          <cell r="AT9">
            <v>466</v>
          </cell>
          <cell r="AU9">
            <v>1243</v>
          </cell>
          <cell r="AV9">
            <v>6765</v>
          </cell>
          <cell r="AW9">
            <v>0</v>
          </cell>
          <cell r="AX9">
            <v>0</v>
          </cell>
          <cell r="AY9">
            <v>0</v>
          </cell>
          <cell r="AZ9">
            <v>43884</v>
          </cell>
          <cell r="BA9" t="str">
            <v>40,000 - 80,000.</v>
          </cell>
          <cell r="BB9">
            <v>0</v>
          </cell>
          <cell r="BC9">
            <v>4183</v>
          </cell>
          <cell r="BD9">
            <v>39701</v>
          </cell>
          <cell r="BE9">
            <v>8</v>
          </cell>
          <cell r="BF9">
            <v>0</v>
          </cell>
          <cell r="BG9">
            <v>0</v>
          </cell>
          <cell r="BH9">
            <v>15479.942015999999</v>
          </cell>
          <cell r="BI9">
            <v>3539.42</v>
          </cell>
          <cell r="BJ9">
            <v>318.87240000000003</v>
          </cell>
          <cell r="BK9">
            <v>0</v>
          </cell>
          <cell r="BL9">
            <v>54</v>
          </cell>
          <cell r="BM9">
            <v>3</v>
          </cell>
          <cell r="BN9">
            <v>8.3268000000000004</v>
          </cell>
          <cell r="BO9">
            <v>13.274446177619046</v>
          </cell>
          <cell r="BP9">
            <v>13.274446177619046</v>
          </cell>
          <cell r="BQ9">
            <v>1.6</v>
          </cell>
          <cell r="BR9">
            <v>12.219556942095236</v>
          </cell>
          <cell r="BS9">
            <v>14.874446177619046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9</v>
          </cell>
          <cell r="BY9">
            <v>5.0219861111111106</v>
          </cell>
          <cell r="BZ9">
            <v>5.0219861111111106</v>
          </cell>
          <cell r="CA9">
            <v>1.6</v>
          </cell>
          <cell r="CB9">
            <v>5.2975888888888889</v>
          </cell>
          <cell r="CC9">
            <v>6.6219861111111111</v>
          </cell>
          <cell r="CD9">
            <v>4</v>
          </cell>
          <cell r="CE9">
            <v>3</v>
          </cell>
          <cell r="CF9">
            <v>3</v>
          </cell>
          <cell r="CG9">
            <v>8.2975888888888889</v>
          </cell>
          <cell r="CH9">
            <v>9.6219861111111111</v>
          </cell>
          <cell r="CI9">
            <v>2</v>
          </cell>
          <cell r="CJ9">
            <v>1</v>
          </cell>
          <cell r="CK9">
            <v>1</v>
          </cell>
          <cell r="CL9">
            <v>3.9701000000000004</v>
          </cell>
          <cell r="CM9">
            <v>4.9626250000000001</v>
          </cell>
          <cell r="CN9">
            <v>6.9701000000000004</v>
          </cell>
          <cell r="CO9">
            <v>7.9626250000000001</v>
          </cell>
          <cell r="CP9">
            <v>4.82273</v>
          </cell>
          <cell r="CQ9">
            <v>1.5</v>
          </cell>
          <cell r="CR9">
            <v>1</v>
          </cell>
          <cell r="CS9">
            <v>8.258184</v>
          </cell>
          <cell r="CT9">
            <v>10.32273</v>
          </cell>
          <cell r="CU9">
            <v>5</v>
          </cell>
          <cell r="CV9">
            <v>5.3842999999999996</v>
          </cell>
          <cell r="CW9">
            <v>4.3074399999999997</v>
          </cell>
          <cell r="CX9">
            <v>5.3842999999999996</v>
          </cell>
          <cell r="CY9">
            <v>15.70703</v>
          </cell>
          <cell r="CZ9">
            <v>4</v>
          </cell>
          <cell r="DA9">
            <v>0.30743999999999971</v>
          </cell>
          <cell r="DB9">
            <v>1.3842999999999996</v>
          </cell>
          <cell r="DC9">
            <v>44.249430079999996</v>
          </cell>
          <cell r="DD9">
            <v>44.249430079999996</v>
          </cell>
          <cell r="DE9">
            <v>10</v>
          </cell>
          <cell r="DF9">
            <v>54.249430079999996</v>
          </cell>
          <cell r="DG9">
            <v>43.399544063999997</v>
          </cell>
          <cell r="DH9">
            <v>54.249430079999996</v>
          </cell>
          <cell r="DI9">
            <v>49</v>
          </cell>
          <cell r="DJ9">
            <v>-5.600455936000003</v>
          </cell>
          <cell r="DK9">
            <v>5.2494300799999962</v>
          </cell>
          <cell r="DL9">
            <v>0</v>
          </cell>
          <cell r="DM9">
            <v>0</v>
          </cell>
          <cell r="DN9">
            <v>0</v>
          </cell>
          <cell r="DO9">
            <v>0</v>
          </cell>
          <cell r="DP9">
            <v>0</v>
          </cell>
          <cell r="DQ9">
            <v>12.704320000000001</v>
          </cell>
          <cell r="DR9">
            <v>15.8804</v>
          </cell>
          <cell r="DS9">
            <v>56.103864064</v>
          </cell>
          <cell r="DT9">
            <v>70.129830079999991</v>
          </cell>
          <cell r="DU9">
            <v>4.2527260416666666</v>
          </cell>
          <cell r="DV9">
            <v>4.2527260416666666</v>
          </cell>
          <cell r="DW9">
            <v>3.4021808333333334</v>
          </cell>
          <cell r="DX9">
            <v>4.2527260416666666</v>
          </cell>
          <cell r="DY9">
            <v>3</v>
          </cell>
          <cell r="DZ9">
            <v>0.40218083333333343</v>
          </cell>
          <cell r="EA9">
            <v>1.2527260416666666</v>
          </cell>
          <cell r="EB9">
            <v>5.3075000000000001</v>
          </cell>
          <cell r="EC9">
            <v>5.3075000000000001</v>
          </cell>
          <cell r="ED9">
            <v>1.6</v>
          </cell>
          <cell r="EE9">
            <v>5.5260000000000007</v>
          </cell>
          <cell r="EF9">
            <v>6.9075000000000006</v>
          </cell>
          <cell r="EG9">
            <v>6</v>
          </cell>
          <cell r="EH9">
            <v>1.0570312500000001</v>
          </cell>
          <cell r="EI9">
            <v>2</v>
          </cell>
          <cell r="EJ9">
            <v>1</v>
          </cell>
          <cell r="EK9">
            <v>2</v>
          </cell>
          <cell r="EL9">
            <v>0</v>
          </cell>
          <cell r="EM9">
            <v>-1</v>
          </cell>
          <cell r="EN9">
            <v>-2</v>
          </cell>
          <cell r="EO9">
            <v>10</v>
          </cell>
          <cell r="EP9">
            <v>12</v>
          </cell>
          <cell r="EQ9">
            <v>5</v>
          </cell>
          <cell r="ER9">
            <v>5</v>
          </cell>
          <cell r="ES9">
            <v>7</v>
          </cell>
          <cell r="ET9">
            <v>25.408640000000002</v>
          </cell>
          <cell r="EU9">
            <v>31.7608</v>
          </cell>
          <cell r="EV9">
            <v>35.408640000000005</v>
          </cell>
          <cell r="EW9">
            <v>43.760800000000003</v>
          </cell>
          <cell r="EX9">
            <v>2</v>
          </cell>
          <cell r="EY9">
            <v>1</v>
          </cell>
          <cell r="EZ9">
            <v>0</v>
          </cell>
          <cell r="FA9">
            <v>0</v>
          </cell>
          <cell r="FB9">
            <v>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0</v>
          </cell>
          <cell r="FH9">
            <v>0</v>
          </cell>
          <cell r="FI9">
            <v>0</v>
          </cell>
          <cell r="FJ9">
            <v>0</v>
          </cell>
          <cell r="FK9">
            <v>0</v>
          </cell>
          <cell r="FL9">
            <v>1</v>
          </cell>
          <cell r="FM9">
            <v>-1</v>
          </cell>
          <cell r="FN9">
            <v>-1</v>
          </cell>
          <cell r="FO9">
            <v>1</v>
          </cell>
          <cell r="FP9">
            <v>1</v>
          </cell>
          <cell r="FQ9">
            <v>0</v>
          </cell>
          <cell r="FR9">
            <v>1</v>
          </cell>
          <cell r="FS9">
            <v>1</v>
          </cell>
          <cell r="FT9">
            <v>0</v>
          </cell>
          <cell r="FU9">
            <v>0</v>
          </cell>
          <cell r="FV9">
            <v>0</v>
          </cell>
          <cell r="FW9">
            <v>0</v>
          </cell>
          <cell r="FX9">
            <v>0</v>
          </cell>
          <cell r="FY9">
            <v>3</v>
          </cell>
          <cell r="FZ9">
            <v>3</v>
          </cell>
          <cell r="GA9">
            <v>3</v>
          </cell>
          <cell r="GB9">
            <v>0</v>
          </cell>
          <cell r="GC9">
            <v>0</v>
          </cell>
          <cell r="GD9">
            <v>0</v>
          </cell>
          <cell r="GE9">
            <v>3</v>
          </cell>
          <cell r="GF9">
            <v>3</v>
          </cell>
          <cell r="GG9">
            <v>3</v>
          </cell>
          <cell r="GH9">
            <v>3</v>
          </cell>
          <cell r="GI9">
            <v>2</v>
          </cell>
          <cell r="GJ9">
            <v>-1</v>
          </cell>
          <cell r="GK9">
            <v>-1</v>
          </cell>
          <cell r="GL9">
            <v>0</v>
          </cell>
          <cell r="GM9">
            <v>0</v>
          </cell>
          <cell r="GN9">
            <v>0</v>
          </cell>
          <cell r="GO9">
            <v>0</v>
          </cell>
          <cell r="GP9">
            <v>0</v>
          </cell>
          <cell r="GQ9">
            <v>0</v>
          </cell>
          <cell r="GR9">
            <v>0</v>
          </cell>
          <cell r="GS9">
            <v>0</v>
          </cell>
          <cell r="GT9">
            <v>0</v>
          </cell>
          <cell r="GU9">
            <v>0</v>
          </cell>
          <cell r="GV9">
            <v>2</v>
          </cell>
          <cell r="GW9">
            <v>2</v>
          </cell>
          <cell r="GX9">
            <v>1</v>
          </cell>
          <cell r="GY9">
            <v>1</v>
          </cell>
          <cell r="GZ9">
            <v>1</v>
          </cell>
          <cell r="HA9">
            <v>0</v>
          </cell>
          <cell r="HB9">
            <v>0</v>
          </cell>
          <cell r="HC9">
            <v>0</v>
          </cell>
          <cell r="HD9">
            <v>0</v>
          </cell>
          <cell r="HE9">
            <v>0</v>
          </cell>
          <cell r="HF9">
            <v>0</v>
          </cell>
          <cell r="HG9">
            <v>0</v>
          </cell>
          <cell r="HH9">
            <v>0</v>
          </cell>
          <cell r="HI9">
            <v>0</v>
          </cell>
          <cell r="HJ9">
            <v>0</v>
          </cell>
          <cell r="HK9">
            <v>0</v>
          </cell>
          <cell r="HL9">
            <v>0</v>
          </cell>
          <cell r="HM9">
            <v>0</v>
          </cell>
          <cell r="HN9">
            <v>0</v>
          </cell>
          <cell r="HO9">
            <v>0</v>
          </cell>
          <cell r="HP9">
            <v>0</v>
          </cell>
          <cell r="HQ9">
            <v>0</v>
          </cell>
          <cell r="HR9">
            <v>0</v>
          </cell>
          <cell r="HS9">
            <v>0</v>
          </cell>
          <cell r="HT9">
            <v>0</v>
          </cell>
          <cell r="HU9">
            <v>0</v>
          </cell>
          <cell r="HV9">
            <v>0</v>
          </cell>
          <cell r="HW9">
            <v>0</v>
          </cell>
          <cell r="HX9">
            <v>0</v>
          </cell>
          <cell r="HY9">
            <v>0</v>
          </cell>
          <cell r="HZ9">
            <v>0</v>
          </cell>
          <cell r="IA9">
            <v>0</v>
          </cell>
          <cell r="IB9">
            <v>0</v>
          </cell>
          <cell r="IC9">
            <v>0</v>
          </cell>
          <cell r="ID9">
            <v>0</v>
          </cell>
          <cell r="IE9">
            <v>0</v>
          </cell>
          <cell r="IF9">
            <v>0</v>
          </cell>
          <cell r="IG9">
            <v>0</v>
          </cell>
          <cell r="IH9">
            <v>0</v>
          </cell>
          <cell r="II9">
            <v>0</v>
          </cell>
          <cell r="IJ9">
            <v>0</v>
          </cell>
          <cell r="IK9">
            <v>0</v>
          </cell>
          <cell r="IL9">
            <v>0</v>
          </cell>
          <cell r="IM9">
            <v>0</v>
          </cell>
          <cell r="IN9">
            <v>0</v>
          </cell>
          <cell r="IO9" t="e">
            <v>#REF!</v>
          </cell>
          <cell r="IP9">
            <v>9.5466666666666669</v>
          </cell>
          <cell r="IQ9">
            <v>11.933333333333334</v>
          </cell>
          <cell r="IR9">
            <v>0</v>
          </cell>
          <cell r="IS9">
            <v>0</v>
          </cell>
          <cell r="IT9">
            <v>6</v>
          </cell>
          <cell r="IU9">
            <v>6</v>
          </cell>
          <cell r="IV9">
            <v>4</v>
          </cell>
          <cell r="IW9">
            <v>4</v>
          </cell>
          <cell r="IX9">
            <v>1.9333333333333333</v>
          </cell>
        </row>
        <row r="10">
          <cell r="D10">
            <v>11190</v>
          </cell>
          <cell r="E10" t="str">
            <v>รพช.พาน</v>
          </cell>
          <cell r="F10">
            <v>10</v>
          </cell>
          <cell r="G10" t="str">
            <v>รพ.ระดับ F1 ปชก. &gt;100,000</v>
          </cell>
          <cell r="H10">
            <v>7</v>
          </cell>
          <cell r="I10" t="str">
            <v>F1</v>
          </cell>
          <cell r="J10">
            <v>32</v>
          </cell>
          <cell r="K10" t="str">
            <v>รพช.90.4</v>
          </cell>
          <cell r="L10" t="str">
            <v>รพช.90.4 F1</v>
          </cell>
          <cell r="M10" t="str">
            <v>91 - 120</v>
          </cell>
          <cell r="N10" t="str">
            <v>F&gt;90</v>
          </cell>
          <cell r="O10">
            <v>102</v>
          </cell>
          <cell r="P10">
            <v>90</v>
          </cell>
          <cell r="Q10">
            <v>30</v>
          </cell>
          <cell r="R10">
            <v>35</v>
          </cell>
          <cell r="S10">
            <v>298828</v>
          </cell>
          <cell r="T10">
            <v>39709</v>
          </cell>
          <cell r="U10">
            <v>188</v>
          </cell>
          <cell r="V10">
            <v>370</v>
          </cell>
          <cell r="W10">
            <v>68</v>
          </cell>
          <cell r="X10">
            <v>438</v>
          </cell>
          <cell r="Y10">
            <v>277312.38400000002</v>
          </cell>
          <cell r="Z10">
            <v>21515.615999999998</v>
          </cell>
          <cell r="AA10">
            <v>209179.59999999998</v>
          </cell>
          <cell r="AB10">
            <v>761</v>
          </cell>
          <cell r="AC10">
            <v>63534.400000000001</v>
          </cell>
          <cell r="AD10">
            <v>1524.0228000000002</v>
          </cell>
          <cell r="AE10">
            <v>438</v>
          </cell>
          <cell r="AF10">
            <v>44824.2</v>
          </cell>
          <cell r="AG10">
            <v>37307</v>
          </cell>
          <cell r="AH10">
            <v>2717</v>
          </cell>
          <cell r="AI10">
            <v>0</v>
          </cell>
          <cell r="AJ10">
            <v>36613</v>
          </cell>
          <cell r="AK10">
            <v>19304</v>
          </cell>
          <cell r="AL10">
            <v>200605</v>
          </cell>
          <cell r="AM10">
            <v>11090</v>
          </cell>
          <cell r="AN10">
            <v>7454</v>
          </cell>
          <cell r="AO10">
            <v>0</v>
          </cell>
          <cell r="AP10">
            <v>841</v>
          </cell>
          <cell r="AQ10">
            <v>1291</v>
          </cell>
          <cell r="AR10">
            <v>11185</v>
          </cell>
          <cell r="AS10">
            <v>816</v>
          </cell>
          <cell r="AT10">
            <v>661</v>
          </cell>
          <cell r="AU10">
            <v>606</v>
          </cell>
          <cell r="AV10">
            <v>21450</v>
          </cell>
          <cell r="AW10">
            <v>0</v>
          </cell>
          <cell r="AX10">
            <v>0</v>
          </cell>
          <cell r="AY10">
            <v>0</v>
          </cell>
          <cell r="AZ10">
            <v>122431</v>
          </cell>
          <cell r="BA10" t="str">
            <v>&gt; 120,000.</v>
          </cell>
          <cell r="BB10">
            <v>0</v>
          </cell>
          <cell r="BC10">
            <v>9444</v>
          </cell>
          <cell r="BD10">
            <v>112987</v>
          </cell>
          <cell r="BE10">
            <v>20</v>
          </cell>
          <cell r="BF10">
            <v>4</v>
          </cell>
          <cell r="BG10">
            <v>0</v>
          </cell>
          <cell r="BH10">
            <v>36992.515776</v>
          </cell>
          <cell r="BI10">
            <v>13864.970000000001</v>
          </cell>
          <cell r="BJ10">
            <v>762.01140000000009</v>
          </cell>
          <cell r="BK10">
            <v>329</v>
          </cell>
          <cell r="BL10">
            <v>109.5</v>
          </cell>
          <cell r="BM10">
            <v>0</v>
          </cell>
          <cell r="BN10">
            <v>6.2224000000000004</v>
          </cell>
          <cell r="BO10">
            <v>35.634938543095238</v>
          </cell>
          <cell r="BP10">
            <v>35.634938543095238</v>
          </cell>
          <cell r="BQ10">
            <v>4</v>
          </cell>
          <cell r="BR10">
            <v>32.50795083447619</v>
          </cell>
          <cell r="BS10">
            <v>39.634938543095238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23</v>
          </cell>
          <cell r="BY10">
            <v>15.63721626984127</v>
          </cell>
          <cell r="BZ10">
            <v>15.63721626984127</v>
          </cell>
          <cell r="CA10">
            <v>4</v>
          </cell>
          <cell r="CB10">
            <v>15.709773015873015</v>
          </cell>
          <cell r="CC10">
            <v>19.637216269841268</v>
          </cell>
          <cell r="CD10">
            <v>7</v>
          </cell>
          <cell r="CE10">
            <v>3</v>
          </cell>
          <cell r="CF10">
            <v>3</v>
          </cell>
          <cell r="CG10">
            <v>18.709773015873015</v>
          </cell>
          <cell r="CH10">
            <v>22.637216269841268</v>
          </cell>
          <cell r="CI10">
            <v>7</v>
          </cell>
          <cell r="CJ10">
            <v>-4</v>
          </cell>
          <cell r="CK10">
            <v>-4</v>
          </cell>
          <cell r="CL10">
            <v>11.2987</v>
          </cell>
          <cell r="CM10">
            <v>14.123374999999999</v>
          </cell>
          <cell r="CN10">
            <v>14.2987</v>
          </cell>
          <cell r="CO10">
            <v>17.123374999999999</v>
          </cell>
          <cell r="CP10">
            <v>12.915390714285715</v>
          </cell>
          <cell r="CQ10">
            <v>3</v>
          </cell>
          <cell r="CR10">
            <v>1</v>
          </cell>
          <cell r="CS10">
            <v>13.532312571428571</v>
          </cell>
          <cell r="CT10">
            <v>16.915390714285714</v>
          </cell>
          <cell r="CU10">
            <v>11</v>
          </cell>
          <cell r="CV10">
            <v>12.741264285714285</v>
          </cell>
          <cell r="CW10">
            <v>10.193011428571429</v>
          </cell>
          <cell r="CX10">
            <v>12.741264285714285</v>
          </cell>
          <cell r="CY10">
            <v>29.656655000000001</v>
          </cell>
          <cell r="CZ10">
            <v>4</v>
          </cell>
          <cell r="DA10">
            <v>6.1930114285714293</v>
          </cell>
          <cell r="DB10">
            <v>8.7412642857142853</v>
          </cell>
          <cell r="DC10">
            <v>147.76971316571428</v>
          </cell>
          <cell r="DD10">
            <v>147.76971316571428</v>
          </cell>
          <cell r="DE10">
            <v>10</v>
          </cell>
          <cell r="DF10">
            <v>157.76971316571428</v>
          </cell>
          <cell r="DG10">
            <v>126.21577053257143</v>
          </cell>
          <cell r="DH10">
            <v>157.76971316571428</v>
          </cell>
          <cell r="DI10">
            <v>97</v>
          </cell>
          <cell r="DJ10">
            <v>29.215770532571426</v>
          </cell>
          <cell r="DK10">
            <v>60.769713165714279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0</v>
          </cell>
          <cell r="DQ10">
            <v>36.155840000000005</v>
          </cell>
          <cell r="DR10">
            <v>45.194800000000001</v>
          </cell>
          <cell r="DS10">
            <v>162.37161053257142</v>
          </cell>
          <cell r="DT10">
            <v>202.96451316571427</v>
          </cell>
          <cell r="DU10">
            <v>11.535007291666668</v>
          </cell>
          <cell r="DV10">
            <v>11.535007291666668</v>
          </cell>
          <cell r="DW10">
            <v>9.2280058333333344</v>
          </cell>
          <cell r="DX10">
            <v>11.535007291666668</v>
          </cell>
          <cell r="DY10">
            <v>5</v>
          </cell>
          <cell r="DZ10">
            <v>4.2280058333333344</v>
          </cell>
          <cell r="EA10">
            <v>6.5350072916666679</v>
          </cell>
          <cell r="EB10">
            <v>7.0088690476190481</v>
          </cell>
          <cell r="EC10">
            <v>7.0088690476190481</v>
          </cell>
          <cell r="ED10">
            <v>4</v>
          </cell>
          <cell r="EE10">
            <v>8.8070952380952381</v>
          </cell>
          <cell r="EF10">
            <v>11.008869047619047</v>
          </cell>
          <cell r="EG10">
            <v>3</v>
          </cell>
          <cell r="EH10">
            <v>3.3515625</v>
          </cell>
          <cell r="EI10">
            <v>3.3515625</v>
          </cell>
          <cell r="EJ10">
            <v>2.6812500000000004</v>
          </cell>
          <cell r="EK10">
            <v>3.3515625</v>
          </cell>
          <cell r="EL10">
            <v>3</v>
          </cell>
          <cell r="EM10">
            <v>0.31874999999999964</v>
          </cell>
          <cell r="EN10">
            <v>-0.3515625</v>
          </cell>
          <cell r="EO10">
            <v>10</v>
          </cell>
          <cell r="EP10">
            <v>12</v>
          </cell>
          <cell r="EQ10">
            <v>3</v>
          </cell>
          <cell r="ER10">
            <v>7</v>
          </cell>
          <cell r="ES10">
            <v>9</v>
          </cell>
          <cell r="ET10">
            <v>72.31168000000001</v>
          </cell>
          <cell r="EU10">
            <v>90.389600000000002</v>
          </cell>
          <cell r="EV10">
            <v>82.31168000000001</v>
          </cell>
          <cell r="EW10">
            <v>102.3896</v>
          </cell>
          <cell r="EX10">
            <v>2</v>
          </cell>
          <cell r="EY10">
            <v>2</v>
          </cell>
          <cell r="EZ10">
            <v>0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0</v>
          </cell>
          <cell r="FI10">
            <v>0</v>
          </cell>
          <cell r="FJ10">
            <v>0</v>
          </cell>
          <cell r="FK10">
            <v>0</v>
          </cell>
          <cell r="FL10">
            <v>0</v>
          </cell>
          <cell r="FM10">
            <v>0</v>
          </cell>
          <cell r="FN10">
            <v>0</v>
          </cell>
          <cell r="FO10">
            <v>2</v>
          </cell>
          <cell r="FP10">
            <v>2</v>
          </cell>
          <cell r="FQ10">
            <v>0</v>
          </cell>
          <cell r="FR10">
            <v>2</v>
          </cell>
          <cell r="FS10">
            <v>2</v>
          </cell>
          <cell r="FT10">
            <v>0</v>
          </cell>
          <cell r="FU10">
            <v>0</v>
          </cell>
          <cell r="FV10">
            <v>0</v>
          </cell>
          <cell r="FW10">
            <v>0</v>
          </cell>
          <cell r="FX10">
            <v>0</v>
          </cell>
          <cell r="FY10">
            <v>3</v>
          </cell>
          <cell r="FZ10">
            <v>3</v>
          </cell>
          <cell r="GA10">
            <v>3</v>
          </cell>
          <cell r="GB10">
            <v>0</v>
          </cell>
          <cell r="GC10">
            <v>0</v>
          </cell>
          <cell r="GD10">
            <v>4</v>
          </cell>
          <cell r="GE10">
            <v>7</v>
          </cell>
          <cell r="GF10">
            <v>7</v>
          </cell>
          <cell r="GG10">
            <v>3</v>
          </cell>
          <cell r="GH10">
            <v>3</v>
          </cell>
          <cell r="GI10">
            <v>1</v>
          </cell>
          <cell r="GJ10">
            <v>-2</v>
          </cell>
          <cell r="GK10">
            <v>-2</v>
          </cell>
          <cell r="GL10">
            <v>0</v>
          </cell>
          <cell r="GM10">
            <v>0</v>
          </cell>
          <cell r="GN10">
            <v>1</v>
          </cell>
          <cell r="GO10">
            <v>-1</v>
          </cell>
          <cell r="GP10">
            <v>-1</v>
          </cell>
          <cell r="GQ10">
            <v>0</v>
          </cell>
          <cell r="GR10">
            <v>0</v>
          </cell>
          <cell r="GS10">
            <v>0</v>
          </cell>
          <cell r="GT10">
            <v>0</v>
          </cell>
          <cell r="GU10">
            <v>0</v>
          </cell>
          <cell r="GV10">
            <v>3</v>
          </cell>
          <cell r="GW10">
            <v>3</v>
          </cell>
          <cell r="GX10">
            <v>1</v>
          </cell>
          <cell r="GY10">
            <v>2</v>
          </cell>
          <cell r="GZ10">
            <v>2</v>
          </cell>
          <cell r="HA10">
            <v>0</v>
          </cell>
          <cell r="HB10">
            <v>0</v>
          </cell>
          <cell r="HC10">
            <v>0</v>
          </cell>
          <cell r="HD10">
            <v>0</v>
          </cell>
          <cell r="HE10">
            <v>0</v>
          </cell>
          <cell r="HF10">
            <v>0</v>
          </cell>
          <cell r="HG10">
            <v>0</v>
          </cell>
          <cell r="HH10">
            <v>0</v>
          </cell>
          <cell r="HI10">
            <v>0</v>
          </cell>
          <cell r="HJ10">
            <v>0</v>
          </cell>
          <cell r="HK10">
            <v>0</v>
          </cell>
          <cell r="HL10">
            <v>0</v>
          </cell>
          <cell r="HM10">
            <v>0</v>
          </cell>
          <cell r="HN10">
            <v>0</v>
          </cell>
          <cell r="HO10">
            <v>0</v>
          </cell>
          <cell r="HP10">
            <v>0</v>
          </cell>
          <cell r="HQ10">
            <v>0</v>
          </cell>
          <cell r="HR10">
            <v>0</v>
          </cell>
          <cell r="HS10">
            <v>0</v>
          </cell>
          <cell r="HT10">
            <v>0</v>
          </cell>
          <cell r="HU10">
            <v>0</v>
          </cell>
          <cell r="HV10">
            <v>0</v>
          </cell>
          <cell r="HW10">
            <v>0</v>
          </cell>
          <cell r="HX10">
            <v>0</v>
          </cell>
          <cell r="HY10">
            <v>0</v>
          </cell>
          <cell r="HZ10">
            <v>0</v>
          </cell>
          <cell r="IA10">
            <v>0</v>
          </cell>
          <cell r="IB10">
            <v>0</v>
          </cell>
          <cell r="IC10">
            <v>0</v>
          </cell>
          <cell r="ID10">
            <v>0</v>
          </cell>
          <cell r="IE10">
            <v>0</v>
          </cell>
          <cell r="IF10">
            <v>0</v>
          </cell>
          <cell r="IG10">
            <v>0</v>
          </cell>
          <cell r="IH10">
            <v>0</v>
          </cell>
          <cell r="II10">
            <v>0</v>
          </cell>
          <cell r="IJ10">
            <v>0</v>
          </cell>
          <cell r="IK10">
            <v>0</v>
          </cell>
          <cell r="IL10">
            <v>0</v>
          </cell>
          <cell r="IM10">
            <v>0</v>
          </cell>
          <cell r="IN10">
            <v>0</v>
          </cell>
          <cell r="IO10" t="e">
            <v>#REF!</v>
          </cell>
          <cell r="IP10">
            <v>15.040000000000001</v>
          </cell>
          <cell r="IQ10">
            <v>18.8</v>
          </cell>
          <cell r="IR10">
            <v>0</v>
          </cell>
          <cell r="IS10">
            <v>0</v>
          </cell>
          <cell r="IT10">
            <v>6</v>
          </cell>
          <cell r="IU10">
            <v>6</v>
          </cell>
          <cell r="IV10">
            <v>6</v>
          </cell>
          <cell r="IW10">
            <v>6</v>
          </cell>
          <cell r="IX10">
            <v>6.8</v>
          </cell>
        </row>
        <row r="11">
          <cell r="D11">
            <v>11192</v>
          </cell>
          <cell r="E11" t="str">
            <v>รพช.แม่จัน</v>
          </cell>
          <cell r="F11">
            <v>8</v>
          </cell>
          <cell r="G11" t="str">
            <v>รพ.ระดับ M2 เตียง &gt;100</v>
          </cell>
          <cell r="H11">
            <v>6</v>
          </cell>
          <cell r="I11" t="str">
            <v>M2</v>
          </cell>
          <cell r="J11">
            <v>32</v>
          </cell>
          <cell r="K11" t="str">
            <v>รพช.90.4</v>
          </cell>
          <cell r="L11" t="str">
            <v>รพช.90.4 M2</v>
          </cell>
          <cell r="M11" t="str">
            <v>91 - 120</v>
          </cell>
          <cell r="N11" t="str">
            <v>M2&gt;100</v>
          </cell>
          <cell r="O11">
            <v>103</v>
          </cell>
          <cell r="P11">
            <v>101</v>
          </cell>
          <cell r="Q11">
            <v>30</v>
          </cell>
          <cell r="R11">
            <v>35</v>
          </cell>
          <cell r="S11">
            <v>240160</v>
          </cell>
          <cell r="T11">
            <v>39509</v>
          </cell>
          <cell r="U11">
            <v>805</v>
          </cell>
          <cell r="V11">
            <v>738</v>
          </cell>
          <cell r="W11">
            <v>67</v>
          </cell>
          <cell r="X11">
            <v>805</v>
          </cell>
          <cell r="Y11">
            <v>222868.48000000001</v>
          </cell>
          <cell r="Z11">
            <v>17291.52</v>
          </cell>
          <cell r="AA11">
            <v>168112</v>
          </cell>
          <cell r="AB11">
            <v>770</v>
          </cell>
          <cell r="AC11">
            <v>63214.400000000001</v>
          </cell>
          <cell r="AD11">
            <v>1224.816</v>
          </cell>
          <cell r="AE11">
            <v>805</v>
          </cell>
          <cell r="AF11">
            <v>36024</v>
          </cell>
          <cell r="AG11">
            <v>27867</v>
          </cell>
          <cell r="AH11">
            <v>1281</v>
          </cell>
          <cell r="AI11">
            <v>0</v>
          </cell>
          <cell r="AJ11">
            <v>40817</v>
          </cell>
          <cell r="AK11">
            <v>20110</v>
          </cell>
          <cell r="AL11">
            <v>200605</v>
          </cell>
          <cell r="AM11">
            <v>20444.644412947549</v>
          </cell>
          <cell r="AN11">
            <v>9845</v>
          </cell>
          <cell r="AO11">
            <v>0</v>
          </cell>
          <cell r="AP11">
            <v>1251</v>
          </cell>
          <cell r="AQ11">
            <v>2256</v>
          </cell>
          <cell r="AR11">
            <v>6592</v>
          </cell>
          <cell r="AS11">
            <v>703</v>
          </cell>
          <cell r="AT11">
            <v>2892</v>
          </cell>
          <cell r="AU11">
            <v>1539</v>
          </cell>
          <cell r="AV11">
            <v>28426</v>
          </cell>
          <cell r="AW11">
            <v>15</v>
          </cell>
          <cell r="AX11">
            <v>0</v>
          </cell>
          <cell r="AY11">
            <v>0</v>
          </cell>
          <cell r="AZ11">
            <v>142383</v>
          </cell>
          <cell r="BA11" t="str">
            <v>&gt; 120,000.</v>
          </cell>
          <cell r="BB11">
            <v>0</v>
          </cell>
          <cell r="BC11">
            <v>14447</v>
          </cell>
          <cell r="BD11">
            <v>127936</v>
          </cell>
          <cell r="BE11">
            <v>24</v>
          </cell>
          <cell r="BF11">
            <v>5</v>
          </cell>
          <cell r="BG11">
            <v>1</v>
          </cell>
          <cell r="BH11">
            <v>29729.886719999999</v>
          </cell>
          <cell r="BI11">
            <v>13807.970000000001</v>
          </cell>
          <cell r="BJ11">
            <v>612.40800000000002</v>
          </cell>
          <cell r="BK11">
            <v>1408.75</v>
          </cell>
          <cell r="BL11">
            <v>201.25</v>
          </cell>
          <cell r="BM11">
            <v>0</v>
          </cell>
          <cell r="BN11">
            <v>4.2211999999999996</v>
          </cell>
          <cell r="BO11">
            <v>31.323990730952378</v>
          </cell>
          <cell r="BP11">
            <v>31.323990730952378</v>
          </cell>
          <cell r="BQ11">
            <v>5.8</v>
          </cell>
          <cell r="BR11">
            <v>30.859192584761903</v>
          </cell>
          <cell r="BS11">
            <v>38.123990730952379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28</v>
          </cell>
          <cell r="BY11">
            <v>10.655708333333333</v>
          </cell>
          <cell r="BZ11">
            <v>10.655708333333333</v>
          </cell>
          <cell r="CA11">
            <v>5.8</v>
          </cell>
          <cell r="CB11">
            <v>13.164566666666667</v>
          </cell>
          <cell r="CC11">
            <v>16.455708333333334</v>
          </cell>
          <cell r="CD11">
            <v>10</v>
          </cell>
          <cell r="CE11">
            <v>3</v>
          </cell>
          <cell r="CF11">
            <v>3</v>
          </cell>
          <cell r="CG11">
            <v>16.164566666666666</v>
          </cell>
          <cell r="CH11">
            <v>19.455708333333334</v>
          </cell>
          <cell r="CI11">
            <v>4</v>
          </cell>
          <cell r="CJ11">
            <v>-1</v>
          </cell>
          <cell r="CK11">
            <v>-1</v>
          </cell>
          <cell r="CL11">
            <v>12.793600000000001</v>
          </cell>
          <cell r="CM11">
            <v>15.992000000000001</v>
          </cell>
          <cell r="CN11">
            <v>15.793600000000001</v>
          </cell>
          <cell r="CO11">
            <v>18.992000000000001</v>
          </cell>
          <cell r="CP11">
            <v>11.016363809523812</v>
          </cell>
          <cell r="CQ11">
            <v>4</v>
          </cell>
          <cell r="CR11">
            <v>2</v>
          </cell>
          <cell r="CS11">
            <v>14.413091047619048</v>
          </cell>
          <cell r="CT11">
            <v>18.01636380952381</v>
          </cell>
          <cell r="CU11">
            <v>13</v>
          </cell>
          <cell r="CV11">
            <v>12.014876190476192</v>
          </cell>
          <cell r="CW11">
            <v>9.6119009523809549</v>
          </cell>
          <cell r="CX11">
            <v>12.014876190476192</v>
          </cell>
          <cell r="CY11">
            <v>30.031240000000004</v>
          </cell>
          <cell r="CZ11">
            <v>4</v>
          </cell>
          <cell r="DA11">
            <v>5.6119009523809549</v>
          </cell>
          <cell r="DB11">
            <v>8.0148761904761923</v>
          </cell>
          <cell r="DC11">
            <v>138.55123885714286</v>
          </cell>
          <cell r="DD11">
            <v>138.55123885714286</v>
          </cell>
          <cell r="DE11">
            <v>14</v>
          </cell>
          <cell r="DF11">
            <v>152.55123885714286</v>
          </cell>
          <cell r="DG11">
            <v>122.0409910857143</v>
          </cell>
          <cell r="DH11">
            <v>152.55123885714286</v>
          </cell>
          <cell r="DI11">
            <v>105</v>
          </cell>
          <cell r="DJ11">
            <v>17.040991085714296</v>
          </cell>
          <cell r="DK11">
            <v>47.551238857142863</v>
          </cell>
          <cell r="DL11">
            <v>20.936366476190475</v>
          </cell>
          <cell r="DM11">
            <v>26.170458095238093</v>
          </cell>
          <cell r="DN11">
            <v>0</v>
          </cell>
          <cell r="DO11">
            <v>20.936366476190475</v>
          </cell>
          <cell r="DP11">
            <v>26.170458095238093</v>
          </cell>
          <cell r="DQ11">
            <v>40.939520000000002</v>
          </cell>
          <cell r="DR11">
            <v>51.174399999999999</v>
          </cell>
          <cell r="DS11">
            <v>162.98051108571428</v>
          </cell>
          <cell r="DT11">
            <v>203.72563885714285</v>
          </cell>
          <cell r="DU11">
            <v>13.161764234142556</v>
          </cell>
          <cell r="DV11">
            <v>13.161764234142556</v>
          </cell>
          <cell r="DW11">
            <v>10.529411387314045</v>
          </cell>
          <cell r="DX11">
            <v>13.161764234142556</v>
          </cell>
          <cell r="DY11">
            <v>8</v>
          </cell>
          <cell r="DZ11">
            <v>2.5294113873140454</v>
          </cell>
          <cell r="EA11">
            <v>5.1617642341425558</v>
          </cell>
          <cell r="EB11">
            <v>5.8766666666666669</v>
          </cell>
          <cell r="EC11">
            <v>5.8766666666666669</v>
          </cell>
          <cell r="ED11">
            <v>5.8</v>
          </cell>
          <cell r="EE11">
            <v>9.341333333333333</v>
          </cell>
          <cell r="EF11">
            <v>11.676666666666666</v>
          </cell>
          <cell r="EG11">
            <v>4</v>
          </cell>
          <cell r="EH11">
            <v>4.4485937499999997</v>
          </cell>
          <cell r="EI11">
            <v>4.4485937499999997</v>
          </cell>
          <cell r="EJ11">
            <v>3.558875</v>
          </cell>
          <cell r="EK11">
            <v>4.4485937499999997</v>
          </cell>
          <cell r="EL11">
            <v>2</v>
          </cell>
          <cell r="EM11">
            <v>-1.558875</v>
          </cell>
          <cell r="EN11">
            <v>-2.4485937499999997</v>
          </cell>
          <cell r="EO11">
            <v>10</v>
          </cell>
          <cell r="EP11">
            <v>12</v>
          </cell>
          <cell r="EQ11">
            <v>12</v>
          </cell>
          <cell r="ER11">
            <v>-2</v>
          </cell>
          <cell r="ES11">
            <v>0</v>
          </cell>
          <cell r="ET11">
            <v>81.879040000000003</v>
          </cell>
          <cell r="EU11">
            <v>102.3488</v>
          </cell>
          <cell r="EV11">
            <v>91.879040000000003</v>
          </cell>
          <cell r="EW11">
            <v>114.3488</v>
          </cell>
          <cell r="EX11">
            <v>2</v>
          </cell>
          <cell r="EY11">
            <v>2</v>
          </cell>
          <cell r="EZ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1</v>
          </cell>
          <cell r="FG11">
            <v>0</v>
          </cell>
          <cell r="FH11">
            <v>0</v>
          </cell>
          <cell r="FI11">
            <v>1</v>
          </cell>
          <cell r="FJ11">
            <v>1</v>
          </cell>
          <cell r="FK11">
            <v>2</v>
          </cell>
          <cell r="FL11">
            <v>1</v>
          </cell>
          <cell r="FM11">
            <v>0</v>
          </cell>
          <cell r="FN11">
            <v>1</v>
          </cell>
          <cell r="FO11">
            <v>2</v>
          </cell>
          <cell r="FP11">
            <v>2</v>
          </cell>
          <cell r="FQ11">
            <v>1</v>
          </cell>
          <cell r="FR11">
            <v>1</v>
          </cell>
          <cell r="FS11">
            <v>1</v>
          </cell>
          <cell r="FT11">
            <v>0</v>
          </cell>
          <cell r="FU11">
            <v>0</v>
          </cell>
          <cell r="FV11">
            <v>0</v>
          </cell>
          <cell r="FW11">
            <v>0</v>
          </cell>
          <cell r="FX11">
            <v>0</v>
          </cell>
          <cell r="FY11">
            <v>4</v>
          </cell>
          <cell r="FZ11">
            <v>4</v>
          </cell>
          <cell r="GA11">
            <v>4</v>
          </cell>
          <cell r="GB11">
            <v>0</v>
          </cell>
          <cell r="GC11">
            <v>0</v>
          </cell>
          <cell r="GD11">
            <v>5</v>
          </cell>
          <cell r="GE11">
            <v>9</v>
          </cell>
          <cell r="GF11">
            <v>9</v>
          </cell>
          <cell r="GG11">
            <v>3</v>
          </cell>
          <cell r="GH11">
            <v>6</v>
          </cell>
          <cell r="GI11">
            <v>4</v>
          </cell>
          <cell r="GJ11">
            <v>1</v>
          </cell>
          <cell r="GK11">
            <v>-2</v>
          </cell>
          <cell r="GL11">
            <v>2</v>
          </cell>
          <cell r="GM11">
            <v>2</v>
          </cell>
          <cell r="GN11">
            <v>1</v>
          </cell>
          <cell r="GO11">
            <v>1</v>
          </cell>
          <cell r="GP11">
            <v>1</v>
          </cell>
          <cell r="GQ11">
            <v>0</v>
          </cell>
          <cell r="GR11">
            <v>0</v>
          </cell>
          <cell r="GS11">
            <v>0</v>
          </cell>
          <cell r="GT11">
            <v>0</v>
          </cell>
          <cell r="GU11">
            <v>0</v>
          </cell>
          <cell r="GV11">
            <v>4</v>
          </cell>
          <cell r="GW11">
            <v>4</v>
          </cell>
          <cell r="GX11">
            <v>1</v>
          </cell>
          <cell r="GY11">
            <v>3</v>
          </cell>
          <cell r="GZ11">
            <v>3</v>
          </cell>
          <cell r="HA11">
            <v>0</v>
          </cell>
          <cell r="HB11">
            <v>0</v>
          </cell>
          <cell r="HC11">
            <v>0</v>
          </cell>
          <cell r="HD11">
            <v>0</v>
          </cell>
          <cell r="HE11">
            <v>0</v>
          </cell>
          <cell r="HF11">
            <v>0</v>
          </cell>
          <cell r="HG11">
            <v>0</v>
          </cell>
          <cell r="HH11">
            <v>0</v>
          </cell>
          <cell r="HI11">
            <v>0</v>
          </cell>
          <cell r="HJ11">
            <v>0</v>
          </cell>
          <cell r="HK11">
            <v>0</v>
          </cell>
          <cell r="HL11">
            <v>0</v>
          </cell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0</v>
          </cell>
          <cell r="HS11">
            <v>0</v>
          </cell>
          <cell r="HT11">
            <v>0</v>
          </cell>
          <cell r="HU11">
            <v>0</v>
          </cell>
          <cell r="HV11">
            <v>0</v>
          </cell>
          <cell r="HW11">
            <v>0</v>
          </cell>
          <cell r="HX11">
            <v>0</v>
          </cell>
          <cell r="HY11">
            <v>0</v>
          </cell>
          <cell r="HZ11">
            <v>0</v>
          </cell>
          <cell r="IA11">
            <v>0</v>
          </cell>
          <cell r="IB11">
            <v>0</v>
          </cell>
          <cell r="IC11">
            <v>0</v>
          </cell>
          <cell r="ID11">
            <v>0</v>
          </cell>
          <cell r="IE11">
            <v>0</v>
          </cell>
          <cell r="IF11">
            <v>0</v>
          </cell>
          <cell r="IG11">
            <v>0</v>
          </cell>
          <cell r="IH11">
            <v>0</v>
          </cell>
          <cell r="II11">
            <v>0</v>
          </cell>
          <cell r="IJ11">
            <v>0</v>
          </cell>
          <cell r="IK11">
            <v>0</v>
          </cell>
          <cell r="IL11">
            <v>0</v>
          </cell>
          <cell r="IM11">
            <v>0</v>
          </cell>
          <cell r="IN11">
            <v>0</v>
          </cell>
          <cell r="IO11" t="e">
            <v>#REF!</v>
          </cell>
          <cell r="IP11">
            <v>19.893333333333334</v>
          </cell>
          <cell r="IQ11">
            <v>24.866666666666667</v>
          </cell>
          <cell r="IR11">
            <v>0</v>
          </cell>
          <cell r="IS11">
            <v>2</v>
          </cell>
          <cell r="IT11">
            <v>8</v>
          </cell>
          <cell r="IU11">
            <v>8</v>
          </cell>
          <cell r="IV11">
            <v>8</v>
          </cell>
          <cell r="IW11">
            <v>8</v>
          </cell>
          <cell r="IX11">
            <v>6.8666666666666663</v>
          </cell>
        </row>
        <row r="12">
          <cell r="D12">
            <v>11200</v>
          </cell>
          <cell r="E12" t="str">
            <v>รพช.แม่ฟ้าหลวง</v>
          </cell>
          <cell r="F12">
            <v>14</v>
          </cell>
          <cell r="G12" t="str">
            <v>รพ.ระดับ F2 ปชก. 30,000-60,000</v>
          </cell>
          <cell r="H12">
            <v>8</v>
          </cell>
          <cell r="I12" t="str">
            <v>F2</v>
          </cell>
          <cell r="J12">
            <v>11</v>
          </cell>
          <cell r="K12" t="str">
            <v>รพช.30.4</v>
          </cell>
          <cell r="L12" t="str">
            <v>รพช.30.4 F2</v>
          </cell>
          <cell r="M12" t="str">
            <v xml:space="preserve"> 11 - 30</v>
          </cell>
          <cell r="N12" t="str">
            <v>F&lt;30</v>
          </cell>
          <cell r="O12">
            <v>18</v>
          </cell>
          <cell r="P12">
            <v>30</v>
          </cell>
          <cell r="Q12">
            <v>30</v>
          </cell>
          <cell r="R12">
            <v>35</v>
          </cell>
          <cell r="S12">
            <v>53752</v>
          </cell>
          <cell r="T12">
            <v>5916</v>
          </cell>
          <cell r="U12">
            <v>0</v>
          </cell>
          <cell r="V12">
            <v>502</v>
          </cell>
          <cell r="W12">
            <v>21</v>
          </cell>
          <cell r="X12">
            <v>523</v>
          </cell>
          <cell r="Y12">
            <v>49881.856</v>
          </cell>
          <cell r="Z12">
            <v>3870.1439999999998</v>
          </cell>
          <cell r="AA12">
            <v>37626.399999999994</v>
          </cell>
          <cell r="AB12">
            <v>350</v>
          </cell>
          <cell r="AC12">
            <v>9465.6</v>
          </cell>
          <cell r="AD12">
            <v>274.1352</v>
          </cell>
          <cell r="AE12">
            <v>523</v>
          </cell>
          <cell r="AF12">
            <v>8062.7999999999993</v>
          </cell>
          <cell r="AG12">
            <v>4757</v>
          </cell>
          <cell r="AH12">
            <v>694</v>
          </cell>
          <cell r="AI12">
            <v>0</v>
          </cell>
          <cell r="AJ12">
            <v>9062</v>
          </cell>
          <cell r="AK12">
            <v>5430</v>
          </cell>
          <cell r="AL12">
            <v>14684</v>
          </cell>
          <cell r="AM12">
            <v>5416</v>
          </cell>
          <cell r="AN12">
            <v>908</v>
          </cell>
          <cell r="AO12">
            <v>0</v>
          </cell>
          <cell r="AP12">
            <v>0</v>
          </cell>
          <cell r="AQ12">
            <v>0</v>
          </cell>
          <cell r="AR12">
            <v>539</v>
          </cell>
          <cell r="AS12">
            <v>39</v>
          </cell>
          <cell r="AT12">
            <v>4</v>
          </cell>
          <cell r="AU12">
            <v>0</v>
          </cell>
          <cell r="AV12">
            <v>2857</v>
          </cell>
          <cell r="AW12">
            <v>0</v>
          </cell>
          <cell r="AX12">
            <v>0</v>
          </cell>
          <cell r="AY12">
            <v>0</v>
          </cell>
          <cell r="AZ12">
            <v>44371</v>
          </cell>
          <cell r="BA12" t="str">
            <v>40,000 - 80,000.</v>
          </cell>
          <cell r="BB12">
            <v>0</v>
          </cell>
          <cell r="BC12">
            <v>7647</v>
          </cell>
          <cell r="BD12">
            <v>36724</v>
          </cell>
          <cell r="BE12">
            <v>5</v>
          </cell>
          <cell r="BF12">
            <v>2</v>
          </cell>
          <cell r="BG12">
            <v>0</v>
          </cell>
          <cell r="BH12">
            <v>6654.0675840000004</v>
          </cell>
          <cell r="BI12">
            <v>2302.2800000000002</v>
          </cell>
          <cell r="BJ12">
            <v>137.0676</v>
          </cell>
          <cell r="BK12">
            <v>0</v>
          </cell>
          <cell r="BL12">
            <v>130.75</v>
          </cell>
          <cell r="BM12">
            <v>0</v>
          </cell>
          <cell r="BN12">
            <v>6.9412000000000003</v>
          </cell>
          <cell r="BO12">
            <v>6.3141606914285724</v>
          </cell>
          <cell r="BP12">
            <v>6.3141606914285724</v>
          </cell>
          <cell r="BQ12">
            <v>1</v>
          </cell>
          <cell r="BR12">
            <v>6.0513285531428584</v>
          </cell>
          <cell r="BS12">
            <v>7.3141606914285724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8</v>
          </cell>
          <cell r="BY12">
            <v>2.4697162698412698</v>
          </cell>
          <cell r="BZ12">
            <v>2.4697162698412698</v>
          </cell>
          <cell r="CA12">
            <v>1</v>
          </cell>
          <cell r="CB12">
            <v>2.7757730158730158</v>
          </cell>
          <cell r="CC12">
            <v>3.4697162698412698</v>
          </cell>
          <cell r="CD12">
            <v>4</v>
          </cell>
          <cell r="CE12">
            <v>3</v>
          </cell>
          <cell r="CF12">
            <v>3</v>
          </cell>
          <cell r="CG12">
            <v>5.7757730158730158</v>
          </cell>
          <cell r="CH12">
            <v>6.4697162698412694</v>
          </cell>
          <cell r="CI12">
            <v>0</v>
          </cell>
          <cell r="CJ12">
            <v>3</v>
          </cell>
          <cell r="CK12">
            <v>3</v>
          </cell>
          <cell r="CL12">
            <v>3.6723999999999997</v>
          </cell>
          <cell r="CM12">
            <v>4.5904999999999996</v>
          </cell>
          <cell r="CN12">
            <v>6.6723999999999997</v>
          </cell>
          <cell r="CO12">
            <v>7.5904999999999996</v>
          </cell>
          <cell r="CP12">
            <v>2.2203604761904763</v>
          </cell>
          <cell r="CQ12">
            <v>1.5</v>
          </cell>
          <cell r="CR12">
            <v>1</v>
          </cell>
          <cell r="CS12">
            <v>3.7762883809523817</v>
          </cell>
          <cell r="CT12">
            <v>4.7203604761904767</v>
          </cell>
          <cell r="CU12">
            <v>3</v>
          </cell>
          <cell r="CV12">
            <v>3.0185095238095236</v>
          </cell>
          <cell r="CW12">
            <v>2.4148076190476191</v>
          </cell>
          <cell r="CX12">
            <v>3.0185095238095236</v>
          </cell>
          <cell r="CY12">
            <v>7.7388700000000004</v>
          </cell>
          <cell r="CZ12">
            <v>3</v>
          </cell>
          <cell r="DA12">
            <v>-0.58519238095238091</v>
          </cell>
          <cell r="DB12">
            <v>1.8509523809523643E-2</v>
          </cell>
          <cell r="DC12">
            <v>25.565475062857146</v>
          </cell>
          <cell r="DD12">
            <v>30</v>
          </cell>
          <cell r="DE12">
            <v>10</v>
          </cell>
          <cell r="DF12">
            <v>40</v>
          </cell>
          <cell r="DG12">
            <v>32</v>
          </cell>
          <cell r="DH12">
            <v>40</v>
          </cell>
          <cell r="DI12">
            <v>30</v>
          </cell>
          <cell r="DJ12">
            <v>2</v>
          </cell>
          <cell r="DK12">
            <v>10</v>
          </cell>
          <cell r="DL12">
            <v>0</v>
          </cell>
          <cell r="DM12">
            <v>0</v>
          </cell>
          <cell r="DN12">
            <v>0</v>
          </cell>
          <cell r="DO12">
            <v>0</v>
          </cell>
          <cell r="DP12">
            <v>0</v>
          </cell>
          <cell r="DQ12">
            <v>11.75168</v>
          </cell>
          <cell r="DR12">
            <v>14.6896</v>
          </cell>
          <cell r="DS12">
            <v>43.75168</v>
          </cell>
          <cell r="DT12">
            <v>54.689599999999999</v>
          </cell>
          <cell r="DU12">
            <v>2.2562791666666668</v>
          </cell>
          <cell r="DV12">
            <v>3</v>
          </cell>
          <cell r="DW12">
            <v>3</v>
          </cell>
          <cell r="DX12">
            <v>3</v>
          </cell>
          <cell r="DY12">
            <v>3</v>
          </cell>
          <cell r="DZ12">
            <v>0</v>
          </cell>
          <cell r="EA12">
            <v>0</v>
          </cell>
          <cell r="EB12">
            <v>0.3138690476190476</v>
          </cell>
          <cell r="EC12">
            <v>2</v>
          </cell>
          <cell r="ED12">
            <v>1</v>
          </cell>
          <cell r="EE12">
            <v>2.4000000000000004</v>
          </cell>
          <cell r="EF12">
            <v>3</v>
          </cell>
          <cell r="EG12">
            <v>1</v>
          </cell>
          <cell r="EH12">
            <v>0.44640625</v>
          </cell>
          <cell r="EI12">
            <v>2</v>
          </cell>
          <cell r="EJ12">
            <v>1</v>
          </cell>
          <cell r="EK12">
            <v>2</v>
          </cell>
          <cell r="EL12">
            <v>0</v>
          </cell>
          <cell r="EM12">
            <v>-1</v>
          </cell>
          <cell r="EN12">
            <v>-2</v>
          </cell>
          <cell r="EO12">
            <v>10</v>
          </cell>
          <cell r="EP12">
            <v>12</v>
          </cell>
          <cell r="EQ12">
            <v>3</v>
          </cell>
          <cell r="ER12">
            <v>7</v>
          </cell>
          <cell r="ES12">
            <v>9</v>
          </cell>
          <cell r="ET12">
            <v>23.503360000000001</v>
          </cell>
          <cell r="EU12">
            <v>29.379200000000001</v>
          </cell>
          <cell r="EV12">
            <v>33.503360000000001</v>
          </cell>
          <cell r="EW12">
            <v>41.379199999999997</v>
          </cell>
          <cell r="EX12">
            <v>2</v>
          </cell>
          <cell r="EY12">
            <v>0</v>
          </cell>
          <cell r="EZ12">
            <v>0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0</v>
          </cell>
          <cell r="FI12">
            <v>0</v>
          </cell>
          <cell r="FJ12">
            <v>0</v>
          </cell>
          <cell r="FK12">
            <v>0</v>
          </cell>
          <cell r="FL12">
            <v>0</v>
          </cell>
          <cell r="FM12">
            <v>0</v>
          </cell>
          <cell r="FN12">
            <v>0</v>
          </cell>
          <cell r="FO12">
            <v>1</v>
          </cell>
          <cell r="FP12">
            <v>1</v>
          </cell>
          <cell r="FQ12">
            <v>0</v>
          </cell>
          <cell r="FR12">
            <v>1</v>
          </cell>
          <cell r="FS12">
            <v>1</v>
          </cell>
          <cell r="FT12">
            <v>0</v>
          </cell>
          <cell r="FU12">
            <v>0</v>
          </cell>
          <cell r="FV12">
            <v>0</v>
          </cell>
          <cell r="FW12">
            <v>0</v>
          </cell>
          <cell r="FX12">
            <v>0</v>
          </cell>
          <cell r="FY12">
            <v>3</v>
          </cell>
          <cell r="FZ12">
            <v>3</v>
          </cell>
          <cell r="GA12">
            <v>0</v>
          </cell>
          <cell r="GB12">
            <v>3</v>
          </cell>
          <cell r="GC12">
            <v>3</v>
          </cell>
          <cell r="GD12">
            <v>2</v>
          </cell>
          <cell r="GE12">
            <v>5</v>
          </cell>
          <cell r="GF12">
            <v>5</v>
          </cell>
          <cell r="GG12">
            <v>3</v>
          </cell>
          <cell r="GH12">
            <v>3</v>
          </cell>
          <cell r="GI12">
            <v>0</v>
          </cell>
          <cell r="GJ12">
            <v>-3</v>
          </cell>
          <cell r="GK12">
            <v>-3</v>
          </cell>
          <cell r="GL12">
            <v>0</v>
          </cell>
          <cell r="GM12">
            <v>0</v>
          </cell>
          <cell r="GN12">
            <v>0</v>
          </cell>
          <cell r="GO12">
            <v>0</v>
          </cell>
          <cell r="GP12">
            <v>0</v>
          </cell>
          <cell r="GQ12">
            <v>0</v>
          </cell>
          <cell r="GR12">
            <v>0</v>
          </cell>
          <cell r="GS12">
            <v>0</v>
          </cell>
          <cell r="GT12">
            <v>0</v>
          </cell>
          <cell r="GU12">
            <v>0</v>
          </cell>
          <cell r="GV12">
            <v>2</v>
          </cell>
          <cell r="GW12">
            <v>2</v>
          </cell>
          <cell r="GX12">
            <v>1</v>
          </cell>
          <cell r="GY12">
            <v>1</v>
          </cell>
          <cell r="GZ12">
            <v>1</v>
          </cell>
          <cell r="HA12">
            <v>0</v>
          </cell>
          <cell r="HB12">
            <v>0</v>
          </cell>
          <cell r="HC12">
            <v>0</v>
          </cell>
          <cell r="HD12">
            <v>0</v>
          </cell>
          <cell r="HE12">
            <v>0</v>
          </cell>
          <cell r="HF12">
            <v>0</v>
          </cell>
          <cell r="HG12">
            <v>0</v>
          </cell>
          <cell r="HH12">
            <v>0</v>
          </cell>
          <cell r="HI12">
            <v>0</v>
          </cell>
          <cell r="HJ12">
            <v>0</v>
          </cell>
          <cell r="HK12">
            <v>0</v>
          </cell>
          <cell r="HL12">
            <v>0</v>
          </cell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  <cell r="HS12">
            <v>0</v>
          </cell>
          <cell r="HT12">
            <v>0</v>
          </cell>
          <cell r="HU12">
            <v>0</v>
          </cell>
          <cell r="HV12">
            <v>0</v>
          </cell>
          <cell r="HW12">
            <v>0</v>
          </cell>
          <cell r="HX12">
            <v>0</v>
          </cell>
          <cell r="HY12">
            <v>0</v>
          </cell>
          <cell r="HZ12">
            <v>0</v>
          </cell>
          <cell r="IA12">
            <v>0</v>
          </cell>
          <cell r="IB12">
            <v>0</v>
          </cell>
          <cell r="IC12">
            <v>0</v>
          </cell>
          <cell r="ID12">
            <v>0</v>
          </cell>
          <cell r="IE12">
            <v>0</v>
          </cell>
          <cell r="IF12">
            <v>0</v>
          </cell>
          <cell r="IG12">
            <v>0</v>
          </cell>
          <cell r="IH12">
            <v>0</v>
          </cell>
          <cell r="II12">
            <v>0</v>
          </cell>
          <cell r="IJ12">
            <v>0</v>
          </cell>
          <cell r="IK12">
            <v>0</v>
          </cell>
          <cell r="IL12">
            <v>0</v>
          </cell>
          <cell r="IM12">
            <v>0</v>
          </cell>
          <cell r="IN12">
            <v>0</v>
          </cell>
          <cell r="IO12" t="e">
            <v>#REF!</v>
          </cell>
          <cell r="IP12">
            <v>8.9599999999999991</v>
          </cell>
          <cell r="IQ12">
            <v>11.2</v>
          </cell>
          <cell r="IR12">
            <v>0</v>
          </cell>
          <cell r="IS12">
            <v>0</v>
          </cell>
          <cell r="IT12">
            <v>6</v>
          </cell>
          <cell r="IU12">
            <v>6</v>
          </cell>
          <cell r="IV12">
            <v>4</v>
          </cell>
          <cell r="IW12">
            <v>4</v>
          </cell>
          <cell r="IX12">
            <v>1.2</v>
          </cell>
        </row>
        <row r="13">
          <cell r="D13">
            <v>11201</v>
          </cell>
          <cell r="E13" t="str">
            <v>รพช.แม่ลาว</v>
          </cell>
          <cell r="F13">
            <v>15</v>
          </cell>
          <cell r="G13" t="str">
            <v>รพ.ระดับ F2 ปชก. 30,000-60,000</v>
          </cell>
          <cell r="H13">
            <v>8</v>
          </cell>
          <cell r="I13" t="str">
            <v>F2</v>
          </cell>
          <cell r="J13">
            <v>11</v>
          </cell>
          <cell r="K13" t="str">
            <v>รพช.30.4</v>
          </cell>
          <cell r="L13" t="str">
            <v>รพช.30.4 F2</v>
          </cell>
          <cell r="M13" t="str">
            <v xml:space="preserve"> 11 - 30</v>
          </cell>
          <cell r="N13" t="str">
            <v>F&lt;30</v>
          </cell>
          <cell r="O13">
            <v>16</v>
          </cell>
          <cell r="P13">
            <v>30</v>
          </cell>
          <cell r="Q13">
            <v>30</v>
          </cell>
          <cell r="R13">
            <v>35</v>
          </cell>
          <cell r="S13">
            <v>93750</v>
          </cell>
          <cell r="T13">
            <v>6163</v>
          </cell>
          <cell r="U13">
            <v>439</v>
          </cell>
          <cell r="V13">
            <v>59</v>
          </cell>
          <cell r="W13">
            <v>1</v>
          </cell>
          <cell r="X13">
            <v>60</v>
          </cell>
          <cell r="Y13">
            <v>87000</v>
          </cell>
          <cell r="Z13">
            <v>6749.9999999999991</v>
          </cell>
          <cell r="AA13">
            <v>65625</v>
          </cell>
          <cell r="AB13">
            <v>232</v>
          </cell>
          <cell r="AC13">
            <v>9860.8000000000011</v>
          </cell>
          <cell r="AD13">
            <v>478.12500000000006</v>
          </cell>
          <cell r="AE13">
            <v>60</v>
          </cell>
          <cell r="AF13">
            <v>14062.5</v>
          </cell>
          <cell r="AG13">
            <v>5921</v>
          </cell>
          <cell r="AH13">
            <v>448</v>
          </cell>
          <cell r="AI13">
            <v>0</v>
          </cell>
          <cell r="AJ13">
            <v>6243</v>
          </cell>
          <cell r="AK13">
            <v>6305</v>
          </cell>
          <cell r="AL13">
            <v>19392</v>
          </cell>
          <cell r="AM13">
            <v>1494</v>
          </cell>
          <cell r="AN13">
            <v>1164</v>
          </cell>
          <cell r="AO13">
            <v>0</v>
          </cell>
          <cell r="AP13">
            <v>0</v>
          </cell>
          <cell r="AQ13">
            <v>265</v>
          </cell>
          <cell r="AR13">
            <v>2971</v>
          </cell>
          <cell r="AS13">
            <v>1968</v>
          </cell>
          <cell r="AT13">
            <v>98</v>
          </cell>
          <cell r="AU13">
            <v>156</v>
          </cell>
          <cell r="AV13">
            <v>4283</v>
          </cell>
          <cell r="AW13">
            <v>0</v>
          </cell>
          <cell r="AX13">
            <v>0</v>
          </cell>
          <cell r="AY13">
            <v>0</v>
          </cell>
          <cell r="AZ13">
            <v>31782</v>
          </cell>
          <cell r="BA13" t="str">
            <v>20,000 - 40,000.</v>
          </cell>
          <cell r="BB13">
            <v>0</v>
          </cell>
          <cell r="BC13">
            <v>1687</v>
          </cell>
          <cell r="BD13">
            <v>30095</v>
          </cell>
          <cell r="BE13">
            <v>9</v>
          </cell>
          <cell r="BF13">
            <v>0</v>
          </cell>
          <cell r="BG13">
            <v>0</v>
          </cell>
          <cell r="BH13">
            <v>11605.5</v>
          </cell>
          <cell r="BI13">
            <v>2265.79</v>
          </cell>
          <cell r="BJ13">
            <v>239.06250000000003</v>
          </cell>
          <cell r="BK13">
            <v>768.25</v>
          </cell>
          <cell r="BL13">
            <v>15</v>
          </cell>
          <cell r="BM13">
            <v>0</v>
          </cell>
          <cell r="BN13">
            <v>9.3252000000000006</v>
          </cell>
          <cell r="BO13">
            <v>10.195025520833335</v>
          </cell>
          <cell r="BP13">
            <v>10.195025520833335</v>
          </cell>
          <cell r="BQ13">
            <v>1.8</v>
          </cell>
          <cell r="BR13">
            <v>9.9560204166666697</v>
          </cell>
          <cell r="BS13">
            <v>11.995025520833336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6</v>
          </cell>
          <cell r="BY13">
            <v>2.5047638888888888</v>
          </cell>
          <cell r="BZ13">
            <v>2.5047638888888888</v>
          </cell>
          <cell r="CA13">
            <v>1.8</v>
          </cell>
          <cell r="CB13">
            <v>3.4438111111111116</v>
          </cell>
          <cell r="CC13">
            <v>4.3047638888888891</v>
          </cell>
          <cell r="CD13">
            <v>3</v>
          </cell>
          <cell r="CE13">
            <v>3</v>
          </cell>
          <cell r="CF13">
            <v>3</v>
          </cell>
          <cell r="CG13">
            <v>6.4438111111111116</v>
          </cell>
          <cell r="CH13">
            <v>7.3047638888888891</v>
          </cell>
          <cell r="CI13">
            <v>3</v>
          </cell>
          <cell r="CJ13">
            <v>0</v>
          </cell>
          <cell r="CK13">
            <v>0</v>
          </cell>
          <cell r="CL13">
            <v>3.0095000000000001</v>
          </cell>
          <cell r="CM13">
            <v>3.7618749999999999</v>
          </cell>
          <cell r="CN13">
            <v>6.0095000000000001</v>
          </cell>
          <cell r="CO13">
            <v>6.7618749999999999</v>
          </cell>
          <cell r="CP13">
            <v>3.5243305952380957</v>
          </cell>
          <cell r="CQ13">
            <v>1.5</v>
          </cell>
          <cell r="CR13">
            <v>1</v>
          </cell>
          <cell r="CS13">
            <v>4.8194644761904772</v>
          </cell>
          <cell r="CT13">
            <v>6.0243305952380961</v>
          </cell>
          <cell r="CU13">
            <v>4</v>
          </cell>
          <cell r="CV13">
            <v>4.2039369047619051</v>
          </cell>
          <cell r="CW13">
            <v>3.3631495238095241</v>
          </cell>
          <cell r="CX13">
            <v>4.2039369047619051</v>
          </cell>
          <cell r="CY13">
            <v>10.228267500000001</v>
          </cell>
          <cell r="CZ13">
            <v>5</v>
          </cell>
          <cell r="DA13">
            <v>-1.6368504761904759</v>
          </cell>
          <cell r="DB13">
            <v>-0.79606309523809493</v>
          </cell>
          <cell r="DC13">
            <v>32.135357142857146</v>
          </cell>
          <cell r="DD13">
            <v>32.135357142857146</v>
          </cell>
          <cell r="DE13">
            <v>10</v>
          </cell>
          <cell r="DF13">
            <v>42.135357142857146</v>
          </cell>
          <cell r="DG13">
            <v>33.708285714285715</v>
          </cell>
          <cell r="DH13">
            <v>42.135357142857146</v>
          </cell>
          <cell r="DI13">
            <v>40</v>
          </cell>
          <cell r="DJ13">
            <v>-6.2917142857142849</v>
          </cell>
          <cell r="DK13">
            <v>2.1353571428571456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0</v>
          </cell>
          <cell r="DQ13">
            <v>9.6304000000000016</v>
          </cell>
          <cell r="DR13">
            <v>12.038</v>
          </cell>
          <cell r="DS13">
            <v>43.338685714285717</v>
          </cell>
          <cell r="DT13">
            <v>54.173357142857142</v>
          </cell>
          <cell r="DU13">
            <v>2.0577760416666666</v>
          </cell>
          <cell r="DV13">
            <v>3</v>
          </cell>
          <cell r="DW13">
            <v>3</v>
          </cell>
          <cell r="DX13">
            <v>3</v>
          </cell>
          <cell r="DY13">
            <v>3</v>
          </cell>
          <cell r="DZ13">
            <v>0</v>
          </cell>
          <cell r="EA13">
            <v>0</v>
          </cell>
          <cell r="EB13">
            <v>2.8654166666666665</v>
          </cell>
          <cell r="EC13">
            <v>2.8654166666666665</v>
          </cell>
          <cell r="ED13">
            <v>1.8</v>
          </cell>
          <cell r="EE13">
            <v>3.7323333333333331</v>
          </cell>
          <cell r="EF13">
            <v>4.6654166666666663</v>
          </cell>
          <cell r="EG13">
            <v>3</v>
          </cell>
          <cell r="EH13">
            <v>0.66921874999999997</v>
          </cell>
          <cell r="EI13">
            <v>2</v>
          </cell>
          <cell r="EJ13">
            <v>1</v>
          </cell>
          <cell r="EK13">
            <v>2</v>
          </cell>
          <cell r="EL13">
            <v>0</v>
          </cell>
          <cell r="EM13">
            <v>-1</v>
          </cell>
          <cell r="EN13">
            <v>-2</v>
          </cell>
          <cell r="EO13">
            <v>10</v>
          </cell>
          <cell r="EP13">
            <v>12</v>
          </cell>
          <cell r="EQ13">
            <v>3</v>
          </cell>
          <cell r="ER13">
            <v>7</v>
          </cell>
          <cell r="ES13">
            <v>9</v>
          </cell>
          <cell r="ET13">
            <v>19.260800000000003</v>
          </cell>
          <cell r="EU13">
            <v>24.076000000000001</v>
          </cell>
          <cell r="EV13">
            <v>29.260800000000003</v>
          </cell>
          <cell r="EW13">
            <v>36.076000000000001</v>
          </cell>
          <cell r="EX13">
            <v>2</v>
          </cell>
          <cell r="EY13">
            <v>1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0</v>
          </cell>
          <cell r="FI13">
            <v>0</v>
          </cell>
          <cell r="FJ13">
            <v>0</v>
          </cell>
          <cell r="FK13">
            <v>0</v>
          </cell>
          <cell r="FL13">
            <v>1</v>
          </cell>
          <cell r="FM13">
            <v>-1</v>
          </cell>
          <cell r="FN13">
            <v>-1</v>
          </cell>
          <cell r="FO13">
            <v>1</v>
          </cell>
          <cell r="FP13">
            <v>1</v>
          </cell>
          <cell r="FQ13">
            <v>0</v>
          </cell>
          <cell r="FR13">
            <v>1</v>
          </cell>
          <cell r="FS13">
            <v>1</v>
          </cell>
          <cell r="FT13">
            <v>0</v>
          </cell>
          <cell r="FU13">
            <v>0</v>
          </cell>
          <cell r="FV13">
            <v>0</v>
          </cell>
          <cell r="FW13">
            <v>0</v>
          </cell>
          <cell r="FX13">
            <v>0</v>
          </cell>
          <cell r="FY13">
            <v>3</v>
          </cell>
          <cell r="FZ13">
            <v>3</v>
          </cell>
          <cell r="GA13">
            <v>3</v>
          </cell>
          <cell r="GB13">
            <v>0</v>
          </cell>
          <cell r="GC13">
            <v>0</v>
          </cell>
          <cell r="GD13">
            <v>0</v>
          </cell>
          <cell r="GE13">
            <v>3</v>
          </cell>
          <cell r="GF13">
            <v>3</v>
          </cell>
          <cell r="GG13">
            <v>3</v>
          </cell>
          <cell r="GH13">
            <v>3</v>
          </cell>
          <cell r="GI13">
            <v>3</v>
          </cell>
          <cell r="GJ13">
            <v>0</v>
          </cell>
          <cell r="GK13">
            <v>0</v>
          </cell>
          <cell r="GL13">
            <v>0</v>
          </cell>
          <cell r="GM13">
            <v>0</v>
          </cell>
          <cell r="GN13">
            <v>0</v>
          </cell>
          <cell r="GO13">
            <v>0</v>
          </cell>
          <cell r="GP13">
            <v>0</v>
          </cell>
          <cell r="GQ13">
            <v>0</v>
          </cell>
          <cell r="GR13">
            <v>0</v>
          </cell>
          <cell r="GS13">
            <v>0</v>
          </cell>
          <cell r="GT13">
            <v>0</v>
          </cell>
          <cell r="GU13">
            <v>0</v>
          </cell>
          <cell r="GV13">
            <v>2</v>
          </cell>
          <cell r="GW13">
            <v>2</v>
          </cell>
          <cell r="GX13">
            <v>1</v>
          </cell>
          <cell r="GY13">
            <v>1</v>
          </cell>
          <cell r="GZ13">
            <v>1</v>
          </cell>
          <cell r="HA13">
            <v>0</v>
          </cell>
          <cell r="HB13">
            <v>0</v>
          </cell>
          <cell r="HC13">
            <v>0</v>
          </cell>
          <cell r="HD13">
            <v>0</v>
          </cell>
          <cell r="HE13">
            <v>0</v>
          </cell>
          <cell r="HF13">
            <v>0</v>
          </cell>
          <cell r="HG13">
            <v>0</v>
          </cell>
          <cell r="HH13">
            <v>0</v>
          </cell>
          <cell r="HI13">
            <v>0</v>
          </cell>
          <cell r="HJ13">
            <v>0</v>
          </cell>
          <cell r="HK13">
            <v>0</v>
          </cell>
          <cell r="HL13">
            <v>0</v>
          </cell>
          <cell r="HM13">
            <v>0</v>
          </cell>
          <cell r="HN13">
            <v>0</v>
          </cell>
          <cell r="HO13">
            <v>0</v>
          </cell>
          <cell r="HP13">
            <v>0</v>
          </cell>
          <cell r="HQ13">
            <v>0</v>
          </cell>
          <cell r="HR13">
            <v>0</v>
          </cell>
          <cell r="HS13">
            <v>0</v>
          </cell>
          <cell r="HT13">
            <v>0</v>
          </cell>
          <cell r="HU13">
            <v>0</v>
          </cell>
          <cell r="HV13">
            <v>0</v>
          </cell>
          <cell r="HW13">
            <v>0</v>
          </cell>
          <cell r="HX13">
            <v>0</v>
          </cell>
          <cell r="HY13">
            <v>0</v>
          </cell>
          <cell r="HZ13">
            <v>0</v>
          </cell>
          <cell r="IA13">
            <v>0</v>
          </cell>
          <cell r="IB13">
            <v>0</v>
          </cell>
          <cell r="IC13">
            <v>0</v>
          </cell>
          <cell r="ID13">
            <v>0</v>
          </cell>
          <cell r="IE13">
            <v>0</v>
          </cell>
          <cell r="IF13">
            <v>0</v>
          </cell>
          <cell r="IG13">
            <v>0</v>
          </cell>
          <cell r="IH13">
            <v>0</v>
          </cell>
          <cell r="II13">
            <v>0</v>
          </cell>
          <cell r="IJ13">
            <v>0</v>
          </cell>
          <cell r="IK13">
            <v>0</v>
          </cell>
          <cell r="IL13">
            <v>0</v>
          </cell>
          <cell r="IM13">
            <v>0</v>
          </cell>
          <cell r="IN13">
            <v>0</v>
          </cell>
          <cell r="IO13" t="e">
            <v>#REF!</v>
          </cell>
          <cell r="IP13">
            <v>8.8533333333333335</v>
          </cell>
          <cell r="IQ13">
            <v>11.066666666666666</v>
          </cell>
          <cell r="IR13">
            <v>0</v>
          </cell>
          <cell r="IS13">
            <v>0</v>
          </cell>
          <cell r="IT13">
            <v>6</v>
          </cell>
          <cell r="IU13">
            <v>6</v>
          </cell>
          <cell r="IV13">
            <v>4</v>
          </cell>
          <cell r="IW13">
            <v>4</v>
          </cell>
          <cell r="IX13">
            <v>1.0666666666666667</v>
          </cell>
        </row>
        <row r="14">
          <cell r="D14">
            <v>11195</v>
          </cell>
          <cell r="E14" t="str">
            <v>รพช.แม่สรวย</v>
          </cell>
          <cell r="F14">
            <v>14</v>
          </cell>
          <cell r="G14" t="str">
            <v>รพ.ระดับ F2 ปชก. 60,000-90,000</v>
          </cell>
          <cell r="H14">
            <v>8</v>
          </cell>
          <cell r="I14" t="str">
            <v>F2</v>
          </cell>
          <cell r="J14">
            <v>28</v>
          </cell>
          <cell r="K14" t="str">
            <v>รพช.60.8</v>
          </cell>
          <cell r="L14" t="str">
            <v>รพช.60.8 F2</v>
          </cell>
          <cell r="M14" t="str">
            <v>31 - 60</v>
          </cell>
          <cell r="N14" t="str">
            <v>F31-60</v>
          </cell>
          <cell r="O14">
            <v>53</v>
          </cell>
          <cell r="P14">
            <v>60</v>
          </cell>
          <cell r="Q14">
            <v>30</v>
          </cell>
          <cell r="R14">
            <v>35</v>
          </cell>
          <cell r="S14">
            <v>157899</v>
          </cell>
          <cell r="T14">
            <v>20214</v>
          </cell>
          <cell r="U14">
            <v>0</v>
          </cell>
          <cell r="V14">
            <v>686</v>
          </cell>
          <cell r="W14">
            <v>34</v>
          </cell>
          <cell r="X14">
            <v>720</v>
          </cell>
          <cell r="Y14">
            <v>146530.272</v>
          </cell>
          <cell r="Z14">
            <v>11368.727999999999</v>
          </cell>
          <cell r="AA14">
            <v>110529.29999999999</v>
          </cell>
          <cell r="AB14">
            <v>635</v>
          </cell>
          <cell r="AC14">
            <v>32342.400000000001</v>
          </cell>
          <cell r="AD14">
            <v>805.28490000000011</v>
          </cell>
          <cell r="AE14">
            <v>720</v>
          </cell>
          <cell r="AF14">
            <v>23684.85</v>
          </cell>
          <cell r="AG14">
            <v>19303</v>
          </cell>
          <cell r="AH14">
            <v>650</v>
          </cell>
          <cell r="AI14">
            <v>0</v>
          </cell>
          <cell r="AJ14">
            <v>33801</v>
          </cell>
          <cell r="AK14">
            <v>14583.999999999998</v>
          </cell>
          <cell r="AL14">
            <v>69755</v>
          </cell>
          <cell r="AM14">
            <v>9060</v>
          </cell>
          <cell r="AN14">
            <v>2806</v>
          </cell>
          <cell r="AO14">
            <v>0</v>
          </cell>
          <cell r="AP14">
            <v>784</v>
          </cell>
          <cell r="AQ14">
            <v>404</v>
          </cell>
          <cell r="AR14">
            <v>3398</v>
          </cell>
          <cell r="AS14">
            <v>661</v>
          </cell>
          <cell r="AT14">
            <v>1368</v>
          </cell>
          <cell r="AU14">
            <v>1672</v>
          </cell>
          <cell r="AV14">
            <v>16112</v>
          </cell>
          <cell r="AW14">
            <v>0</v>
          </cell>
          <cell r="AX14">
            <v>0</v>
          </cell>
          <cell r="AY14">
            <v>0</v>
          </cell>
          <cell r="AZ14">
            <v>86715</v>
          </cell>
          <cell r="BA14" t="str">
            <v>80,000 - 100,000</v>
          </cell>
          <cell r="BB14">
            <v>0</v>
          </cell>
          <cell r="BC14">
            <v>7061</v>
          </cell>
          <cell r="BD14">
            <v>79654</v>
          </cell>
          <cell r="BE14">
            <v>12</v>
          </cell>
          <cell r="BF14">
            <v>3</v>
          </cell>
          <cell r="BG14">
            <v>0</v>
          </cell>
          <cell r="BH14">
            <v>19546.633008000001</v>
          </cell>
          <cell r="BI14">
            <v>7305.62</v>
          </cell>
          <cell r="BJ14">
            <v>402.64245000000005</v>
          </cell>
          <cell r="BK14">
            <v>0</v>
          </cell>
          <cell r="BL14">
            <v>180</v>
          </cell>
          <cell r="BM14">
            <v>0</v>
          </cell>
          <cell r="BN14">
            <v>7.1756000000000002</v>
          </cell>
          <cell r="BO14">
            <v>18.779839152797617</v>
          </cell>
          <cell r="BP14">
            <v>18.779839152797617</v>
          </cell>
          <cell r="BQ14">
            <v>2.4</v>
          </cell>
          <cell r="BR14">
            <v>17.423871322238092</v>
          </cell>
          <cell r="BS14">
            <v>21.179839152797616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9</v>
          </cell>
          <cell r="BY14">
            <v>7.0561170634920636</v>
          </cell>
          <cell r="BZ14">
            <v>7.0561170634920636</v>
          </cell>
          <cell r="CA14">
            <v>2.4</v>
          </cell>
          <cell r="CB14">
            <v>7.5648936507936515</v>
          </cell>
          <cell r="CC14">
            <v>9.4561170634920639</v>
          </cell>
          <cell r="CD14">
            <v>7</v>
          </cell>
          <cell r="CE14">
            <v>3</v>
          </cell>
          <cell r="CF14">
            <v>3</v>
          </cell>
          <cell r="CG14">
            <v>10.564893650793652</v>
          </cell>
          <cell r="CH14">
            <v>12.456117063492064</v>
          </cell>
          <cell r="CI14">
            <v>3</v>
          </cell>
          <cell r="CJ14">
            <v>0</v>
          </cell>
          <cell r="CK14">
            <v>0</v>
          </cell>
          <cell r="CL14">
            <v>7.9653999999999998</v>
          </cell>
          <cell r="CM14">
            <v>9.9567499999999995</v>
          </cell>
          <cell r="CN14">
            <v>10.965399999999999</v>
          </cell>
          <cell r="CO14">
            <v>12.95675</v>
          </cell>
          <cell r="CP14">
            <v>6.7600519642857142</v>
          </cell>
          <cell r="CQ14">
            <v>1.5</v>
          </cell>
          <cell r="CR14">
            <v>1</v>
          </cell>
          <cell r="CS14">
            <v>7.4080415714285728</v>
          </cell>
          <cell r="CT14">
            <v>9.2600519642857151</v>
          </cell>
          <cell r="CU14">
            <v>3</v>
          </cell>
          <cell r="CV14">
            <v>7.1455017857142851</v>
          </cell>
          <cell r="CW14">
            <v>5.7164014285714284</v>
          </cell>
          <cell r="CX14">
            <v>7.1455017857142851</v>
          </cell>
          <cell r="CY14">
            <v>16.405553749999999</v>
          </cell>
          <cell r="CZ14">
            <v>4</v>
          </cell>
          <cell r="DA14">
            <v>1.7164014285714284</v>
          </cell>
          <cell r="DB14">
            <v>3.1455017857142851</v>
          </cell>
          <cell r="DC14">
            <v>78.106775040000002</v>
          </cell>
          <cell r="DD14">
            <v>78.106775040000002</v>
          </cell>
          <cell r="DE14">
            <v>10</v>
          </cell>
          <cell r="DF14">
            <v>88.106775040000002</v>
          </cell>
          <cell r="DG14">
            <v>70.485420032000007</v>
          </cell>
          <cell r="DH14">
            <v>88.106775040000002</v>
          </cell>
          <cell r="DI14">
            <v>63</v>
          </cell>
          <cell r="DJ14">
            <v>7.4854200320000075</v>
          </cell>
          <cell r="DK14">
            <v>25.106775040000002</v>
          </cell>
          <cell r="DL14">
            <v>0</v>
          </cell>
          <cell r="DM14">
            <v>0</v>
          </cell>
          <cell r="DN14">
            <v>1</v>
          </cell>
          <cell r="DO14">
            <v>-1</v>
          </cell>
          <cell r="DP14">
            <v>-1</v>
          </cell>
          <cell r="DQ14">
            <v>25.489280000000001</v>
          </cell>
          <cell r="DR14">
            <v>31.861599999999999</v>
          </cell>
          <cell r="DS14">
            <v>95.974700032000015</v>
          </cell>
          <cell r="DT14">
            <v>119.96837504</v>
          </cell>
          <cell r="DU14">
            <v>7.3116078125000001</v>
          </cell>
          <cell r="DV14">
            <v>7.3116078125000001</v>
          </cell>
          <cell r="DW14">
            <v>5.8492862500000005</v>
          </cell>
          <cell r="DX14">
            <v>7.3116078125000001</v>
          </cell>
          <cell r="DY14">
            <v>5</v>
          </cell>
          <cell r="DZ14">
            <v>0.84928625000000046</v>
          </cell>
          <cell r="EA14">
            <v>2.3116078125000001</v>
          </cell>
          <cell r="EB14">
            <v>3.4623809523809523</v>
          </cell>
          <cell r="EC14">
            <v>3.4623809523809523</v>
          </cell>
          <cell r="ED14">
            <v>2.4</v>
          </cell>
          <cell r="EE14">
            <v>4.6899047619047627</v>
          </cell>
          <cell r="EF14">
            <v>5.8623809523809527</v>
          </cell>
          <cell r="EG14">
            <v>3</v>
          </cell>
          <cell r="EH14">
            <v>2.5175000000000001</v>
          </cell>
          <cell r="EI14">
            <v>2.5175000000000001</v>
          </cell>
          <cell r="EJ14">
            <v>2.0140000000000002</v>
          </cell>
          <cell r="EK14">
            <v>2.5175000000000001</v>
          </cell>
          <cell r="EL14">
            <v>3</v>
          </cell>
          <cell r="EM14">
            <v>0.98599999999999977</v>
          </cell>
          <cell r="EN14">
            <v>0.48249999999999993</v>
          </cell>
          <cell r="EO14">
            <v>10</v>
          </cell>
          <cell r="EP14">
            <v>12</v>
          </cell>
          <cell r="EQ14">
            <v>3</v>
          </cell>
          <cell r="ER14">
            <v>7</v>
          </cell>
          <cell r="ES14">
            <v>9</v>
          </cell>
          <cell r="ET14">
            <v>50.978560000000002</v>
          </cell>
          <cell r="EU14">
            <v>63.723199999999999</v>
          </cell>
          <cell r="EV14">
            <v>60.978560000000002</v>
          </cell>
          <cell r="EW14">
            <v>75.723199999999991</v>
          </cell>
          <cell r="EX14">
            <v>2</v>
          </cell>
          <cell r="EY14">
            <v>1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0</v>
          </cell>
          <cell r="FJ14">
            <v>0</v>
          </cell>
          <cell r="FK14">
            <v>0</v>
          </cell>
          <cell r="FL14">
            <v>0</v>
          </cell>
          <cell r="FM14">
            <v>0</v>
          </cell>
          <cell r="FN14">
            <v>0</v>
          </cell>
          <cell r="FO14">
            <v>1</v>
          </cell>
          <cell r="FP14">
            <v>1</v>
          </cell>
          <cell r="FQ14">
            <v>1</v>
          </cell>
          <cell r="FR14">
            <v>0</v>
          </cell>
          <cell r="FS14">
            <v>0</v>
          </cell>
          <cell r="FT14">
            <v>0</v>
          </cell>
          <cell r="FU14">
            <v>0</v>
          </cell>
          <cell r="FV14">
            <v>0</v>
          </cell>
          <cell r="FW14">
            <v>0</v>
          </cell>
          <cell r="FX14">
            <v>0</v>
          </cell>
          <cell r="FY14">
            <v>3</v>
          </cell>
          <cell r="FZ14">
            <v>3</v>
          </cell>
          <cell r="GA14">
            <v>2</v>
          </cell>
          <cell r="GB14">
            <v>1</v>
          </cell>
          <cell r="GC14">
            <v>1</v>
          </cell>
          <cell r="GD14">
            <v>3</v>
          </cell>
          <cell r="GE14">
            <v>6</v>
          </cell>
          <cell r="GF14">
            <v>6</v>
          </cell>
          <cell r="GG14">
            <v>3</v>
          </cell>
          <cell r="GH14">
            <v>3</v>
          </cell>
          <cell r="GI14">
            <v>2</v>
          </cell>
          <cell r="GJ14">
            <v>-1</v>
          </cell>
          <cell r="GK14">
            <v>-1</v>
          </cell>
          <cell r="GL14">
            <v>0</v>
          </cell>
          <cell r="GM14">
            <v>0</v>
          </cell>
          <cell r="GN14">
            <v>1</v>
          </cell>
          <cell r="GO14">
            <v>-1</v>
          </cell>
          <cell r="GP14">
            <v>-1</v>
          </cell>
          <cell r="GQ14">
            <v>0</v>
          </cell>
          <cell r="GR14">
            <v>0</v>
          </cell>
          <cell r="GS14">
            <v>0</v>
          </cell>
          <cell r="GT14">
            <v>0</v>
          </cell>
          <cell r="GU14">
            <v>0</v>
          </cell>
          <cell r="GV14">
            <v>2</v>
          </cell>
          <cell r="GW14">
            <v>2</v>
          </cell>
          <cell r="GX14">
            <v>0</v>
          </cell>
          <cell r="GY14">
            <v>2</v>
          </cell>
          <cell r="GZ14">
            <v>2</v>
          </cell>
          <cell r="HA14">
            <v>0</v>
          </cell>
          <cell r="HB14">
            <v>0</v>
          </cell>
          <cell r="HC14">
            <v>0</v>
          </cell>
          <cell r="HD14">
            <v>0</v>
          </cell>
          <cell r="HE14">
            <v>0</v>
          </cell>
          <cell r="HF14">
            <v>0</v>
          </cell>
          <cell r="HG14">
            <v>0</v>
          </cell>
          <cell r="HH14">
            <v>0</v>
          </cell>
          <cell r="HI14">
            <v>0</v>
          </cell>
          <cell r="HJ14">
            <v>0</v>
          </cell>
          <cell r="HK14">
            <v>0</v>
          </cell>
          <cell r="HL14">
            <v>0</v>
          </cell>
          <cell r="HM14">
            <v>0</v>
          </cell>
          <cell r="HN14">
            <v>0</v>
          </cell>
          <cell r="HO14">
            <v>0</v>
          </cell>
          <cell r="HP14">
            <v>0</v>
          </cell>
          <cell r="HQ14">
            <v>0</v>
          </cell>
          <cell r="HR14">
            <v>0</v>
          </cell>
          <cell r="HS14">
            <v>0</v>
          </cell>
          <cell r="HT14">
            <v>0</v>
          </cell>
          <cell r="HU14">
            <v>0</v>
          </cell>
          <cell r="HV14">
            <v>0</v>
          </cell>
          <cell r="HW14">
            <v>0</v>
          </cell>
          <cell r="HX14">
            <v>0</v>
          </cell>
          <cell r="HY14">
            <v>0</v>
          </cell>
          <cell r="HZ14">
            <v>0</v>
          </cell>
          <cell r="IA14">
            <v>0</v>
          </cell>
          <cell r="IB14">
            <v>0</v>
          </cell>
          <cell r="IC14">
            <v>0</v>
          </cell>
          <cell r="ID14">
            <v>0</v>
          </cell>
          <cell r="IE14">
            <v>0</v>
          </cell>
          <cell r="IF14">
            <v>0</v>
          </cell>
          <cell r="IG14">
            <v>0</v>
          </cell>
          <cell r="IH14">
            <v>0</v>
          </cell>
          <cell r="II14">
            <v>0</v>
          </cell>
          <cell r="IJ14">
            <v>0</v>
          </cell>
          <cell r="IK14">
            <v>0</v>
          </cell>
          <cell r="IL14">
            <v>0</v>
          </cell>
          <cell r="IM14">
            <v>0</v>
          </cell>
          <cell r="IN14">
            <v>0</v>
          </cell>
          <cell r="IO14" t="e">
            <v>#REF!</v>
          </cell>
          <cell r="IP14">
            <v>10.826666666666668</v>
          </cell>
          <cell r="IQ14">
            <v>13.533333333333333</v>
          </cell>
          <cell r="IR14">
            <v>0</v>
          </cell>
          <cell r="IS14">
            <v>0</v>
          </cell>
          <cell r="IT14">
            <v>6</v>
          </cell>
          <cell r="IU14">
            <v>6</v>
          </cell>
          <cell r="IV14">
            <v>4</v>
          </cell>
          <cell r="IW14">
            <v>4</v>
          </cell>
          <cell r="IX14">
            <v>3.5333333333333332</v>
          </cell>
        </row>
        <row r="15">
          <cell r="D15">
            <v>11194</v>
          </cell>
          <cell r="E15" t="str">
            <v>รพช.แม่สาย</v>
          </cell>
          <cell r="F15">
            <v>9</v>
          </cell>
          <cell r="G15" t="str">
            <v>รพ.ระดับ M2 เตียง &lt;100</v>
          </cell>
          <cell r="H15">
            <v>6</v>
          </cell>
          <cell r="I15" t="str">
            <v>M2</v>
          </cell>
          <cell r="J15">
            <v>29</v>
          </cell>
          <cell r="K15" t="str">
            <v>รพช.90.1</v>
          </cell>
          <cell r="L15" t="str">
            <v>รพช.90.1 M2</v>
          </cell>
          <cell r="M15" t="str">
            <v>91 - 120</v>
          </cell>
          <cell r="N15" t="str">
            <v>M2&lt;100</v>
          </cell>
          <cell r="O15">
            <v>92</v>
          </cell>
          <cell r="P15">
            <v>90</v>
          </cell>
          <cell r="Q15">
            <v>30</v>
          </cell>
          <cell r="R15">
            <v>35</v>
          </cell>
          <cell r="S15">
            <v>220925</v>
          </cell>
          <cell r="T15">
            <v>37458</v>
          </cell>
          <cell r="U15">
            <v>368</v>
          </cell>
          <cell r="V15">
            <v>1199</v>
          </cell>
          <cell r="W15">
            <v>100</v>
          </cell>
          <cell r="X15">
            <v>1299</v>
          </cell>
          <cell r="Y15">
            <v>205018.4</v>
          </cell>
          <cell r="Z15">
            <v>15906.599999999999</v>
          </cell>
          <cell r="AA15">
            <v>154647.5</v>
          </cell>
          <cell r="AB15">
            <v>756</v>
          </cell>
          <cell r="AC15">
            <v>59932.800000000003</v>
          </cell>
          <cell r="AD15">
            <v>1126.7175</v>
          </cell>
          <cell r="AE15">
            <v>1299</v>
          </cell>
          <cell r="AF15">
            <v>33138.75</v>
          </cell>
          <cell r="AG15">
            <v>16682</v>
          </cell>
          <cell r="AH15">
            <v>877</v>
          </cell>
          <cell r="AI15">
            <v>0</v>
          </cell>
          <cell r="AJ15">
            <v>35683</v>
          </cell>
          <cell r="AK15">
            <v>14140</v>
          </cell>
          <cell r="AL15">
            <v>156260</v>
          </cell>
          <cell r="AM15">
            <v>9716</v>
          </cell>
          <cell r="AN15">
            <v>6696</v>
          </cell>
          <cell r="AO15">
            <v>0</v>
          </cell>
          <cell r="AP15">
            <v>1357</v>
          </cell>
          <cell r="AQ15">
            <v>1780</v>
          </cell>
          <cell r="AR15">
            <v>4505</v>
          </cell>
          <cell r="AS15">
            <v>311</v>
          </cell>
          <cell r="AT15">
            <v>772</v>
          </cell>
          <cell r="AU15">
            <v>0</v>
          </cell>
          <cell r="AV15">
            <v>19966</v>
          </cell>
          <cell r="AW15">
            <v>19</v>
          </cell>
          <cell r="AX15">
            <v>140</v>
          </cell>
          <cell r="AY15">
            <v>0</v>
          </cell>
          <cell r="AZ15">
            <v>104871</v>
          </cell>
          <cell r="BA15" t="str">
            <v>100,000 - 120,000.</v>
          </cell>
          <cell r="BB15">
            <v>0</v>
          </cell>
          <cell r="BC15">
            <v>27032</v>
          </cell>
          <cell r="BD15">
            <v>77839</v>
          </cell>
          <cell r="BE15">
            <v>11</v>
          </cell>
          <cell r="BF15">
            <v>5</v>
          </cell>
          <cell r="BG15">
            <v>0</v>
          </cell>
          <cell r="BH15">
            <v>27348.747599999995</v>
          </cell>
          <cell r="BI15">
            <v>13117.140000000001</v>
          </cell>
          <cell r="BJ15">
            <v>563.35874999999999</v>
          </cell>
          <cell r="BK15">
            <v>644</v>
          </cell>
          <cell r="BL15">
            <v>324.75</v>
          </cell>
          <cell r="BM15">
            <v>0</v>
          </cell>
          <cell r="BN15">
            <v>0</v>
          </cell>
          <cell r="BO15">
            <v>28.748628453869042</v>
          </cell>
          <cell r="BP15">
            <v>28.748628453869042</v>
          </cell>
          <cell r="BQ15">
            <v>2.2000000000000002</v>
          </cell>
          <cell r="BR15">
            <v>25.198902763095234</v>
          </cell>
          <cell r="BS15">
            <v>30.948628453869041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27</v>
          </cell>
          <cell r="BY15">
            <v>6.5296269841269829</v>
          </cell>
          <cell r="BZ15">
            <v>6.5296269841269829</v>
          </cell>
          <cell r="CA15">
            <v>2.2000000000000002</v>
          </cell>
          <cell r="CB15">
            <v>6.9837015873015877</v>
          </cell>
          <cell r="CC15">
            <v>8.729626984126984</v>
          </cell>
          <cell r="CD15">
            <v>7</v>
          </cell>
          <cell r="CE15">
            <v>3</v>
          </cell>
          <cell r="CF15">
            <v>3.379</v>
          </cell>
          <cell r="CG15">
            <v>9.9837015873015886</v>
          </cell>
          <cell r="CH15">
            <v>12.108626984126984</v>
          </cell>
          <cell r="CI15">
            <v>3</v>
          </cell>
          <cell r="CJ15">
            <v>0</v>
          </cell>
          <cell r="CK15">
            <v>0.379</v>
          </cell>
          <cell r="CL15">
            <v>7.7839</v>
          </cell>
          <cell r="CM15">
            <v>9.7298749999999998</v>
          </cell>
          <cell r="CN15">
            <v>10.783899999999999</v>
          </cell>
          <cell r="CO15">
            <v>13.108874999999999</v>
          </cell>
          <cell r="CP15">
            <v>10.22734755952381</v>
          </cell>
          <cell r="CQ15">
            <v>4</v>
          </cell>
          <cell r="CR15">
            <v>1</v>
          </cell>
          <cell r="CS15">
            <v>12.181878047619049</v>
          </cell>
          <cell r="CT15">
            <v>15.22734755952381</v>
          </cell>
          <cell r="CU15">
            <v>8</v>
          </cell>
          <cell r="CV15">
            <v>10.297588690476191</v>
          </cell>
          <cell r="CW15">
            <v>8.2380709523809532</v>
          </cell>
          <cell r="CX15">
            <v>10.297588690476191</v>
          </cell>
          <cell r="CY15">
            <v>25.524936250000003</v>
          </cell>
          <cell r="CZ15">
            <v>3</v>
          </cell>
          <cell r="DA15">
            <v>5.2380709523809532</v>
          </cell>
          <cell r="DB15">
            <v>7.2975886904761911</v>
          </cell>
          <cell r="DC15">
            <v>131.33753714285714</v>
          </cell>
          <cell r="DD15">
            <v>131.33753714285714</v>
          </cell>
          <cell r="DE15">
            <v>10.812799999999999</v>
          </cell>
          <cell r="DF15">
            <v>142.15033714285715</v>
          </cell>
          <cell r="DG15">
            <v>113.72026971428573</v>
          </cell>
          <cell r="DH15">
            <v>142.15033714285715</v>
          </cell>
          <cell r="DI15">
            <v>86</v>
          </cell>
          <cell r="DJ15">
            <v>27.720269714285735</v>
          </cell>
          <cell r="DK15">
            <v>56.150337142857154</v>
          </cell>
          <cell r="DL15">
            <v>19.789699047619052</v>
          </cell>
          <cell r="DM15">
            <v>24.737123809523812</v>
          </cell>
          <cell r="DN15">
            <v>1</v>
          </cell>
          <cell r="DO15">
            <v>18.789699047619052</v>
          </cell>
          <cell r="DP15">
            <v>23.737123809523812</v>
          </cell>
          <cell r="DQ15">
            <v>24.908480000000001</v>
          </cell>
          <cell r="DR15">
            <v>31.1356</v>
          </cell>
          <cell r="DS15">
            <v>138.62874971428573</v>
          </cell>
          <cell r="DT15">
            <v>173.28593714285716</v>
          </cell>
          <cell r="DU15">
            <v>9.9666536458333326</v>
          </cell>
          <cell r="DV15">
            <v>9.9666536458333326</v>
          </cell>
          <cell r="DW15">
            <v>7.9733229166666666</v>
          </cell>
          <cell r="DX15">
            <v>9.9666536458333326</v>
          </cell>
          <cell r="DY15">
            <v>7</v>
          </cell>
          <cell r="DZ15">
            <v>0.97332291666666659</v>
          </cell>
          <cell r="EA15">
            <v>2.9666536458333326</v>
          </cell>
          <cell r="EB15">
            <v>2.9661309523809525</v>
          </cell>
          <cell r="EC15">
            <v>2.9661309523809525</v>
          </cell>
          <cell r="ED15">
            <v>2.2000000000000002</v>
          </cell>
          <cell r="EE15">
            <v>4.1329047619047623</v>
          </cell>
          <cell r="EF15">
            <v>5.1661309523809527</v>
          </cell>
          <cell r="EG15">
            <v>3</v>
          </cell>
          <cell r="EH15">
            <v>3.2160937500000002</v>
          </cell>
          <cell r="EI15">
            <v>3.2160937500000002</v>
          </cell>
          <cell r="EJ15">
            <v>2.5728750000000002</v>
          </cell>
          <cell r="EK15">
            <v>3.2160937500000002</v>
          </cell>
          <cell r="EL15">
            <v>2</v>
          </cell>
          <cell r="EM15">
            <v>-0.57287500000000025</v>
          </cell>
          <cell r="EN15">
            <v>-1.2160937500000002</v>
          </cell>
          <cell r="EO15">
            <v>10</v>
          </cell>
          <cell r="EP15">
            <v>12</v>
          </cell>
          <cell r="EQ15">
            <v>6</v>
          </cell>
          <cell r="ER15">
            <v>4</v>
          </cell>
          <cell r="ES15">
            <v>6</v>
          </cell>
          <cell r="ET15">
            <v>49.816960000000002</v>
          </cell>
          <cell r="EU15">
            <v>62.2712</v>
          </cell>
          <cell r="EV15">
            <v>59.816960000000002</v>
          </cell>
          <cell r="EW15">
            <v>74.271199999999993</v>
          </cell>
          <cell r="EX15">
            <v>2</v>
          </cell>
          <cell r="EY15">
            <v>2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1</v>
          </cell>
          <cell r="FG15">
            <v>0</v>
          </cell>
          <cell r="FH15">
            <v>0</v>
          </cell>
          <cell r="FI15">
            <v>1</v>
          </cell>
          <cell r="FJ15">
            <v>1</v>
          </cell>
          <cell r="FK15">
            <v>2</v>
          </cell>
          <cell r="FL15">
            <v>0</v>
          </cell>
          <cell r="FM15">
            <v>1</v>
          </cell>
          <cell r="FN15">
            <v>2</v>
          </cell>
          <cell r="FO15">
            <v>2</v>
          </cell>
          <cell r="FP15">
            <v>2</v>
          </cell>
          <cell r="FQ15">
            <v>0</v>
          </cell>
          <cell r="FR15">
            <v>2</v>
          </cell>
          <cell r="FS15">
            <v>2</v>
          </cell>
          <cell r="FT15">
            <v>0</v>
          </cell>
          <cell r="FU15">
            <v>0</v>
          </cell>
          <cell r="FV15">
            <v>0</v>
          </cell>
          <cell r="FW15">
            <v>0</v>
          </cell>
          <cell r="FX15">
            <v>0</v>
          </cell>
          <cell r="FY15">
            <v>3</v>
          </cell>
          <cell r="FZ15">
            <v>3</v>
          </cell>
          <cell r="GA15">
            <v>2</v>
          </cell>
          <cell r="GB15">
            <v>1</v>
          </cell>
          <cell r="GC15">
            <v>1</v>
          </cell>
          <cell r="GD15">
            <v>5</v>
          </cell>
          <cell r="GE15">
            <v>8</v>
          </cell>
          <cell r="GF15">
            <v>8</v>
          </cell>
          <cell r="GG15">
            <v>3</v>
          </cell>
          <cell r="GH15">
            <v>6</v>
          </cell>
          <cell r="GI15">
            <v>2</v>
          </cell>
          <cell r="GJ15">
            <v>-1</v>
          </cell>
          <cell r="GK15">
            <v>-4</v>
          </cell>
          <cell r="GL15">
            <v>2</v>
          </cell>
          <cell r="GM15">
            <v>2</v>
          </cell>
          <cell r="GN15">
            <v>0</v>
          </cell>
          <cell r="GO15">
            <v>2</v>
          </cell>
          <cell r="GP15">
            <v>2</v>
          </cell>
          <cell r="GQ15">
            <v>0</v>
          </cell>
          <cell r="GR15">
            <v>0</v>
          </cell>
          <cell r="GS15">
            <v>0</v>
          </cell>
          <cell r="GT15">
            <v>0</v>
          </cell>
          <cell r="GU15">
            <v>0</v>
          </cell>
          <cell r="GV15">
            <v>4</v>
          </cell>
          <cell r="GW15">
            <v>4</v>
          </cell>
          <cell r="GX15">
            <v>3</v>
          </cell>
          <cell r="GY15">
            <v>1</v>
          </cell>
          <cell r="GZ15">
            <v>1</v>
          </cell>
          <cell r="HA15">
            <v>0</v>
          </cell>
          <cell r="HB15">
            <v>0</v>
          </cell>
          <cell r="HC15">
            <v>0</v>
          </cell>
          <cell r="HD15">
            <v>0</v>
          </cell>
          <cell r="HE15">
            <v>0</v>
          </cell>
          <cell r="HF15">
            <v>0</v>
          </cell>
          <cell r="HG15">
            <v>0</v>
          </cell>
          <cell r="HH15">
            <v>0</v>
          </cell>
          <cell r="HI15">
            <v>0</v>
          </cell>
          <cell r="HJ15">
            <v>0</v>
          </cell>
          <cell r="HK15">
            <v>0</v>
          </cell>
          <cell r="HL15">
            <v>0</v>
          </cell>
          <cell r="HM15">
            <v>0</v>
          </cell>
          <cell r="HN15">
            <v>0</v>
          </cell>
          <cell r="HO15">
            <v>0</v>
          </cell>
          <cell r="HP15">
            <v>0</v>
          </cell>
          <cell r="HQ15">
            <v>0</v>
          </cell>
          <cell r="HR15">
            <v>0</v>
          </cell>
          <cell r="HS15">
            <v>0</v>
          </cell>
          <cell r="HT15">
            <v>0</v>
          </cell>
          <cell r="HU15">
            <v>0</v>
          </cell>
          <cell r="HV15">
            <v>0</v>
          </cell>
          <cell r="HW15">
            <v>0</v>
          </cell>
          <cell r="HX15">
            <v>0</v>
          </cell>
          <cell r="HY15">
            <v>0</v>
          </cell>
          <cell r="HZ15">
            <v>0</v>
          </cell>
          <cell r="IA15">
            <v>0</v>
          </cell>
          <cell r="IB15">
            <v>0</v>
          </cell>
          <cell r="IC15">
            <v>0</v>
          </cell>
          <cell r="ID15">
            <v>0</v>
          </cell>
          <cell r="IE15">
            <v>0</v>
          </cell>
          <cell r="IF15">
            <v>0</v>
          </cell>
          <cell r="IG15">
            <v>0</v>
          </cell>
          <cell r="IH15">
            <v>0</v>
          </cell>
          <cell r="II15">
            <v>0</v>
          </cell>
          <cell r="IJ15">
            <v>0</v>
          </cell>
          <cell r="IK15">
            <v>0</v>
          </cell>
          <cell r="IL15">
            <v>0</v>
          </cell>
          <cell r="IM15">
            <v>0</v>
          </cell>
          <cell r="IN15">
            <v>0</v>
          </cell>
          <cell r="IO15" t="e">
            <v>#REF!</v>
          </cell>
          <cell r="IP15">
            <v>17.706666666666667</v>
          </cell>
          <cell r="IQ15">
            <v>22.133333333333333</v>
          </cell>
          <cell r="IR15">
            <v>0</v>
          </cell>
          <cell r="IS15">
            <v>2</v>
          </cell>
          <cell r="IT15">
            <v>6</v>
          </cell>
          <cell r="IU15">
            <v>6</v>
          </cell>
          <cell r="IV15">
            <v>8</v>
          </cell>
          <cell r="IW15">
            <v>8</v>
          </cell>
          <cell r="IX15">
            <v>6.1333333333333337</v>
          </cell>
        </row>
        <row r="16">
          <cell r="D16">
            <v>11198</v>
          </cell>
          <cell r="E16" t="str">
            <v>รพช.เวียงแก่น</v>
          </cell>
          <cell r="F16">
            <v>15</v>
          </cell>
          <cell r="G16" t="str">
            <v>รพ.ระดับ F2 ปชก. 30,000-60,000</v>
          </cell>
          <cell r="H16">
            <v>8</v>
          </cell>
          <cell r="I16" t="str">
            <v>F2</v>
          </cell>
          <cell r="J16">
            <v>12</v>
          </cell>
          <cell r="K16" t="str">
            <v>รพช.30.5</v>
          </cell>
          <cell r="L16" t="str">
            <v>รพช.30.5 F2</v>
          </cell>
          <cell r="M16" t="str">
            <v xml:space="preserve"> 11 - 30</v>
          </cell>
          <cell r="N16" t="str">
            <v>F&lt;30</v>
          </cell>
          <cell r="O16">
            <v>11</v>
          </cell>
          <cell r="P16">
            <v>30</v>
          </cell>
          <cell r="Q16">
            <v>30</v>
          </cell>
          <cell r="R16">
            <v>35</v>
          </cell>
          <cell r="S16">
            <v>93877</v>
          </cell>
          <cell r="T16">
            <v>7735</v>
          </cell>
          <cell r="U16">
            <v>0</v>
          </cell>
          <cell r="V16">
            <v>494</v>
          </cell>
          <cell r="W16">
            <v>7</v>
          </cell>
          <cell r="X16">
            <v>501</v>
          </cell>
          <cell r="Y16">
            <v>87117.856</v>
          </cell>
          <cell r="Z16">
            <v>6759.1439999999993</v>
          </cell>
          <cell r="AA16">
            <v>65713.899999999994</v>
          </cell>
          <cell r="AB16">
            <v>296</v>
          </cell>
          <cell r="AC16">
            <v>12376</v>
          </cell>
          <cell r="AD16">
            <v>478.77270000000004</v>
          </cell>
          <cell r="AE16">
            <v>501</v>
          </cell>
          <cell r="AF16">
            <v>14081.55</v>
          </cell>
          <cell r="AG16">
            <v>7958</v>
          </cell>
          <cell r="AH16">
            <v>534</v>
          </cell>
          <cell r="AI16">
            <v>0</v>
          </cell>
          <cell r="AJ16">
            <v>8782</v>
          </cell>
          <cell r="AK16">
            <v>7873</v>
          </cell>
          <cell r="AL16">
            <v>29548</v>
          </cell>
          <cell r="AM16">
            <v>5474</v>
          </cell>
          <cell r="AN16">
            <v>1142</v>
          </cell>
          <cell r="AO16">
            <v>0</v>
          </cell>
          <cell r="AP16">
            <v>263</v>
          </cell>
          <cell r="AQ16">
            <v>204</v>
          </cell>
          <cell r="AR16">
            <v>2710</v>
          </cell>
          <cell r="AS16">
            <v>181</v>
          </cell>
          <cell r="AT16">
            <v>1390</v>
          </cell>
          <cell r="AU16">
            <v>0</v>
          </cell>
          <cell r="AV16">
            <v>3925</v>
          </cell>
          <cell r="AW16">
            <v>0</v>
          </cell>
          <cell r="AX16">
            <v>0</v>
          </cell>
          <cell r="AY16">
            <v>0</v>
          </cell>
          <cell r="AZ16">
            <v>35111</v>
          </cell>
          <cell r="BA16" t="str">
            <v>20,000 - 40,000.</v>
          </cell>
          <cell r="BB16">
            <v>0</v>
          </cell>
          <cell r="BC16">
            <v>6804</v>
          </cell>
          <cell r="BD16">
            <v>28307</v>
          </cell>
          <cell r="BE16">
            <v>10</v>
          </cell>
          <cell r="BF16">
            <v>0</v>
          </cell>
          <cell r="BG16">
            <v>0</v>
          </cell>
          <cell r="BH16">
            <v>11621.221583999999</v>
          </cell>
          <cell r="BI16">
            <v>2848.55</v>
          </cell>
          <cell r="BJ16">
            <v>239.38635000000002</v>
          </cell>
          <cell r="BK16">
            <v>0</v>
          </cell>
          <cell r="BL16">
            <v>125.25</v>
          </cell>
          <cell r="BM16">
            <v>0</v>
          </cell>
          <cell r="BN16">
            <v>7.2783999999999995</v>
          </cell>
          <cell r="BO16">
            <v>10.154505431011904</v>
          </cell>
          <cell r="BP16">
            <v>10.154505431011904</v>
          </cell>
          <cell r="BQ16">
            <v>2</v>
          </cell>
          <cell r="BR16">
            <v>10.123604344809523</v>
          </cell>
          <cell r="BS16">
            <v>12.154505431011904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10</v>
          </cell>
          <cell r="BY16">
            <v>3.2732103174603173</v>
          </cell>
          <cell r="BZ16">
            <v>3.2732103174603173</v>
          </cell>
          <cell r="CA16">
            <v>2</v>
          </cell>
          <cell r="CB16">
            <v>4.2185682539682539</v>
          </cell>
          <cell r="CC16">
            <v>5.2732103174603173</v>
          </cell>
          <cell r="CD16">
            <v>3</v>
          </cell>
          <cell r="CE16">
            <v>3</v>
          </cell>
          <cell r="CF16">
            <v>3</v>
          </cell>
          <cell r="CG16">
            <v>7.2185682539682539</v>
          </cell>
          <cell r="CH16">
            <v>8.2732103174603182</v>
          </cell>
          <cell r="CI16">
            <v>2</v>
          </cell>
          <cell r="CJ16">
            <v>1</v>
          </cell>
          <cell r="CK16">
            <v>1</v>
          </cell>
          <cell r="CL16">
            <v>2.8307000000000002</v>
          </cell>
          <cell r="CM16">
            <v>3.5383749999999998</v>
          </cell>
          <cell r="CN16">
            <v>5.8307000000000002</v>
          </cell>
          <cell r="CO16">
            <v>6.5383750000000003</v>
          </cell>
          <cell r="CP16">
            <v>3.6601537500000005</v>
          </cell>
          <cell r="CQ16">
            <v>1.5</v>
          </cell>
          <cell r="CR16">
            <v>1</v>
          </cell>
          <cell r="CS16">
            <v>4.9281230000000011</v>
          </cell>
          <cell r="CT16">
            <v>6.160153750000001</v>
          </cell>
          <cell r="CU16">
            <v>3</v>
          </cell>
          <cell r="CV16">
            <v>4.3274125000000003</v>
          </cell>
          <cell r="CW16">
            <v>3.4619300000000006</v>
          </cell>
          <cell r="CX16">
            <v>4.3274125000000003</v>
          </cell>
          <cell r="CY16">
            <v>10.48756625</v>
          </cell>
          <cell r="CZ16">
            <v>3</v>
          </cell>
          <cell r="DA16">
            <v>0.46193000000000062</v>
          </cell>
          <cell r="DB16">
            <v>1.3274125000000003</v>
          </cell>
          <cell r="DC16">
            <v>36.094637919999997</v>
          </cell>
          <cell r="DD16">
            <v>36.094637919999997</v>
          </cell>
          <cell r="DE16">
            <v>10</v>
          </cell>
          <cell r="DF16">
            <v>46.094637919999997</v>
          </cell>
          <cell r="DG16">
            <v>36.875710335999997</v>
          </cell>
          <cell r="DH16">
            <v>46.094637919999997</v>
          </cell>
          <cell r="DI16">
            <v>34</v>
          </cell>
          <cell r="DJ16">
            <v>2.8757103359999974</v>
          </cell>
          <cell r="DK16">
            <v>12.094637919999997</v>
          </cell>
          <cell r="DL16">
            <v>0</v>
          </cell>
          <cell r="DM16">
            <v>0</v>
          </cell>
          <cell r="DN16">
            <v>0</v>
          </cell>
          <cell r="DO16">
            <v>0</v>
          </cell>
          <cell r="DP16">
            <v>0</v>
          </cell>
          <cell r="DQ16">
            <v>9.0582400000000014</v>
          </cell>
          <cell r="DR16">
            <v>11.322800000000001</v>
          </cell>
          <cell r="DS16">
            <v>45.933950335999995</v>
          </cell>
          <cell r="DT16">
            <v>57.417437919999998</v>
          </cell>
          <cell r="DU16">
            <v>2.8853390624999999</v>
          </cell>
          <cell r="DV16">
            <v>3</v>
          </cell>
          <cell r="DW16">
            <v>3</v>
          </cell>
          <cell r="DX16">
            <v>3</v>
          </cell>
          <cell r="DY16">
            <v>4</v>
          </cell>
          <cell r="DZ16">
            <v>-1</v>
          </cell>
          <cell r="EA16">
            <v>-1</v>
          </cell>
          <cell r="EB16">
            <v>2.2214285714285715</v>
          </cell>
          <cell r="EC16">
            <v>2.2214285714285715</v>
          </cell>
          <cell r="ED16">
            <v>2</v>
          </cell>
          <cell r="EE16">
            <v>3.3771428571428572</v>
          </cell>
          <cell r="EF16">
            <v>4.2214285714285715</v>
          </cell>
          <cell r="EG16">
            <v>3</v>
          </cell>
          <cell r="EH16">
            <v>0.61328125</v>
          </cell>
          <cell r="EI16">
            <v>2</v>
          </cell>
          <cell r="EJ16">
            <v>1</v>
          </cell>
          <cell r="EK16">
            <v>2</v>
          </cell>
          <cell r="EL16">
            <v>1</v>
          </cell>
          <cell r="EM16">
            <v>0</v>
          </cell>
          <cell r="EN16">
            <v>-1</v>
          </cell>
          <cell r="EO16">
            <v>10</v>
          </cell>
          <cell r="EP16">
            <v>12</v>
          </cell>
          <cell r="EQ16">
            <v>0</v>
          </cell>
          <cell r="ER16">
            <v>10</v>
          </cell>
          <cell r="ES16">
            <v>12</v>
          </cell>
          <cell r="ET16">
            <v>18.116480000000003</v>
          </cell>
          <cell r="EU16">
            <v>22.645600000000002</v>
          </cell>
          <cell r="EV16">
            <v>28.116480000000003</v>
          </cell>
          <cell r="EW16">
            <v>34.645600000000002</v>
          </cell>
          <cell r="EX16">
            <v>2</v>
          </cell>
          <cell r="EY16">
            <v>1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0</v>
          </cell>
          <cell r="FI16">
            <v>0</v>
          </cell>
          <cell r="FJ16">
            <v>0</v>
          </cell>
          <cell r="FK16">
            <v>0</v>
          </cell>
          <cell r="FL16">
            <v>0</v>
          </cell>
          <cell r="FM16">
            <v>0</v>
          </cell>
          <cell r="FN16">
            <v>0</v>
          </cell>
          <cell r="FO16">
            <v>1</v>
          </cell>
          <cell r="FP16">
            <v>1</v>
          </cell>
          <cell r="FQ16">
            <v>0</v>
          </cell>
          <cell r="FR16">
            <v>1</v>
          </cell>
          <cell r="FS16">
            <v>1</v>
          </cell>
          <cell r="FT16">
            <v>0</v>
          </cell>
          <cell r="FU16">
            <v>0</v>
          </cell>
          <cell r="FV16">
            <v>0</v>
          </cell>
          <cell r="FW16">
            <v>0</v>
          </cell>
          <cell r="FX16">
            <v>0</v>
          </cell>
          <cell r="FY16">
            <v>3</v>
          </cell>
          <cell r="FZ16">
            <v>3</v>
          </cell>
          <cell r="GA16">
            <v>1</v>
          </cell>
          <cell r="GB16">
            <v>2</v>
          </cell>
          <cell r="GC16">
            <v>2</v>
          </cell>
          <cell r="GD16">
            <v>0</v>
          </cell>
          <cell r="GE16">
            <v>3</v>
          </cell>
          <cell r="GF16">
            <v>3</v>
          </cell>
          <cell r="GG16">
            <v>3</v>
          </cell>
          <cell r="GH16">
            <v>3</v>
          </cell>
          <cell r="GI16">
            <v>0</v>
          </cell>
          <cell r="GJ16">
            <v>-3</v>
          </cell>
          <cell r="GK16">
            <v>-3</v>
          </cell>
          <cell r="GL16">
            <v>0</v>
          </cell>
          <cell r="GM16">
            <v>0</v>
          </cell>
          <cell r="GN16">
            <v>0</v>
          </cell>
          <cell r="GO16">
            <v>0</v>
          </cell>
          <cell r="GP16">
            <v>0</v>
          </cell>
          <cell r="GQ16">
            <v>0</v>
          </cell>
          <cell r="GR16">
            <v>0</v>
          </cell>
          <cell r="GS16">
            <v>0</v>
          </cell>
          <cell r="GT16">
            <v>0</v>
          </cell>
          <cell r="GU16">
            <v>0</v>
          </cell>
          <cell r="GV16">
            <v>2</v>
          </cell>
          <cell r="GW16">
            <v>2</v>
          </cell>
          <cell r="GX16">
            <v>1</v>
          </cell>
          <cell r="GY16">
            <v>1</v>
          </cell>
          <cell r="GZ16">
            <v>1</v>
          </cell>
          <cell r="HA16">
            <v>0</v>
          </cell>
          <cell r="HB16">
            <v>0</v>
          </cell>
          <cell r="HC16">
            <v>0</v>
          </cell>
          <cell r="HD16">
            <v>0</v>
          </cell>
          <cell r="HE16">
            <v>0</v>
          </cell>
          <cell r="HF16">
            <v>0</v>
          </cell>
          <cell r="HG16">
            <v>0</v>
          </cell>
          <cell r="HH16">
            <v>0</v>
          </cell>
          <cell r="HI16">
            <v>0</v>
          </cell>
          <cell r="HJ16">
            <v>0</v>
          </cell>
          <cell r="HK16">
            <v>0</v>
          </cell>
          <cell r="HL16">
            <v>0</v>
          </cell>
          <cell r="HM16">
            <v>0</v>
          </cell>
          <cell r="HN16">
            <v>0</v>
          </cell>
          <cell r="HO16">
            <v>0</v>
          </cell>
          <cell r="HP16">
            <v>0</v>
          </cell>
          <cell r="HQ16">
            <v>0</v>
          </cell>
          <cell r="HR16">
            <v>0</v>
          </cell>
          <cell r="HS16">
            <v>0</v>
          </cell>
          <cell r="HT16">
            <v>0</v>
          </cell>
          <cell r="HU16">
            <v>0</v>
          </cell>
          <cell r="HV16">
            <v>0</v>
          </cell>
          <cell r="HW16">
            <v>0</v>
          </cell>
          <cell r="HX16">
            <v>0</v>
          </cell>
          <cell r="HY16">
            <v>0</v>
          </cell>
          <cell r="HZ16">
            <v>0</v>
          </cell>
          <cell r="IA16">
            <v>0</v>
          </cell>
          <cell r="IB16">
            <v>0</v>
          </cell>
          <cell r="IC16">
            <v>0</v>
          </cell>
          <cell r="ID16">
            <v>0</v>
          </cell>
          <cell r="IE16">
            <v>0</v>
          </cell>
          <cell r="IF16">
            <v>0</v>
          </cell>
          <cell r="IG16">
            <v>0</v>
          </cell>
          <cell r="IH16">
            <v>0</v>
          </cell>
          <cell r="II16">
            <v>0</v>
          </cell>
          <cell r="IJ16">
            <v>0</v>
          </cell>
          <cell r="IK16">
            <v>0</v>
          </cell>
          <cell r="IL16">
            <v>0</v>
          </cell>
          <cell r="IM16">
            <v>0</v>
          </cell>
          <cell r="IN16">
            <v>0</v>
          </cell>
          <cell r="IO16" t="e">
            <v>#REF!</v>
          </cell>
          <cell r="IP16">
            <v>8.586666666666666</v>
          </cell>
          <cell r="IQ16">
            <v>10.733333333333333</v>
          </cell>
          <cell r="IR16">
            <v>0</v>
          </cell>
          <cell r="IS16">
            <v>0</v>
          </cell>
          <cell r="IT16">
            <v>6</v>
          </cell>
          <cell r="IU16">
            <v>6</v>
          </cell>
          <cell r="IV16">
            <v>4</v>
          </cell>
          <cell r="IW16">
            <v>4</v>
          </cell>
          <cell r="IX16">
            <v>0.73333333333333328</v>
          </cell>
        </row>
        <row r="17">
          <cell r="D17">
            <v>11202</v>
          </cell>
          <cell r="E17" t="str">
            <v>รพช.เวียงเชียงรุ้ง</v>
          </cell>
          <cell r="F17">
            <v>16</v>
          </cell>
          <cell r="G17" t="str">
            <v>รพ.ระดับ F2 ปชก. &lt;30,000</v>
          </cell>
          <cell r="H17">
            <v>8</v>
          </cell>
          <cell r="I17" t="str">
            <v>F2</v>
          </cell>
          <cell r="J17">
            <v>11</v>
          </cell>
          <cell r="K17" t="str">
            <v>รพช.30.4</v>
          </cell>
          <cell r="L17" t="str">
            <v>รพช.30.4 F2</v>
          </cell>
          <cell r="M17" t="str">
            <v xml:space="preserve"> 11 - 30</v>
          </cell>
          <cell r="N17" t="str">
            <v>F&lt;30</v>
          </cell>
          <cell r="O17">
            <v>15</v>
          </cell>
          <cell r="P17">
            <v>30</v>
          </cell>
          <cell r="Q17">
            <v>30</v>
          </cell>
          <cell r="R17">
            <v>35</v>
          </cell>
          <cell r="S17">
            <v>90209</v>
          </cell>
          <cell r="T17">
            <v>7427</v>
          </cell>
          <cell r="U17">
            <v>0</v>
          </cell>
          <cell r="V17">
            <v>78</v>
          </cell>
          <cell r="W17">
            <v>7</v>
          </cell>
          <cell r="X17">
            <v>85</v>
          </cell>
          <cell r="Y17">
            <v>83713.952000000005</v>
          </cell>
          <cell r="Z17">
            <v>6495.0479999999998</v>
          </cell>
          <cell r="AA17">
            <v>63146.299999999996</v>
          </cell>
          <cell r="AB17">
            <v>219</v>
          </cell>
          <cell r="AC17">
            <v>11883.2</v>
          </cell>
          <cell r="AD17">
            <v>460.06590000000006</v>
          </cell>
          <cell r="AE17">
            <v>85</v>
          </cell>
          <cell r="AF17">
            <v>13531.35</v>
          </cell>
          <cell r="AG17">
            <v>7637</v>
          </cell>
          <cell r="AH17">
            <v>776</v>
          </cell>
          <cell r="AI17">
            <v>0</v>
          </cell>
          <cell r="AJ17">
            <v>7650.0000000000009</v>
          </cell>
          <cell r="AK17">
            <v>8714</v>
          </cell>
          <cell r="AL17">
            <v>76230</v>
          </cell>
          <cell r="AM17">
            <v>4173</v>
          </cell>
          <cell r="AN17">
            <v>1185</v>
          </cell>
          <cell r="AO17">
            <v>0</v>
          </cell>
          <cell r="AP17">
            <v>0</v>
          </cell>
          <cell r="AQ17">
            <v>218</v>
          </cell>
          <cell r="AR17">
            <v>2392</v>
          </cell>
          <cell r="AS17">
            <v>380</v>
          </cell>
          <cell r="AT17">
            <v>25</v>
          </cell>
          <cell r="AU17">
            <v>10</v>
          </cell>
          <cell r="AV17">
            <v>4562</v>
          </cell>
          <cell r="AW17">
            <v>0</v>
          </cell>
          <cell r="AX17">
            <v>0</v>
          </cell>
          <cell r="AY17">
            <v>0</v>
          </cell>
          <cell r="AZ17">
            <v>29810</v>
          </cell>
          <cell r="BA17" t="str">
            <v>20,000 - 40,000.</v>
          </cell>
          <cell r="BB17">
            <v>0</v>
          </cell>
          <cell r="BC17">
            <v>5904</v>
          </cell>
          <cell r="BD17">
            <v>23906</v>
          </cell>
          <cell r="BE17">
            <v>6</v>
          </cell>
          <cell r="BF17">
            <v>0</v>
          </cell>
          <cell r="BG17">
            <v>0</v>
          </cell>
          <cell r="BH17">
            <v>11167.152528000001</v>
          </cell>
          <cell r="BI17">
            <v>2669.9100000000003</v>
          </cell>
          <cell r="BJ17">
            <v>230.03295000000003</v>
          </cell>
          <cell r="BK17">
            <v>0</v>
          </cell>
          <cell r="BL17">
            <v>21.25</v>
          </cell>
          <cell r="BM17">
            <v>0</v>
          </cell>
          <cell r="BN17">
            <v>7.6383999999999999</v>
          </cell>
          <cell r="BO17">
            <v>9.643807916488095</v>
          </cell>
          <cell r="BP17">
            <v>9.643807916488095</v>
          </cell>
          <cell r="BQ17">
            <v>1.2</v>
          </cell>
          <cell r="BR17">
            <v>8.9150463331904763</v>
          </cell>
          <cell r="BS17">
            <v>10.843807916488094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7</v>
          </cell>
          <cell r="BY17">
            <v>3.5019781746031744</v>
          </cell>
          <cell r="BZ17">
            <v>3.5019781746031744</v>
          </cell>
          <cell r="CA17">
            <v>1.2</v>
          </cell>
          <cell r="CB17">
            <v>3.7615825396825393</v>
          </cell>
          <cell r="CC17">
            <v>4.7019781746031741</v>
          </cell>
          <cell r="CD17">
            <v>4</v>
          </cell>
          <cell r="CE17">
            <v>3</v>
          </cell>
          <cell r="CF17">
            <v>3</v>
          </cell>
          <cell r="CG17">
            <v>6.7615825396825393</v>
          </cell>
          <cell r="CH17">
            <v>7.7019781746031741</v>
          </cell>
          <cell r="CI17">
            <v>2</v>
          </cell>
          <cell r="CJ17">
            <v>1</v>
          </cell>
          <cell r="CK17">
            <v>1</v>
          </cell>
          <cell r="CL17">
            <v>2.3906000000000001</v>
          </cell>
          <cell r="CM17">
            <v>2.9882499999999999</v>
          </cell>
          <cell r="CN17">
            <v>5.3906000000000001</v>
          </cell>
          <cell r="CO17">
            <v>5.9882499999999999</v>
          </cell>
          <cell r="CP17">
            <v>3.5166587500000004</v>
          </cell>
          <cell r="CQ17">
            <v>1.5</v>
          </cell>
          <cell r="CR17">
            <v>1</v>
          </cell>
          <cell r="CS17">
            <v>4.813327000000001</v>
          </cell>
          <cell r="CT17">
            <v>6.0166587500000004</v>
          </cell>
          <cell r="CU17">
            <v>3</v>
          </cell>
          <cell r="CV17">
            <v>4.1969624999999997</v>
          </cell>
          <cell r="CW17">
            <v>3.3575699999999999</v>
          </cell>
          <cell r="CX17">
            <v>4.1969624999999997</v>
          </cell>
          <cell r="CY17">
            <v>10.213621249999999</v>
          </cell>
          <cell r="CZ17">
            <v>3</v>
          </cell>
          <cell r="DA17">
            <v>0.35756999999999994</v>
          </cell>
          <cell r="DB17">
            <v>1.1969624999999997</v>
          </cell>
          <cell r="DC17">
            <v>32.687772639999999</v>
          </cell>
          <cell r="DD17">
            <v>32.687772639999999</v>
          </cell>
          <cell r="DE17">
            <v>10</v>
          </cell>
          <cell r="DF17">
            <v>42.687772639999999</v>
          </cell>
          <cell r="DG17">
            <v>34.150218111999997</v>
          </cell>
          <cell r="DH17">
            <v>42.687772639999999</v>
          </cell>
          <cell r="DI17">
            <v>36</v>
          </cell>
          <cell r="DJ17">
            <v>-1.8497818880000025</v>
          </cell>
          <cell r="DK17">
            <v>6.6877726399999986</v>
          </cell>
          <cell r="DL17">
            <v>0</v>
          </cell>
          <cell r="DM17">
            <v>0</v>
          </cell>
          <cell r="DN17">
            <v>0</v>
          </cell>
          <cell r="DO17">
            <v>0</v>
          </cell>
          <cell r="DP17">
            <v>0</v>
          </cell>
          <cell r="DQ17">
            <v>7.6499200000000007</v>
          </cell>
          <cell r="DR17">
            <v>9.5624000000000002</v>
          </cell>
          <cell r="DS17">
            <v>41.800138111999999</v>
          </cell>
          <cell r="DT17">
            <v>52.250172640000002</v>
          </cell>
          <cell r="DU17">
            <v>3.4896078125000001</v>
          </cell>
          <cell r="DV17">
            <v>3.4896078125000001</v>
          </cell>
          <cell r="DW17">
            <v>3</v>
          </cell>
          <cell r="DX17">
            <v>3.4896078125000001</v>
          </cell>
          <cell r="DY17">
            <v>3</v>
          </cell>
          <cell r="DZ17">
            <v>0</v>
          </cell>
          <cell r="EA17">
            <v>0.48960781250000007</v>
          </cell>
          <cell r="EB17">
            <v>1.5230952380952381</v>
          </cell>
          <cell r="EC17">
            <v>2</v>
          </cell>
          <cell r="ED17">
            <v>1.2</v>
          </cell>
          <cell r="EE17">
            <v>2.5600000000000005</v>
          </cell>
          <cell r="EF17">
            <v>3.2</v>
          </cell>
          <cell r="EG17">
            <v>2</v>
          </cell>
          <cell r="EH17">
            <v>0.71281249999999996</v>
          </cell>
          <cell r="EI17">
            <v>2</v>
          </cell>
          <cell r="EJ17">
            <v>1</v>
          </cell>
          <cell r="EK17">
            <v>2</v>
          </cell>
          <cell r="EL17">
            <v>1</v>
          </cell>
          <cell r="EM17">
            <v>0</v>
          </cell>
          <cell r="EN17">
            <v>-1</v>
          </cell>
          <cell r="EO17">
            <v>10</v>
          </cell>
          <cell r="EP17">
            <v>12</v>
          </cell>
          <cell r="EQ17">
            <v>3</v>
          </cell>
          <cell r="ER17">
            <v>7</v>
          </cell>
          <cell r="ES17">
            <v>9</v>
          </cell>
          <cell r="ET17">
            <v>15.299840000000001</v>
          </cell>
          <cell r="EU17">
            <v>19.1248</v>
          </cell>
          <cell r="EV17">
            <v>25.299840000000003</v>
          </cell>
          <cell r="EW17">
            <v>31.1248</v>
          </cell>
          <cell r="EX17">
            <v>2</v>
          </cell>
          <cell r="EY17">
            <v>1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0</v>
          </cell>
          <cell r="FI17">
            <v>0</v>
          </cell>
          <cell r="FJ17">
            <v>0</v>
          </cell>
          <cell r="FK17">
            <v>0</v>
          </cell>
          <cell r="FL17">
            <v>0</v>
          </cell>
          <cell r="FM17">
            <v>0</v>
          </cell>
          <cell r="FN17">
            <v>0</v>
          </cell>
          <cell r="FO17">
            <v>1</v>
          </cell>
          <cell r="FP17">
            <v>1</v>
          </cell>
          <cell r="FQ17">
            <v>0</v>
          </cell>
          <cell r="FR17">
            <v>1</v>
          </cell>
          <cell r="FS17">
            <v>1</v>
          </cell>
          <cell r="FT17">
            <v>0</v>
          </cell>
          <cell r="FU17">
            <v>0</v>
          </cell>
          <cell r="FV17">
            <v>0</v>
          </cell>
          <cell r="FW17">
            <v>0</v>
          </cell>
          <cell r="FX17">
            <v>0</v>
          </cell>
          <cell r="FY17">
            <v>3</v>
          </cell>
          <cell r="FZ17">
            <v>3</v>
          </cell>
          <cell r="GA17">
            <v>1</v>
          </cell>
          <cell r="GB17">
            <v>2</v>
          </cell>
          <cell r="GC17">
            <v>2</v>
          </cell>
          <cell r="GD17">
            <v>0</v>
          </cell>
          <cell r="GE17">
            <v>3</v>
          </cell>
          <cell r="GF17">
            <v>3</v>
          </cell>
          <cell r="GG17">
            <v>3</v>
          </cell>
          <cell r="GH17">
            <v>3</v>
          </cell>
          <cell r="GI17">
            <v>1</v>
          </cell>
          <cell r="GJ17">
            <v>-2</v>
          </cell>
          <cell r="GK17">
            <v>-2</v>
          </cell>
          <cell r="GL17">
            <v>0</v>
          </cell>
          <cell r="GM17">
            <v>0</v>
          </cell>
          <cell r="GN17">
            <v>0</v>
          </cell>
          <cell r="GO17">
            <v>0</v>
          </cell>
          <cell r="GP17">
            <v>0</v>
          </cell>
          <cell r="GQ17">
            <v>0</v>
          </cell>
          <cell r="GR17">
            <v>0</v>
          </cell>
          <cell r="GS17">
            <v>0</v>
          </cell>
          <cell r="GT17">
            <v>0</v>
          </cell>
          <cell r="GU17">
            <v>0</v>
          </cell>
          <cell r="GV17">
            <v>2</v>
          </cell>
          <cell r="GW17">
            <v>2</v>
          </cell>
          <cell r="GX17">
            <v>1</v>
          </cell>
          <cell r="GY17">
            <v>1</v>
          </cell>
          <cell r="GZ17">
            <v>1</v>
          </cell>
          <cell r="HA17">
            <v>0</v>
          </cell>
          <cell r="HB17">
            <v>0</v>
          </cell>
          <cell r="HC17">
            <v>0</v>
          </cell>
          <cell r="HD17">
            <v>0</v>
          </cell>
          <cell r="HE17">
            <v>0</v>
          </cell>
          <cell r="HF17">
            <v>0</v>
          </cell>
          <cell r="HG17">
            <v>0</v>
          </cell>
          <cell r="HH17">
            <v>0</v>
          </cell>
          <cell r="HI17">
            <v>0</v>
          </cell>
          <cell r="HJ17">
            <v>0</v>
          </cell>
          <cell r="HK17">
            <v>0</v>
          </cell>
          <cell r="HL17">
            <v>0</v>
          </cell>
          <cell r="HM17">
            <v>0</v>
          </cell>
          <cell r="HN17">
            <v>0</v>
          </cell>
          <cell r="HO17">
            <v>0</v>
          </cell>
          <cell r="HP17">
            <v>0</v>
          </cell>
          <cell r="HQ17">
            <v>0</v>
          </cell>
          <cell r="HR17">
            <v>0</v>
          </cell>
          <cell r="HS17">
            <v>0</v>
          </cell>
          <cell r="HT17">
            <v>0</v>
          </cell>
          <cell r="HU17">
            <v>0</v>
          </cell>
          <cell r="HV17">
            <v>0</v>
          </cell>
          <cell r="HW17">
            <v>0</v>
          </cell>
          <cell r="HX17">
            <v>0</v>
          </cell>
          <cell r="HY17">
            <v>0</v>
          </cell>
          <cell r="HZ17">
            <v>0</v>
          </cell>
          <cell r="IA17">
            <v>0</v>
          </cell>
          <cell r="IB17">
            <v>0</v>
          </cell>
          <cell r="IC17">
            <v>0</v>
          </cell>
          <cell r="ID17">
            <v>0</v>
          </cell>
          <cell r="IE17">
            <v>0</v>
          </cell>
          <cell r="IF17">
            <v>0</v>
          </cell>
          <cell r="IG17">
            <v>0</v>
          </cell>
          <cell r="IH17">
            <v>0</v>
          </cell>
          <cell r="II17">
            <v>0</v>
          </cell>
          <cell r="IJ17">
            <v>0</v>
          </cell>
          <cell r="IK17">
            <v>0</v>
          </cell>
          <cell r="IL17">
            <v>0</v>
          </cell>
          <cell r="IM17">
            <v>0</v>
          </cell>
          <cell r="IN17">
            <v>0</v>
          </cell>
          <cell r="IO17" t="e">
            <v>#REF!</v>
          </cell>
          <cell r="IP17">
            <v>8.8000000000000007</v>
          </cell>
          <cell r="IQ17">
            <v>11</v>
          </cell>
          <cell r="IR17">
            <v>0</v>
          </cell>
          <cell r="IS17">
            <v>0</v>
          </cell>
          <cell r="IT17">
            <v>6</v>
          </cell>
          <cell r="IU17">
            <v>6</v>
          </cell>
          <cell r="IV17">
            <v>4</v>
          </cell>
          <cell r="IW17">
            <v>4</v>
          </cell>
          <cell r="IX17">
            <v>1</v>
          </cell>
        </row>
        <row r="18">
          <cell r="D18">
            <v>11196</v>
          </cell>
          <cell r="E18" t="str">
            <v>รพช.เวียงป่าเป้า</v>
          </cell>
          <cell r="F18">
            <v>11</v>
          </cell>
          <cell r="G18" t="str">
            <v>รพ.ระดับ F1 ปชก. 50,000-100,000</v>
          </cell>
          <cell r="H18">
            <v>7</v>
          </cell>
          <cell r="I18" t="str">
            <v>F1</v>
          </cell>
          <cell r="J18">
            <v>26</v>
          </cell>
          <cell r="K18" t="str">
            <v>รพช.60.6</v>
          </cell>
          <cell r="L18" t="str">
            <v>รพช.60.6 F1</v>
          </cell>
          <cell r="M18" t="str">
            <v>31 - 60</v>
          </cell>
          <cell r="N18" t="str">
            <v>F31-60</v>
          </cell>
          <cell r="O18">
            <v>50</v>
          </cell>
          <cell r="P18">
            <v>60</v>
          </cell>
          <cell r="Q18">
            <v>30</v>
          </cell>
          <cell r="R18">
            <v>35</v>
          </cell>
          <cell r="S18">
            <v>166577</v>
          </cell>
          <cell r="T18">
            <v>21777</v>
          </cell>
          <cell r="U18">
            <v>0</v>
          </cell>
          <cell r="V18">
            <v>363</v>
          </cell>
          <cell r="W18">
            <v>36</v>
          </cell>
          <cell r="X18">
            <v>399</v>
          </cell>
          <cell r="Y18">
            <v>154583.45600000001</v>
          </cell>
          <cell r="Z18">
            <v>11993.544</v>
          </cell>
          <cell r="AA18">
            <v>116603.9</v>
          </cell>
          <cell r="AB18">
            <v>591</v>
          </cell>
          <cell r="AC18">
            <v>34843.200000000004</v>
          </cell>
          <cell r="AD18">
            <v>849.54270000000008</v>
          </cell>
          <cell r="AE18">
            <v>399</v>
          </cell>
          <cell r="AF18">
            <v>24986.55</v>
          </cell>
          <cell r="AG18">
            <v>12829</v>
          </cell>
          <cell r="AH18">
            <v>1134</v>
          </cell>
          <cell r="AI18">
            <v>0</v>
          </cell>
          <cell r="AJ18">
            <v>26665</v>
          </cell>
          <cell r="AK18">
            <v>25626</v>
          </cell>
          <cell r="AL18">
            <v>135260</v>
          </cell>
          <cell r="AM18">
            <v>13605</v>
          </cell>
          <cell r="AN18">
            <v>2800</v>
          </cell>
          <cell r="AO18">
            <v>0</v>
          </cell>
          <cell r="AP18">
            <v>477</v>
          </cell>
          <cell r="AQ18">
            <v>477</v>
          </cell>
          <cell r="AR18">
            <v>6195</v>
          </cell>
          <cell r="AS18">
            <v>212</v>
          </cell>
          <cell r="AT18">
            <v>591</v>
          </cell>
          <cell r="AU18">
            <v>573</v>
          </cell>
          <cell r="AV18">
            <v>19325</v>
          </cell>
          <cell r="AW18">
            <v>0</v>
          </cell>
          <cell r="AX18">
            <v>0</v>
          </cell>
          <cell r="AY18">
            <v>0</v>
          </cell>
          <cell r="AZ18">
            <v>71966</v>
          </cell>
          <cell r="BA18" t="str">
            <v>60,000 - 80,000</v>
          </cell>
          <cell r="BB18">
            <v>0</v>
          </cell>
          <cell r="BC18">
            <v>13906</v>
          </cell>
          <cell r="BD18">
            <v>58060</v>
          </cell>
          <cell r="BE18">
            <v>9</v>
          </cell>
          <cell r="BF18">
            <v>4</v>
          </cell>
          <cell r="BG18">
            <v>0</v>
          </cell>
          <cell r="BH18">
            <v>20620.899983999996</v>
          </cell>
          <cell r="BI18">
            <v>7777.4100000000008</v>
          </cell>
          <cell r="BJ18">
            <v>424.77135000000004</v>
          </cell>
          <cell r="BK18">
            <v>0</v>
          </cell>
          <cell r="BL18">
            <v>99.75</v>
          </cell>
          <cell r="BM18">
            <v>0</v>
          </cell>
          <cell r="BN18">
            <v>4.4375999999999998</v>
          </cell>
          <cell r="BO18">
            <v>19.798366686964282</v>
          </cell>
          <cell r="BP18">
            <v>19.798366686964282</v>
          </cell>
          <cell r="BQ18">
            <v>1.8</v>
          </cell>
          <cell r="BR18">
            <v>17.638693349571426</v>
          </cell>
          <cell r="BS18">
            <v>21.598366686964283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13</v>
          </cell>
          <cell r="BY18">
            <v>5.6506527777777773</v>
          </cell>
          <cell r="BZ18">
            <v>5.6506527777777773</v>
          </cell>
          <cell r="CA18">
            <v>1.8</v>
          </cell>
          <cell r="CB18">
            <v>5.9605222222222221</v>
          </cell>
          <cell r="CC18">
            <v>7.4506527777777771</v>
          </cell>
          <cell r="CD18">
            <v>6</v>
          </cell>
          <cell r="CE18">
            <v>3</v>
          </cell>
          <cell r="CF18">
            <v>3</v>
          </cell>
          <cell r="CG18">
            <v>8.9605222222222221</v>
          </cell>
          <cell r="CH18">
            <v>10.450652777777776</v>
          </cell>
          <cell r="CI18">
            <v>2</v>
          </cell>
          <cell r="CJ18">
            <v>1</v>
          </cell>
          <cell r="CK18">
            <v>1</v>
          </cell>
          <cell r="CL18">
            <v>5.8060000000000009</v>
          </cell>
          <cell r="CM18">
            <v>7.2575000000000003</v>
          </cell>
          <cell r="CN18">
            <v>8.8060000000000009</v>
          </cell>
          <cell r="CO18">
            <v>10.2575</v>
          </cell>
          <cell r="CP18">
            <v>7.169465416666668</v>
          </cell>
          <cell r="CQ18">
            <v>3</v>
          </cell>
          <cell r="CR18">
            <v>1</v>
          </cell>
          <cell r="CS18">
            <v>8.9355723333333348</v>
          </cell>
          <cell r="CT18">
            <v>11.169465416666668</v>
          </cell>
          <cell r="CU18">
            <v>6</v>
          </cell>
          <cell r="CV18">
            <v>7.5176958333333337</v>
          </cell>
          <cell r="CW18">
            <v>6.0141566666666675</v>
          </cell>
          <cell r="CX18">
            <v>7.5176958333333337</v>
          </cell>
          <cell r="CY18">
            <v>18.687161250000003</v>
          </cell>
          <cell r="CZ18">
            <v>4</v>
          </cell>
          <cell r="DA18">
            <v>2.0141566666666675</v>
          </cell>
          <cell r="DB18">
            <v>3.5176958333333337</v>
          </cell>
          <cell r="DC18">
            <v>81.726744205714283</v>
          </cell>
          <cell r="DD18">
            <v>81.726744205714283</v>
          </cell>
          <cell r="DE18">
            <v>10</v>
          </cell>
          <cell r="DF18">
            <v>91.726744205714283</v>
          </cell>
          <cell r="DG18">
            <v>73.381395364571432</v>
          </cell>
          <cell r="DH18">
            <v>91.726744205714283</v>
          </cell>
          <cell r="DI18">
            <v>64</v>
          </cell>
          <cell r="DJ18">
            <v>9.3813953645714321</v>
          </cell>
          <cell r="DK18">
            <v>27.726744205714283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0</v>
          </cell>
          <cell r="DQ18">
            <v>18.5792</v>
          </cell>
          <cell r="DR18">
            <v>23.224</v>
          </cell>
          <cell r="DS18">
            <v>91.960595364571432</v>
          </cell>
          <cell r="DT18">
            <v>114.95074420571429</v>
          </cell>
          <cell r="DU18">
            <v>9.0858911458333349</v>
          </cell>
          <cell r="DV18">
            <v>9.0858911458333349</v>
          </cell>
          <cell r="DW18">
            <v>7.2687129166666686</v>
          </cell>
          <cell r="DX18">
            <v>9.0858911458333349</v>
          </cell>
          <cell r="DY18">
            <v>5</v>
          </cell>
          <cell r="DZ18">
            <v>2.2687129166666686</v>
          </cell>
          <cell r="EA18">
            <v>4.0858911458333349</v>
          </cell>
          <cell r="EB18">
            <v>3.9310119047619048</v>
          </cell>
          <cell r="EC18">
            <v>3.9310119047619048</v>
          </cell>
          <cell r="ED18">
            <v>1.8</v>
          </cell>
          <cell r="EE18">
            <v>4.5848095238095246</v>
          </cell>
          <cell r="EF18">
            <v>5.731011904761905</v>
          </cell>
          <cell r="EG18">
            <v>4</v>
          </cell>
          <cell r="EH18">
            <v>3.01953125</v>
          </cell>
          <cell r="EI18">
            <v>3.01953125</v>
          </cell>
          <cell r="EJ18">
            <v>2.4156250000000004</v>
          </cell>
          <cell r="EK18">
            <v>3.01953125</v>
          </cell>
          <cell r="EL18">
            <v>2</v>
          </cell>
          <cell r="EM18">
            <v>-0.41562500000000036</v>
          </cell>
          <cell r="EN18">
            <v>-1.01953125</v>
          </cell>
          <cell r="EO18">
            <v>10</v>
          </cell>
          <cell r="EP18">
            <v>12</v>
          </cell>
          <cell r="EQ18">
            <v>3</v>
          </cell>
          <cell r="ER18">
            <v>7</v>
          </cell>
          <cell r="ES18">
            <v>9</v>
          </cell>
          <cell r="ET18">
            <v>37.1584</v>
          </cell>
          <cell r="EU18">
            <v>46.448</v>
          </cell>
          <cell r="EV18">
            <v>47.1584</v>
          </cell>
          <cell r="EW18">
            <v>58.448</v>
          </cell>
          <cell r="EX18">
            <v>2</v>
          </cell>
          <cell r="EY18">
            <v>1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0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>
            <v>0</v>
          </cell>
          <cell r="FN18">
            <v>0</v>
          </cell>
          <cell r="FO18">
            <v>2</v>
          </cell>
          <cell r="FP18">
            <v>2</v>
          </cell>
          <cell r="FQ18">
            <v>1</v>
          </cell>
          <cell r="FR18">
            <v>1</v>
          </cell>
          <cell r="FS18">
            <v>1</v>
          </cell>
          <cell r="FT18">
            <v>0</v>
          </cell>
          <cell r="FU18">
            <v>0</v>
          </cell>
          <cell r="FV18">
            <v>0</v>
          </cell>
          <cell r="FW18">
            <v>0</v>
          </cell>
          <cell r="FX18">
            <v>0</v>
          </cell>
          <cell r="FY18">
            <v>3</v>
          </cell>
          <cell r="FZ18">
            <v>3</v>
          </cell>
          <cell r="GA18">
            <v>2</v>
          </cell>
          <cell r="GB18">
            <v>1</v>
          </cell>
          <cell r="GC18">
            <v>1</v>
          </cell>
          <cell r="GD18">
            <v>4</v>
          </cell>
          <cell r="GE18">
            <v>7</v>
          </cell>
          <cell r="GF18">
            <v>7</v>
          </cell>
          <cell r="GG18">
            <v>3</v>
          </cell>
          <cell r="GH18">
            <v>3</v>
          </cell>
          <cell r="GI18">
            <v>3</v>
          </cell>
          <cell r="GJ18">
            <v>0</v>
          </cell>
          <cell r="GK18">
            <v>0</v>
          </cell>
          <cell r="GL18">
            <v>0</v>
          </cell>
          <cell r="GM18">
            <v>0</v>
          </cell>
          <cell r="GN18">
            <v>0</v>
          </cell>
          <cell r="GO18">
            <v>0</v>
          </cell>
          <cell r="GP18">
            <v>0</v>
          </cell>
          <cell r="GQ18">
            <v>0</v>
          </cell>
          <cell r="GR18">
            <v>0</v>
          </cell>
          <cell r="GS18">
            <v>0</v>
          </cell>
          <cell r="GT18">
            <v>0</v>
          </cell>
          <cell r="GU18">
            <v>0</v>
          </cell>
          <cell r="GV18">
            <v>3</v>
          </cell>
          <cell r="GW18">
            <v>3</v>
          </cell>
          <cell r="GX18">
            <v>1</v>
          </cell>
          <cell r="GY18">
            <v>2</v>
          </cell>
          <cell r="GZ18">
            <v>2</v>
          </cell>
          <cell r="HA18">
            <v>0</v>
          </cell>
          <cell r="HB18">
            <v>0</v>
          </cell>
          <cell r="HC18">
            <v>0</v>
          </cell>
          <cell r="HD18">
            <v>0</v>
          </cell>
          <cell r="HE18">
            <v>0</v>
          </cell>
          <cell r="HF18">
            <v>0</v>
          </cell>
          <cell r="HG18">
            <v>0</v>
          </cell>
          <cell r="HH18">
            <v>0</v>
          </cell>
          <cell r="HI18">
            <v>0</v>
          </cell>
          <cell r="HJ18">
            <v>0</v>
          </cell>
          <cell r="HK18">
            <v>0</v>
          </cell>
          <cell r="HL18">
            <v>0</v>
          </cell>
          <cell r="HM18">
            <v>0</v>
          </cell>
          <cell r="HN18">
            <v>0</v>
          </cell>
          <cell r="HO18">
            <v>0</v>
          </cell>
          <cell r="HP18">
            <v>0</v>
          </cell>
          <cell r="HQ18">
            <v>0</v>
          </cell>
          <cell r="HR18">
            <v>0</v>
          </cell>
          <cell r="HS18">
            <v>0</v>
          </cell>
          <cell r="HT18">
            <v>0</v>
          </cell>
          <cell r="HU18">
            <v>0</v>
          </cell>
          <cell r="HV18">
            <v>0</v>
          </cell>
          <cell r="HW18">
            <v>0</v>
          </cell>
          <cell r="HX18">
            <v>0</v>
          </cell>
          <cell r="HY18">
            <v>0</v>
          </cell>
          <cell r="HZ18">
            <v>0</v>
          </cell>
          <cell r="IA18">
            <v>0</v>
          </cell>
          <cell r="IB18">
            <v>0</v>
          </cell>
          <cell r="IC18">
            <v>0</v>
          </cell>
          <cell r="ID18">
            <v>0</v>
          </cell>
          <cell r="IE18">
            <v>0</v>
          </cell>
          <cell r="IF18">
            <v>0</v>
          </cell>
          <cell r="IG18">
            <v>0</v>
          </cell>
          <cell r="IH18">
            <v>0</v>
          </cell>
          <cell r="II18">
            <v>0</v>
          </cell>
          <cell r="IJ18">
            <v>0</v>
          </cell>
          <cell r="IK18">
            <v>0</v>
          </cell>
          <cell r="IL18">
            <v>0</v>
          </cell>
          <cell r="IM18">
            <v>0</v>
          </cell>
          <cell r="IN18">
            <v>0</v>
          </cell>
          <cell r="IO18" t="e">
            <v>#REF!</v>
          </cell>
          <cell r="IP18">
            <v>12.266666666666667</v>
          </cell>
          <cell r="IQ18">
            <v>15.333333333333334</v>
          </cell>
          <cell r="IR18">
            <v>0</v>
          </cell>
          <cell r="IS18">
            <v>0</v>
          </cell>
          <cell r="IT18">
            <v>6</v>
          </cell>
          <cell r="IU18">
            <v>6</v>
          </cell>
          <cell r="IV18">
            <v>6</v>
          </cell>
          <cell r="IW18">
            <v>6</v>
          </cell>
          <cell r="IX18">
            <v>3.3333333333333335</v>
          </cell>
        </row>
        <row r="19">
          <cell r="D19">
            <v>15012</v>
          </cell>
          <cell r="E19" t="str">
            <v>รพช.สมเด็จพระญาณสังวร</v>
          </cell>
          <cell r="F19">
            <v>15</v>
          </cell>
          <cell r="G19" t="str">
            <v>รพ.ระดับ F2 ปชก. 30,000-60,000</v>
          </cell>
          <cell r="H19">
            <v>8</v>
          </cell>
          <cell r="I19" t="str">
            <v>F2</v>
          </cell>
          <cell r="J19">
            <v>13</v>
          </cell>
          <cell r="K19" t="str">
            <v>รพช.30.6</v>
          </cell>
          <cell r="L19" t="str">
            <v>รพช.30.6 F2</v>
          </cell>
          <cell r="M19" t="str">
            <v xml:space="preserve"> 11 - 30</v>
          </cell>
          <cell r="N19" t="str">
            <v>F&lt;30</v>
          </cell>
          <cell r="O19">
            <v>20</v>
          </cell>
          <cell r="P19">
            <v>30</v>
          </cell>
          <cell r="Q19">
            <v>30</v>
          </cell>
          <cell r="R19">
            <v>35</v>
          </cell>
          <cell r="S19">
            <v>149938</v>
          </cell>
          <cell r="T19">
            <v>7535</v>
          </cell>
          <cell r="U19">
            <v>446</v>
          </cell>
          <cell r="V19">
            <v>95</v>
          </cell>
          <cell r="W19">
            <v>1</v>
          </cell>
          <cell r="X19">
            <v>96</v>
          </cell>
          <cell r="Y19">
            <v>139142.46400000001</v>
          </cell>
          <cell r="Z19">
            <v>10795.536</v>
          </cell>
          <cell r="AA19">
            <v>104956.59999999999</v>
          </cell>
          <cell r="AB19">
            <v>356</v>
          </cell>
          <cell r="AC19">
            <v>12056</v>
          </cell>
          <cell r="AD19">
            <v>764.68380000000002</v>
          </cell>
          <cell r="AE19">
            <v>96</v>
          </cell>
          <cell r="AF19">
            <v>22490.7</v>
          </cell>
          <cell r="AG19">
            <v>5723</v>
          </cell>
          <cell r="AH19">
            <v>820</v>
          </cell>
          <cell r="AI19">
            <v>0</v>
          </cell>
          <cell r="AJ19">
            <v>7946</v>
          </cell>
          <cell r="AK19">
            <v>10235</v>
          </cell>
          <cell r="AL19">
            <v>82520</v>
          </cell>
          <cell r="AM19">
            <v>6222</v>
          </cell>
          <cell r="AN19">
            <v>1370</v>
          </cell>
          <cell r="AO19">
            <v>0</v>
          </cell>
          <cell r="AP19">
            <v>285</v>
          </cell>
          <cell r="AQ19">
            <v>285</v>
          </cell>
          <cell r="AR19">
            <v>9708</v>
          </cell>
          <cell r="AS19">
            <v>643</v>
          </cell>
          <cell r="AT19">
            <v>845</v>
          </cell>
          <cell r="AU19">
            <v>1584</v>
          </cell>
          <cell r="AV19">
            <v>5766</v>
          </cell>
          <cell r="AW19">
            <v>0</v>
          </cell>
          <cell r="AX19">
            <v>0</v>
          </cell>
          <cell r="AY19">
            <v>0</v>
          </cell>
          <cell r="AZ19">
            <v>44951</v>
          </cell>
          <cell r="BA19" t="str">
            <v>40,000 - 80,000.</v>
          </cell>
          <cell r="BB19">
            <v>0</v>
          </cell>
          <cell r="BC19">
            <v>3829</v>
          </cell>
          <cell r="BD19">
            <v>41122</v>
          </cell>
          <cell r="BE19">
            <v>9</v>
          </cell>
          <cell r="BF19">
            <v>0</v>
          </cell>
          <cell r="BG19">
            <v>0</v>
          </cell>
          <cell r="BH19">
            <v>18561.124895999998</v>
          </cell>
          <cell r="BI19">
            <v>2842.55</v>
          </cell>
          <cell r="BJ19">
            <v>382.34190000000001</v>
          </cell>
          <cell r="BK19">
            <v>780.5</v>
          </cell>
          <cell r="BL19">
            <v>24</v>
          </cell>
          <cell r="BM19">
            <v>0</v>
          </cell>
          <cell r="BN19">
            <v>8.468399999999999</v>
          </cell>
          <cell r="BO19">
            <v>15.463746616309521</v>
          </cell>
          <cell r="BP19">
            <v>15.463746616309521</v>
          </cell>
          <cell r="BQ19">
            <v>1.8</v>
          </cell>
          <cell r="BR19">
            <v>14.170997293047618</v>
          </cell>
          <cell r="BS19">
            <v>17.263746616309522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6</v>
          </cell>
          <cell r="BY19">
            <v>2.9507996031746031</v>
          </cell>
          <cell r="BZ19">
            <v>2.9507996031746031</v>
          </cell>
          <cell r="CA19">
            <v>1.8</v>
          </cell>
          <cell r="CB19">
            <v>3.8006396825396829</v>
          </cell>
          <cell r="CC19">
            <v>4.7507996031746034</v>
          </cell>
          <cell r="CD19">
            <v>4</v>
          </cell>
          <cell r="CE19">
            <v>3</v>
          </cell>
          <cell r="CF19">
            <v>3</v>
          </cell>
          <cell r="CG19">
            <v>6.8006396825396829</v>
          </cell>
          <cell r="CH19">
            <v>7.7507996031746034</v>
          </cell>
          <cell r="CI19">
            <v>5</v>
          </cell>
          <cell r="CJ19">
            <v>-2</v>
          </cell>
          <cell r="CK19">
            <v>-2</v>
          </cell>
          <cell r="CL19">
            <v>4.1122000000000005</v>
          </cell>
          <cell r="CM19">
            <v>5.14025</v>
          </cell>
          <cell r="CN19">
            <v>7.1122000000000005</v>
          </cell>
          <cell r="CO19">
            <v>8.14025</v>
          </cell>
          <cell r="CP19">
            <v>5.4420155952380957</v>
          </cell>
          <cell r="CQ19">
            <v>1.5</v>
          </cell>
          <cell r="CR19">
            <v>1</v>
          </cell>
          <cell r="CS19">
            <v>6.3536124761904773</v>
          </cell>
          <cell r="CT19">
            <v>7.9420155952380957</v>
          </cell>
          <cell r="CU19">
            <v>3</v>
          </cell>
          <cell r="CV19">
            <v>5.9472869047619046</v>
          </cell>
          <cell r="CW19">
            <v>4.7578295238095238</v>
          </cell>
          <cell r="CX19">
            <v>5.9472869047619046</v>
          </cell>
          <cell r="CY19">
            <v>13.889302499999999</v>
          </cell>
          <cell r="CZ19">
            <v>3</v>
          </cell>
          <cell r="DA19">
            <v>1.7578295238095238</v>
          </cell>
          <cell r="DB19">
            <v>2.9472869047619046</v>
          </cell>
          <cell r="DC19">
            <v>44.310658765714287</v>
          </cell>
          <cell r="DD19">
            <v>44.310658765714287</v>
          </cell>
          <cell r="DE19">
            <v>10</v>
          </cell>
          <cell r="DF19">
            <v>54.310658765714287</v>
          </cell>
          <cell r="DG19">
            <v>43.448527012571432</v>
          </cell>
          <cell r="DH19">
            <v>54.310658765714287</v>
          </cell>
          <cell r="DI19">
            <v>47</v>
          </cell>
          <cell r="DJ19">
            <v>-3.5514729874285678</v>
          </cell>
          <cell r="DK19">
            <v>7.3106587657142867</v>
          </cell>
          <cell r="DL19">
            <v>0</v>
          </cell>
          <cell r="DM19">
            <v>0</v>
          </cell>
          <cell r="DN19">
            <v>0</v>
          </cell>
          <cell r="DO19">
            <v>0</v>
          </cell>
          <cell r="DP19">
            <v>0</v>
          </cell>
          <cell r="DQ19">
            <v>13.159039999999999</v>
          </cell>
          <cell r="DR19">
            <v>16.448799999999999</v>
          </cell>
          <cell r="DS19">
            <v>56.60756701257143</v>
          </cell>
          <cell r="DT19">
            <v>70.759458765714285</v>
          </cell>
          <cell r="DU19">
            <v>4.0743406250000005</v>
          </cell>
          <cell r="DV19">
            <v>4.0743406250000005</v>
          </cell>
          <cell r="DW19">
            <v>3.2594725000000007</v>
          </cell>
          <cell r="DX19">
            <v>4.0743406250000005</v>
          </cell>
          <cell r="DY19">
            <v>5</v>
          </cell>
          <cell r="DZ19">
            <v>-1.7405274999999993</v>
          </cell>
          <cell r="EA19">
            <v>-0.92565937499999951</v>
          </cell>
          <cell r="EB19">
            <v>6.5515476190476187</v>
          </cell>
          <cell r="EC19">
            <v>6.5515476190476187</v>
          </cell>
          <cell r="ED19">
            <v>1.8</v>
          </cell>
          <cell r="EE19">
            <v>6.6812380952380952</v>
          </cell>
          <cell r="EF19">
            <v>8.3515476190476186</v>
          </cell>
          <cell r="EG19">
            <v>6</v>
          </cell>
          <cell r="EH19">
            <v>0.90093749999999995</v>
          </cell>
          <cell r="EI19">
            <v>2</v>
          </cell>
          <cell r="EJ19">
            <v>1</v>
          </cell>
          <cell r="EK19">
            <v>2</v>
          </cell>
          <cell r="EL19">
            <v>1</v>
          </cell>
          <cell r="EM19">
            <v>0</v>
          </cell>
          <cell r="EN19">
            <v>-1</v>
          </cell>
          <cell r="EO19">
            <v>10</v>
          </cell>
          <cell r="EP19">
            <v>12</v>
          </cell>
          <cell r="EQ19">
            <v>3</v>
          </cell>
          <cell r="ER19">
            <v>7</v>
          </cell>
          <cell r="ES19">
            <v>9</v>
          </cell>
          <cell r="ET19">
            <v>26.318079999999998</v>
          </cell>
          <cell r="EU19">
            <v>32.897599999999997</v>
          </cell>
          <cell r="EV19">
            <v>36.318079999999995</v>
          </cell>
          <cell r="EW19">
            <v>44.897599999999997</v>
          </cell>
          <cell r="EX19">
            <v>2</v>
          </cell>
          <cell r="EY19">
            <v>1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0</v>
          </cell>
          <cell r="FI19">
            <v>0</v>
          </cell>
          <cell r="FJ19">
            <v>0</v>
          </cell>
          <cell r="FK19">
            <v>0</v>
          </cell>
          <cell r="FL19">
            <v>0</v>
          </cell>
          <cell r="FM19">
            <v>0</v>
          </cell>
          <cell r="FN19">
            <v>0</v>
          </cell>
          <cell r="FO19">
            <v>1</v>
          </cell>
          <cell r="FP19">
            <v>1</v>
          </cell>
          <cell r="FQ19">
            <v>0</v>
          </cell>
          <cell r="FR19">
            <v>1</v>
          </cell>
          <cell r="FS19">
            <v>1</v>
          </cell>
          <cell r="FT19">
            <v>0</v>
          </cell>
          <cell r="FU19">
            <v>0</v>
          </cell>
          <cell r="FV19">
            <v>0</v>
          </cell>
          <cell r="FW19">
            <v>0</v>
          </cell>
          <cell r="FX19">
            <v>0</v>
          </cell>
          <cell r="FY19">
            <v>3</v>
          </cell>
          <cell r="FZ19">
            <v>3</v>
          </cell>
          <cell r="GA19">
            <v>0</v>
          </cell>
          <cell r="GB19">
            <v>3</v>
          </cell>
          <cell r="GC19">
            <v>3</v>
          </cell>
          <cell r="GD19">
            <v>0</v>
          </cell>
          <cell r="GE19">
            <v>3</v>
          </cell>
          <cell r="GF19">
            <v>3</v>
          </cell>
          <cell r="GG19">
            <v>3</v>
          </cell>
          <cell r="GH19">
            <v>3</v>
          </cell>
          <cell r="GI19">
            <v>0</v>
          </cell>
          <cell r="GJ19">
            <v>-3</v>
          </cell>
          <cell r="GK19">
            <v>-3</v>
          </cell>
          <cell r="GL19">
            <v>0</v>
          </cell>
          <cell r="GM19">
            <v>0</v>
          </cell>
          <cell r="GN19">
            <v>0</v>
          </cell>
          <cell r="GO19">
            <v>0</v>
          </cell>
          <cell r="GP19">
            <v>0</v>
          </cell>
          <cell r="GQ19">
            <v>0</v>
          </cell>
          <cell r="GR19">
            <v>0</v>
          </cell>
          <cell r="GS19">
            <v>0</v>
          </cell>
          <cell r="GT19">
            <v>0</v>
          </cell>
          <cell r="GU19">
            <v>0</v>
          </cell>
          <cell r="GV19">
            <v>2</v>
          </cell>
          <cell r="GW19">
            <v>2</v>
          </cell>
          <cell r="GX19">
            <v>1</v>
          </cell>
          <cell r="GY19">
            <v>1</v>
          </cell>
          <cell r="GZ19">
            <v>1</v>
          </cell>
          <cell r="HA19">
            <v>0</v>
          </cell>
          <cell r="HB19">
            <v>0</v>
          </cell>
          <cell r="HC19">
            <v>0</v>
          </cell>
          <cell r="HD19">
            <v>0</v>
          </cell>
          <cell r="HE19">
            <v>0</v>
          </cell>
          <cell r="HF19">
            <v>0</v>
          </cell>
          <cell r="HG19">
            <v>0</v>
          </cell>
          <cell r="HH19">
            <v>0</v>
          </cell>
          <cell r="HI19">
            <v>0</v>
          </cell>
          <cell r="HJ19">
            <v>0</v>
          </cell>
          <cell r="HK19">
            <v>0</v>
          </cell>
          <cell r="HL19">
            <v>0</v>
          </cell>
          <cell r="HM19">
            <v>0</v>
          </cell>
          <cell r="HN19">
            <v>0</v>
          </cell>
          <cell r="HO19">
            <v>0</v>
          </cell>
          <cell r="HP19">
            <v>0</v>
          </cell>
          <cell r="HQ19">
            <v>0</v>
          </cell>
          <cell r="HR19">
            <v>0</v>
          </cell>
          <cell r="HS19">
            <v>0</v>
          </cell>
          <cell r="HT19">
            <v>0</v>
          </cell>
          <cell r="HU19">
            <v>0</v>
          </cell>
          <cell r="HV19">
            <v>0</v>
          </cell>
          <cell r="HW19">
            <v>0</v>
          </cell>
          <cell r="HX19">
            <v>0</v>
          </cell>
          <cell r="HY19">
            <v>0</v>
          </cell>
          <cell r="HZ19">
            <v>0</v>
          </cell>
          <cell r="IA19">
            <v>0</v>
          </cell>
          <cell r="IB19">
            <v>0</v>
          </cell>
          <cell r="IC19">
            <v>0</v>
          </cell>
          <cell r="ID19">
            <v>0</v>
          </cell>
          <cell r="IE19">
            <v>0</v>
          </cell>
          <cell r="IF19">
            <v>0</v>
          </cell>
          <cell r="IG19">
            <v>0</v>
          </cell>
          <cell r="IH19">
            <v>0</v>
          </cell>
          <cell r="II19">
            <v>0</v>
          </cell>
          <cell r="IJ19">
            <v>0</v>
          </cell>
          <cell r="IK19">
            <v>0</v>
          </cell>
          <cell r="IL19">
            <v>0</v>
          </cell>
          <cell r="IM19">
            <v>0</v>
          </cell>
          <cell r="IN19">
            <v>0</v>
          </cell>
          <cell r="IO19" t="e">
            <v>#REF!</v>
          </cell>
          <cell r="IP19">
            <v>9.0666666666666682</v>
          </cell>
          <cell r="IQ19">
            <v>11.333333333333334</v>
          </cell>
          <cell r="IR19">
            <v>0</v>
          </cell>
          <cell r="IS19">
            <v>0</v>
          </cell>
          <cell r="IT19">
            <v>6</v>
          </cell>
          <cell r="IU19">
            <v>6</v>
          </cell>
          <cell r="IV19">
            <v>4</v>
          </cell>
          <cell r="IW19">
            <v>4</v>
          </cell>
          <cell r="IX19">
            <v>1.3333333333333333</v>
          </cell>
        </row>
        <row r="20">
          <cell r="D20">
            <v>11454</v>
          </cell>
          <cell r="E20" t="str">
            <v>รพร.เชียงของ</v>
          </cell>
          <cell r="F20">
            <v>11</v>
          </cell>
          <cell r="G20" t="str">
            <v>รพ.ระดับ F1 ปชก. 50,000-100,000</v>
          </cell>
          <cell r="H20">
            <v>7</v>
          </cell>
          <cell r="I20" t="str">
            <v>F1</v>
          </cell>
          <cell r="J20">
            <v>25</v>
          </cell>
          <cell r="K20" t="str">
            <v>รพช.60.5</v>
          </cell>
          <cell r="L20" t="str">
            <v>รพช.60.5 F1</v>
          </cell>
          <cell r="M20" t="str">
            <v>31 - 60</v>
          </cell>
          <cell r="N20" t="str">
            <v>F31-60</v>
          </cell>
          <cell r="O20">
            <v>53</v>
          </cell>
          <cell r="P20">
            <v>90</v>
          </cell>
          <cell r="Q20">
            <v>30</v>
          </cell>
          <cell r="R20">
            <v>35</v>
          </cell>
          <cell r="S20">
            <v>142613</v>
          </cell>
          <cell r="T20">
            <v>16633</v>
          </cell>
          <cell r="U20">
            <v>3</v>
          </cell>
          <cell r="V20">
            <v>503</v>
          </cell>
          <cell r="W20">
            <v>35</v>
          </cell>
          <cell r="X20">
            <v>538</v>
          </cell>
          <cell r="Y20">
            <v>132344.864</v>
          </cell>
          <cell r="Z20">
            <v>10268.135999999999</v>
          </cell>
          <cell r="AA20">
            <v>99829.099999999991</v>
          </cell>
          <cell r="AB20">
            <v>569</v>
          </cell>
          <cell r="AC20">
            <v>26612.800000000003</v>
          </cell>
          <cell r="AD20">
            <v>727.32630000000006</v>
          </cell>
          <cell r="AE20">
            <v>538</v>
          </cell>
          <cell r="AF20">
            <v>21391.95</v>
          </cell>
          <cell r="AG20">
            <v>12113</v>
          </cell>
          <cell r="AH20">
            <v>808</v>
          </cell>
          <cell r="AI20">
            <v>0</v>
          </cell>
          <cell r="AJ20">
            <v>20842.999999999996</v>
          </cell>
          <cell r="AK20">
            <v>19388</v>
          </cell>
          <cell r="AL20">
            <v>103068</v>
          </cell>
          <cell r="AM20">
            <v>8370</v>
          </cell>
          <cell r="AN20">
            <v>3097</v>
          </cell>
          <cell r="AO20">
            <v>0</v>
          </cell>
          <cell r="AP20">
            <v>628</v>
          </cell>
          <cell r="AQ20">
            <v>642</v>
          </cell>
          <cell r="AR20">
            <v>1890</v>
          </cell>
          <cell r="AS20">
            <v>750</v>
          </cell>
          <cell r="AT20">
            <v>920</v>
          </cell>
          <cell r="AU20">
            <v>390</v>
          </cell>
          <cell r="AV20">
            <v>8239</v>
          </cell>
          <cell r="AW20">
            <v>0</v>
          </cell>
          <cell r="AX20">
            <v>0</v>
          </cell>
          <cell r="AY20">
            <v>0</v>
          </cell>
          <cell r="AZ20">
            <v>67222</v>
          </cell>
          <cell r="BA20" t="str">
            <v>60,000 - 80,000</v>
          </cell>
          <cell r="BB20">
            <v>0</v>
          </cell>
          <cell r="BC20">
            <v>14300</v>
          </cell>
          <cell r="BD20">
            <v>52922</v>
          </cell>
          <cell r="BE20">
            <v>17</v>
          </cell>
          <cell r="BF20">
            <v>0</v>
          </cell>
          <cell r="BG20">
            <v>0</v>
          </cell>
          <cell r="BH20">
            <v>17654.348495999999</v>
          </cell>
          <cell r="BI20">
            <v>6057.89</v>
          </cell>
          <cell r="BJ20">
            <v>363.66315000000003</v>
          </cell>
          <cell r="BK20">
            <v>5.25</v>
          </cell>
          <cell r="BL20">
            <v>134.5</v>
          </cell>
          <cell r="BM20">
            <v>0</v>
          </cell>
          <cell r="BN20">
            <v>4.28</v>
          </cell>
          <cell r="BO20">
            <v>16.576190114821426</v>
          </cell>
          <cell r="BP20">
            <v>16.576190114821426</v>
          </cell>
          <cell r="BQ20">
            <v>3.4</v>
          </cell>
          <cell r="BR20">
            <v>16.660952091857141</v>
          </cell>
          <cell r="BS20">
            <v>19.976190114821424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17</v>
          </cell>
          <cell r="BY20">
            <v>4.9756210317460319</v>
          </cell>
          <cell r="BZ20">
            <v>4.9756210317460319</v>
          </cell>
          <cell r="CA20">
            <v>3.4</v>
          </cell>
          <cell r="CB20">
            <v>6.7004968253968258</v>
          </cell>
          <cell r="CC20">
            <v>8.3756210317460322</v>
          </cell>
          <cell r="CD20">
            <v>5</v>
          </cell>
          <cell r="CE20">
            <v>3</v>
          </cell>
          <cell r="CF20">
            <v>3</v>
          </cell>
          <cell r="CG20">
            <v>9.7004968253968258</v>
          </cell>
          <cell r="CH20">
            <v>11.375621031746032</v>
          </cell>
          <cell r="CI20">
            <v>4</v>
          </cell>
          <cell r="CJ20">
            <v>-1</v>
          </cell>
          <cell r="CK20">
            <v>-1</v>
          </cell>
          <cell r="CL20">
            <v>5.2922000000000002</v>
          </cell>
          <cell r="CM20">
            <v>6.6152499999999996</v>
          </cell>
          <cell r="CN20">
            <v>8.2922000000000011</v>
          </cell>
          <cell r="CO20">
            <v>9.6152499999999996</v>
          </cell>
          <cell r="CP20">
            <v>5.9695042261904776</v>
          </cell>
          <cell r="CQ20">
            <v>3</v>
          </cell>
          <cell r="CR20">
            <v>1</v>
          </cell>
          <cell r="CS20">
            <v>7.9756033809523821</v>
          </cell>
          <cell r="CT20">
            <v>9.9695042261904767</v>
          </cell>
          <cell r="CU20">
            <v>6</v>
          </cell>
          <cell r="CV20">
            <v>6.4268220238095246</v>
          </cell>
          <cell r="CW20">
            <v>5.1414576190476202</v>
          </cell>
          <cell r="CX20">
            <v>6.4268220238095246</v>
          </cell>
          <cell r="CY20">
            <v>16.396326250000001</v>
          </cell>
          <cell r="CZ20">
            <v>6</v>
          </cell>
          <cell r="DA20">
            <v>-0.85854238095237978</v>
          </cell>
          <cell r="DB20">
            <v>0.42682202380952461</v>
          </cell>
          <cell r="DC20">
            <v>65.938598194285703</v>
          </cell>
          <cell r="DD20">
            <v>65.938598194285703</v>
          </cell>
          <cell r="DE20">
            <v>10</v>
          </cell>
          <cell r="DF20">
            <v>75.938598194285703</v>
          </cell>
          <cell r="DG20">
            <v>60.750878555428564</v>
          </cell>
          <cell r="DH20">
            <v>75.938598194285703</v>
          </cell>
          <cell r="DI20">
            <v>63</v>
          </cell>
          <cell r="DJ20">
            <v>-2.2491214445714363</v>
          </cell>
          <cell r="DK20">
            <v>12.938598194285703</v>
          </cell>
          <cell r="DL20">
            <v>0</v>
          </cell>
          <cell r="DM20">
            <v>0</v>
          </cell>
          <cell r="DN20">
            <v>0</v>
          </cell>
          <cell r="DO20">
            <v>0</v>
          </cell>
          <cell r="DP20">
            <v>0</v>
          </cell>
          <cell r="DQ20">
            <v>16.935040000000001</v>
          </cell>
          <cell r="DR20">
            <v>21.168800000000001</v>
          </cell>
          <cell r="DS20">
            <v>77.685918555428572</v>
          </cell>
          <cell r="DT20">
            <v>97.107398194285707</v>
          </cell>
          <cell r="DU20">
            <v>7.1207390624999993</v>
          </cell>
          <cell r="DV20">
            <v>7.1207390624999993</v>
          </cell>
          <cell r="DW20">
            <v>5.69659125</v>
          </cell>
          <cell r="DX20">
            <v>7.1207390624999993</v>
          </cell>
          <cell r="DY20">
            <v>4</v>
          </cell>
          <cell r="DZ20">
            <v>1.69659125</v>
          </cell>
          <cell r="EA20">
            <v>3.1207390624999993</v>
          </cell>
          <cell r="EB20">
            <v>2.0363095238095239</v>
          </cell>
          <cell r="EC20">
            <v>2.0363095238095239</v>
          </cell>
          <cell r="ED20">
            <v>3.4</v>
          </cell>
          <cell r="EE20">
            <v>4.3490476190476191</v>
          </cell>
          <cell r="EF20">
            <v>5.4363095238095234</v>
          </cell>
          <cell r="EG20">
            <v>4</v>
          </cell>
          <cell r="EH20">
            <v>1.28734375</v>
          </cell>
          <cell r="EI20">
            <v>2</v>
          </cell>
          <cell r="EJ20">
            <v>2</v>
          </cell>
          <cell r="EK20">
            <v>2</v>
          </cell>
          <cell r="EL20">
            <v>1</v>
          </cell>
          <cell r="EM20">
            <v>-1</v>
          </cell>
          <cell r="EN20">
            <v>-1</v>
          </cell>
          <cell r="EO20">
            <v>10</v>
          </cell>
          <cell r="EP20">
            <v>12</v>
          </cell>
          <cell r="EQ20">
            <v>4</v>
          </cell>
          <cell r="ER20">
            <v>6</v>
          </cell>
          <cell r="ES20">
            <v>8</v>
          </cell>
          <cell r="ET20">
            <v>33.870080000000002</v>
          </cell>
          <cell r="EU20">
            <v>42.337600000000002</v>
          </cell>
          <cell r="EV20">
            <v>43.870080000000002</v>
          </cell>
          <cell r="EW20">
            <v>54.337600000000002</v>
          </cell>
          <cell r="EX20">
            <v>2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0</v>
          </cell>
          <cell r="FI20">
            <v>0</v>
          </cell>
          <cell r="FJ20">
            <v>0</v>
          </cell>
          <cell r="FK20">
            <v>0</v>
          </cell>
          <cell r="FL20">
            <v>0</v>
          </cell>
          <cell r="FM20">
            <v>0</v>
          </cell>
          <cell r="FN20">
            <v>0</v>
          </cell>
          <cell r="FO20">
            <v>2</v>
          </cell>
          <cell r="FP20">
            <v>2</v>
          </cell>
          <cell r="FQ20">
            <v>0</v>
          </cell>
          <cell r="FR20">
            <v>2</v>
          </cell>
          <cell r="FS20">
            <v>2</v>
          </cell>
          <cell r="FT20">
            <v>0</v>
          </cell>
          <cell r="FU20">
            <v>0</v>
          </cell>
          <cell r="FV20">
            <v>0</v>
          </cell>
          <cell r="FW20">
            <v>0</v>
          </cell>
          <cell r="FX20">
            <v>0</v>
          </cell>
          <cell r="FY20">
            <v>3</v>
          </cell>
          <cell r="FZ20">
            <v>3</v>
          </cell>
          <cell r="GA20">
            <v>0</v>
          </cell>
          <cell r="GB20">
            <v>3</v>
          </cell>
          <cell r="GC20">
            <v>3</v>
          </cell>
          <cell r="GD20">
            <v>0</v>
          </cell>
          <cell r="GE20">
            <v>3</v>
          </cell>
          <cell r="GF20">
            <v>3</v>
          </cell>
          <cell r="GG20">
            <v>3</v>
          </cell>
          <cell r="GH20">
            <v>3</v>
          </cell>
          <cell r="GI20">
            <v>3</v>
          </cell>
          <cell r="GJ20">
            <v>0</v>
          </cell>
          <cell r="GK20">
            <v>0</v>
          </cell>
          <cell r="GL20">
            <v>0</v>
          </cell>
          <cell r="GM20">
            <v>0</v>
          </cell>
          <cell r="GN20">
            <v>2</v>
          </cell>
          <cell r="GO20">
            <v>-2</v>
          </cell>
          <cell r="GP20">
            <v>-2</v>
          </cell>
          <cell r="GQ20">
            <v>0</v>
          </cell>
          <cell r="GR20">
            <v>0</v>
          </cell>
          <cell r="GS20">
            <v>0</v>
          </cell>
          <cell r="GT20">
            <v>0</v>
          </cell>
          <cell r="GU20">
            <v>0</v>
          </cell>
          <cell r="GV20">
            <v>3</v>
          </cell>
          <cell r="GW20">
            <v>3</v>
          </cell>
          <cell r="GX20">
            <v>1</v>
          </cell>
          <cell r="GY20">
            <v>2</v>
          </cell>
          <cell r="GZ20">
            <v>2</v>
          </cell>
          <cell r="HA20">
            <v>0</v>
          </cell>
          <cell r="HB20">
            <v>0</v>
          </cell>
          <cell r="HC20">
            <v>0</v>
          </cell>
          <cell r="HD20">
            <v>0</v>
          </cell>
          <cell r="HE20">
            <v>0</v>
          </cell>
          <cell r="HF20">
            <v>0</v>
          </cell>
          <cell r="HG20">
            <v>0</v>
          </cell>
          <cell r="HH20">
            <v>0</v>
          </cell>
          <cell r="HI20">
            <v>0</v>
          </cell>
          <cell r="HJ20">
            <v>0</v>
          </cell>
          <cell r="HK20">
            <v>0</v>
          </cell>
          <cell r="HL20">
            <v>0</v>
          </cell>
          <cell r="HM20">
            <v>0</v>
          </cell>
          <cell r="HN20">
            <v>0</v>
          </cell>
          <cell r="HO20">
            <v>0</v>
          </cell>
          <cell r="HP20">
            <v>0</v>
          </cell>
          <cell r="HQ20">
            <v>0</v>
          </cell>
          <cell r="HR20">
            <v>0</v>
          </cell>
          <cell r="HS20">
            <v>0</v>
          </cell>
          <cell r="HT20">
            <v>0</v>
          </cell>
          <cell r="HU20">
            <v>0</v>
          </cell>
          <cell r="HV20">
            <v>0</v>
          </cell>
          <cell r="HW20">
            <v>0</v>
          </cell>
          <cell r="HX20">
            <v>0</v>
          </cell>
          <cell r="HY20">
            <v>0</v>
          </cell>
          <cell r="HZ20">
            <v>0</v>
          </cell>
          <cell r="IA20">
            <v>0</v>
          </cell>
          <cell r="IB20">
            <v>0</v>
          </cell>
          <cell r="IC20">
            <v>0</v>
          </cell>
          <cell r="ID20">
            <v>0</v>
          </cell>
          <cell r="IE20">
            <v>0</v>
          </cell>
          <cell r="IF20">
            <v>0</v>
          </cell>
          <cell r="IG20">
            <v>0</v>
          </cell>
          <cell r="IH20">
            <v>0</v>
          </cell>
          <cell r="II20">
            <v>0</v>
          </cell>
          <cell r="IJ20">
            <v>0</v>
          </cell>
          <cell r="IK20">
            <v>0</v>
          </cell>
          <cell r="IL20">
            <v>0</v>
          </cell>
          <cell r="IM20">
            <v>0</v>
          </cell>
          <cell r="IN20">
            <v>0</v>
          </cell>
          <cell r="IO20" t="e">
            <v>#REF!</v>
          </cell>
          <cell r="IP20">
            <v>12.426666666666668</v>
          </cell>
          <cell r="IQ20">
            <v>15.533333333333333</v>
          </cell>
          <cell r="IR20">
            <v>0</v>
          </cell>
          <cell r="IS20">
            <v>0</v>
          </cell>
          <cell r="IT20">
            <v>6</v>
          </cell>
          <cell r="IU20">
            <v>6</v>
          </cell>
          <cell r="IV20">
            <v>6</v>
          </cell>
          <cell r="IW20">
            <v>6</v>
          </cell>
          <cell r="IX20">
            <v>3.5333333333333332</v>
          </cell>
        </row>
        <row r="21">
          <cell r="D21">
            <v>11121</v>
          </cell>
          <cell r="E21" t="str">
            <v>รพช.เชียงดาว</v>
          </cell>
          <cell r="F21">
            <v>11</v>
          </cell>
          <cell r="G21" t="str">
            <v>รพ.ระดับ F1 ปชก. 50,000-100,000</v>
          </cell>
          <cell r="H21">
            <v>7</v>
          </cell>
          <cell r="I21" t="str">
            <v>F1</v>
          </cell>
          <cell r="J21">
            <v>27</v>
          </cell>
          <cell r="K21" t="str">
            <v>รพช.60.7</v>
          </cell>
          <cell r="L21" t="str">
            <v>รพช.60.7 F1</v>
          </cell>
          <cell r="M21" t="str">
            <v>61 - 90</v>
          </cell>
          <cell r="N21" t="str">
            <v>F61-90</v>
          </cell>
          <cell r="O21">
            <v>63</v>
          </cell>
          <cell r="P21">
            <v>60</v>
          </cell>
          <cell r="Q21">
            <v>30</v>
          </cell>
          <cell r="R21">
            <v>35</v>
          </cell>
          <cell r="S21">
            <v>134600</v>
          </cell>
          <cell r="T21">
            <v>24007</v>
          </cell>
          <cell r="U21">
            <v>0</v>
          </cell>
          <cell r="V21">
            <v>746</v>
          </cell>
          <cell r="W21">
            <v>66</v>
          </cell>
          <cell r="X21">
            <v>812</v>
          </cell>
          <cell r="Y21">
            <v>124908.8</v>
          </cell>
          <cell r="Z21">
            <v>9691.1999999999989</v>
          </cell>
          <cell r="AA21">
            <v>94220</v>
          </cell>
          <cell r="AB21">
            <v>714</v>
          </cell>
          <cell r="AC21">
            <v>38411.200000000004</v>
          </cell>
          <cell r="AD21">
            <v>686.46</v>
          </cell>
          <cell r="AE21">
            <v>812</v>
          </cell>
          <cell r="AF21">
            <v>20190</v>
          </cell>
          <cell r="AG21">
            <v>4821</v>
          </cell>
          <cell r="AH21">
            <v>345</v>
          </cell>
          <cell r="AI21">
            <v>0</v>
          </cell>
          <cell r="AJ21">
            <v>24785.999999999996</v>
          </cell>
          <cell r="AK21">
            <v>13634.999999999998</v>
          </cell>
          <cell r="AL21">
            <v>149741</v>
          </cell>
          <cell r="AM21">
            <v>14132</v>
          </cell>
          <cell r="AN21">
            <v>2432</v>
          </cell>
          <cell r="AO21">
            <v>0</v>
          </cell>
          <cell r="AP21">
            <v>930</v>
          </cell>
          <cell r="AQ21">
            <v>1184</v>
          </cell>
          <cell r="AR21">
            <v>7531</v>
          </cell>
          <cell r="AS21">
            <v>494</v>
          </cell>
          <cell r="AT21">
            <v>249</v>
          </cell>
          <cell r="AU21">
            <v>2362</v>
          </cell>
          <cell r="AV21">
            <v>12311</v>
          </cell>
          <cell r="AW21">
            <v>0</v>
          </cell>
          <cell r="AX21">
            <v>0</v>
          </cell>
          <cell r="AY21">
            <v>0</v>
          </cell>
          <cell r="AZ21">
            <v>96351</v>
          </cell>
          <cell r="BA21" t="str">
            <v>80,000 - 120,000.</v>
          </cell>
          <cell r="BB21">
            <v>0</v>
          </cell>
          <cell r="BC21">
            <v>17325</v>
          </cell>
          <cell r="BD21">
            <v>79026</v>
          </cell>
          <cell r="BE21">
            <v>11</v>
          </cell>
          <cell r="BF21">
            <v>2</v>
          </cell>
          <cell r="BG21">
            <v>0</v>
          </cell>
          <cell r="BH21">
            <v>16662.403200000001</v>
          </cell>
          <cell r="BI21">
            <v>8636.3100000000013</v>
          </cell>
          <cell r="BJ21">
            <v>343.23</v>
          </cell>
          <cell r="BK21">
            <v>0</v>
          </cell>
          <cell r="BL21">
            <v>203</v>
          </cell>
          <cell r="BM21">
            <v>0</v>
          </cell>
          <cell r="BN21">
            <v>3.0700000000000003</v>
          </cell>
          <cell r="BO21">
            <v>17.691478976190474</v>
          </cell>
          <cell r="BP21">
            <v>17.691478976190474</v>
          </cell>
          <cell r="BQ21">
            <v>2.2000000000000002</v>
          </cell>
          <cell r="BR21">
            <v>16.353183180952382</v>
          </cell>
          <cell r="BS21">
            <v>19.891478976190474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16</v>
          </cell>
          <cell r="BY21">
            <v>2.0123630952380949</v>
          </cell>
          <cell r="BZ21">
            <v>2.0123630952380949</v>
          </cell>
          <cell r="CA21">
            <v>2.2000000000000002</v>
          </cell>
          <cell r="CB21">
            <v>3.3698904761904758</v>
          </cell>
          <cell r="CC21">
            <v>4.2123630952380946</v>
          </cell>
          <cell r="CD21">
            <v>5</v>
          </cell>
          <cell r="CE21">
            <v>3</v>
          </cell>
          <cell r="CF21">
            <v>3</v>
          </cell>
          <cell r="CG21">
            <v>6.3698904761904753</v>
          </cell>
          <cell r="CH21">
            <v>7.2123630952380946</v>
          </cell>
          <cell r="CI21">
            <v>4</v>
          </cell>
          <cell r="CJ21">
            <v>-1</v>
          </cell>
          <cell r="CK21">
            <v>-1</v>
          </cell>
          <cell r="CL21">
            <v>7.9025999999999996</v>
          </cell>
          <cell r="CM21">
            <v>9.8782499999999995</v>
          </cell>
          <cell r="CN21">
            <v>10.9026</v>
          </cell>
          <cell r="CO21">
            <v>12.87825</v>
          </cell>
          <cell r="CP21">
            <v>6.3304319047619062</v>
          </cell>
          <cell r="CQ21">
            <v>3</v>
          </cell>
          <cell r="CR21">
            <v>1</v>
          </cell>
          <cell r="CS21">
            <v>8.2643455238095243</v>
          </cell>
          <cell r="CT21">
            <v>10.330431904761905</v>
          </cell>
          <cell r="CU21">
            <v>6</v>
          </cell>
          <cell r="CV21">
            <v>6.7549380952380957</v>
          </cell>
          <cell r="CW21">
            <v>5.4039504761904773</v>
          </cell>
          <cell r="CX21">
            <v>6.7549380952380957</v>
          </cell>
          <cell r="CY21">
            <v>17.085370000000001</v>
          </cell>
          <cell r="CZ21">
            <v>5</v>
          </cell>
          <cell r="DA21">
            <v>0.4039504761904773</v>
          </cell>
          <cell r="DB21">
            <v>1.7549380952380957</v>
          </cell>
          <cell r="DC21">
            <v>84.512087428571434</v>
          </cell>
          <cell r="DD21">
            <v>84.512087428571434</v>
          </cell>
          <cell r="DE21">
            <v>10</v>
          </cell>
          <cell r="DF21">
            <v>94.512087428571434</v>
          </cell>
          <cell r="DG21">
            <v>75.609669942857153</v>
          </cell>
          <cell r="DH21">
            <v>94.512087428571434</v>
          </cell>
          <cell r="DI21">
            <v>59</v>
          </cell>
          <cell r="DJ21">
            <v>16.609669942857153</v>
          </cell>
          <cell r="DK21">
            <v>35.512087428571434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>
            <v>0</v>
          </cell>
          <cell r="DQ21">
            <v>25.288319999999999</v>
          </cell>
          <cell r="DR21">
            <v>31.610399999999998</v>
          </cell>
          <cell r="DS21">
            <v>100.89798994285715</v>
          </cell>
          <cell r="DT21">
            <v>126.12248742857143</v>
          </cell>
          <cell r="DU21">
            <v>7.9261614583333344</v>
          </cell>
          <cell r="DV21">
            <v>7.9261614583333344</v>
          </cell>
          <cell r="DW21">
            <v>6.3409291666666681</v>
          </cell>
          <cell r="DX21">
            <v>7.9261614583333344</v>
          </cell>
          <cell r="DY21">
            <v>6</v>
          </cell>
          <cell r="DZ21">
            <v>0.34092916666666806</v>
          </cell>
          <cell r="EA21">
            <v>1.9261614583333344</v>
          </cell>
          <cell r="EB21">
            <v>5.2906547619047615</v>
          </cell>
          <cell r="EC21">
            <v>5.2906547619047615</v>
          </cell>
          <cell r="ED21">
            <v>2.2000000000000002</v>
          </cell>
          <cell r="EE21">
            <v>5.99252380952381</v>
          </cell>
          <cell r="EF21">
            <v>7.4906547619047616</v>
          </cell>
          <cell r="EG21">
            <v>6</v>
          </cell>
          <cell r="EH21">
            <v>1.92359375</v>
          </cell>
          <cell r="EI21">
            <v>2</v>
          </cell>
          <cell r="EJ21">
            <v>2</v>
          </cell>
          <cell r="EK21">
            <v>2</v>
          </cell>
          <cell r="EL21">
            <v>0</v>
          </cell>
          <cell r="EM21">
            <v>-2</v>
          </cell>
          <cell r="EN21">
            <v>-2</v>
          </cell>
          <cell r="EO21">
            <v>10</v>
          </cell>
          <cell r="EP21">
            <v>12</v>
          </cell>
          <cell r="EQ21">
            <v>8</v>
          </cell>
          <cell r="ER21">
            <v>2</v>
          </cell>
          <cell r="ES21">
            <v>4</v>
          </cell>
          <cell r="ET21">
            <v>50.576639999999998</v>
          </cell>
          <cell r="EU21">
            <v>63.220799999999997</v>
          </cell>
          <cell r="EV21">
            <v>60.576639999999998</v>
          </cell>
          <cell r="EW21">
            <v>75.220799999999997</v>
          </cell>
          <cell r="EX21">
            <v>2</v>
          </cell>
          <cell r="EY21">
            <v>1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0</v>
          </cell>
          <cell r="FI21">
            <v>0</v>
          </cell>
          <cell r="FJ21">
            <v>0</v>
          </cell>
          <cell r="FK21">
            <v>0</v>
          </cell>
          <cell r="FL21">
            <v>1</v>
          </cell>
          <cell r="FM21">
            <v>-1</v>
          </cell>
          <cell r="FN21">
            <v>-1</v>
          </cell>
          <cell r="FO21">
            <v>2</v>
          </cell>
          <cell r="FP21">
            <v>2</v>
          </cell>
          <cell r="FQ21">
            <v>0</v>
          </cell>
          <cell r="FR21">
            <v>2</v>
          </cell>
          <cell r="FS21">
            <v>2</v>
          </cell>
          <cell r="FT21">
            <v>0</v>
          </cell>
          <cell r="FU21">
            <v>0</v>
          </cell>
          <cell r="FV21">
            <v>0</v>
          </cell>
          <cell r="FW21">
            <v>0</v>
          </cell>
          <cell r="FX21">
            <v>0</v>
          </cell>
          <cell r="FY21">
            <v>3</v>
          </cell>
          <cell r="FZ21">
            <v>3</v>
          </cell>
          <cell r="GA21">
            <v>2</v>
          </cell>
          <cell r="GB21">
            <v>1</v>
          </cell>
          <cell r="GC21">
            <v>1</v>
          </cell>
          <cell r="GD21">
            <v>2</v>
          </cell>
          <cell r="GE21">
            <v>5</v>
          </cell>
          <cell r="GF21">
            <v>5</v>
          </cell>
          <cell r="GG21">
            <v>3</v>
          </cell>
          <cell r="GH21">
            <v>3</v>
          </cell>
          <cell r="GI21">
            <v>5</v>
          </cell>
          <cell r="GJ21">
            <v>2</v>
          </cell>
          <cell r="GK21">
            <v>2</v>
          </cell>
          <cell r="GL21">
            <v>0</v>
          </cell>
          <cell r="GM21">
            <v>0</v>
          </cell>
          <cell r="GN21">
            <v>0</v>
          </cell>
          <cell r="GO21">
            <v>0</v>
          </cell>
          <cell r="GP21">
            <v>0</v>
          </cell>
          <cell r="GQ21">
            <v>0</v>
          </cell>
          <cell r="GR21">
            <v>0</v>
          </cell>
          <cell r="GS21">
            <v>0</v>
          </cell>
          <cell r="GT21">
            <v>0</v>
          </cell>
          <cell r="GU21">
            <v>0</v>
          </cell>
          <cell r="GV21">
            <v>3</v>
          </cell>
          <cell r="GW21">
            <v>3</v>
          </cell>
          <cell r="GX21">
            <v>1</v>
          </cell>
          <cell r="GY21">
            <v>2</v>
          </cell>
          <cell r="GZ21">
            <v>2</v>
          </cell>
          <cell r="HA21">
            <v>0</v>
          </cell>
          <cell r="HB21">
            <v>0</v>
          </cell>
          <cell r="HC21">
            <v>0</v>
          </cell>
          <cell r="HD21">
            <v>0</v>
          </cell>
          <cell r="HE21">
            <v>0</v>
          </cell>
          <cell r="HF21">
            <v>0</v>
          </cell>
          <cell r="HG21">
            <v>0</v>
          </cell>
          <cell r="HH21">
            <v>0</v>
          </cell>
          <cell r="HI21">
            <v>0</v>
          </cell>
          <cell r="HJ21">
            <v>0</v>
          </cell>
          <cell r="HK21">
            <v>0</v>
          </cell>
          <cell r="HL21">
            <v>0</v>
          </cell>
          <cell r="HM21">
            <v>0</v>
          </cell>
          <cell r="HN21">
            <v>0</v>
          </cell>
          <cell r="HO21">
            <v>0</v>
          </cell>
          <cell r="HP21">
            <v>0</v>
          </cell>
          <cell r="HQ21">
            <v>0</v>
          </cell>
          <cell r="HR21">
            <v>0</v>
          </cell>
          <cell r="HS21">
            <v>0</v>
          </cell>
          <cell r="HT21">
            <v>0</v>
          </cell>
          <cell r="HU21">
            <v>0</v>
          </cell>
          <cell r="HV21">
            <v>0</v>
          </cell>
          <cell r="HW21">
            <v>0</v>
          </cell>
          <cell r="HX21">
            <v>0</v>
          </cell>
          <cell r="HY21">
            <v>0</v>
          </cell>
          <cell r="HZ21">
            <v>0</v>
          </cell>
          <cell r="IA21">
            <v>0</v>
          </cell>
          <cell r="IB21">
            <v>0</v>
          </cell>
          <cell r="IC21">
            <v>0</v>
          </cell>
          <cell r="ID21">
            <v>0</v>
          </cell>
          <cell r="IE21">
            <v>0</v>
          </cell>
          <cell r="IF21">
            <v>0</v>
          </cell>
          <cell r="IG21">
            <v>0</v>
          </cell>
          <cell r="IH21">
            <v>0</v>
          </cell>
          <cell r="II21">
            <v>0</v>
          </cell>
          <cell r="IJ21">
            <v>0</v>
          </cell>
          <cell r="IK21">
            <v>0</v>
          </cell>
          <cell r="IL21">
            <v>0</v>
          </cell>
          <cell r="IM21">
            <v>0</v>
          </cell>
          <cell r="IN21">
            <v>0</v>
          </cell>
          <cell r="IO21" t="e">
            <v>#REF!</v>
          </cell>
          <cell r="IP21">
            <v>12.96</v>
          </cell>
          <cell r="IQ21">
            <v>16.2</v>
          </cell>
          <cell r="IR21">
            <v>0</v>
          </cell>
          <cell r="IS21">
            <v>0</v>
          </cell>
          <cell r="IT21">
            <v>6</v>
          </cell>
          <cell r="IU21">
            <v>6</v>
          </cell>
          <cell r="IV21">
            <v>6</v>
          </cell>
          <cell r="IW21">
            <v>6</v>
          </cell>
          <cell r="IX21">
            <v>4.2</v>
          </cell>
        </row>
        <row r="22">
          <cell r="D22">
            <v>11137</v>
          </cell>
          <cell r="E22" t="str">
            <v>รพช.ไชยปราการ</v>
          </cell>
          <cell r="F22">
            <v>15</v>
          </cell>
          <cell r="G22" t="str">
            <v>รพ.ระดับ F2 ปชก. 30,000-60,000</v>
          </cell>
          <cell r="H22">
            <v>8</v>
          </cell>
          <cell r="I22" t="str">
            <v>F2</v>
          </cell>
          <cell r="J22">
            <v>13</v>
          </cell>
          <cell r="K22" t="str">
            <v>รพช.30.6</v>
          </cell>
          <cell r="L22" t="str">
            <v>รพช.30.6 F2</v>
          </cell>
          <cell r="M22" t="str">
            <v>31 - 60</v>
          </cell>
          <cell r="N22" t="str">
            <v>F31-60</v>
          </cell>
          <cell r="O22">
            <v>34</v>
          </cell>
          <cell r="P22">
            <v>42</v>
          </cell>
          <cell r="Q22">
            <v>30</v>
          </cell>
          <cell r="R22">
            <v>35</v>
          </cell>
          <cell r="S22">
            <v>105202</v>
          </cell>
          <cell r="T22">
            <v>12189</v>
          </cell>
          <cell r="U22">
            <v>0</v>
          </cell>
          <cell r="V22">
            <v>271</v>
          </cell>
          <cell r="W22">
            <v>10</v>
          </cell>
          <cell r="X22">
            <v>281</v>
          </cell>
          <cell r="Y22">
            <v>97627.456000000006</v>
          </cell>
          <cell r="Z22">
            <v>7574.5439999999999</v>
          </cell>
          <cell r="AA22">
            <v>73641.399999999994</v>
          </cell>
          <cell r="AB22">
            <v>486</v>
          </cell>
          <cell r="AC22">
            <v>19502.400000000001</v>
          </cell>
          <cell r="AD22">
            <v>536.53020000000004</v>
          </cell>
          <cell r="AE22">
            <v>281</v>
          </cell>
          <cell r="AF22">
            <v>15780.3</v>
          </cell>
          <cell r="AG22">
            <v>5221</v>
          </cell>
          <cell r="AH22">
            <v>287</v>
          </cell>
          <cell r="AI22">
            <v>0</v>
          </cell>
          <cell r="AJ22">
            <v>16360</v>
          </cell>
          <cell r="AK22">
            <v>4938</v>
          </cell>
          <cell r="AL22">
            <v>51247.000000000007</v>
          </cell>
          <cell r="AM22">
            <v>5654.0000000000009</v>
          </cell>
          <cell r="AN22">
            <v>2554</v>
          </cell>
          <cell r="AO22">
            <v>0</v>
          </cell>
          <cell r="AP22">
            <v>0</v>
          </cell>
          <cell r="AQ22">
            <v>479</v>
          </cell>
          <cell r="AR22">
            <v>4704</v>
          </cell>
          <cell r="AS22">
            <v>396</v>
          </cell>
          <cell r="AT22">
            <v>356</v>
          </cell>
          <cell r="AU22">
            <v>264</v>
          </cell>
          <cell r="AV22">
            <v>6271</v>
          </cell>
          <cell r="AW22">
            <v>0</v>
          </cell>
          <cell r="AX22">
            <v>0</v>
          </cell>
          <cell r="AY22">
            <v>0</v>
          </cell>
          <cell r="AZ22">
            <v>44724</v>
          </cell>
          <cell r="BA22" t="str">
            <v>40,000 - 60,000.</v>
          </cell>
          <cell r="BB22">
            <v>0</v>
          </cell>
          <cell r="BC22">
            <v>4017</v>
          </cell>
          <cell r="BD22">
            <v>40707</v>
          </cell>
          <cell r="BE22">
            <v>8</v>
          </cell>
          <cell r="BF22">
            <v>3</v>
          </cell>
          <cell r="BG22">
            <v>0</v>
          </cell>
          <cell r="BH22">
            <v>13023.165983999999</v>
          </cell>
          <cell r="BI22">
            <v>4508.3700000000008</v>
          </cell>
          <cell r="BJ22">
            <v>268.26510000000002</v>
          </cell>
          <cell r="BK22">
            <v>0</v>
          </cell>
          <cell r="BL22">
            <v>70.25</v>
          </cell>
          <cell r="BM22">
            <v>0</v>
          </cell>
          <cell r="BN22">
            <v>8.3932000000000002</v>
          </cell>
          <cell r="BO22">
            <v>12.232475444404761</v>
          </cell>
          <cell r="BP22">
            <v>12.232475444404761</v>
          </cell>
          <cell r="BQ22">
            <v>1.6</v>
          </cell>
          <cell r="BR22">
            <v>11.385980355523809</v>
          </cell>
          <cell r="BS22">
            <v>13.832475444404761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9</v>
          </cell>
          <cell r="BY22">
            <v>2.0607361111111109</v>
          </cell>
          <cell r="BZ22">
            <v>2.0607361111111109</v>
          </cell>
          <cell r="CA22">
            <v>1.6</v>
          </cell>
          <cell r="CB22">
            <v>2.9285888888888891</v>
          </cell>
          <cell r="CC22">
            <v>3.660736111111111</v>
          </cell>
          <cell r="CD22">
            <v>3</v>
          </cell>
          <cell r="CE22">
            <v>3</v>
          </cell>
          <cell r="CF22">
            <v>3</v>
          </cell>
          <cell r="CG22">
            <v>5.9285888888888891</v>
          </cell>
          <cell r="CH22">
            <v>6.6607361111111114</v>
          </cell>
          <cell r="CI22">
            <v>2</v>
          </cell>
          <cell r="CJ22">
            <v>1</v>
          </cell>
          <cell r="CK22">
            <v>1</v>
          </cell>
          <cell r="CL22">
            <v>4.0707000000000004</v>
          </cell>
          <cell r="CM22">
            <v>5.0883750000000001</v>
          </cell>
          <cell r="CN22">
            <v>7.0707000000000004</v>
          </cell>
          <cell r="CO22">
            <v>8.0883749999999992</v>
          </cell>
          <cell r="CP22">
            <v>4.3967851190476193</v>
          </cell>
          <cell r="CQ22">
            <v>1.5</v>
          </cell>
          <cell r="CR22">
            <v>1</v>
          </cell>
          <cell r="CS22">
            <v>5.5174280952380954</v>
          </cell>
          <cell r="CT22">
            <v>6.8967851190476193</v>
          </cell>
          <cell r="CU22">
            <v>6</v>
          </cell>
          <cell r="CV22">
            <v>4.9970773809523807</v>
          </cell>
          <cell r="CW22">
            <v>3.9976619047619049</v>
          </cell>
          <cell r="CX22">
            <v>4.9970773809523807</v>
          </cell>
          <cell r="CY22">
            <v>11.893862500000001</v>
          </cell>
          <cell r="CZ22">
            <v>4</v>
          </cell>
          <cell r="DA22">
            <v>-2.3380952380951392E-3</v>
          </cell>
          <cell r="DB22">
            <v>0.99707738095238074</v>
          </cell>
          <cell r="DC22">
            <v>47.848967062857135</v>
          </cell>
          <cell r="DD22">
            <v>47.848967062857135</v>
          </cell>
          <cell r="DE22">
            <v>10</v>
          </cell>
          <cell r="DF22">
            <v>57.848967062857135</v>
          </cell>
          <cell r="DG22">
            <v>46.279173650285713</v>
          </cell>
          <cell r="DH22">
            <v>57.848967062857135</v>
          </cell>
          <cell r="DI22">
            <v>35</v>
          </cell>
          <cell r="DJ22">
            <v>11.279173650285713</v>
          </cell>
          <cell r="DK22">
            <v>22.848967062857135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>
            <v>0</v>
          </cell>
          <cell r="DQ22">
            <v>13.026240000000001</v>
          </cell>
          <cell r="DR22">
            <v>16.282800000000002</v>
          </cell>
          <cell r="DS22">
            <v>59.305413650285715</v>
          </cell>
          <cell r="DT22">
            <v>74.131767062857136</v>
          </cell>
          <cell r="DU22">
            <v>3.95358125</v>
          </cell>
          <cell r="DV22">
            <v>3.95358125</v>
          </cell>
          <cell r="DW22">
            <v>3.162865</v>
          </cell>
          <cell r="DX22">
            <v>3.95358125</v>
          </cell>
          <cell r="DY22">
            <v>3</v>
          </cell>
          <cell r="DZ22">
            <v>0.16286500000000004</v>
          </cell>
          <cell r="EA22">
            <v>0.95358125000000005</v>
          </cell>
          <cell r="EB22">
            <v>3.0195238095238097</v>
          </cell>
          <cell r="EC22">
            <v>3.0195238095238097</v>
          </cell>
          <cell r="ED22">
            <v>1.6</v>
          </cell>
          <cell r="EE22">
            <v>3.695619047619048</v>
          </cell>
          <cell r="EF22">
            <v>4.6195238095238098</v>
          </cell>
          <cell r="EG22">
            <v>3</v>
          </cell>
          <cell r="EH22">
            <v>0.97984375000000001</v>
          </cell>
          <cell r="EI22">
            <v>2</v>
          </cell>
          <cell r="EJ22">
            <v>2</v>
          </cell>
          <cell r="EK22">
            <v>2</v>
          </cell>
          <cell r="EL22">
            <v>1</v>
          </cell>
          <cell r="EM22">
            <v>-1</v>
          </cell>
          <cell r="EN22">
            <v>-1</v>
          </cell>
          <cell r="EO22">
            <v>10</v>
          </cell>
          <cell r="EP22">
            <v>12</v>
          </cell>
          <cell r="EQ22">
            <v>4</v>
          </cell>
          <cell r="ER22">
            <v>6</v>
          </cell>
          <cell r="ES22">
            <v>8</v>
          </cell>
          <cell r="ET22">
            <v>26.052480000000003</v>
          </cell>
          <cell r="EU22">
            <v>32.565600000000003</v>
          </cell>
          <cell r="EV22">
            <v>36.052480000000003</v>
          </cell>
          <cell r="EW22">
            <v>44.565600000000003</v>
          </cell>
          <cell r="EX22">
            <v>2</v>
          </cell>
          <cell r="EY22">
            <v>1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0</v>
          </cell>
          <cell r="FI22">
            <v>0</v>
          </cell>
          <cell r="FJ22">
            <v>0</v>
          </cell>
          <cell r="FK22">
            <v>0</v>
          </cell>
          <cell r="FL22">
            <v>1</v>
          </cell>
          <cell r="FM22">
            <v>-1</v>
          </cell>
          <cell r="FN22">
            <v>-1</v>
          </cell>
          <cell r="FO22">
            <v>1</v>
          </cell>
          <cell r="FP22">
            <v>1</v>
          </cell>
          <cell r="FQ22">
            <v>0</v>
          </cell>
          <cell r="FR22">
            <v>1</v>
          </cell>
          <cell r="FS22">
            <v>1</v>
          </cell>
          <cell r="FT22">
            <v>0</v>
          </cell>
          <cell r="FU22">
            <v>0</v>
          </cell>
          <cell r="FV22">
            <v>0</v>
          </cell>
          <cell r="FW22">
            <v>0</v>
          </cell>
          <cell r="FX22">
            <v>0</v>
          </cell>
          <cell r="FY22">
            <v>3</v>
          </cell>
          <cell r="FZ22">
            <v>3</v>
          </cell>
          <cell r="GA22">
            <v>1</v>
          </cell>
          <cell r="GB22">
            <v>2</v>
          </cell>
          <cell r="GC22">
            <v>2</v>
          </cell>
          <cell r="GD22">
            <v>3</v>
          </cell>
          <cell r="GE22">
            <v>6</v>
          </cell>
          <cell r="GF22">
            <v>6</v>
          </cell>
          <cell r="GG22">
            <v>3</v>
          </cell>
          <cell r="GH22">
            <v>3</v>
          </cell>
          <cell r="GI22">
            <v>2</v>
          </cell>
          <cell r="GJ22">
            <v>-1</v>
          </cell>
          <cell r="GK22">
            <v>-1</v>
          </cell>
          <cell r="GL22">
            <v>0</v>
          </cell>
          <cell r="GM22">
            <v>0</v>
          </cell>
          <cell r="GN22">
            <v>0</v>
          </cell>
          <cell r="GO22">
            <v>0</v>
          </cell>
          <cell r="GP22">
            <v>0</v>
          </cell>
          <cell r="GQ22">
            <v>0</v>
          </cell>
          <cell r="GR22">
            <v>0</v>
          </cell>
          <cell r="GS22">
            <v>0</v>
          </cell>
          <cell r="GT22">
            <v>0</v>
          </cell>
          <cell r="GU22">
            <v>0</v>
          </cell>
          <cell r="GV22">
            <v>2</v>
          </cell>
          <cell r="GW22">
            <v>2</v>
          </cell>
          <cell r="GX22">
            <v>1</v>
          </cell>
          <cell r="GY22">
            <v>1</v>
          </cell>
          <cell r="GZ22">
            <v>1</v>
          </cell>
          <cell r="HA22">
            <v>0</v>
          </cell>
          <cell r="HB22">
            <v>0</v>
          </cell>
          <cell r="HC22">
            <v>0</v>
          </cell>
          <cell r="HD22">
            <v>0</v>
          </cell>
          <cell r="HE22">
            <v>0</v>
          </cell>
          <cell r="HF22">
            <v>0</v>
          </cell>
          <cell r="HG22">
            <v>0</v>
          </cell>
          <cell r="HH22">
            <v>0</v>
          </cell>
          <cell r="HI22">
            <v>0</v>
          </cell>
          <cell r="HJ22">
            <v>0</v>
          </cell>
          <cell r="HK22">
            <v>0</v>
          </cell>
          <cell r="HL22">
            <v>0</v>
          </cell>
          <cell r="HM22">
            <v>0</v>
          </cell>
          <cell r="HN22">
            <v>0</v>
          </cell>
          <cell r="HO22">
            <v>0</v>
          </cell>
          <cell r="HP22">
            <v>0</v>
          </cell>
          <cell r="HQ22">
            <v>0</v>
          </cell>
          <cell r="HR22">
            <v>0</v>
          </cell>
          <cell r="HS22">
            <v>0</v>
          </cell>
          <cell r="HT22">
            <v>0</v>
          </cell>
          <cell r="HU22">
            <v>0</v>
          </cell>
          <cell r="HV22">
            <v>0</v>
          </cell>
          <cell r="HW22">
            <v>0</v>
          </cell>
          <cell r="HX22">
            <v>0</v>
          </cell>
          <cell r="HY22">
            <v>0</v>
          </cell>
          <cell r="HZ22">
            <v>0</v>
          </cell>
          <cell r="IA22">
            <v>0</v>
          </cell>
          <cell r="IB22">
            <v>0</v>
          </cell>
          <cell r="IC22">
            <v>0</v>
          </cell>
          <cell r="ID22">
            <v>0</v>
          </cell>
          <cell r="IE22">
            <v>0</v>
          </cell>
          <cell r="IF22">
            <v>0</v>
          </cell>
          <cell r="IG22">
            <v>0</v>
          </cell>
          <cell r="IH22">
            <v>0</v>
          </cell>
          <cell r="II22">
            <v>0</v>
          </cell>
          <cell r="IJ22">
            <v>0</v>
          </cell>
          <cell r="IK22">
            <v>0</v>
          </cell>
          <cell r="IL22">
            <v>0</v>
          </cell>
          <cell r="IM22">
            <v>0</v>
          </cell>
          <cell r="IN22">
            <v>0</v>
          </cell>
          <cell r="IO22" t="e">
            <v>#REF!</v>
          </cell>
          <cell r="IP22">
            <v>9.8133333333333326</v>
          </cell>
          <cell r="IQ22">
            <v>12.266666666666666</v>
          </cell>
          <cell r="IR22">
            <v>0</v>
          </cell>
          <cell r="IS22">
            <v>0</v>
          </cell>
          <cell r="IT22">
            <v>6</v>
          </cell>
          <cell r="IU22">
            <v>6</v>
          </cell>
          <cell r="IV22">
            <v>4</v>
          </cell>
          <cell r="IW22">
            <v>4</v>
          </cell>
          <cell r="IX22">
            <v>2.2666666666666666</v>
          </cell>
        </row>
        <row r="23">
          <cell r="D23">
            <v>11133</v>
          </cell>
          <cell r="E23" t="str">
            <v>รพช.ดอยเต่า</v>
          </cell>
          <cell r="F23">
            <v>16</v>
          </cell>
          <cell r="G23" t="str">
            <v>รพ.ระดับ F2 ปชก. &lt;30,000</v>
          </cell>
          <cell r="H23">
            <v>8</v>
          </cell>
          <cell r="I23" t="str">
            <v>F2</v>
          </cell>
          <cell r="J23">
            <v>11</v>
          </cell>
          <cell r="K23" t="str">
            <v>รพช.30.4</v>
          </cell>
          <cell r="L23" t="str">
            <v>รพช.30.4 F2</v>
          </cell>
          <cell r="M23" t="str">
            <v xml:space="preserve"> 11 - 30</v>
          </cell>
          <cell r="N23" t="str">
            <v>F&lt;30</v>
          </cell>
          <cell r="O23">
            <v>22</v>
          </cell>
          <cell r="P23">
            <v>30</v>
          </cell>
          <cell r="Q23">
            <v>30</v>
          </cell>
          <cell r="R23">
            <v>35</v>
          </cell>
          <cell r="S23">
            <v>82007</v>
          </cell>
          <cell r="T23">
            <v>9570</v>
          </cell>
          <cell r="U23">
            <v>0</v>
          </cell>
          <cell r="V23">
            <v>104</v>
          </cell>
          <cell r="W23">
            <v>2</v>
          </cell>
          <cell r="X23">
            <v>106</v>
          </cell>
          <cell r="Y23">
            <v>76102.495999999999</v>
          </cell>
          <cell r="Z23">
            <v>5904.5039999999999</v>
          </cell>
          <cell r="AA23">
            <v>57404.899999999994</v>
          </cell>
          <cell r="AB23">
            <v>298</v>
          </cell>
          <cell r="AC23">
            <v>15312</v>
          </cell>
          <cell r="AD23">
            <v>418.23570000000001</v>
          </cell>
          <cell r="AE23">
            <v>106</v>
          </cell>
          <cell r="AF23">
            <v>12301.05</v>
          </cell>
          <cell r="AG23">
            <v>7728</v>
          </cell>
          <cell r="AH23">
            <v>325</v>
          </cell>
          <cell r="AI23">
            <v>0</v>
          </cell>
          <cell r="AJ23">
            <v>20766</v>
          </cell>
          <cell r="AK23">
            <v>16056.911701705374</v>
          </cell>
          <cell r="AL23">
            <v>94769.292996813951</v>
          </cell>
          <cell r="AM23">
            <v>4408</v>
          </cell>
          <cell r="AN23">
            <v>4840.0981579819554</v>
          </cell>
          <cell r="AO23">
            <v>0</v>
          </cell>
          <cell r="AP23">
            <v>0</v>
          </cell>
          <cell r="AQ23">
            <v>380</v>
          </cell>
          <cell r="AR23">
            <v>2412</v>
          </cell>
          <cell r="AS23">
            <v>57</v>
          </cell>
          <cell r="AT23">
            <v>16</v>
          </cell>
          <cell r="AU23">
            <v>1194</v>
          </cell>
          <cell r="AV23">
            <v>4047</v>
          </cell>
          <cell r="AW23">
            <v>0</v>
          </cell>
          <cell r="AX23">
            <v>0</v>
          </cell>
          <cell r="AY23">
            <v>0</v>
          </cell>
          <cell r="AZ23">
            <v>28206</v>
          </cell>
          <cell r="BA23" t="str">
            <v>20,000 - 40,000.</v>
          </cell>
          <cell r="BB23">
            <v>0</v>
          </cell>
          <cell r="BC23">
            <v>3294</v>
          </cell>
          <cell r="BD23">
            <v>24912</v>
          </cell>
          <cell r="BE23">
            <v>8</v>
          </cell>
          <cell r="BF23">
            <v>0</v>
          </cell>
          <cell r="BG23">
            <v>0</v>
          </cell>
          <cell r="BH23">
            <v>10151.810543999998</v>
          </cell>
          <cell r="BI23">
            <v>3456.1000000000004</v>
          </cell>
          <cell r="BJ23">
            <v>209.11785</v>
          </cell>
          <cell r="BK23">
            <v>0</v>
          </cell>
          <cell r="BL23">
            <v>26.5</v>
          </cell>
          <cell r="BM23">
            <v>0</v>
          </cell>
          <cell r="BN23">
            <v>8.6823999999999995</v>
          </cell>
          <cell r="BO23">
            <v>9.4762247935119035</v>
          </cell>
          <cell r="BP23">
            <v>9.4762247935119035</v>
          </cell>
          <cell r="BQ23">
            <v>1.6</v>
          </cell>
          <cell r="BR23">
            <v>9.1809798348095235</v>
          </cell>
          <cell r="BS23">
            <v>11.076224793511903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6</v>
          </cell>
          <cell r="BY23">
            <v>2.9136071428571428</v>
          </cell>
          <cell r="BZ23">
            <v>2.9136071428571428</v>
          </cell>
          <cell r="CA23">
            <v>1.6</v>
          </cell>
          <cell r="CB23">
            <v>3.6108857142857147</v>
          </cell>
          <cell r="CC23">
            <v>4.5136071428571434</v>
          </cell>
          <cell r="CD23">
            <v>3</v>
          </cell>
          <cell r="CE23">
            <v>3</v>
          </cell>
          <cell r="CF23">
            <v>3</v>
          </cell>
          <cell r="CG23">
            <v>6.6108857142857147</v>
          </cell>
          <cell r="CH23">
            <v>7.5136071428571434</v>
          </cell>
          <cell r="CI23">
            <v>5</v>
          </cell>
          <cell r="CJ23">
            <v>-2</v>
          </cell>
          <cell r="CK23">
            <v>-2</v>
          </cell>
          <cell r="CL23">
            <v>2.4912000000000001</v>
          </cell>
          <cell r="CM23">
            <v>3.1139999999999999</v>
          </cell>
          <cell r="CN23">
            <v>5.4912000000000001</v>
          </cell>
          <cell r="CO23">
            <v>6.1139999999999999</v>
          </cell>
          <cell r="CP23">
            <v>3.4331150595238098</v>
          </cell>
          <cell r="CQ23">
            <v>1.5</v>
          </cell>
          <cell r="CR23">
            <v>1</v>
          </cell>
          <cell r="CS23">
            <v>4.7464920476190482</v>
          </cell>
          <cell r="CT23">
            <v>5.9331150595238098</v>
          </cell>
          <cell r="CU23">
            <v>3</v>
          </cell>
          <cell r="CV23">
            <v>4.1210136904761905</v>
          </cell>
          <cell r="CW23">
            <v>3.2968109523809526</v>
          </cell>
          <cell r="CX23">
            <v>4.1210136904761905</v>
          </cell>
          <cell r="CY23">
            <v>10.05412875</v>
          </cell>
          <cell r="CZ23">
            <v>2</v>
          </cell>
          <cell r="DA23">
            <v>1.2968109523809526</v>
          </cell>
          <cell r="DB23">
            <v>2.1210136904761905</v>
          </cell>
          <cell r="DC23">
            <v>36.90506843428571</v>
          </cell>
          <cell r="DD23">
            <v>36.90506843428571</v>
          </cell>
          <cell r="DE23">
            <v>10</v>
          </cell>
          <cell r="DF23">
            <v>46.90506843428571</v>
          </cell>
          <cell r="DG23">
            <v>37.524054747428572</v>
          </cell>
          <cell r="DH23">
            <v>46.90506843428571</v>
          </cell>
          <cell r="DI23">
            <v>27</v>
          </cell>
          <cell r="DJ23">
            <v>10.524054747428572</v>
          </cell>
          <cell r="DK23">
            <v>19.90506843428571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0</v>
          </cell>
          <cell r="DQ23">
            <v>7.9718400000000003</v>
          </cell>
          <cell r="DR23">
            <v>9.9648000000000003</v>
          </cell>
          <cell r="DS23">
            <v>45.495894747428572</v>
          </cell>
          <cell r="DT23">
            <v>56.869868434285706</v>
          </cell>
          <cell r="DU23">
            <v>6.5557090590824352</v>
          </cell>
          <cell r="DV23">
            <v>6.5557090590824352</v>
          </cell>
          <cell r="DW23">
            <v>5.2445672472659481</v>
          </cell>
          <cell r="DX23">
            <v>6.5557090590824352</v>
          </cell>
          <cell r="DY23">
            <v>2</v>
          </cell>
          <cell r="DZ23">
            <v>3.2445672472659481</v>
          </cell>
          <cell r="EA23">
            <v>4.5557090590824352</v>
          </cell>
          <cell r="EB23">
            <v>1.7601190476190476</v>
          </cell>
          <cell r="EC23">
            <v>2</v>
          </cell>
          <cell r="ED23">
            <v>1.6</v>
          </cell>
          <cell r="EE23">
            <v>2.8800000000000003</v>
          </cell>
          <cell r="EF23">
            <v>3.6</v>
          </cell>
          <cell r="EG23">
            <v>2</v>
          </cell>
          <cell r="EH23">
            <v>0.63234374999999998</v>
          </cell>
          <cell r="EI23">
            <v>2</v>
          </cell>
          <cell r="EJ23">
            <v>1</v>
          </cell>
          <cell r="EK23">
            <v>2</v>
          </cell>
          <cell r="EL23">
            <v>1</v>
          </cell>
          <cell r="EM23">
            <v>0</v>
          </cell>
          <cell r="EN23">
            <v>-1</v>
          </cell>
          <cell r="EO23">
            <v>10</v>
          </cell>
          <cell r="EP23">
            <v>12</v>
          </cell>
          <cell r="EQ23">
            <v>3</v>
          </cell>
          <cell r="ER23">
            <v>7</v>
          </cell>
          <cell r="ES23">
            <v>9</v>
          </cell>
          <cell r="ET23">
            <v>15.943680000000001</v>
          </cell>
          <cell r="EU23">
            <v>19.929600000000001</v>
          </cell>
          <cell r="EV23">
            <v>25.943680000000001</v>
          </cell>
          <cell r="EW23">
            <v>31.929600000000001</v>
          </cell>
          <cell r="EX23">
            <v>2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0</v>
          </cell>
          <cell r="FI23">
            <v>0</v>
          </cell>
          <cell r="FJ23">
            <v>0</v>
          </cell>
          <cell r="FK23">
            <v>0</v>
          </cell>
          <cell r="FL23">
            <v>0</v>
          </cell>
          <cell r="FM23">
            <v>0</v>
          </cell>
          <cell r="FN23">
            <v>0</v>
          </cell>
          <cell r="FO23">
            <v>1</v>
          </cell>
          <cell r="FP23">
            <v>1</v>
          </cell>
          <cell r="FQ23">
            <v>0</v>
          </cell>
          <cell r="FR23">
            <v>1</v>
          </cell>
          <cell r="FS23">
            <v>1</v>
          </cell>
          <cell r="FT23">
            <v>0</v>
          </cell>
          <cell r="FU23">
            <v>0</v>
          </cell>
          <cell r="FV23">
            <v>0</v>
          </cell>
          <cell r="FW23">
            <v>0</v>
          </cell>
          <cell r="FX23">
            <v>0</v>
          </cell>
          <cell r="FY23">
            <v>3</v>
          </cell>
          <cell r="FZ23">
            <v>3</v>
          </cell>
          <cell r="GA23">
            <v>1</v>
          </cell>
          <cell r="GB23">
            <v>2</v>
          </cell>
          <cell r="GC23">
            <v>2</v>
          </cell>
          <cell r="GD23">
            <v>0</v>
          </cell>
          <cell r="GE23">
            <v>3</v>
          </cell>
          <cell r="GF23">
            <v>3</v>
          </cell>
          <cell r="GG23">
            <v>3</v>
          </cell>
          <cell r="GH23">
            <v>3</v>
          </cell>
          <cell r="GI23">
            <v>2</v>
          </cell>
          <cell r="GJ23">
            <v>-1</v>
          </cell>
          <cell r="GK23">
            <v>-1</v>
          </cell>
          <cell r="GL23">
            <v>0</v>
          </cell>
          <cell r="GM23">
            <v>0</v>
          </cell>
          <cell r="GN23">
            <v>0</v>
          </cell>
          <cell r="GO23">
            <v>0</v>
          </cell>
          <cell r="GP23">
            <v>0</v>
          </cell>
          <cell r="GQ23">
            <v>0</v>
          </cell>
          <cell r="GR23">
            <v>0</v>
          </cell>
          <cell r="GS23">
            <v>0</v>
          </cell>
          <cell r="GT23">
            <v>0</v>
          </cell>
          <cell r="GU23">
            <v>0</v>
          </cell>
          <cell r="GV23">
            <v>2</v>
          </cell>
          <cell r="GW23">
            <v>2</v>
          </cell>
          <cell r="GX23">
            <v>1</v>
          </cell>
          <cell r="GY23">
            <v>1</v>
          </cell>
          <cell r="GZ23">
            <v>1</v>
          </cell>
          <cell r="HA23">
            <v>0</v>
          </cell>
          <cell r="HB23">
            <v>0</v>
          </cell>
          <cell r="HC23">
            <v>0</v>
          </cell>
          <cell r="HD23">
            <v>0</v>
          </cell>
          <cell r="HE23">
            <v>0</v>
          </cell>
          <cell r="HF23">
            <v>0</v>
          </cell>
          <cell r="HG23">
            <v>0</v>
          </cell>
          <cell r="HH23">
            <v>0</v>
          </cell>
          <cell r="HI23">
            <v>0</v>
          </cell>
          <cell r="HJ23">
            <v>0</v>
          </cell>
          <cell r="HK23">
            <v>0</v>
          </cell>
          <cell r="HL23">
            <v>0</v>
          </cell>
          <cell r="HM23">
            <v>0</v>
          </cell>
          <cell r="HN23">
            <v>0</v>
          </cell>
          <cell r="HO23">
            <v>0</v>
          </cell>
          <cell r="HP23">
            <v>0</v>
          </cell>
          <cell r="HQ23">
            <v>0</v>
          </cell>
          <cell r="HR23">
            <v>0</v>
          </cell>
          <cell r="HS23">
            <v>0</v>
          </cell>
          <cell r="HT23">
            <v>0</v>
          </cell>
          <cell r="HU23">
            <v>0</v>
          </cell>
          <cell r="HV23">
            <v>0</v>
          </cell>
          <cell r="HW23">
            <v>0</v>
          </cell>
          <cell r="HX23">
            <v>0</v>
          </cell>
          <cell r="HY23">
            <v>0</v>
          </cell>
          <cell r="HZ23">
            <v>0</v>
          </cell>
          <cell r="IA23">
            <v>0</v>
          </cell>
          <cell r="IB23">
            <v>0</v>
          </cell>
          <cell r="IC23">
            <v>0</v>
          </cell>
          <cell r="ID23">
            <v>0</v>
          </cell>
          <cell r="IE23">
            <v>0</v>
          </cell>
          <cell r="IF23">
            <v>0</v>
          </cell>
          <cell r="IG23">
            <v>0</v>
          </cell>
          <cell r="IH23">
            <v>0</v>
          </cell>
          <cell r="II23">
            <v>0</v>
          </cell>
          <cell r="IJ23">
            <v>0</v>
          </cell>
          <cell r="IK23">
            <v>0</v>
          </cell>
          <cell r="IL23">
            <v>0</v>
          </cell>
          <cell r="IM23">
            <v>0</v>
          </cell>
          <cell r="IN23">
            <v>0</v>
          </cell>
          <cell r="IO23" t="e">
            <v>#REF!</v>
          </cell>
          <cell r="IP23">
            <v>9.1733333333333338</v>
          </cell>
          <cell r="IQ23">
            <v>11.466666666666667</v>
          </cell>
          <cell r="IR23">
            <v>0</v>
          </cell>
          <cell r="IS23">
            <v>0</v>
          </cell>
          <cell r="IT23">
            <v>6</v>
          </cell>
          <cell r="IU23">
            <v>6</v>
          </cell>
          <cell r="IV23">
            <v>4</v>
          </cell>
          <cell r="IW23">
            <v>4</v>
          </cell>
          <cell r="IX23">
            <v>1.4666666666666666</v>
          </cell>
        </row>
        <row r="24">
          <cell r="D24">
            <v>11122</v>
          </cell>
          <cell r="E24" t="str">
            <v>รพช.ดอยสะเก็ด</v>
          </cell>
          <cell r="F24">
            <v>14</v>
          </cell>
          <cell r="G24" t="str">
            <v>รพ.ระดับ F2 ปชก. 60,000-90,000</v>
          </cell>
          <cell r="H24">
            <v>8</v>
          </cell>
          <cell r="I24" t="str">
            <v>F2</v>
          </cell>
          <cell r="J24">
            <v>24</v>
          </cell>
          <cell r="K24" t="str">
            <v>รพช.60.4</v>
          </cell>
          <cell r="L24" t="str">
            <v>รพช.60.4 F2</v>
          </cell>
          <cell r="M24" t="str">
            <v>31 - 60</v>
          </cell>
          <cell r="N24" t="str">
            <v>F31-60</v>
          </cell>
          <cell r="O24">
            <v>43</v>
          </cell>
          <cell r="P24">
            <v>60</v>
          </cell>
          <cell r="Q24">
            <v>30</v>
          </cell>
          <cell r="R24">
            <v>35</v>
          </cell>
          <cell r="S24">
            <v>128581</v>
          </cell>
          <cell r="T24">
            <v>18468</v>
          </cell>
          <cell r="U24">
            <v>0</v>
          </cell>
          <cell r="V24">
            <v>119</v>
          </cell>
          <cell r="W24">
            <v>12</v>
          </cell>
          <cell r="X24">
            <v>131</v>
          </cell>
          <cell r="Y24">
            <v>119323.16800000001</v>
          </cell>
          <cell r="Z24">
            <v>9257.8319999999985</v>
          </cell>
          <cell r="AA24">
            <v>90006.7</v>
          </cell>
          <cell r="AB24">
            <v>580</v>
          </cell>
          <cell r="AC24">
            <v>29548.800000000003</v>
          </cell>
          <cell r="AD24">
            <v>655.76310000000001</v>
          </cell>
          <cell r="AE24">
            <v>131</v>
          </cell>
          <cell r="AF24">
            <v>19287.149999999998</v>
          </cell>
          <cell r="AG24">
            <v>9587</v>
          </cell>
          <cell r="AH24">
            <v>762</v>
          </cell>
          <cell r="AI24">
            <v>0</v>
          </cell>
          <cell r="AJ24">
            <v>14523</v>
          </cell>
          <cell r="AK24">
            <v>10160</v>
          </cell>
          <cell r="AL24">
            <v>89828</v>
          </cell>
          <cell r="AM24">
            <v>6839</v>
          </cell>
          <cell r="AN24">
            <v>1679</v>
          </cell>
          <cell r="AO24">
            <v>0</v>
          </cell>
          <cell r="AP24">
            <v>0</v>
          </cell>
          <cell r="AQ24">
            <v>702</v>
          </cell>
          <cell r="AR24">
            <v>5838</v>
          </cell>
          <cell r="AS24">
            <v>476</v>
          </cell>
          <cell r="AT24">
            <v>360</v>
          </cell>
          <cell r="AU24">
            <v>4640</v>
          </cell>
          <cell r="AV24">
            <v>13017</v>
          </cell>
          <cell r="AW24">
            <v>0</v>
          </cell>
          <cell r="AX24">
            <v>0</v>
          </cell>
          <cell r="AY24">
            <v>0</v>
          </cell>
          <cell r="AZ24">
            <v>69052</v>
          </cell>
          <cell r="BA24" t="str">
            <v>60,000 - 80,000</v>
          </cell>
          <cell r="BB24">
            <v>0</v>
          </cell>
          <cell r="BC24">
            <v>10000</v>
          </cell>
          <cell r="BD24">
            <v>59052</v>
          </cell>
          <cell r="BE24">
            <v>14</v>
          </cell>
          <cell r="BF24">
            <v>1</v>
          </cell>
          <cell r="BG24">
            <v>0</v>
          </cell>
          <cell r="BH24">
            <v>15917.299152</v>
          </cell>
          <cell r="BI24">
            <v>6674.4400000000005</v>
          </cell>
          <cell r="BJ24">
            <v>327.88155</v>
          </cell>
          <cell r="BK24">
            <v>0</v>
          </cell>
          <cell r="BL24">
            <v>32.75</v>
          </cell>
          <cell r="BM24">
            <v>0</v>
          </cell>
          <cell r="BN24">
            <v>6</v>
          </cell>
          <cell r="BO24">
            <v>15.711444230535713</v>
          </cell>
          <cell r="BP24">
            <v>15.711444230535713</v>
          </cell>
          <cell r="BQ24">
            <v>2.8</v>
          </cell>
          <cell r="BR24">
            <v>15.36915538442857</v>
          </cell>
          <cell r="BS24">
            <v>18.511444230535712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8</v>
          </cell>
          <cell r="BY24">
            <v>4.1057281746031746</v>
          </cell>
          <cell r="BZ24">
            <v>4.1057281746031746</v>
          </cell>
          <cell r="CA24">
            <v>2.8</v>
          </cell>
          <cell r="CB24">
            <v>5.5245825396825401</v>
          </cell>
          <cell r="CC24">
            <v>6.9057281746031745</v>
          </cell>
          <cell r="CD24">
            <v>5</v>
          </cell>
          <cell r="CE24">
            <v>3</v>
          </cell>
          <cell r="CF24">
            <v>3</v>
          </cell>
          <cell r="CG24">
            <v>8.524582539682541</v>
          </cell>
          <cell r="CH24">
            <v>9.9057281746031745</v>
          </cell>
          <cell r="CI24">
            <v>4</v>
          </cell>
          <cell r="CJ24">
            <v>-1</v>
          </cell>
          <cell r="CK24">
            <v>-1</v>
          </cell>
          <cell r="CL24">
            <v>5.9052000000000007</v>
          </cell>
          <cell r="CM24">
            <v>7.3815</v>
          </cell>
          <cell r="CN24">
            <v>8.9052000000000007</v>
          </cell>
          <cell r="CO24">
            <v>10.381499999999999</v>
          </cell>
          <cell r="CP24">
            <v>5.67310136904762</v>
          </cell>
          <cell r="CQ24">
            <v>1.5</v>
          </cell>
          <cell r="CR24">
            <v>1</v>
          </cell>
          <cell r="CS24">
            <v>6.5384810952380965</v>
          </cell>
          <cell r="CT24">
            <v>8.17310136904762</v>
          </cell>
          <cell r="CU24">
            <v>7</v>
          </cell>
          <cell r="CV24">
            <v>6.1573648809523815</v>
          </cell>
          <cell r="CW24">
            <v>4.9258919047619054</v>
          </cell>
          <cell r="CX24">
            <v>6.1573648809523815</v>
          </cell>
          <cell r="CY24">
            <v>14.330466250000001</v>
          </cell>
          <cell r="CZ24">
            <v>3</v>
          </cell>
          <cell r="DA24">
            <v>1.9258919047619054</v>
          </cell>
          <cell r="DB24">
            <v>3.1573648809523815</v>
          </cell>
          <cell r="DC24">
            <v>66.345800045714284</v>
          </cell>
          <cell r="DD24">
            <v>66.345800045714284</v>
          </cell>
          <cell r="DE24">
            <v>10</v>
          </cell>
          <cell r="DF24">
            <v>76.345800045714284</v>
          </cell>
          <cell r="DG24">
            <v>61.076640036571433</v>
          </cell>
          <cell r="DH24">
            <v>76.345800045714284</v>
          </cell>
          <cell r="DI24">
            <v>62</v>
          </cell>
          <cell r="DJ24">
            <v>-0.92335996342856674</v>
          </cell>
          <cell r="DK24">
            <v>14.345800045714284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0</v>
          </cell>
          <cell r="DQ24">
            <v>18.896640000000001</v>
          </cell>
          <cell r="DR24">
            <v>23.620799999999999</v>
          </cell>
          <cell r="DS24">
            <v>79.973280036571438</v>
          </cell>
          <cell r="DT24">
            <v>99.966600045714287</v>
          </cell>
          <cell r="DU24">
            <v>4.8820015625000011</v>
          </cell>
          <cell r="DV24">
            <v>4.8820015625000011</v>
          </cell>
          <cell r="DW24">
            <v>3.905601250000001</v>
          </cell>
          <cell r="DX24">
            <v>4.8820015625000011</v>
          </cell>
          <cell r="DY24">
            <v>5</v>
          </cell>
          <cell r="DZ24">
            <v>-1.094398749999999</v>
          </cell>
          <cell r="EA24">
            <v>-0.11799843749999894</v>
          </cell>
          <cell r="EB24">
            <v>5.2394047619047619</v>
          </cell>
          <cell r="EC24">
            <v>5.2394047619047619</v>
          </cell>
          <cell r="ED24">
            <v>2.8</v>
          </cell>
          <cell r="EE24">
            <v>6.4315238095238101</v>
          </cell>
          <cell r="EF24">
            <v>8.0394047619047626</v>
          </cell>
          <cell r="EG24">
            <v>3</v>
          </cell>
          <cell r="EH24">
            <v>2.0339062499999998</v>
          </cell>
          <cell r="EI24">
            <v>2.0339062499999998</v>
          </cell>
          <cell r="EJ24">
            <v>2</v>
          </cell>
          <cell r="EK24">
            <v>2.0339062499999998</v>
          </cell>
          <cell r="EL24">
            <v>1</v>
          </cell>
          <cell r="EM24">
            <v>-1</v>
          </cell>
          <cell r="EN24">
            <v>-1.0339062499999998</v>
          </cell>
          <cell r="EO24">
            <v>10</v>
          </cell>
          <cell r="EP24">
            <v>12</v>
          </cell>
          <cell r="EQ24">
            <v>9</v>
          </cell>
          <cell r="ER24">
            <v>1</v>
          </cell>
          <cell r="ES24">
            <v>3</v>
          </cell>
          <cell r="ET24">
            <v>37.793280000000003</v>
          </cell>
          <cell r="EU24">
            <v>47.241599999999998</v>
          </cell>
          <cell r="EV24">
            <v>47.793280000000003</v>
          </cell>
          <cell r="EW24">
            <v>59.241599999999998</v>
          </cell>
          <cell r="EX24">
            <v>2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0</v>
          </cell>
          <cell r="FI24">
            <v>0</v>
          </cell>
          <cell r="FJ24">
            <v>0</v>
          </cell>
          <cell r="FK24">
            <v>0</v>
          </cell>
          <cell r="FL24">
            <v>1</v>
          </cell>
          <cell r="FM24">
            <v>-1</v>
          </cell>
          <cell r="FN24">
            <v>-1</v>
          </cell>
          <cell r="FO24">
            <v>1</v>
          </cell>
          <cell r="FP24">
            <v>1</v>
          </cell>
          <cell r="FQ24">
            <v>1</v>
          </cell>
          <cell r="FR24">
            <v>0</v>
          </cell>
          <cell r="FS24">
            <v>0</v>
          </cell>
          <cell r="FT24">
            <v>0</v>
          </cell>
          <cell r="FU24">
            <v>0</v>
          </cell>
          <cell r="FV24">
            <v>0</v>
          </cell>
          <cell r="FW24">
            <v>0</v>
          </cell>
          <cell r="FX24">
            <v>0</v>
          </cell>
          <cell r="FY24">
            <v>3</v>
          </cell>
          <cell r="FZ24">
            <v>3</v>
          </cell>
          <cell r="GA24">
            <v>0</v>
          </cell>
          <cell r="GB24">
            <v>3</v>
          </cell>
          <cell r="GC24">
            <v>3</v>
          </cell>
          <cell r="GD24">
            <v>1</v>
          </cell>
          <cell r="GE24">
            <v>4</v>
          </cell>
          <cell r="GF24">
            <v>4</v>
          </cell>
          <cell r="GG24">
            <v>3</v>
          </cell>
          <cell r="GH24">
            <v>3</v>
          </cell>
          <cell r="GI24">
            <v>4</v>
          </cell>
          <cell r="GJ24">
            <v>1</v>
          </cell>
          <cell r="GK24">
            <v>1</v>
          </cell>
          <cell r="GL24">
            <v>0</v>
          </cell>
          <cell r="GM24">
            <v>0</v>
          </cell>
          <cell r="GN24">
            <v>0</v>
          </cell>
          <cell r="GO24">
            <v>0</v>
          </cell>
          <cell r="GP24">
            <v>0</v>
          </cell>
          <cell r="GQ24">
            <v>0</v>
          </cell>
          <cell r="GR24">
            <v>0</v>
          </cell>
          <cell r="GS24">
            <v>0</v>
          </cell>
          <cell r="GT24">
            <v>0</v>
          </cell>
          <cell r="GU24">
            <v>0</v>
          </cell>
          <cell r="GV24">
            <v>2</v>
          </cell>
          <cell r="GW24">
            <v>2</v>
          </cell>
          <cell r="GX24">
            <v>1</v>
          </cell>
          <cell r="GY24">
            <v>1</v>
          </cell>
          <cell r="GZ24">
            <v>1</v>
          </cell>
          <cell r="HA24">
            <v>0</v>
          </cell>
          <cell r="HB24">
            <v>0</v>
          </cell>
          <cell r="HC24">
            <v>0</v>
          </cell>
          <cell r="HD24">
            <v>0</v>
          </cell>
          <cell r="HE24">
            <v>0</v>
          </cell>
          <cell r="HF24">
            <v>0</v>
          </cell>
          <cell r="HG24">
            <v>0</v>
          </cell>
          <cell r="HH24">
            <v>0</v>
          </cell>
          <cell r="HI24">
            <v>0</v>
          </cell>
          <cell r="HJ24">
            <v>0</v>
          </cell>
          <cell r="HK24">
            <v>0</v>
          </cell>
          <cell r="HL24">
            <v>0</v>
          </cell>
          <cell r="HM24">
            <v>0</v>
          </cell>
          <cell r="HN24">
            <v>0</v>
          </cell>
          <cell r="HO24">
            <v>0</v>
          </cell>
          <cell r="HP24">
            <v>0</v>
          </cell>
          <cell r="HQ24">
            <v>0</v>
          </cell>
          <cell r="HR24">
            <v>0</v>
          </cell>
          <cell r="HS24">
            <v>0</v>
          </cell>
          <cell r="HT24">
            <v>0</v>
          </cell>
          <cell r="HU24">
            <v>0</v>
          </cell>
          <cell r="HV24">
            <v>0</v>
          </cell>
          <cell r="HW24">
            <v>0</v>
          </cell>
          <cell r="HX24">
            <v>0</v>
          </cell>
          <cell r="HY24">
            <v>0</v>
          </cell>
          <cell r="HZ24">
            <v>0</v>
          </cell>
          <cell r="IA24">
            <v>0</v>
          </cell>
          <cell r="IB24">
            <v>0</v>
          </cell>
          <cell r="IC24">
            <v>0</v>
          </cell>
          <cell r="ID24">
            <v>0</v>
          </cell>
          <cell r="IE24">
            <v>0</v>
          </cell>
          <cell r="IF24">
            <v>0</v>
          </cell>
          <cell r="IG24">
            <v>0</v>
          </cell>
          <cell r="IH24">
            <v>0</v>
          </cell>
          <cell r="II24">
            <v>0</v>
          </cell>
          <cell r="IJ24">
            <v>0</v>
          </cell>
          <cell r="IK24">
            <v>0</v>
          </cell>
          <cell r="IL24">
            <v>0</v>
          </cell>
          <cell r="IM24">
            <v>0</v>
          </cell>
          <cell r="IN24">
            <v>0</v>
          </cell>
          <cell r="IO24" t="e">
            <v>#REF!</v>
          </cell>
          <cell r="IP24">
            <v>10.293333333333335</v>
          </cell>
          <cell r="IQ24">
            <v>12.866666666666667</v>
          </cell>
          <cell r="IR24">
            <v>0</v>
          </cell>
          <cell r="IS24">
            <v>0</v>
          </cell>
          <cell r="IT24">
            <v>6</v>
          </cell>
          <cell r="IU24">
            <v>6</v>
          </cell>
          <cell r="IV24">
            <v>4</v>
          </cell>
          <cell r="IW24">
            <v>4</v>
          </cell>
          <cell r="IX24">
            <v>2.8666666666666667</v>
          </cell>
        </row>
        <row r="25">
          <cell r="D25">
            <v>11643</v>
          </cell>
          <cell r="E25" t="str">
            <v>รพช.ดอยหล่อ</v>
          </cell>
          <cell r="F25">
            <v>16</v>
          </cell>
          <cell r="G25" t="str">
            <v>รพ.ระดับ F2 ปชก. &lt;30,000</v>
          </cell>
          <cell r="H25">
            <v>8</v>
          </cell>
          <cell r="I25" t="str">
            <v>F2</v>
          </cell>
          <cell r="J25">
            <v>10</v>
          </cell>
          <cell r="K25" t="str">
            <v>รพช.30.3</v>
          </cell>
          <cell r="L25" t="str">
            <v>รพช.30.3 F2</v>
          </cell>
          <cell r="M25" t="str">
            <v xml:space="preserve"> 11 - 30</v>
          </cell>
          <cell r="N25" t="str">
            <v>F&lt;30</v>
          </cell>
          <cell r="O25">
            <v>26</v>
          </cell>
          <cell r="P25">
            <v>30</v>
          </cell>
          <cell r="Q25">
            <v>30</v>
          </cell>
          <cell r="R25">
            <v>35</v>
          </cell>
          <cell r="S25">
            <v>65910</v>
          </cell>
          <cell r="T25">
            <v>8339</v>
          </cell>
          <cell r="U25">
            <v>0</v>
          </cell>
          <cell r="V25">
            <v>38</v>
          </cell>
          <cell r="W25">
            <v>1</v>
          </cell>
          <cell r="X25">
            <v>39</v>
          </cell>
          <cell r="Y25">
            <v>61164.480000000003</v>
          </cell>
          <cell r="Z25">
            <v>4745.5199999999995</v>
          </cell>
          <cell r="AA25">
            <v>46137</v>
          </cell>
          <cell r="AB25">
            <v>203</v>
          </cell>
          <cell r="AC25">
            <v>13342.400000000001</v>
          </cell>
          <cell r="AD25">
            <v>336.14100000000002</v>
          </cell>
          <cell r="AE25">
            <v>39</v>
          </cell>
          <cell r="AF25">
            <v>9886.5</v>
          </cell>
          <cell r="AG25">
            <v>7970</v>
          </cell>
          <cell r="AH25">
            <v>127</v>
          </cell>
          <cell r="AI25">
            <v>0</v>
          </cell>
          <cell r="AJ25">
            <v>6724</v>
          </cell>
          <cell r="AK25">
            <v>2613</v>
          </cell>
          <cell r="AL25">
            <v>55111</v>
          </cell>
          <cell r="AM25">
            <v>3851</v>
          </cell>
          <cell r="AN25">
            <v>1575.9999999999998</v>
          </cell>
          <cell r="AO25">
            <v>0</v>
          </cell>
          <cell r="AP25">
            <v>0</v>
          </cell>
          <cell r="AQ25">
            <v>612</v>
          </cell>
          <cell r="AR25">
            <v>2070</v>
          </cell>
          <cell r="AS25">
            <v>393</v>
          </cell>
          <cell r="AT25">
            <v>46</v>
          </cell>
          <cell r="AU25">
            <v>1923</v>
          </cell>
          <cell r="AV25">
            <v>5213</v>
          </cell>
          <cell r="AW25">
            <v>0</v>
          </cell>
          <cell r="AX25">
            <v>0</v>
          </cell>
          <cell r="AY25">
            <v>0</v>
          </cell>
          <cell r="AZ25">
            <v>27017</v>
          </cell>
          <cell r="BA25" t="str">
            <v>20,000 - 40,000.</v>
          </cell>
          <cell r="BB25">
            <v>0</v>
          </cell>
          <cell r="BC25">
            <v>3043</v>
          </cell>
          <cell r="BD25">
            <v>23974</v>
          </cell>
          <cell r="BE25">
            <v>6</v>
          </cell>
          <cell r="BF25">
            <v>0</v>
          </cell>
          <cell r="BG25">
            <v>0</v>
          </cell>
          <cell r="BH25">
            <v>8159.1307200000001</v>
          </cell>
          <cell r="BI25">
            <v>2954.8700000000003</v>
          </cell>
          <cell r="BJ25">
            <v>168.07050000000001</v>
          </cell>
          <cell r="BK25">
            <v>0</v>
          </cell>
          <cell r="BL25">
            <v>9.75</v>
          </cell>
          <cell r="BM25">
            <v>0</v>
          </cell>
          <cell r="BN25">
            <v>8.7827999999999999</v>
          </cell>
          <cell r="BO25">
            <v>7.7295204779761901</v>
          </cell>
          <cell r="BP25">
            <v>7.7295204779761901</v>
          </cell>
          <cell r="BQ25">
            <v>1.2</v>
          </cell>
          <cell r="BR25">
            <v>7.3836163823809526</v>
          </cell>
          <cell r="BS25">
            <v>8.9295204779761903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9</v>
          </cell>
          <cell r="BY25">
            <v>2.7198412698412699</v>
          </cell>
          <cell r="BZ25">
            <v>2.7198412698412699</v>
          </cell>
          <cell r="CA25">
            <v>1.2</v>
          </cell>
          <cell r="CB25">
            <v>3.1358730158730164</v>
          </cell>
          <cell r="CC25">
            <v>3.9198412698412701</v>
          </cell>
          <cell r="CD25">
            <v>2</v>
          </cell>
          <cell r="CE25">
            <v>3</v>
          </cell>
          <cell r="CF25">
            <v>3</v>
          </cell>
          <cell r="CG25">
            <v>6.1358730158730168</v>
          </cell>
          <cell r="CH25">
            <v>6.9198412698412701</v>
          </cell>
          <cell r="CI25">
            <v>3</v>
          </cell>
          <cell r="CJ25">
            <v>0</v>
          </cell>
          <cell r="CK25">
            <v>0</v>
          </cell>
          <cell r="CL25">
            <v>2.3974000000000002</v>
          </cell>
          <cell r="CM25">
            <v>2.99675</v>
          </cell>
          <cell r="CN25">
            <v>5.3974000000000002</v>
          </cell>
          <cell r="CO25">
            <v>5.9967500000000005</v>
          </cell>
          <cell r="CP25">
            <v>2.8135001190476197</v>
          </cell>
          <cell r="CQ25">
            <v>1.5</v>
          </cell>
          <cell r="CR25">
            <v>1</v>
          </cell>
          <cell r="CS25">
            <v>4.2508000952380955</v>
          </cell>
          <cell r="CT25">
            <v>5.3135001190476192</v>
          </cell>
          <cell r="CU25">
            <v>4</v>
          </cell>
          <cell r="CV25">
            <v>3.5577273809523815</v>
          </cell>
          <cell r="CW25">
            <v>2.8461819047619055</v>
          </cell>
          <cell r="CX25">
            <v>3.5577273809523815</v>
          </cell>
          <cell r="CY25">
            <v>8.8712274999999998</v>
          </cell>
          <cell r="CZ25">
            <v>2</v>
          </cell>
          <cell r="DA25">
            <v>0.84618190476190547</v>
          </cell>
          <cell r="DB25">
            <v>1.5577273809523815</v>
          </cell>
          <cell r="DC25">
            <v>31.048767885714287</v>
          </cell>
          <cell r="DD25">
            <v>31.048767885714287</v>
          </cell>
          <cell r="DE25">
            <v>10</v>
          </cell>
          <cell r="DF25">
            <v>41.048767885714284</v>
          </cell>
          <cell r="DG25">
            <v>32.839014308571429</v>
          </cell>
          <cell r="DH25">
            <v>41.048767885714284</v>
          </cell>
          <cell r="DI25">
            <v>32</v>
          </cell>
          <cell r="DJ25">
            <v>0.83901430857142856</v>
          </cell>
          <cell r="DK25">
            <v>9.0487678857142839</v>
          </cell>
          <cell r="DL25">
            <v>0</v>
          </cell>
          <cell r="DM25">
            <v>0</v>
          </cell>
          <cell r="DN25">
            <v>0</v>
          </cell>
          <cell r="DO25">
            <v>0</v>
          </cell>
          <cell r="DP25">
            <v>0</v>
          </cell>
          <cell r="DQ25">
            <v>7.6716800000000012</v>
          </cell>
          <cell r="DR25">
            <v>9.5896000000000008</v>
          </cell>
          <cell r="DS25">
            <v>40.510694308571431</v>
          </cell>
          <cell r="DT25">
            <v>50.638367885714288</v>
          </cell>
          <cell r="DU25">
            <v>2.5058020833333332</v>
          </cell>
          <cell r="DV25">
            <v>3</v>
          </cell>
          <cell r="DW25">
            <v>3</v>
          </cell>
          <cell r="DX25">
            <v>3</v>
          </cell>
          <cell r="DY25">
            <v>2</v>
          </cell>
          <cell r="DZ25">
            <v>1</v>
          </cell>
          <cell r="EA25">
            <v>1</v>
          </cell>
          <cell r="EB25">
            <v>2.0515476190476192</v>
          </cell>
          <cell r="EC25">
            <v>2.0515476190476192</v>
          </cell>
          <cell r="ED25">
            <v>1.2</v>
          </cell>
          <cell r="EE25">
            <v>2.6012380952380951</v>
          </cell>
          <cell r="EF25">
            <v>3.2515476190476189</v>
          </cell>
          <cell r="EG25">
            <v>1</v>
          </cell>
          <cell r="EH25">
            <v>0.81453125000000004</v>
          </cell>
          <cell r="EI25">
            <v>2</v>
          </cell>
          <cell r="EJ25">
            <v>1</v>
          </cell>
          <cell r="EK25">
            <v>2</v>
          </cell>
          <cell r="EL25">
            <v>0</v>
          </cell>
          <cell r="EM25">
            <v>-1</v>
          </cell>
          <cell r="EN25">
            <v>-2</v>
          </cell>
          <cell r="EO25">
            <v>10</v>
          </cell>
          <cell r="EP25">
            <v>12</v>
          </cell>
          <cell r="EQ25">
            <v>4</v>
          </cell>
          <cell r="ER25">
            <v>6</v>
          </cell>
          <cell r="ES25">
            <v>8</v>
          </cell>
          <cell r="ET25">
            <v>15.343360000000002</v>
          </cell>
          <cell r="EU25">
            <v>19.179200000000002</v>
          </cell>
          <cell r="EV25">
            <v>25.343360000000004</v>
          </cell>
          <cell r="EW25">
            <v>31.179200000000002</v>
          </cell>
          <cell r="EX25">
            <v>2</v>
          </cell>
          <cell r="EY25">
            <v>1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>
            <v>0</v>
          </cell>
          <cell r="FN25">
            <v>0</v>
          </cell>
          <cell r="FO25">
            <v>1</v>
          </cell>
          <cell r="FP25">
            <v>1</v>
          </cell>
          <cell r="FQ25">
            <v>0</v>
          </cell>
          <cell r="FR25">
            <v>1</v>
          </cell>
          <cell r="FS25">
            <v>1</v>
          </cell>
          <cell r="FT25">
            <v>0</v>
          </cell>
          <cell r="FU25">
            <v>0</v>
          </cell>
          <cell r="FV25">
            <v>0</v>
          </cell>
          <cell r="FW25">
            <v>0</v>
          </cell>
          <cell r="FX25">
            <v>0</v>
          </cell>
          <cell r="FY25">
            <v>3</v>
          </cell>
          <cell r="FZ25">
            <v>3</v>
          </cell>
          <cell r="GA25">
            <v>1</v>
          </cell>
          <cell r="GB25">
            <v>2</v>
          </cell>
          <cell r="GC25">
            <v>2</v>
          </cell>
          <cell r="GD25">
            <v>0</v>
          </cell>
          <cell r="GE25">
            <v>3</v>
          </cell>
          <cell r="GF25">
            <v>3</v>
          </cell>
          <cell r="GG25">
            <v>3</v>
          </cell>
          <cell r="GH25">
            <v>3</v>
          </cell>
          <cell r="GI25">
            <v>3</v>
          </cell>
          <cell r="GJ25">
            <v>0</v>
          </cell>
          <cell r="GK25">
            <v>0</v>
          </cell>
          <cell r="GL25">
            <v>0</v>
          </cell>
          <cell r="GM25">
            <v>0</v>
          </cell>
          <cell r="GN25">
            <v>0</v>
          </cell>
          <cell r="GO25">
            <v>0</v>
          </cell>
          <cell r="GP25">
            <v>0</v>
          </cell>
          <cell r="GQ25">
            <v>0</v>
          </cell>
          <cell r="GR25">
            <v>0</v>
          </cell>
          <cell r="GS25">
            <v>0</v>
          </cell>
          <cell r="GT25">
            <v>0</v>
          </cell>
          <cell r="GU25">
            <v>0</v>
          </cell>
          <cell r="GV25">
            <v>2</v>
          </cell>
          <cell r="GW25">
            <v>2</v>
          </cell>
          <cell r="GX25">
            <v>1</v>
          </cell>
          <cell r="GY25">
            <v>1</v>
          </cell>
          <cell r="GZ25">
            <v>1</v>
          </cell>
          <cell r="HA25">
            <v>0</v>
          </cell>
          <cell r="HB25">
            <v>0</v>
          </cell>
          <cell r="HC25">
            <v>0</v>
          </cell>
          <cell r="HD25">
            <v>0</v>
          </cell>
          <cell r="HE25">
            <v>0</v>
          </cell>
          <cell r="HF25">
            <v>0</v>
          </cell>
          <cell r="HG25">
            <v>0</v>
          </cell>
          <cell r="HH25">
            <v>0</v>
          </cell>
          <cell r="HI25">
            <v>0</v>
          </cell>
          <cell r="HJ25">
            <v>0</v>
          </cell>
          <cell r="HK25">
            <v>0</v>
          </cell>
          <cell r="HL25">
            <v>0</v>
          </cell>
          <cell r="HM25">
            <v>0</v>
          </cell>
          <cell r="HN25">
            <v>0</v>
          </cell>
          <cell r="HO25">
            <v>0</v>
          </cell>
          <cell r="HP25">
            <v>0</v>
          </cell>
          <cell r="HQ25">
            <v>0</v>
          </cell>
          <cell r="HR25">
            <v>0</v>
          </cell>
          <cell r="HS25">
            <v>0</v>
          </cell>
          <cell r="HT25">
            <v>0</v>
          </cell>
          <cell r="HU25">
            <v>0</v>
          </cell>
          <cell r="HV25">
            <v>0</v>
          </cell>
          <cell r="HW25">
            <v>0</v>
          </cell>
          <cell r="HX25">
            <v>0</v>
          </cell>
          <cell r="HY25">
            <v>0</v>
          </cell>
          <cell r="HZ25">
            <v>0</v>
          </cell>
          <cell r="IA25">
            <v>0</v>
          </cell>
          <cell r="IB25">
            <v>0</v>
          </cell>
          <cell r="IC25">
            <v>0</v>
          </cell>
          <cell r="ID25">
            <v>0</v>
          </cell>
          <cell r="IE25">
            <v>0</v>
          </cell>
          <cell r="IF25">
            <v>0</v>
          </cell>
          <cell r="IG25">
            <v>0</v>
          </cell>
          <cell r="IH25">
            <v>0</v>
          </cell>
          <cell r="II25">
            <v>0</v>
          </cell>
          <cell r="IJ25">
            <v>0</v>
          </cell>
          <cell r="IK25">
            <v>0</v>
          </cell>
          <cell r="IL25">
            <v>0</v>
          </cell>
          <cell r="IM25">
            <v>0</v>
          </cell>
          <cell r="IN25">
            <v>0</v>
          </cell>
          <cell r="IO25" t="e">
            <v>#REF!</v>
          </cell>
          <cell r="IP25">
            <v>9.3866666666666685</v>
          </cell>
          <cell r="IQ25">
            <v>11.733333333333334</v>
          </cell>
          <cell r="IR25">
            <v>0</v>
          </cell>
          <cell r="IS25">
            <v>0</v>
          </cell>
          <cell r="IT25">
            <v>6</v>
          </cell>
          <cell r="IU25">
            <v>6</v>
          </cell>
          <cell r="IV25">
            <v>4</v>
          </cell>
          <cell r="IW25">
            <v>4</v>
          </cell>
          <cell r="IX25">
            <v>1.7333333333333334</v>
          </cell>
        </row>
        <row r="26">
          <cell r="D26">
            <v>11127</v>
          </cell>
          <cell r="E26" t="str">
            <v>รพช.พร้าว</v>
          </cell>
          <cell r="F26">
            <v>15</v>
          </cell>
          <cell r="G26" t="str">
            <v>รพ.ระดับ F2 ปชก. 30,000-60,000</v>
          </cell>
          <cell r="H26">
            <v>8</v>
          </cell>
          <cell r="I26" t="str">
            <v>F2</v>
          </cell>
          <cell r="J26">
            <v>14</v>
          </cell>
          <cell r="K26" t="str">
            <v>รพช.30.7</v>
          </cell>
          <cell r="L26" t="str">
            <v>รพช.30.7 F2</v>
          </cell>
          <cell r="M26" t="str">
            <v>31 - 60</v>
          </cell>
          <cell r="N26" t="str">
            <v>F31-60</v>
          </cell>
          <cell r="O26">
            <v>31</v>
          </cell>
          <cell r="P26">
            <v>60</v>
          </cell>
          <cell r="Q26">
            <v>30</v>
          </cell>
          <cell r="R26">
            <v>35</v>
          </cell>
          <cell r="S26">
            <v>104682</v>
          </cell>
          <cell r="T26">
            <v>11554</v>
          </cell>
          <cell r="U26">
            <v>0</v>
          </cell>
          <cell r="V26">
            <v>178</v>
          </cell>
          <cell r="W26">
            <v>8</v>
          </cell>
          <cell r="X26">
            <v>186</v>
          </cell>
          <cell r="Y26">
            <v>97144.896000000008</v>
          </cell>
          <cell r="Z26">
            <v>7537.1039999999994</v>
          </cell>
          <cell r="AA26">
            <v>73277.399999999994</v>
          </cell>
          <cell r="AB26">
            <v>508</v>
          </cell>
          <cell r="AC26">
            <v>18486.400000000001</v>
          </cell>
          <cell r="AD26">
            <v>533.87819999999999</v>
          </cell>
          <cell r="AE26">
            <v>186</v>
          </cell>
          <cell r="AF26">
            <v>15702.3</v>
          </cell>
          <cell r="AG26">
            <v>5315</v>
          </cell>
          <cell r="AH26">
            <v>323</v>
          </cell>
          <cell r="AI26">
            <v>0</v>
          </cell>
          <cell r="AJ26">
            <v>17610</v>
          </cell>
          <cell r="AK26">
            <v>11603</v>
          </cell>
          <cell r="AL26">
            <v>112034</v>
          </cell>
          <cell r="AM26">
            <v>5945</v>
          </cell>
          <cell r="AN26">
            <v>1714</v>
          </cell>
          <cell r="AO26">
            <v>0</v>
          </cell>
          <cell r="AP26">
            <v>0</v>
          </cell>
          <cell r="AQ26">
            <v>750</v>
          </cell>
          <cell r="AR26">
            <v>4835</v>
          </cell>
          <cell r="AS26">
            <v>624</v>
          </cell>
          <cell r="AT26">
            <v>224</v>
          </cell>
          <cell r="AU26">
            <v>161</v>
          </cell>
          <cell r="AV26">
            <v>5875</v>
          </cell>
          <cell r="AW26">
            <v>589</v>
          </cell>
          <cell r="AX26">
            <v>0</v>
          </cell>
          <cell r="AY26">
            <v>0</v>
          </cell>
          <cell r="AZ26">
            <v>49929</v>
          </cell>
          <cell r="BA26" t="str">
            <v>40,000 - 60,000.</v>
          </cell>
          <cell r="BB26">
            <v>0</v>
          </cell>
          <cell r="BC26">
            <v>3465</v>
          </cell>
          <cell r="BD26">
            <v>46464</v>
          </cell>
          <cell r="BE26">
            <v>16</v>
          </cell>
          <cell r="BF26">
            <v>0</v>
          </cell>
          <cell r="BG26">
            <v>0</v>
          </cell>
          <cell r="BH26">
            <v>12958.794144</v>
          </cell>
          <cell r="BI26">
            <v>4320.82</v>
          </cell>
          <cell r="BJ26">
            <v>266.9391</v>
          </cell>
          <cell r="BK26">
            <v>0</v>
          </cell>
          <cell r="BL26">
            <v>46.5</v>
          </cell>
          <cell r="BM26">
            <v>0</v>
          </cell>
          <cell r="BN26">
            <v>8.6140000000000008</v>
          </cell>
          <cell r="BO26">
            <v>12.042863827738094</v>
          </cell>
          <cell r="BP26">
            <v>12.042863827738094</v>
          </cell>
          <cell r="BQ26">
            <v>3.2</v>
          </cell>
          <cell r="BR26">
            <v>12.834291062190477</v>
          </cell>
          <cell r="BS26">
            <v>15.242863827738095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11</v>
          </cell>
          <cell r="BY26">
            <v>2.140049603174603</v>
          </cell>
          <cell r="BZ26">
            <v>2.140049603174603</v>
          </cell>
          <cell r="CA26">
            <v>3.2</v>
          </cell>
          <cell r="CB26">
            <v>4.2720396825396829</v>
          </cell>
          <cell r="CC26">
            <v>5.3400496031746032</v>
          </cell>
          <cell r="CD26">
            <v>3</v>
          </cell>
          <cell r="CE26">
            <v>3</v>
          </cell>
          <cell r="CF26">
            <v>3</v>
          </cell>
          <cell r="CG26">
            <v>7.2720396825396829</v>
          </cell>
          <cell r="CH26">
            <v>8.3400496031746023</v>
          </cell>
          <cell r="CI26">
            <v>5</v>
          </cell>
          <cell r="CJ26">
            <v>-2</v>
          </cell>
          <cell r="CK26">
            <v>-2</v>
          </cell>
          <cell r="CL26">
            <v>4.6463999999999999</v>
          </cell>
          <cell r="CM26">
            <v>5.8079999999999998</v>
          </cell>
          <cell r="CN26">
            <v>7.6463999999999999</v>
          </cell>
          <cell r="CO26">
            <v>8.8079999999999998</v>
          </cell>
          <cell r="CP26">
            <v>4.3268827380952386</v>
          </cell>
          <cell r="CQ26">
            <v>1.5</v>
          </cell>
          <cell r="CR26">
            <v>1</v>
          </cell>
          <cell r="CS26">
            <v>5.4615061904761912</v>
          </cell>
          <cell r="CT26">
            <v>6.8268827380952386</v>
          </cell>
          <cell r="CU26">
            <v>6</v>
          </cell>
          <cell r="CV26">
            <v>4.9335297619047616</v>
          </cell>
          <cell r="CW26">
            <v>3.9468238095238095</v>
          </cell>
          <cell r="CX26">
            <v>4.9335297619047616</v>
          </cell>
          <cell r="CY26">
            <v>11.760412500000001</v>
          </cell>
          <cell r="CZ26">
            <v>3</v>
          </cell>
          <cell r="DA26">
            <v>0.94682380952380951</v>
          </cell>
          <cell r="DB26">
            <v>1.9335297619047616</v>
          </cell>
          <cell r="DC26">
            <v>45.707522148571428</v>
          </cell>
          <cell r="DD26">
            <v>45.707522148571428</v>
          </cell>
          <cell r="DE26">
            <v>10</v>
          </cell>
          <cell r="DF26">
            <v>55.707522148571428</v>
          </cell>
          <cell r="DG26">
            <v>44.566017718857147</v>
          </cell>
          <cell r="DH26">
            <v>55.707522148571428</v>
          </cell>
          <cell r="DI26">
            <v>40</v>
          </cell>
          <cell r="DJ26">
            <v>4.5660177188571467</v>
          </cell>
          <cell r="DK26">
            <v>15.707522148571428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14.86848</v>
          </cell>
          <cell r="DR26">
            <v>18.585599999999999</v>
          </cell>
          <cell r="DS26">
            <v>59.434497718857145</v>
          </cell>
          <cell r="DT26">
            <v>74.293122148571427</v>
          </cell>
          <cell r="DU26">
            <v>5.5882635416666675</v>
          </cell>
          <cell r="DV26">
            <v>5.5882635416666675</v>
          </cell>
          <cell r="DW26">
            <v>4.4706108333333345</v>
          </cell>
          <cell r="DX26">
            <v>5.5882635416666675</v>
          </cell>
          <cell r="DY26">
            <v>4</v>
          </cell>
          <cell r="DZ26">
            <v>0.47061083333333453</v>
          </cell>
          <cell r="EA26">
            <v>1.5882635416666675</v>
          </cell>
          <cell r="EB26">
            <v>3.1257738095238095</v>
          </cell>
          <cell r="EC26">
            <v>3.1257738095238095</v>
          </cell>
          <cell r="ED26">
            <v>3.2</v>
          </cell>
          <cell r="EE26">
            <v>5.0606190476190482</v>
          </cell>
          <cell r="EF26">
            <v>6.3257738095238096</v>
          </cell>
          <cell r="EG26">
            <v>2</v>
          </cell>
          <cell r="EH26">
            <v>1.1940625</v>
          </cell>
          <cell r="EI26">
            <v>2</v>
          </cell>
          <cell r="EJ26">
            <v>2</v>
          </cell>
          <cell r="EK26">
            <v>2</v>
          </cell>
          <cell r="EL26">
            <v>1</v>
          </cell>
          <cell r="EM26">
            <v>-1</v>
          </cell>
          <cell r="EN26">
            <v>-1</v>
          </cell>
          <cell r="EO26">
            <v>10</v>
          </cell>
          <cell r="EP26">
            <v>12</v>
          </cell>
          <cell r="EQ26">
            <v>3</v>
          </cell>
          <cell r="ER26">
            <v>7</v>
          </cell>
          <cell r="ES26">
            <v>9</v>
          </cell>
          <cell r="ET26">
            <v>29.73696</v>
          </cell>
          <cell r="EU26">
            <v>37.171199999999999</v>
          </cell>
          <cell r="EV26">
            <v>39.736959999999996</v>
          </cell>
          <cell r="EW26">
            <v>49.171199999999999</v>
          </cell>
          <cell r="EX26">
            <v>2</v>
          </cell>
          <cell r="EY26">
            <v>1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0</v>
          </cell>
          <cell r="FJ26">
            <v>0</v>
          </cell>
          <cell r="FK26">
            <v>0</v>
          </cell>
          <cell r="FL26">
            <v>1</v>
          </cell>
          <cell r="FM26">
            <v>-1</v>
          </cell>
          <cell r="FN26">
            <v>-1</v>
          </cell>
          <cell r="FO26">
            <v>1</v>
          </cell>
          <cell r="FP26">
            <v>1</v>
          </cell>
          <cell r="FQ26">
            <v>0</v>
          </cell>
          <cell r="FR26">
            <v>1</v>
          </cell>
          <cell r="FS26">
            <v>1</v>
          </cell>
          <cell r="FT26">
            <v>0</v>
          </cell>
          <cell r="FU26">
            <v>0</v>
          </cell>
          <cell r="FV26">
            <v>0</v>
          </cell>
          <cell r="FW26">
            <v>0</v>
          </cell>
          <cell r="FX26">
            <v>0</v>
          </cell>
          <cell r="FY26">
            <v>3</v>
          </cell>
          <cell r="FZ26">
            <v>3</v>
          </cell>
          <cell r="GA26">
            <v>1</v>
          </cell>
          <cell r="GB26">
            <v>2</v>
          </cell>
          <cell r="GC26">
            <v>2</v>
          </cell>
          <cell r="GD26">
            <v>0</v>
          </cell>
          <cell r="GE26">
            <v>3</v>
          </cell>
          <cell r="GF26">
            <v>3</v>
          </cell>
          <cell r="GG26">
            <v>3</v>
          </cell>
          <cell r="GH26">
            <v>3</v>
          </cell>
          <cell r="GI26">
            <v>1</v>
          </cell>
          <cell r="GJ26">
            <v>-2</v>
          </cell>
          <cell r="GK26">
            <v>-2</v>
          </cell>
          <cell r="GL26">
            <v>0</v>
          </cell>
          <cell r="GM26">
            <v>0</v>
          </cell>
          <cell r="GN26">
            <v>0</v>
          </cell>
          <cell r="GO26">
            <v>0</v>
          </cell>
          <cell r="GP26">
            <v>0</v>
          </cell>
          <cell r="GQ26">
            <v>0</v>
          </cell>
          <cell r="GR26">
            <v>0</v>
          </cell>
          <cell r="GS26">
            <v>0</v>
          </cell>
          <cell r="GT26">
            <v>0</v>
          </cell>
          <cell r="GU26">
            <v>0</v>
          </cell>
          <cell r="GV26">
            <v>2</v>
          </cell>
          <cell r="GW26">
            <v>2</v>
          </cell>
          <cell r="GX26">
            <v>1</v>
          </cell>
          <cell r="GY26">
            <v>1</v>
          </cell>
          <cell r="GZ26">
            <v>1</v>
          </cell>
          <cell r="HA26">
            <v>0</v>
          </cell>
          <cell r="HB26">
            <v>0</v>
          </cell>
          <cell r="HC26">
            <v>0</v>
          </cell>
          <cell r="HD26">
            <v>0</v>
          </cell>
          <cell r="HE26">
            <v>0</v>
          </cell>
          <cell r="HF26">
            <v>0</v>
          </cell>
          <cell r="HG26">
            <v>0</v>
          </cell>
          <cell r="HH26">
            <v>0</v>
          </cell>
          <cell r="HI26">
            <v>0</v>
          </cell>
          <cell r="HJ26">
            <v>0</v>
          </cell>
          <cell r="HK26">
            <v>0</v>
          </cell>
          <cell r="HL26">
            <v>0</v>
          </cell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0</v>
          </cell>
          <cell r="HS26">
            <v>0</v>
          </cell>
          <cell r="HT26">
            <v>0</v>
          </cell>
          <cell r="HU26">
            <v>0</v>
          </cell>
          <cell r="HV26">
            <v>0</v>
          </cell>
          <cell r="HW26">
            <v>0</v>
          </cell>
          <cell r="HX26">
            <v>0</v>
          </cell>
          <cell r="HY26">
            <v>0</v>
          </cell>
          <cell r="HZ26">
            <v>0</v>
          </cell>
          <cell r="IA26">
            <v>0</v>
          </cell>
          <cell r="IB26">
            <v>0</v>
          </cell>
          <cell r="IC26">
            <v>0</v>
          </cell>
          <cell r="ID26">
            <v>0</v>
          </cell>
          <cell r="IE26">
            <v>0</v>
          </cell>
          <cell r="IF26">
            <v>0</v>
          </cell>
          <cell r="IG26">
            <v>0</v>
          </cell>
          <cell r="IH26">
            <v>0</v>
          </cell>
          <cell r="II26">
            <v>0</v>
          </cell>
          <cell r="IJ26">
            <v>0</v>
          </cell>
          <cell r="IK26">
            <v>0</v>
          </cell>
          <cell r="IL26">
            <v>0</v>
          </cell>
          <cell r="IM26">
            <v>0</v>
          </cell>
          <cell r="IN26">
            <v>0</v>
          </cell>
          <cell r="IO26" t="e">
            <v>#REF!</v>
          </cell>
          <cell r="IP26">
            <v>9.6533333333333342</v>
          </cell>
          <cell r="IQ26">
            <v>12.066666666666666</v>
          </cell>
          <cell r="IR26">
            <v>0</v>
          </cell>
          <cell r="IS26">
            <v>0</v>
          </cell>
          <cell r="IT26">
            <v>6</v>
          </cell>
          <cell r="IU26">
            <v>6</v>
          </cell>
          <cell r="IV26">
            <v>4</v>
          </cell>
          <cell r="IW26">
            <v>4</v>
          </cell>
          <cell r="IX26">
            <v>2.0666666666666669</v>
          </cell>
        </row>
        <row r="27">
          <cell r="D27">
            <v>11120</v>
          </cell>
          <cell r="E27" t="str">
            <v>รพช.เทพรัตนเวชชานุกูล เฉลิมพระเกียรติ 60 พรรษา (แม่แจ่ม)</v>
          </cell>
          <cell r="F27">
            <v>15</v>
          </cell>
          <cell r="G27" t="str">
            <v>รพ.ระดับ F2 ปชก. 30,000-60,000</v>
          </cell>
          <cell r="H27">
            <v>8</v>
          </cell>
          <cell r="I27" t="str">
            <v>F2</v>
          </cell>
          <cell r="J27">
            <v>15</v>
          </cell>
          <cell r="K27" t="str">
            <v>รพช.30.8</v>
          </cell>
          <cell r="L27" t="str">
            <v>รพช.30.8 F2</v>
          </cell>
          <cell r="M27" t="str">
            <v>31 - 60</v>
          </cell>
          <cell r="N27" t="str">
            <v>F31-60</v>
          </cell>
          <cell r="O27">
            <v>50</v>
          </cell>
          <cell r="P27">
            <v>30</v>
          </cell>
          <cell r="Q27">
            <v>30</v>
          </cell>
          <cell r="R27">
            <v>35</v>
          </cell>
          <cell r="S27">
            <v>92689</v>
          </cell>
          <cell r="T27">
            <v>18271</v>
          </cell>
          <cell r="U27">
            <v>0</v>
          </cell>
          <cell r="V27">
            <v>327</v>
          </cell>
          <cell r="W27">
            <v>6</v>
          </cell>
          <cell r="X27">
            <v>333</v>
          </cell>
          <cell r="Y27">
            <v>86015.392000000007</v>
          </cell>
          <cell r="Z27">
            <v>6673.6079999999993</v>
          </cell>
          <cell r="AA27">
            <v>64882.299999999996</v>
          </cell>
          <cell r="AB27">
            <v>536</v>
          </cell>
          <cell r="AC27">
            <v>29233.600000000002</v>
          </cell>
          <cell r="AD27">
            <v>472.71390000000002</v>
          </cell>
          <cell r="AE27">
            <v>333</v>
          </cell>
          <cell r="AF27">
            <v>13903.35</v>
          </cell>
          <cell r="AG27">
            <v>16171</v>
          </cell>
          <cell r="AH27">
            <v>797</v>
          </cell>
          <cell r="AI27">
            <v>0</v>
          </cell>
          <cell r="AJ27">
            <v>16955</v>
          </cell>
          <cell r="AK27">
            <v>12948</v>
          </cell>
          <cell r="AL27">
            <v>78706</v>
          </cell>
          <cell r="AM27">
            <v>14881</v>
          </cell>
          <cell r="AN27">
            <v>2404</v>
          </cell>
          <cell r="AO27">
            <v>0</v>
          </cell>
          <cell r="AP27">
            <v>0</v>
          </cell>
          <cell r="AQ27">
            <v>635</v>
          </cell>
          <cell r="AR27">
            <v>2971</v>
          </cell>
          <cell r="AS27">
            <v>348</v>
          </cell>
          <cell r="AT27">
            <v>240</v>
          </cell>
          <cell r="AU27">
            <v>530</v>
          </cell>
          <cell r="AV27">
            <v>10807</v>
          </cell>
          <cell r="AW27">
            <v>0</v>
          </cell>
          <cell r="AX27">
            <v>0</v>
          </cell>
          <cell r="AY27">
            <v>0</v>
          </cell>
          <cell r="AZ27">
            <v>58213</v>
          </cell>
          <cell r="BA27" t="str">
            <v>40,000 - 60,000.</v>
          </cell>
          <cell r="BB27">
            <v>0</v>
          </cell>
          <cell r="BC27">
            <v>12763</v>
          </cell>
          <cell r="BD27">
            <v>45450</v>
          </cell>
          <cell r="BE27">
            <v>12</v>
          </cell>
          <cell r="BF27">
            <v>0</v>
          </cell>
          <cell r="BG27">
            <v>0</v>
          </cell>
          <cell r="BH27">
            <v>11474.156688000001</v>
          </cell>
          <cell r="BI27">
            <v>6565.43</v>
          </cell>
          <cell r="BJ27">
            <v>236.35695000000001</v>
          </cell>
          <cell r="BK27">
            <v>0</v>
          </cell>
          <cell r="BL27">
            <v>83.25</v>
          </cell>
          <cell r="BM27">
            <v>0</v>
          </cell>
          <cell r="BN27">
            <v>4.8948</v>
          </cell>
          <cell r="BO27">
            <v>12.56730516886905</v>
          </cell>
          <cell r="BP27">
            <v>12.56730516886905</v>
          </cell>
          <cell r="BQ27">
            <v>2.4</v>
          </cell>
          <cell r="BR27">
            <v>12.45384413509524</v>
          </cell>
          <cell r="BS27">
            <v>14.96730516886905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6</v>
          </cell>
          <cell r="BY27">
            <v>6.2568670634920629</v>
          </cell>
          <cell r="BZ27">
            <v>6.2568670634920629</v>
          </cell>
          <cell r="CA27">
            <v>2.4</v>
          </cell>
          <cell r="CB27">
            <v>6.9254936507936513</v>
          </cell>
          <cell r="CC27">
            <v>8.6568670634920633</v>
          </cell>
          <cell r="CD27">
            <v>4</v>
          </cell>
          <cell r="CE27">
            <v>3</v>
          </cell>
          <cell r="CF27">
            <v>3</v>
          </cell>
          <cell r="CG27">
            <v>9.9254936507936513</v>
          </cell>
          <cell r="CH27">
            <v>11.656867063492063</v>
          </cell>
          <cell r="CI27">
            <v>3</v>
          </cell>
          <cell r="CJ27">
            <v>0</v>
          </cell>
          <cell r="CK27">
            <v>0</v>
          </cell>
          <cell r="CL27">
            <v>4.5450000000000008</v>
          </cell>
          <cell r="CM27">
            <v>5.6812500000000004</v>
          </cell>
          <cell r="CN27">
            <v>7.5450000000000008</v>
          </cell>
          <cell r="CO27">
            <v>8.6812500000000004</v>
          </cell>
          <cell r="CP27">
            <v>4.5050558928571434</v>
          </cell>
          <cell r="CQ27">
            <v>1.5</v>
          </cell>
          <cell r="CR27">
            <v>1</v>
          </cell>
          <cell r="CS27">
            <v>5.604044714285715</v>
          </cell>
          <cell r="CT27">
            <v>7.0050558928571434</v>
          </cell>
          <cell r="CU27">
            <v>6</v>
          </cell>
          <cell r="CV27">
            <v>5.0955053571428577</v>
          </cell>
          <cell r="CW27">
            <v>4.0764042857142861</v>
          </cell>
          <cell r="CX27">
            <v>5.0955053571428577</v>
          </cell>
          <cell r="CY27">
            <v>12.100561250000002</v>
          </cell>
          <cell r="CZ27">
            <v>1</v>
          </cell>
          <cell r="DA27">
            <v>3.0764042857142861</v>
          </cell>
          <cell r="DB27">
            <v>4.0955053571428577</v>
          </cell>
          <cell r="DC27">
            <v>61.414279154285715</v>
          </cell>
          <cell r="DD27">
            <v>61.414279154285715</v>
          </cell>
          <cell r="DE27">
            <v>10</v>
          </cell>
          <cell r="DF27">
            <v>71.414279154285708</v>
          </cell>
          <cell r="DG27">
            <v>57.131423323428571</v>
          </cell>
          <cell r="DH27">
            <v>71.414279154285708</v>
          </cell>
          <cell r="DI27">
            <v>37</v>
          </cell>
          <cell r="DJ27">
            <v>20.131423323428571</v>
          </cell>
          <cell r="DK27">
            <v>34.414279154285708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>
            <v>0</v>
          </cell>
          <cell r="DQ27">
            <v>14.544</v>
          </cell>
          <cell r="DR27">
            <v>18.18</v>
          </cell>
          <cell r="DS27">
            <v>71.675423323428575</v>
          </cell>
          <cell r="DT27">
            <v>89.594279154285715</v>
          </cell>
          <cell r="DU27">
            <v>5.8165453124999997</v>
          </cell>
          <cell r="DV27">
            <v>5.8165453124999997</v>
          </cell>
          <cell r="DW27">
            <v>4.65323625</v>
          </cell>
          <cell r="DX27">
            <v>5.8165453124999997</v>
          </cell>
          <cell r="DY27">
            <v>3</v>
          </cell>
          <cell r="DZ27">
            <v>1.65323625</v>
          </cell>
          <cell r="EA27">
            <v>2.8165453124999997</v>
          </cell>
          <cell r="EB27">
            <v>2.1023214285714285</v>
          </cell>
          <cell r="EC27">
            <v>2.1023214285714285</v>
          </cell>
          <cell r="ED27">
            <v>2.4</v>
          </cell>
          <cell r="EE27">
            <v>3.6018571428571429</v>
          </cell>
          <cell r="EF27">
            <v>4.5023214285714284</v>
          </cell>
          <cell r="EG27">
            <v>3</v>
          </cell>
          <cell r="EH27">
            <v>1.6885937499999999</v>
          </cell>
          <cell r="EI27">
            <v>2</v>
          </cell>
          <cell r="EJ27">
            <v>2</v>
          </cell>
          <cell r="EK27">
            <v>2</v>
          </cell>
          <cell r="EL27">
            <v>0</v>
          </cell>
          <cell r="EM27">
            <v>-2</v>
          </cell>
          <cell r="EN27">
            <v>-2</v>
          </cell>
          <cell r="EO27">
            <v>10</v>
          </cell>
          <cell r="EP27">
            <v>12</v>
          </cell>
          <cell r="EQ27">
            <v>5</v>
          </cell>
          <cell r="ER27">
            <v>5</v>
          </cell>
          <cell r="ES27">
            <v>7</v>
          </cell>
          <cell r="ET27">
            <v>29.088000000000001</v>
          </cell>
          <cell r="EU27">
            <v>36.36</v>
          </cell>
          <cell r="EV27">
            <v>39.088000000000001</v>
          </cell>
          <cell r="EW27">
            <v>48.36</v>
          </cell>
          <cell r="EX27">
            <v>2</v>
          </cell>
          <cell r="EY27">
            <v>1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0</v>
          </cell>
          <cell r="FI27">
            <v>0</v>
          </cell>
          <cell r="FJ27">
            <v>0</v>
          </cell>
          <cell r="FK27">
            <v>0</v>
          </cell>
          <cell r="FL27">
            <v>1</v>
          </cell>
          <cell r="FM27">
            <v>-1</v>
          </cell>
          <cell r="FN27">
            <v>-1</v>
          </cell>
          <cell r="FO27">
            <v>1</v>
          </cell>
          <cell r="FP27">
            <v>1</v>
          </cell>
          <cell r="FQ27">
            <v>0</v>
          </cell>
          <cell r="FR27">
            <v>1</v>
          </cell>
          <cell r="FS27">
            <v>1</v>
          </cell>
          <cell r="FT27">
            <v>0</v>
          </cell>
          <cell r="FU27">
            <v>0</v>
          </cell>
          <cell r="FV27">
            <v>0</v>
          </cell>
          <cell r="FW27">
            <v>0</v>
          </cell>
          <cell r="FX27">
            <v>0</v>
          </cell>
          <cell r="FY27">
            <v>3</v>
          </cell>
          <cell r="FZ27">
            <v>3</v>
          </cell>
          <cell r="GA27">
            <v>1</v>
          </cell>
          <cell r="GB27">
            <v>2</v>
          </cell>
          <cell r="GC27">
            <v>2</v>
          </cell>
          <cell r="GD27">
            <v>0</v>
          </cell>
          <cell r="GE27">
            <v>3</v>
          </cell>
          <cell r="GF27">
            <v>3</v>
          </cell>
          <cell r="GG27">
            <v>3</v>
          </cell>
          <cell r="GH27">
            <v>3</v>
          </cell>
          <cell r="GI27">
            <v>2</v>
          </cell>
          <cell r="GJ27">
            <v>-1</v>
          </cell>
          <cell r="GK27">
            <v>-1</v>
          </cell>
          <cell r="GL27">
            <v>0</v>
          </cell>
          <cell r="GM27">
            <v>0</v>
          </cell>
          <cell r="GN27">
            <v>0</v>
          </cell>
          <cell r="GO27">
            <v>0</v>
          </cell>
          <cell r="GP27">
            <v>0</v>
          </cell>
          <cell r="GQ27">
            <v>0</v>
          </cell>
          <cell r="GR27">
            <v>0</v>
          </cell>
          <cell r="GS27">
            <v>0</v>
          </cell>
          <cell r="GT27">
            <v>0</v>
          </cell>
          <cell r="GU27">
            <v>0</v>
          </cell>
          <cell r="GV27">
            <v>2</v>
          </cell>
          <cell r="GW27">
            <v>2</v>
          </cell>
          <cell r="GX27">
            <v>2</v>
          </cell>
          <cell r="GY27">
            <v>0</v>
          </cell>
          <cell r="GZ27">
            <v>0</v>
          </cell>
          <cell r="HA27">
            <v>0</v>
          </cell>
          <cell r="HB27">
            <v>0</v>
          </cell>
          <cell r="HC27">
            <v>0</v>
          </cell>
          <cell r="HD27">
            <v>0</v>
          </cell>
          <cell r="HE27">
            <v>0</v>
          </cell>
          <cell r="HF27">
            <v>0</v>
          </cell>
          <cell r="HG27">
            <v>0</v>
          </cell>
          <cell r="HH27">
            <v>0</v>
          </cell>
          <cell r="HI27">
            <v>0</v>
          </cell>
          <cell r="HJ27">
            <v>0</v>
          </cell>
          <cell r="HK27">
            <v>0</v>
          </cell>
          <cell r="HL27">
            <v>0</v>
          </cell>
          <cell r="HM27">
            <v>0</v>
          </cell>
          <cell r="HN27">
            <v>0</v>
          </cell>
          <cell r="HO27">
            <v>0</v>
          </cell>
          <cell r="HP27">
            <v>0</v>
          </cell>
          <cell r="HQ27">
            <v>0</v>
          </cell>
          <cell r="HR27">
            <v>0</v>
          </cell>
          <cell r="HS27">
            <v>0</v>
          </cell>
          <cell r="HT27">
            <v>0</v>
          </cell>
          <cell r="HU27">
            <v>0</v>
          </cell>
          <cell r="HV27">
            <v>0</v>
          </cell>
          <cell r="HW27">
            <v>0</v>
          </cell>
          <cell r="HX27">
            <v>0</v>
          </cell>
          <cell r="HY27">
            <v>0</v>
          </cell>
          <cell r="HZ27">
            <v>0</v>
          </cell>
          <cell r="IA27">
            <v>0</v>
          </cell>
          <cell r="IB27">
            <v>0</v>
          </cell>
          <cell r="IC27">
            <v>0</v>
          </cell>
          <cell r="ID27">
            <v>0</v>
          </cell>
          <cell r="IE27">
            <v>0</v>
          </cell>
          <cell r="IF27">
            <v>0</v>
          </cell>
          <cell r="IG27">
            <v>0</v>
          </cell>
          <cell r="IH27">
            <v>0</v>
          </cell>
          <cell r="II27">
            <v>0</v>
          </cell>
          <cell r="IJ27">
            <v>0</v>
          </cell>
          <cell r="IK27">
            <v>0</v>
          </cell>
          <cell r="IL27">
            <v>0</v>
          </cell>
          <cell r="IM27">
            <v>0</v>
          </cell>
          <cell r="IN27">
            <v>0</v>
          </cell>
          <cell r="IO27" t="e">
            <v>#REF!</v>
          </cell>
          <cell r="IP27">
            <v>10.666666666666668</v>
          </cell>
          <cell r="IQ27">
            <v>13.333333333333334</v>
          </cell>
          <cell r="IR27">
            <v>0</v>
          </cell>
          <cell r="IS27">
            <v>0</v>
          </cell>
          <cell r="IT27">
            <v>6</v>
          </cell>
          <cell r="IU27">
            <v>6</v>
          </cell>
          <cell r="IV27">
            <v>4</v>
          </cell>
          <cell r="IW27">
            <v>4</v>
          </cell>
          <cell r="IX27">
            <v>3.3333333333333335</v>
          </cell>
        </row>
        <row r="28">
          <cell r="D28">
            <v>11123</v>
          </cell>
          <cell r="E28" t="str">
            <v>รพช.แม่แตง</v>
          </cell>
          <cell r="F28">
            <v>14</v>
          </cell>
          <cell r="G28" t="str">
            <v>รพ.ระดับ F2 ปชก. 60,000-90,000</v>
          </cell>
          <cell r="H28">
            <v>8</v>
          </cell>
          <cell r="I28" t="str">
            <v>F2</v>
          </cell>
          <cell r="J28">
            <v>27</v>
          </cell>
          <cell r="K28" t="str">
            <v>รพช.60.7</v>
          </cell>
          <cell r="L28" t="str">
            <v>รพช.60.7 F2</v>
          </cell>
          <cell r="M28" t="str">
            <v>31 - 60</v>
          </cell>
          <cell r="N28" t="str">
            <v>F31-60</v>
          </cell>
          <cell r="O28">
            <v>44</v>
          </cell>
          <cell r="P28">
            <v>60</v>
          </cell>
          <cell r="Q28">
            <v>30</v>
          </cell>
          <cell r="R28">
            <v>35</v>
          </cell>
          <cell r="S28">
            <v>132880</v>
          </cell>
          <cell r="T28">
            <v>18081</v>
          </cell>
          <cell r="U28">
            <v>0</v>
          </cell>
          <cell r="V28">
            <v>414</v>
          </cell>
          <cell r="W28">
            <v>13</v>
          </cell>
          <cell r="X28">
            <v>427</v>
          </cell>
          <cell r="Y28">
            <v>123312.64</v>
          </cell>
          <cell r="Z28">
            <v>9567.3599999999988</v>
          </cell>
          <cell r="AA28">
            <v>93016</v>
          </cell>
          <cell r="AB28">
            <v>584</v>
          </cell>
          <cell r="AC28">
            <v>28929.600000000002</v>
          </cell>
          <cell r="AD28">
            <v>677.6880000000001</v>
          </cell>
          <cell r="AE28">
            <v>427</v>
          </cell>
          <cell r="AF28">
            <v>19932</v>
          </cell>
          <cell r="AG28">
            <v>22372</v>
          </cell>
          <cell r="AH28">
            <v>878</v>
          </cell>
          <cell r="AI28">
            <v>0</v>
          </cell>
          <cell r="AJ28">
            <v>20766</v>
          </cell>
          <cell r="AK28">
            <v>19973</v>
          </cell>
          <cell r="AL28">
            <v>108276</v>
          </cell>
          <cell r="AM28">
            <v>12461</v>
          </cell>
          <cell r="AN28">
            <v>5279</v>
          </cell>
          <cell r="AO28">
            <v>0</v>
          </cell>
          <cell r="AP28">
            <v>0</v>
          </cell>
          <cell r="AQ28">
            <v>1138</v>
          </cell>
          <cell r="AR28">
            <v>7663</v>
          </cell>
          <cell r="AS28">
            <v>791</v>
          </cell>
          <cell r="AT28">
            <v>212</v>
          </cell>
          <cell r="AU28">
            <v>2702</v>
          </cell>
          <cell r="AV28">
            <v>6795</v>
          </cell>
          <cell r="AW28">
            <v>0</v>
          </cell>
          <cell r="AX28">
            <v>0</v>
          </cell>
          <cell r="AY28">
            <v>0</v>
          </cell>
          <cell r="AZ28">
            <v>69808</v>
          </cell>
          <cell r="BA28" t="str">
            <v>60,000 - 80,000</v>
          </cell>
          <cell r="BB28">
            <v>0</v>
          </cell>
          <cell r="BC28">
            <v>10722</v>
          </cell>
          <cell r="BD28">
            <v>59086</v>
          </cell>
          <cell r="BE28">
            <v>14</v>
          </cell>
          <cell r="BF28">
            <v>1</v>
          </cell>
          <cell r="BG28">
            <v>0</v>
          </cell>
          <cell r="BH28">
            <v>16449.480959999997</v>
          </cell>
          <cell r="BI28">
            <v>6550.7300000000005</v>
          </cell>
          <cell r="BJ28">
            <v>338.84400000000005</v>
          </cell>
          <cell r="BK28">
            <v>0</v>
          </cell>
          <cell r="BL28">
            <v>106.75</v>
          </cell>
          <cell r="BM28">
            <v>0</v>
          </cell>
          <cell r="BN28">
            <v>5.7111999999999998</v>
          </cell>
          <cell r="BO28">
            <v>16.049211728571425</v>
          </cell>
          <cell r="BP28">
            <v>16.049211728571425</v>
          </cell>
          <cell r="BQ28">
            <v>2.8</v>
          </cell>
          <cell r="BR28">
            <v>15.63936938285714</v>
          </cell>
          <cell r="BS28">
            <v>18.849211728571426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9</v>
          </cell>
          <cell r="BY28">
            <v>8.34863492063492</v>
          </cell>
          <cell r="BZ28">
            <v>8.34863492063492</v>
          </cell>
          <cell r="CA28">
            <v>2.8</v>
          </cell>
          <cell r="CB28">
            <v>8.9189079365079351</v>
          </cell>
          <cell r="CC28">
            <v>11.148634920634919</v>
          </cell>
          <cell r="CD28">
            <v>3</v>
          </cell>
          <cell r="CE28">
            <v>3</v>
          </cell>
          <cell r="CF28">
            <v>3</v>
          </cell>
          <cell r="CG28">
            <v>11.918907936507935</v>
          </cell>
          <cell r="CH28">
            <v>14.148634920634919</v>
          </cell>
          <cell r="CI28">
            <v>9</v>
          </cell>
          <cell r="CJ28">
            <v>-6</v>
          </cell>
          <cell r="CK28">
            <v>-6</v>
          </cell>
          <cell r="CL28">
            <v>5.9085999999999999</v>
          </cell>
          <cell r="CM28">
            <v>7.3857499999999998</v>
          </cell>
          <cell r="CN28">
            <v>8.9085999999999999</v>
          </cell>
          <cell r="CO28">
            <v>10.38575</v>
          </cell>
          <cell r="CP28">
            <v>5.7785933333333341</v>
          </cell>
          <cell r="CQ28">
            <v>1.5</v>
          </cell>
          <cell r="CR28">
            <v>1</v>
          </cell>
          <cell r="CS28">
            <v>6.6228746666666671</v>
          </cell>
          <cell r="CT28">
            <v>8.2785933333333332</v>
          </cell>
          <cell r="CU28">
            <v>6</v>
          </cell>
          <cell r="CV28">
            <v>6.2532666666666668</v>
          </cell>
          <cell r="CW28">
            <v>5.0026133333333336</v>
          </cell>
          <cell r="CX28">
            <v>6.2532666666666668</v>
          </cell>
          <cell r="CY28">
            <v>14.53186</v>
          </cell>
          <cell r="CZ28">
            <v>3</v>
          </cell>
          <cell r="DA28">
            <v>2.0026133333333336</v>
          </cell>
          <cell r="DB28">
            <v>3.2532666666666668</v>
          </cell>
          <cell r="DC28">
            <v>67.510961942857151</v>
          </cell>
          <cell r="DD28">
            <v>67.510961942857151</v>
          </cell>
          <cell r="DE28">
            <v>10</v>
          </cell>
          <cell r="DF28">
            <v>77.510961942857151</v>
          </cell>
          <cell r="DG28">
            <v>62.00876955428572</v>
          </cell>
          <cell r="DH28">
            <v>77.510961942857151</v>
          </cell>
          <cell r="DI28">
            <v>46</v>
          </cell>
          <cell r="DJ28">
            <v>16.00876955428572</v>
          </cell>
          <cell r="DK28">
            <v>31.510961942857151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0</v>
          </cell>
          <cell r="DQ28">
            <v>18.907520000000002</v>
          </cell>
          <cell r="DR28">
            <v>23.634399999999999</v>
          </cell>
          <cell r="DS28">
            <v>80.916289554285726</v>
          </cell>
          <cell r="DT28">
            <v>101.14536194285715</v>
          </cell>
          <cell r="DU28">
            <v>7.9357708333333337</v>
          </cell>
          <cell r="DV28">
            <v>7.9357708333333337</v>
          </cell>
          <cell r="DW28">
            <v>6.3486166666666675</v>
          </cell>
          <cell r="DX28">
            <v>7.9357708333333337</v>
          </cell>
          <cell r="DY28">
            <v>6</v>
          </cell>
          <cell r="DZ28">
            <v>0.34861666666666746</v>
          </cell>
          <cell r="EA28">
            <v>1.9357708333333337</v>
          </cell>
          <cell r="EB28">
            <v>5.6419642857142858</v>
          </cell>
          <cell r="EC28">
            <v>5.6419642857142858</v>
          </cell>
          <cell r="ED28">
            <v>2.8</v>
          </cell>
          <cell r="EE28">
            <v>6.7535714285714281</v>
          </cell>
          <cell r="EF28">
            <v>8.4419642857142847</v>
          </cell>
          <cell r="EG28">
            <v>4</v>
          </cell>
          <cell r="EH28">
            <v>1.06171875</v>
          </cell>
          <cell r="EI28">
            <v>2</v>
          </cell>
          <cell r="EJ28">
            <v>2</v>
          </cell>
          <cell r="EK28">
            <v>2</v>
          </cell>
          <cell r="EL28">
            <v>1</v>
          </cell>
          <cell r="EM28">
            <v>-1</v>
          </cell>
          <cell r="EN28">
            <v>-1</v>
          </cell>
          <cell r="EO28">
            <v>10</v>
          </cell>
          <cell r="EP28">
            <v>12</v>
          </cell>
          <cell r="EQ28">
            <v>13</v>
          </cell>
          <cell r="ER28">
            <v>-3</v>
          </cell>
          <cell r="ES28">
            <v>-1</v>
          </cell>
          <cell r="ET28">
            <v>37.815040000000003</v>
          </cell>
          <cell r="EU28">
            <v>47.268799999999999</v>
          </cell>
          <cell r="EV28">
            <v>47.815040000000003</v>
          </cell>
          <cell r="EW28">
            <v>59.268799999999999</v>
          </cell>
          <cell r="EX28">
            <v>2</v>
          </cell>
          <cell r="EY28">
            <v>1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0</v>
          </cell>
          <cell r="FI28">
            <v>0</v>
          </cell>
          <cell r="FJ28">
            <v>0</v>
          </cell>
          <cell r="FK28">
            <v>0</v>
          </cell>
          <cell r="FL28">
            <v>2</v>
          </cell>
          <cell r="FM28">
            <v>-2</v>
          </cell>
          <cell r="FN28">
            <v>-2</v>
          </cell>
          <cell r="FO28">
            <v>1</v>
          </cell>
          <cell r="FP28">
            <v>1</v>
          </cell>
          <cell r="FQ28">
            <v>1</v>
          </cell>
          <cell r="FR28">
            <v>0</v>
          </cell>
          <cell r="FS28">
            <v>0</v>
          </cell>
          <cell r="FT28">
            <v>0</v>
          </cell>
          <cell r="FU28">
            <v>0</v>
          </cell>
          <cell r="FV28">
            <v>0</v>
          </cell>
          <cell r="FW28">
            <v>0</v>
          </cell>
          <cell r="FX28">
            <v>0</v>
          </cell>
          <cell r="FY28">
            <v>3</v>
          </cell>
          <cell r="FZ28">
            <v>3</v>
          </cell>
          <cell r="GA28">
            <v>2</v>
          </cell>
          <cell r="GB28">
            <v>1</v>
          </cell>
          <cell r="GC28">
            <v>1</v>
          </cell>
          <cell r="GD28">
            <v>1</v>
          </cell>
          <cell r="GE28">
            <v>4</v>
          </cell>
          <cell r="GF28">
            <v>4</v>
          </cell>
          <cell r="GG28">
            <v>3</v>
          </cell>
          <cell r="GH28">
            <v>3</v>
          </cell>
          <cell r="GI28">
            <v>3</v>
          </cell>
          <cell r="GJ28">
            <v>0</v>
          </cell>
          <cell r="GK28">
            <v>0</v>
          </cell>
          <cell r="GL28">
            <v>0</v>
          </cell>
          <cell r="GM28">
            <v>0</v>
          </cell>
          <cell r="GN28">
            <v>0</v>
          </cell>
          <cell r="GO28">
            <v>0</v>
          </cell>
          <cell r="GP28">
            <v>0</v>
          </cell>
          <cell r="GQ28">
            <v>0</v>
          </cell>
          <cell r="GR28">
            <v>0</v>
          </cell>
          <cell r="GS28">
            <v>0</v>
          </cell>
          <cell r="GT28">
            <v>0</v>
          </cell>
          <cell r="GU28">
            <v>0</v>
          </cell>
          <cell r="GV28">
            <v>2</v>
          </cell>
          <cell r="GW28">
            <v>2</v>
          </cell>
          <cell r="GX28">
            <v>2</v>
          </cell>
          <cell r="GY28">
            <v>0</v>
          </cell>
          <cell r="GZ28">
            <v>0</v>
          </cell>
          <cell r="HA28">
            <v>0</v>
          </cell>
          <cell r="HB28">
            <v>0</v>
          </cell>
          <cell r="HC28">
            <v>0</v>
          </cell>
          <cell r="HD28">
            <v>0</v>
          </cell>
          <cell r="HE28">
            <v>0</v>
          </cell>
          <cell r="HF28">
            <v>0</v>
          </cell>
          <cell r="HG28">
            <v>0</v>
          </cell>
          <cell r="HH28">
            <v>0</v>
          </cell>
          <cell r="HI28">
            <v>0</v>
          </cell>
          <cell r="HJ28">
            <v>0</v>
          </cell>
          <cell r="HK28">
            <v>0</v>
          </cell>
          <cell r="HL28">
            <v>0</v>
          </cell>
          <cell r="HM28">
            <v>0</v>
          </cell>
          <cell r="HN28">
            <v>0</v>
          </cell>
          <cell r="HO28">
            <v>0</v>
          </cell>
          <cell r="HP28">
            <v>0</v>
          </cell>
          <cell r="HQ28">
            <v>0</v>
          </cell>
          <cell r="HR28">
            <v>0</v>
          </cell>
          <cell r="HS28">
            <v>0</v>
          </cell>
          <cell r="HT28">
            <v>0</v>
          </cell>
          <cell r="HU28">
            <v>0</v>
          </cell>
          <cell r="HV28">
            <v>0</v>
          </cell>
          <cell r="HW28">
            <v>0</v>
          </cell>
          <cell r="HX28">
            <v>0</v>
          </cell>
          <cell r="HY28">
            <v>0</v>
          </cell>
          <cell r="HZ28">
            <v>0</v>
          </cell>
          <cell r="IA28">
            <v>0</v>
          </cell>
          <cell r="IB28">
            <v>0</v>
          </cell>
          <cell r="IC28">
            <v>0</v>
          </cell>
          <cell r="ID28">
            <v>0</v>
          </cell>
          <cell r="IE28">
            <v>0</v>
          </cell>
          <cell r="IF28">
            <v>0</v>
          </cell>
          <cell r="IG28">
            <v>0</v>
          </cell>
          <cell r="IH28">
            <v>0</v>
          </cell>
          <cell r="II28">
            <v>0</v>
          </cell>
          <cell r="IJ28">
            <v>0</v>
          </cell>
          <cell r="IK28">
            <v>0</v>
          </cell>
          <cell r="IL28">
            <v>0</v>
          </cell>
          <cell r="IM28">
            <v>0</v>
          </cell>
          <cell r="IN28">
            <v>0</v>
          </cell>
          <cell r="IO28" t="e">
            <v>#REF!</v>
          </cell>
          <cell r="IP28">
            <v>10.346666666666668</v>
          </cell>
          <cell r="IQ28">
            <v>12.933333333333334</v>
          </cell>
          <cell r="IR28">
            <v>0</v>
          </cell>
          <cell r="IS28">
            <v>0</v>
          </cell>
          <cell r="IT28">
            <v>6</v>
          </cell>
          <cell r="IU28">
            <v>6</v>
          </cell>
          <cell r="IV28">
            <v>4</v>
          </cell>
          <cell r="IW28">
            <v>4</v>
          </cell>
          <cell r="IX28">
            <v>2.9333333333333331</v>
          </cell>
        </row>
        <row r="29">
          <cell r="D29">
            <v>11138</v>
          </cell>
          <cell r="E29" t="str">
            <v>รพช.แม่วาง</v>
          </cell>
          <cell r="F29">
            <v>15</v>
          </cell>
          <cell r="G29" t="str">
            <v>รพ.ระดับ F2 ปชก. 30,000-60,000</v>
          </cell>
          <cell r="H29">
            <v>8</v>
          </cell>
          <cell r="I29" t="str">
            <v>F2</v>
          </cell>
          <cell r="J29">
            <v>12</v>
          </cell>
          <cell r="K29" t="str">
            <v>รพช.30.5</v>
          </cell>
          <cell r="L29" t="str">
            <v>รพช.30.5 F2</v>
          </cell>
          <cell r="M29" t="str">
            <v xml:space="preserve"> 11 - 30</v>
          </cell>
          <cell r="N29" t="str">
            <v>F&lt;30</v>
          </cell>
          <cell r="O29">
            <v>28</v>
          </cell>
          <cell r="P29">
            <v>30</v>
          </cell>
          <cell r="Q29">
            <v>30</v>
          </cell>
          <cell r="R29">
            <v>35</v>
          </cell>
          <cell r="S29">
            <v>68851</v>
          </cell>
          <cell r="T29">
            <v>10290</v>
          </cell>
          <cell r="U29">
            <v>0</v>
          </cell>
          <cell r="V29">
            <v>198</v>
          </cell>
          <cell r="W29">
            <v>13</v>
          </cell>
          <cell r="X29">
            <v>211</v>
          </cell>
          <cell r="Y29">
            <v>63893.728000000003</v>
          </cell>
          <cell r="Z29">
            <v>4957.2719999999999</v>
          </cell>
          <cell r="AA29">
            <v>48195.7</v>
          </cell>
          <cell r="AB29">
            <v>300</v>
          </cell>
          <cell r="AC29">
            <v>16464</v>
          </cell>
          <cell r="AD29">
            <v>351.14010000000002</v>
          </cell>
          <cell r="AE29">
            <v>211</v>
          </cell>
          <cell r="AF29">
            <v>10327.65</v>
          </cell>
          <cell r="AG29">
            <v>10140</v>
          </cell>
          <cell r="AH29">
            <v>189</v>
          </cell>
          <cell r="AI29">
            <v>0</v>
          </cell>
          <cell r="AJ29">
            <v>7621.0000000000009</v>
          </cell>
          <cell r="AK29">
            <v>7033</v>
          </cell>
          <cell r="AL29">
            <v>46305</v>
          </cell>
          <cell r="AM29">
            <v>5295</v>
          </cell>
          <cell r="AN29">
            <v>882</v>
          </cell>
          <cell r="AO29">
            <v>0</v>
          </cell>
          <cell r="AP29">
            <v>0</v>
          </cell>
          <cell r="AQ29">
            <v>1215</v>
          </cell>
          <cell r="AR29">
            <v>1760</v>
          </cell>
          <cell r="AS29">
            <v>361</v>
          </cell>
          <cell r="AT29">
            <v>792</v>
          </cell>
          <cell r="AU29">
            <v>499</v>
          </cell>
          <cell r="AV29">
            <v>5889</v>
          </cell>
          <cell r="AW29">
            <v>39</v>
          </cell>
          <cell r="AX29">
            <v>0</v>
          </cell>
          <cell r="AY29">
            <v>0</v>
          </cell>
          <cell r="AZ29">
            <v>32557</v>
          </cell>
          <cell r="BA29" t="str">
            <v>20,000 - 40,000.</v>
          </cell>
          <cell r="BB29">
            <v>0</v>
          </cell>
          <cell r="BC29">
            <v>5319</v>
          </cell>
          <cell r="BD29">
            <v>27238</v>
          </cell>
          <cell r="BE29">
            <v>7</v>
          </cell>
          <cell r="BF29">
            <v>0</v>
          </cell>
          <cell r="BG29">
            <v>0</v>
          </cell>
          <cell r="BH29">
            <v>8523.2029920000004</v>
          </cell>
          <cell r="BI29">
            <v>3695.7000000000003</v>
          </cell>
          <cell r="BJ29">
            <v>175.57005000000001</v>
          </cell>
          <cell r="BK29">
            <v>0</v>
          </cell>
          <cell r="BL29">
            <v>52.75</v>
          </cell>
          <cell r="BM29">
            <v>0</v>
          </cell>
          <cell r="BN29">
            <v>7.8723999999999998</v>
          </cell>
          <cell r="BO29">
            <v>8.5204205347023816</v>
          </cell>
          <cell r="BP29">
            <v>8.5204205347023816</v>
          </cell>
          <cell r="BQ29">
            <v>1.4</v>
          </cell>
          <cell r="BR29">
            <v>8.216336427761906</v>
          </cell>
          <cell r="BS29">
            <v>9.9204205347023819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5</v>
          </cell>
          <cell r="BY29">
            <v>3.4979166666666668</v>
          </cell>
          <cell r="BZ29">
            <v>3.4979166666666668</v>
          </cell>
          <cell r="CA29">
            <v>1.4</v>
          </cell>
          <cell r="CB29">
            <v>3.9183333333333339</v>
          </cell>
          <cell r="CC29">
            <v>4.8979166666666671</v>
          </cell>
          <cell r="CD29">
            <v>3</v>
          </cell>
          <cell r="CE29">
            <v>3</v>
          </cell>
          <cell r="CF29">
            <v>3</v>
          </cell>
          <cell r="CG29">
            <v>6.9183333333333339</v>
          </cell>
          <cell r="CH29">
            <v>7.8979166666666671</v>
          </cell>
          <cell r="CI29">
            <v>2</v>
          </cell>
          <cell r="CJ29">
            <v>1</v>
          </cell>
          <cell r="CK29">
            <v>1</v>
          </cell>
          <cell r="CL29">
            <v>2.7238000000000002</v>
          </cell>
          <cell r="CM29">
            <v>3.4047499999999999</v>
          </cell>
          <cell r="CN29">
            <v>5.7238000000000007</v>
          </cell>
          <cell r="CO29">
            <v>6.4047499999999999</v>
          </cell>
          <cell r="CP29">
            <v>3.0713695833333339</v>
          </cell>
          <cell r="CQ29">
            <v>1.5</v>
          </cell>
          <cell r="CR29">
            <v>1</v>
          </cell>
          <cell r="CS29">
            <v>4.4570956666666675</v>
          </cell>
          <cell r="CT29">
            <v>5.5713695833333343</v>
          </cell>
          <cell r="CU29">
            <v>3</v>
          </cell>
          <cell r="CV29">
            <v>3.7921541666666667</v>
          </cell>
          <cell r="CW29">
            <v>3.0337233333333335</v>
          </cell>
          <cell r="CX29">
            <v>3.7921541666666667</v>
          </cell>
          <cell r="CY29">
            <v>9.3635237500000006</v>
          </cell>
          <cell r="CZ29">
            <v>3</v>
          </cell>
          <cell r="DA29">
            <v>3.3723333333333549E-2</v>
          </cell>
          <cell r="DB29">
            <v>0.79215416666666671</v>
          </cell>
          <cell r="DC29">
            <v>37.232762102857137</v>
          </cell>
          <cell r="DD29">
            <v>37.232762102857137</v>
          </cell>
          <cell r="DE29">
            <v>10</v>
          </cell>
          <cell r="DF29">
            <v>47.232762102857137</v>
          </cell>
          <cell r="DG29">
            <v>37.786209682285708</v>
          </cell>
          <cell r="DH29">
            <v>47.232762102857137</v>
          </cell>
          <cell r="DI29">
            <v>34</v>
          </cell>
          <cell r="DJ29">
            <v>3.7862096822857083</v>
          </cell>
          <cell r="DK29">
            <v>13.232762102857137</v>
          </cell>
          <cell r="DL29">
            <v>0</v>
          </cell>
          <cell r="DM29">
            <v>0</v>
          </cell>
          <cell r="DN29">
            <v>1</v>
          </cell>
          <cell r="DO29">
            <v>-1</v>
          </cell>
          <cell r="DP29">
            <v>-1</v>
          </cell>
          <cell r="DQ29">
            <v>8.7161600000000004</v>
          </cell>
          <cell r="DR29">
            <v>10.895200000000001</v>
          </cell>
          <cell r="DS29">
            <v>46.50236968228571</v>
          </cell>
          <cell r="DT29">
            <v>58.12796210285714</v>
          </cell>
          <cell r="DU29">
            <v>2.9320744791666673</v>
          </cell>
          <cell r="DV29">
            <v>3</v>
          </cell>
          <cell r="DW29">
            <v>3</v>
          </cell>
          <cell r="DX29">
            <v>3</v>
          </cell>
          <cell r="DY29">
            <v>4</v>
          </cell>
          <cell r="DZ29">
            <v>-1</v>
          </cell>
          <cell r="EA29">
            <v>-1</v>
          </cell>
          <cell r="EB29">
            <v>1.713095238095238</v>
          </cell>
          <cell r="EC29">
            <v>2</v>
          </cell>
          <cell r="ED29">
            <v>1.4</v>
          </cell>
          <cell r="EE29">
            <v>2.72</v>
          </cell>
          <cell r="EF29">
            <v>3.4</v>
          </cell>
          <cell r="EG29">
            <v>3</v>
          </cell>
          <cell r="EH29">
            <v>0.93843750000000004</v>
          </cell>
          <cell r="EI29">
            <v>2</v>
          </cell>
          <cell r="EJ29">
            <v>1</v>
          </cell>
          <cell r="EK29">
            <v>2</v>
          </cell>
          <cell r="EL29">
            <v>1</v>
          </cell>
          <cell r="EM29">
            <v>0</v>
          </cell>
          <cell r="EN29">
            <v>-1</v>
          </cell>
          <cell r="EO29">
            <v>10</v>
          </cell>
          <cell r="EP29">
            <v>12</v>
          </cell>
          <cell r="EQ29">
            <v>4</v>
          </cell>
          <cell r="ER29">
            <v>6</v>
          </cell>
          <cell r="ES29">
            <v>8</v>
          </cell>
          <cell r="ET29">
            <v>17.432320000000001</v>
          </cell>
          <cell r="EU29">
            <v>21.790400000000002</v>
          </cell>
          <cell r="EV29">
            <v>27.432320000000001</v>
          </cell>
          <cell r="EW29">
            <v>33.790400000000005</v>
          </cell>
          <cell r="EX29">
            <v>2</v>
          </cell>
          <cell r="EY29">
            <v>0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0</v>
          </cell>
          <cell r="FI29">
            <v>0</v>
          </cell>
          <cell r="FJ29">
            <v>0</v>
          </cell>
          <cell r="FK29">
            <v>0</v>
          </cell>
          <cell r="FL29">
            <v>1</v>
          </cell>
          <cell r="FM29">
            <v>-1</v>
          </cell>
          <cell r="FN29">
            <v>-1</v>
          </cell>
          <cell r="FO29">
            <v>1</v>
          </cell>
          <cell r="FP29">
            <v>1</v>
          </cell>
          <cell r="FQ29">
            <v>0</v>
          </cell>
          <cell r="FR29">
            <v>1</v>
          </cell>
          <cell r="FS29">
            <v>1</v>
          </cell>
          <cell r="FT29">
            <v>0</v>
          </cell>
          <cell r="FU29">
            <v>0</v>
          </cell>
          <cell r="FV29">
            <v>0</v>
          </cell>
          <cell r="FW29">
            <v>0</v>
          </cell>
          <cell r="FX29">
            <v>0</v>
          </cell>
          <cell r="FY29">
            <v>3</v>
          </cell>
          <cell r="FZ29">
            <v>3</v>
          </cell>
          <cell r="GA29">
            <v>2</v>
          </cell>
          <cell r="GB29">
            <v>1</v>
          </cell>
          <cell r="GC29">
            <v>1</v>
          </cell>
          <cell r="GD29">
            <v>0</v>
          </cell>
          <cell r="GE29">
            <v>3</v>
          </cell>
          <cell r="GF29">
            <v>3</v>
          </cell>
          <cell r="GG29">
            <v>3</v>
          </cell>
          <cell r="GH29">
            <v>3</v>
          </cell>
          <cell r="GI29">
            <v>1</v>
          </cell>
          <cell r="GJ29">
            <v>-2</v>
          </cell>
          <cell r="GK29">
            <v>-2</v>
          </cell>
          <cell r="GL29">
            <v>0</v>
          </cell>
          <cell r="GM29">
            <v>0</v>
          </cell>
          <cell r="GN29">
            <v>0</v>
          </cell>
          <cell r="GO29">
            <v>0</v>
          </cell>
          <cell r="GP29">
            <v>0</v>
          </cell>
          <cell r="GQ29">
            <v>0</v>
          </cell>
          <cell r="GR29">
            <v>0</v>
          </cell>
          <cell r="GS29">
            <v>0</v>
          </cell>
          <cell r="GT29">
            <v>0</v>
          </cell>
          <cell r="GU29">
            <v>0</v>
          </cell>
          <cell r="GV29">
            <v>2</v>
          </cell>
          <cell r="GW29">
            <v>2</v>
          </cell>
          <cell r="GX29">
            <v>1</v>
          </cell>
          <cell r="GY29">
            <v>1</v>
          </cell>
          <cell r="GZ29">
            <v>1</v>
          </cell>
          <cell r="HA29">
            <v>0</v>
          </cell>
          <cell r="HB29">
            <v>0</v>
          </cell>
          <cell r="HC29">
            <v>0</v>
          </cell>
          <cell r="HD29">
            <v>0</v>
          </cell>
          <cell r="HE29">
            <v>0</v>
          </cell>
          <cell r="HF29">
            <v>0</v>
          </cell>
          <cell r="HG29">
            <v>0</v>
          </cell>
          <cell r="HH29">
            <v>0</v>
          </cell>
          <cell r="HI29">
            <v>0</v>
          </cell>
          <cell r="HJ29">
            <v>0</v>
          </cell>
          <cell r="HK29">
            <v>0</v>
          </cell>
          <cell r="HL29">
            <v>0</v>
          </cell>
          <cell r="HM29">
            <v>0</v>
          </cell>
          <cell r="HN29">
            <v>0</v>
          </cell>
          <cell r="HO29">
            <v>0</v>
          </cell>
          <cell r="HP29">
            <v>0</v>
          </cell>
          <cell r="HQ29">
            <v>0</v>
          </cell>
          <cell r="HR29">
            <v>0</v>
          </cell>
          <cell r="HS29">
            <v>0</v>
          </cell>
          <cell r="HT29">
            <v>0</v>
          </cell>
          <cell r="HU29">
            <v>0</v>
          </cell>
          <cell r="HV29">
            <v>0</v>
          </cell>
          <cell r="HW29">
            <v>0</v>
          </cell>
          <cell r="HX29">
            <v>0</v>
          </cell>
          <cell r="HY29">
            <v>0</v>
          </cell>
          <cell r="HZ29">
            <v>0</v>
          </cell>
          <cell r="IA29">
            <v>0</v>
          </cell>
          <cell r="IB29">
            <v>0</v>
          </cell>
          <cell r="IC29">
            <v>0</v>
          </cell>
          <cell r="ID29">
            <v>0</v>
          </cell>
          <cell r="IE29">
            <v>0</v>
          </cell>
          <cell r="IF29">
            <v>0</v>
          </cell>
          <cell r="IG29">
            <v>0</v>
          </cell>
          <cell r="IH29">
            <v>0</v>
          </cell>
          <cell r="II29">
            <v>0</v>
          </cell>
          <cell r="IJ29">
            <v>0</v>
          </cell>
          <cell r="IK29">
            <v>0</v>
          </cell>
          <cell r="IL29">
            <v>0</v>
          </cell>
          <cell r="IM29">
            <v>0</v>
          </cell>
          <cell r="IN29">
            <v>0</v>
          </cell>
          <cell r="IO29" t="e">
            <v>#REF!</v>
          </cell>
          <cell r="IP29">
            <v>9.4933333333333341</v>
          </cell>
          <cell r="IQ29">
            <v>11.866666666666667</v>
          </cell>
          <cell r="IR29">
            <v>0</v>
          </cell>
          <cell r="IS29">
            <v>0</v>
          </cell>
          <cell r="IT29">
            <v>6</v>
          </cell>
          <cell r="IU29">
            <v>6</v>
          </cell>
          <cell r="IV29">
            <v>4</v>
          </cell>
          <cell r="IW29">
            <v>4</v>
          </cell>
          <cell r="IX29">
            <v>1.8666666666666667</v>
          </cell>
        </row>
        <row r="30">
          <cell r="D30">
            <v>11139</v>
          </cell>
          <cell r="E30" t="str">
            <v>รพช.แม่ออน</v>
          </cell>
          <cell r="F30">
            <v>16</v>
          </cell>
          <cell r="G30" t="str">
            <v>รพ.ระดับ F2 ปชก. &lt;30,000</v>
          </cell>
          <cell r="H30">
            <v>8</v>
          </cell>
          <cell r="I30" t="str">
            <v>F2</v>
          </cell>
          <cell r="J30">
            <v>6</v>
          </cell>
          <cell r="K30" t="str">
            <v>รพช.10.4</v>
          </cell>
          <cell r="L30" t="str">
            <v>รพช.10.4 F2</v>
          </cell>
          <cell r="M30" t="str">
            <v xml:space="preserve"> 11 - 30</v>
          </cell>
          <cell r="N30" t="str">
            <v>F&lt;30</v>
          </cell>
          <cell r="O30">
            <v>20</v>
          </cell>
          <cell r="P30">
            <v>10</v>
          </cell>
          <cell r="Q30">
            <v>20</v>
          </cell>
          <cell r="R30">
            <v>25</v>
          </cell>
          <cell r="S30">
            <v>52700</v>
          </cell>
          <cell r="T30">
            <v>7459</v>
          </cell>
          <cell r="U30">
            <v>0</v>
          </cell>
          <cell r="V30">
            <v>61</v>
          </cell>
          <cell r="W30">
            <v>4</v>
          </cell>
          <cell r="X30">
            <v>65</v>
          </cell>
          <cell r="Y30">
            <v>48905.599999999999</v>
          </cell>
          <cell r="Z30">
            <v>3794.3999999999996</v>
          </cell>
          <cell r="AA30">
            <v>36890</v>
          </cell>
          <cell r="AB30">
            <v>167</v>
          </cell>
          <cell r="AC30">
            <v>11934.400000000001</v>
          </cell>
          <cell r="AD30">
            <v>268.77000000000004</v>
          </cell>
          <cell r="AE30">
            <v>65</v>
          </cell>
          <cell r="AF30">
            <v>7905</v>
          </cell>
          <cell r="AG30">
            <v>8872</v>
          </cell>
          <cell r="AH30">
            <v>268</v>
          </cell>
          <cell r="AI30">
            <v>0</v>
          </cell>
          <cell r="AJ30">
            <v>3912</v>
          </cell>
          <cell r="AK30">
            <v>5274</v>
          </cell>
          <cell r="AL30">
            <v>25314</v>
          </cell>
          <cell r="AM30">
            <v>2451</v>
          </cell>
          <cell r="AN30">
            <v>362</v>
          </cell>
          <cell r="AO30">
            <v>0</v>
          </cell>
          <cell r="AP30">
            <v>0</v>
          </cell>
          <cell r="AQ30">
            <v>368</v>
          </cell>
          <cell r="AR30">
            <v>1492</v>
          </cell>
          <cell r="AS30">
            <v>135</v>
          </cell>
          <cell r="AT30">
            <v>1000</v>
          </cell>
          <cell r="AU30">
            <v>801</v>
          </cell>
          <cell r="AV30">
            <v>1830</v>
          </cell>
          <cell r="AW30">
            <v>0</v>
          </cell>
          <cell r="AX30">
            <v>0</v>
          </cell>
          <cell r="AY30">
            <v>0</v>
          </cell>
          <cell r="AZ30">
            <v>22328</v>
          </cell>
          <cell r="BA30" t="str">
            <v>20,000 - 40,000.</v>
          </cell>
          <cell r="BB30">
            <v>0</v>
          </cell>
          <cell r="BC30">
            <v>4188</v>
          </cell>
          <cell r="BD30">
            <v>18140</v>
          </cell>
          <cell r="BE30">
            <v>6</v>
          </cell>
          <cell r="BF30">
            <v>1</v>
          </cell>
          <cell r="BG30">
            <v>0</v>
          </cell>
          <cell r="BH30">
            <v>6523.8383999999987</v>
          </cell>
          <cell r="BI30">
            <v>2628.4700000000003</v>
          </cell>
          <cell r="BJ30">
            <v>134.38500000000002</v>
          </cell>
          <cell r="BK30">
            <v>0</v>
          </cell>
          <cell r="BL30">
            <v>16.25</v>
          </cell>
          <cell r="BM30">
            <v>0</v>
          </cell>
          <cell r="BN30">
            <v>8.3247999999999998</v>
          </cell>
          <cell r="BO30">
            <v>6.3680862559523792</v>
          </cell>
          <cell r="BP30">
            <v>6.3680862559523792</v>
          </cell>
          <cell r="BQ30">
            <v>1.2</v>
          </cell>
          <cell r="BR30">
            <v>6.2944690047619041</v>
          </cell>
          <cell r="BS30">
            <v>7.5680862559523794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4</v>
          </cell>
          <cell r="BY30">
            <v>3.2010158730158729</v>
          </cell>
          <cell r="BZ30">
            <v>3.2010158730158729</v>
          </cell>
          <cell r="CA30">
            <v>1.2</v>
          </cell>
          <cell r="CB30">
            <v>3.5208126984126986</v>
          </cell>
          <cell r="CC30">
            <v>4.401015873015873</v>
          </cell>
          <cell r="CD30">
            <v>2</v>
          </cell>
          <cell r="CE30">
            <v>3</v>
          </cell>
          <cell r="CF30">
            <v>3</v>
          </cell>
          <cell r="CG30">
            <v>6.5208126984126986</v>
          </cell>
          <cell r="CH30">
            <v>7.401015873015873</v>
          </cell>
          <cell r="CI30">
            <v>3</v>
          </cell>
          <cell r="CJ30">
            <v>0</v>
          </cell>
          <cell r="CK30">
            <v>0</v>
          </cell>
          <cell r="CL30">
            <v>1.8140000000000001</v>
          </cell>
          <cell r="CM30">
            <v>2.2675000000000001</v>
          </cell>
          <cell r="CN30">
            <v>4.8140000000000001</v>
          </cell>
          <cell r="CO30">
            <v>5.2675000000000001</v>
          </cell>
          <cell r="CP30">
            <v>2.3159269047619051</v>
          </cell>
          <cell r="CQ30">
            <v>1.5</v>
          </cell>
          <cell r="CR30">
            <v>1</v>
          </cell>
          <cell r="CS30">
            <v>3.8527415238095246</v>
          </cell>
          <cell r="CT30">
            <v>4.8159269047619055</v>
          </cell>
          <cell r="CU30">
            <v>5</v>
          </cell>
          <cell r="CV30">
            <v>3.1053880952380952</v>
          </cell>
          <cell r="CW30">
            <v>2.4843104761904762</v>
          </cell>
          <cell r="CX30">
            <v>3.1053880952380952</v>
          </cell>
          <cell r="CY30">
            <v>7.9213150000000008</v>
          </cell>
          <cell r="CZ30">
            <v>4</v>
          </cell>
          <cell r="DA30">
            <v>-1.5156895238095238</v>
          </cell>
          <cell r="DB30">
            <v>-0.89461190476190477</v>
          </cell>
          <cell r="DC30">
            <v>26.973263428571428</v>
          </cell>
          <cell r="DD30">
            <v>26.973263428571428</v>
          </cell>
          <cell r="DE30">
            <v>10</v>
          </cell>
          <cell r="DF30">
            <v>36.973263428571428</v>
          </cell>
          <cell r="DG30">
            <v>29.578610742857144</v>
          </cell>
          <cell r="DH30">
            <v>36.973263428571428</v>
          </cell>
          <cell r="DI30">
            <v>32</v>
          </cell>
          <cell r="DJ30">
            <v>-2.4213892571428559</v>
          </cell>
          <cell r="DK30">
            <v>4.9732634285714283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>
            <v>5.8048000000000002</v>
          </cell>
          <cell r="DR30">
            <v>7.2560000000000002</v>
          </cell>
          <cell r="DS30">
            <v>35.383410742857144</v>
          </cell>
          <cell r="DT30">
            <v>44.229263428571429</v>
          </cell>
          <cell r="DU30">
            <v>1.6647708333333333</v>
          </cell>
          <cell r="DV30">
            <v>3</v>
          </cell>
          <cell r="DW30">
            <v>3</v>
          </cell>
          <cell r="DX30">
            <v>3</v>
          </cell>
          <cell r="DY30">
            <v>2</v>
          </cell>
          <cell r="DZ30">
            <v>1</v>
          </cell>
          <cell r="EA30">
            <v>1</v>
          </cell>
          <cell r="EB30">
            <v>1.641904761904762</v>
          </cell>
          <cell r="EC30">
            <v>2</v>
          </cell>
          <cell r="ED30">
            <v>1.2</v>
          </cell>
          <cell r="EE30">
            <v>2.5600000000000005</v>
          </cell>
          <cell r="EF30">
            <v>3.2</v>
          </cell>
          <cell r="EG30">
            <v>2</v>
          </cell>
          <cell r="EH30">
            <v>0.28593750000000001</v>
          </cell>
          <cell r="EI30">
            <v>2</v>
          </cell>
          <cell r="EJ30">
            <v>1</v>
          </cell>
          <cell r="EK30">
            <v>2</v>
          </cell>
          <cell r="EL30">
            <v>1</v>
          </cell>
          <cell r="EM30">
            <v>0</v>
          </cell>
          <cell r="EN30">
            <v>-1</v>
          </cell>
          <cell r="EO30">
            <v>10</v>
          </cell>
          <cell r="EP30">
            <v>12</v>
          </cell>
          <cell r="EQ30">
            <v>1</v>
          </cell>
          <cell r="ER30">
            <v>9</v>
          </cell>
          <cell r="ES30">
            <v>11</v>
          </cell>
          <cell r="ET30">
            <v>11.6096</v>
          </cell>
          <cell r="EU30">
            <v>14.512</v>
          </cell>
          <cell r="EV30">
            <v>21.6096</v>
          </cell>
          <cell r="EW30">
            <v>26.512</v>
          </cell>
          <cell r="EX30">
            <v>2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0</v>
          </cell>
          <cell r="FI30">
            <v>0</v>
          </cell>
          <cell r="FJ30">
            <v>0</v>
          </cell>
          <cell r="FK30">
            <v>0</v>
          </cell>
          <cell r="FL30">
            <v>1</v>
          </cell>
          <cell r="FM30">
            <v>-1</v>
          </cell>
          <cell r="FN30">
            <v>-1</v>
          </cell>
          <cell r="FO30">
            <v>1</v>
          </cell>
          <cell r="FP30">
            <v>1</v>
          </cell>
          <cell r="FQ30">
            <v>0</v>
          </cell>
          <cell r="FR30">
            <v>1</v>
          </cell>
          <cell r="FS30">
            <v>1</v>
          </cell>
          <cell r="FT30">
            <v>0</v>
          </cell>
          <cell r="FU30">
            <v>0</v>
          </cell>
          <cell r="FV30">
            <v>0</v>
          </cell>
          <cell r="FW30">
            <v>0</v>
          </cell>
          <cell r="FX30">
            <v>0</v>
          </cell>
          <cell r="FY30">
            <v>3</v>
          </cell>
          <cell r="FZ30">
            <v>3</v>
          </cell>
          <cell r="GA30">
            <v>1</v>
          </cell>
          <cell r="GB30">
            <v>2</v>
          </cell>
          <cell r="GC30">
            <v>2</v>
          </cell>
          <cell r="GD30">
            <v>1</v>
          </cell>
          <cell r="GE30">
            <v>4</v>
          </cell>
          <cell r="GF30">
            <v>4</v>
          </cell>
          <cell r="GG30">
            <v>3</v>
          </cell>
          <cell r="GH30">
            <v>3</v>
          </cell>
          <cell r="GI30">
            <v>2</v>
          </cell>
          <cell r="GJ30">
            <v>-1</v>
          </cell>
          <cell r="GK30">
            <v>-1</v>
          </cell>
          <cell r="GL30">
            <v>0</v>
          </cell>
          <cell r="GM30">
            <v>0</v>
          </cell>
          <cell r="GN30">
            <v>0</v>
          </cell>
          <cell r="GO30">
            <v>0</v>
          </cell>
          <cell r="GP30">
            <v>0</v>
          </cell>
          <cell r="GQ30">
            <v>0</v>
          </cell>
          <cell r="GR30">
            <v>0</v>
          </cell>
          <cell r="GS30">
            <v>0</v>
          </cell>
          <cell r="GT30">
            <v>0</v>
          </cell>
          <cell r="GU30">
            <v>0</v>
          </cell>
          <cell r="GV30">
            <v>2</v>
          </cell>
          <cell r="GW30">
            <v>2</v>
          </cell>
          <cell r="GX30">
            <v>1</v>
          </cell>
          <cell r="GY30">
            <v>1</v>
          </cell>
          <cell r="GZ30">
            <v>1</v>
          </cell>
          <cell r="HA30">
            <v>0</v>
          </cell>
          <cell r="HB30">
            <v>0</v>
          </cell>
          <cell r="HC30">
            <v>0</v>
          </cell>
          <cell r="HD30">
            <v>0</v>
          </cell>
          <cell r="HE30">
            <v>0</v>
          </cell>
          <cell r="HF30">
            <v>0</v>
          </cell>
          <cell r="HG30">
            <v>0</v>
          </cell>
          <cell r="HH30">
            <v>0</v>
          </cell>
          <cell r="HI30">
            <v>0</v>
          </cell>
          <cell r="HJ30">
            <v>0</v>
          </cell>
          <cell r="HK30">
            <v>0</v>
          </cell>
          <cell r="HL30">
            <v>0</v>
          </cell>
          <cell r="HM30">
            <v>0</v>
          </cell>
          <cell r="HN30">
            <v>0</v>
          </cell>
          <cell r="HO30">
            <v>0</v>
          </cell>
          <cell r="HP30">
            <v>0</v>
          </cell>
          <cell r="HQ30">
            <v>0</v>
          </cell>
          <cell r="HR30">
            <v>0</v>
          </cell>
          <cell r="HS30">
            <v>0</v>
          </cell>
          <cell r="HT30">
            <v>0</v>
          </cell>
          <cell r="HU30">
            <v>0</v>
          </cell>
          <cell r="HV30">
            <v>0</v>
          </cell>
          <cell r="HW30">
            <v>0</v>
          </cell>
          <cell r="HX30">
            <v>0</v>
          </cell>
          <cell r="HY30">
            <v>0</v>
          </cell>
          <cell r="HZ30">
            <v>0</v>
          </cell>
          <cell r="IA30">
            <v>0</v>
          </cell>
          <cell r="IB30">
            <v>0</v>
          </cell>
          <cell r="IC30">
            <v>0</v>
          </cell>
          <cell r="ID30">
            <v>0</v>
          </cell>
          <cell r="IE30">
            <v>0</v>
          </cell>
          <cell r="IF30">
            <v>0</v>
          </cell>
          <cell r="IG30">
            <v>0</v>
          </cell>
          <cell r="IH30">
            <v>0</v>
          </cell>
          <cell r="II30">
            <v>0</v>
          </cell>
          <cell r="IJ30">
            <v>0</v>
          </cell>
          <cell r="IK30">
            <v>0</v>
          </cell>
          <cell r="IL30">
            <v>0</v>
          </cell>
          <cell r="IM30">
            <v>0</v>
          </cell>
          <cell r="IN30">
            <v>0</v>
          </cell>
          <cell r="IO30" t="e">
            <v>#REF!</v>
          </cell>
          <cell r="IP30">
            <v>9.0666666666666682</v>
          </cell>
          <cell r="IQ30">
            <v>11.333333333333334</v>
          </cell>
          <cell r="IR30">
            <v>0</v>
          </cell>
          <cell r="IS30">
            <v>0</v>
          </cell>
          <cell r="IT30">
            <v>6</v>
          </cell>
          <cell r="IU30">
            <v>6</v>
          </cell>
          <cell r="IV30">
            <v>4</v>
          </cell>
          <cell r="IW30">
            <v>4</v>
          </cell>
          <cell r="IX30">
            <v>1.3333333333333333</v>
          </cell>
        </row>
        <row r="31">
          <cell r="D31">
            <v>11126</v>
          </cell>
          <cell r="E31" t="str">
            <v>รพช.แม่อาย</v>
          </cell>
          <cell r="F31">
            <v>14</v>
          </cell>
          <cell r="G31" t="str">
            <v>รพ.ระดับ F2 ปชก. &gt;90,000</v>
          </cell>
          <cell r="H31">
            <v>8</v>
          </cell>
          <cell r="I31" t="str">
            <v>F2</v>
          </cell>
          <cell r="J31">
            <v>26</v>
          </cell>
          <cell r="K31" t="str">
            <v>รพช.60.6</v>
          </cell>
          <cell r="L31" t="str">
            <v>รพช.60.6 F2</v>
          </cell>
          <cell r="M31" t="str">
            <v>31 - 60</v>
          </cell>
          <cell r="N31" t="str">
            <v>F31-60</v>
          </cell>
          <cell r="O31">
            <v>53</v>
          </cell>
          <cell r="P31">
            <v>60</v>
          </cell>
          <cell r="Q31">
            <v>30</v>
          </cell>
          <cell r="R31">
            <v>35</v>
          </cell>
          <cell r="S31">
            <v>138846</v>
          </cell>
          <cell r="T31">
            <v>29871</v>
          </cell>
          <cell r="U31">
            <v>0</v>
          </cell>
          <cell r="V31">
            <v>583</v>
          </cell>
          <cell r="W31">
            <v>60</v>
          </cell>
          <cell r="X31">
            <v>643</v>
          </cell>
          <cell r="Y31">
            <v>128849.088</v>
          </cell>
          <cell r="Z31">
            <v>9996.9119999999984</v>
          </cell>
          <cell r="AA31">
            <v>97192.2</v>
          </cell>
          <cell r="AB31">
            <v>648</v>
          </cell>
          <cell r="AC31">
            <v>47793.600000000006</v>
          </cell>
          <cell r="AD31">
            <v>708.1146</v>
          </cell>
          <cell r="AE31">
            <v>643</v>
          </cell>
          <cell r="AF31">
            <v>20826.899999999998</v>
          </cell>
          <cell r="AG31">
            <v>8406</v>
          </cell>
          <cell r="AH31">
            <v>920</v>
          </cell>
          <cell r="AI31">
            <v>0</v>
          </cell>
          <cell r="AJ31">
            <v>42585</v>
          </cell>
          <cell r="AK31">
            <v>22920</v>
          </cell>
          <cell r="AL31">
            <v>134422</v>
          </cell>
          <cell r="AM31">
            <v>13091</v>
          </cell>
          <cell r="AN31">
            <v>3163.0000000000005</v>
          </cell>
          <cell r="AO31">
            <v>0</v>
          </cell>
          <cell r="AP31">
            <v>119</v>
          </cell>
          <cell r="AQ31">
            <v>1069</v>
          </cell>
          <cell r="AR31">
            <v>5994</v>
          </cell>
          <cell r="AS31">
            <v>787</v>
          </cell>
          <cell r="AT31">
            <v>1055</v>
          </cell>
          <cell r="AU31">
            <v>1338</v>
          </cell>
          <cell r="AV31">
            <v>13712</v>
          </cell>
          <cell r="AW31">
            <v>0</v>
          </cell>
          <cell r="AX31">
            <v>0</v>
          </cell>
          <cell r="AY31">
            <v>0</v>
          </cell>
          <cell r="AZ31">
            <v>100263</v>
          </cell>
          <cell r="BA31" t="str">
            <v>80,000 - 100,000</v>
          </cell>
          <cell r="BB31">
            <v>0</v>
          </cell>
          <cell r="BC31">
            <v>4365</v>
          </cell>
          <cell r="BD31">
            <v>95898</v>
          </cell>
          <cell r="BE31">
            <v>10</v>
          </cell>
          <cell r="BF31">
            <v>2</v>
          </cell>
          <cell r="BG31">
            <v>0</v>
          </cell>
          <cell r="BH31">
            <v>17188.024031999998</v>
          </cell>
          <cell r="BI31">
            <v>10505.43</v>
          </cell>
          <cell r="BJ31">
            <v>354.0573</v>
          </cell>
          <cell r="BK31">
            <v>0</v>
          </cell>
          <cell r="BL31">
            <v>160.75</v>
          </cell>
          <cell r="BM31">
            <v>0</v>
          </cell>
          <cell r="BN31">
            <v>8.2539999999999996</v>
          </cell>
          <cell r="BO31">
            <v>19.309226507023808</v>
          </cell>
          <cell r="BP31">
            <v>19.309226507023808</v>
          </cell>
          <cell r="BQ31">
            <v>2</v>
          </cell>
          <cell r="BR31">
            <v>17.447381205619045</v>
          </cell>
          <cell r="BS31">
            <v>21.309226507023808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16</v>
          </cell>
          <cell r="BY31">
            <v>3.944773809523809</v>
          </cell>
          <cell r="BZ31">
            <v>3.944773809523809</v>
          </cell>
          <cell r="CA31">
            <v>2</v>
          </cell>
          <cell r="CB31">
            <v>4.7558190476190481</v>
          </cell>
          <cell r="CC31">
            <v>5.9447738095238094</v>
          </cell>
          <cell r="CD31">
            <v>7</v>
          </cell>
          <cell r="CE31">
            <v>3</v>
          </cell>
          <cell r="CF31">
            <v>3</v>
          </cell>
          <cell r="CG31">
            <v>7.7558190476190481</v>
          </cell>
          <cell r="CH31">
            <v>8.9447738095238094</v>
          </cell>
          <cell r="CI31">
            <v>2</v>
          </cell>
          <cell r="CJ31">
            <v>1</v>
          </cell>
          <cell r="CK31">
            <v>1</v>
          </cell>
          <cell r="CL31">
            <v>9.5898000000000003</v>
          </cell>
          <cell r="CM31">
            <v>11.98725</v>
          </cell>
          <cell r="CN31">
            <v>12.5898</v>
          </cell>
          <cell r="CO31">
            <v>14.98725</v>
          </cell>
          <cell r="CP31">
            <v>6.9581167857142869</v>
          </cell>
          <cell r="CQ31">
            <v>1.5</v>
          </cell>
          <cell r="CR31">
            <v>1</v>
          </cell>
          <cell r="CS31">
            <v>7.5664934285714303</v>
          </cell>
          <cell r="CT31">
            <v>9.4581167857142869</v>
          </cell>
          <cell r="CU31">
            <v>7</v>
          </cell>
          <cell r="CV31">
            <v>7.3255607142857153</v>
          </cell>
          <cell r="CW31">
            <v>5.8604485714285728</v>
          </cell>
          <cell r="CX31">
            <v>7.3255607142857153</v>
          </cell>
          <cell r="CY31">
            <v>16.783677500000003</v>
          </cell>
          <cell r="CZ31">
            <v>4</v>
          </cell>
          <cell r="DA31">
            <v>1.8604485714285728</v>
          </cell>
          <cell r="DB31">
            <v>3.3255607142857153</v>
          </cell>
          <cell r="DC31">
            <v>98.971703017142858</v>
          </cell>
          <cell r="DD31">
            <v>98.971703017142858</v>
          </cell>
          <cell r="DE31">
            <v>10</v>
          </cell>
          <cell r="DF31">
            <v>108.97170301714286</v>
          </cell>
          <cell r="DG31">
            <v>87.177362413714292</v>
          </cell>
          <cell r="DH31">
            <v>108.97170301714286</v>
          </cell>
          <cell r="DI31">
            <v>58</v>
          </cell>
          <cell r="DJ31">
            <v>29.177362413714292</v>
          </cell>
          <cell r="DK31">
            <v>50.971703017142858</v>
          </cell>
          <cell r="DL31">
            <v>0</v>
          </cell>
          <cell r="DM31">
            <v>0</v>
          </cell>
          <cell r="DN31">
            <v>0</v>
          </cell>
          <cell r="DO31">
            <v>0</v>
          </cell>
          <cell r="DP31">
            <v>0</v>
          </cell>
          <cell r="DQ31">
            <v>30.687360000000002</v>
          </cell>
          <cell r="DR31">
            <v>38.359200000000001</v>
          </cell>
          <cell r="DS31">
            <v>117.86472241371429</v>
          </cell>
          <cell r="DT31">
            <v>147.33090301714287</v>
          </cell>
          <cell r="DU31">
            <v>10.310405208333334</v>
          </cell>
          <cell r="DV31">
            <v>10.310405208333334</v>
          </cell>
          <cell r="DW31">
            <v>8.2483241666666682</v>
          </cell>
          <cell r="DX31">
            <v>10.310405208333334</v>
          </cell>
          <cell r="DY31">
            <v>5</v>
          </cell>
          <cell r="DZ31">
            <v>3.2483241666666682</v>
          </cell>
          <cell r="EA31">
            <v>5.310405208333334</v>
          </cell>
          <cell r="EB31">
            <v>4.659761904761905</v>
          </cell>
          <cell r="EC31">
            <v>4.659761904761905</v>
          </cell>
          <cell r="ED31">
            <v>2</v>
          </cell>
          <cell r="EE31">
            <v>5.327809523809524</v>
          </cell>
          <cell r="EF31">
            <v>6.659761904761905</v>
          </cell>
          <cell r="EG31">
            <v>3</v>
          </cell>
          <cell r="EH31">
            <v>2.1425000000000001</v>
          </cell>
          <cell r="EI31">
            <v>2.1425000000000001</v>
          </cell>
          <cell r="EJ31">
            <v>2</v>
          </cell>
          <cell r="EK31">
            <v>2.1425000000000001</v>
          </cell>
          <cell r="EL31">
            <v>1</v>
          </cell>
          <cell r="EM31">
            <v>-1</v>
          </cell>
          <cell r="EN31">
            <v>-1.1425000000000001</v>
          </cell>
          <cell r="EO31">
            <v>10</v>
          </cell>
          <cell r="EP31">
            <v>12</v>
          </cell>
          <cell r="EQ31">
            <v>8</v>
          </cell>
          <cell r="ER31">
            <v>2</v>
          </cell>
          <cell r="ES31">
            <v>4</v>
          </cell>
          <cell r="ET31">
            <v>61.374720000000003</v>
          </cell>
          <cell r="EU31">
            <v>76.718400000000003</v>
          </cell>
          <cell r="EV31">
            <v>71.374719999999996</v>
          </cell>
          <cell r="EW31">
            <v>88.718400000000003</v>
          </cell>
          <cell r="EX31">
            <v>2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G31">
            <v>0</v>
          </cell>
          <cell r="FH31">
            <v>0</v>
          </cell>
          <cell r="FI31">
            <v>0</v>
          </cell>
          <cell r="FJ31">
            <v>0</v>
          </cell>
          <cell r="FK31">
            <v>0</v>
          </cell>
          <cell r="FL31">
            <v>1</v>
          </cell>
          <cell r="FM31">
            <v>-1</v>
          </cell>
          <cell r="FN31">
            <v>-1</v>
          </cell>
          <cell r="FO31">
            <v>1</v>
          </cell>
          <cell r="FP31">
            <v>1</v>
          </cell>
          <cell r="FQ31">
            <v>0</v>
          </cell>
          <cell r="FR31">
            <v>1</v>
          </cell>
          <cell r="FS31">
            <v>1</v>
          </cell>
          <cell r="FT31">
            <v>0</v>
          </cell>
          <cell r="FU31">
            <v>0</v>
          </cell>
          <cell r="FV31">
            <v>0</v>
          </cell>
          <cell r="FW31">
            <v>0</v>
          </cell>
          <cell r="FX31">
            <v>0</v>
          </cell>
          <cell r="FY31">
            <v>3</v>
          </cell>
          <cell r="FZ31">
            <v>3</v>
          </cell>
          <cell r="GA31">
            <v>1</v>
          </cell>
          <cell r="GB31">
            <v>2</v>
          </cell>
          <cell r="GC31">
            <v>2</v>
          </cell>
          <cell r="GD31">
            <v>2</v>
          </cell>
          <cell r="GE31">
            <v>5</v>
          </cell>
          <cell r="GF31">
            <v>5</v>
          </cell>
          <cell r="GG31">
            <v>3</v>
          </cell>
          <cell r="GH31">
            <v>3</v>
          </cell>
          <cell r="GI31">
            <v>3</v>
          </cell>
          <cell r="GJ31">
            <v>0</v>
          </cell>
          <cell r="GK31">
            <v>0</v>
          </cell>
          <cell r="GL31">
            <v>0</v>
          </cell>
          <cell r="GM31">
            <v>0</v>
          </cell>
          <cell r="GN31">
            <v>0</v>
          </cell>
          <cell r="GO31">
            <v>0</v>
          </cell>
          <cell r="GP31">
            <v>0</v>
          </cell>
          <cell r="GQ31">
            <v>0</v>
          </cell>
          <cell r="GR31">
            <v>0</v>
          </cell>
          <cell r="GS31">
            <v>0</v>
          </cell>
          <cell r="GT31">
            <v>0</v>
          </cell>
          <cell r="GU31">
            <v>0</v>
          </cell>
          <cell r="GV31">
            <v>2</v>
          </cell>
          <cell r="GW31">
            <v>2</v>
          </cell>
          <cell r="GX31">
            <v>0</v>
          </cell>
          <cell r="GY31">
            <v>2</v>
          </cell>
          <cell r="GZ31">
            <v>2</v>
          </cell>
          <cell r="HA31">
            <v>0</v>
          </cell>
          <cell r="HB31">
            <v>0</v>
          </cell>
          <cell r="HC31">
            <v>0</v>
          </cell>
          <cell r="HD31">
            <v>0</v>
          </cell>
          <cell r="HE31">
            <v>0</v>
          </cell>
          <cell r="HF31">
            <v>0</v>
          </cell>
          <cell r="HG31">
            <v>0</v>
          </cell>
          <cell r="HH31">
            <v>0</v>
          </cell>
          <cell r="HI31">
            <v>0</v>
          </cell>
          <cell r="HJ31">
            <v>0</v>
          </cell>
          <cell r="HK31">
            <v>0</v>
          </cell>
          <cell r="HL31">
            <v>0</v>
          </cell>
          <cell r="HM31">
            <v>0</v>
          </cell>
          <cell r="HN31">
            <v>0</v>
          </cell>
          <cell r="HO31">
            <v>0</v>
          </cell>
          <cell r="HP31">
            <v>0</v>
          </cell>
          <cell r="HQ31">
            <v>0</v>
          </cell>
          <cell r="HR31">
            <v>0</v>
          </cell>
          <cell r="HS31">
            <v>0</v>
          </cell>
          <cell r="HT31">
            <v>0</v>
          </cell>
          <cell r="HU31">
            <v>0</v>
          </cell>
          <cell r="HV31">
            <v>0</v>
          </cell>
          <cell r="HW31">
            <v>0</v>
          </cell>
          <cell r="HX31">
            <v>0</v>
          </cell>
          <cell r="HY31">
            <v>0</v>
          </cell>
          <cell r="HZ31">
            <v>0</v>
          </cell>
          <cell r="IA31">
            <v>0</v>
          </cell>
          <cell r="IB31">
            <v>0</v>
          </cell>
          <cell r="IC31">
            <v>0</v>
          </cell>
          <cell r="ID31">
            <v>0</v>
          </cell>
          <cell r="IE31">
            <v>0</v>
          </cell>
          <cell r="IF31">
            <v>0</v>
          </cell>
          <cell r="IG31">
            <v>0</v>
          </cell>
          <cell r="IH31">
            <v>0</v>
          </cell>
          <cell r="II31">
            <v>0</v>
          </cell>
          <cell r="IJ31">
            <v>0</v>
          </cell>
          <cell r="IK31">
            <v>0</v>
          </cell>
          <cell r="IL31">
            <v>0</v>
          </cell>
          <cell r="IM31">
            <v>0</v>
          </cell>
          <cell r="IN31">
            <v>0</v>
          </cell>
          <cell r="IO31" t="e">
            <v>#REF!</v>
          </cell>
          <cell r="IP31">
            <v>10.826666666666668</v>
          </cell>
          <cell r="IQ31">
            <v>13.533333333333333</v>
          </cell>
          <cell r="IR31">
            <v>0</v>
          </cell>
          <cell r="IS31">
            <v>0</v>
          </cell>
          <cell r="IT31">
            <v>6</v>
          </cell>
          <cell r="IU31">
            <v>6</v>
          </cell>
          <cell r="IV31">
            <v>4</v>
          </cell>
          <cell r="IW31">
            <v>4</v>
          </cell>
          <cell r="IX31">
            <v>3.5333333333333332</v>
          </cell>
        </row>
        <row r="32">
          <cell r="D32">
            <v>23736</v>
          </cell>
          <cell r="E32" t="str">
            <v>รพช.วัดจันทร์เฉลิมพระเกียรติ 80 พรรษา</v>
          </cell>
          <cell r="F32">
            <v>19</v>
          </cell>
          <cell r="G32" t="str">
            <v>รพ.ระดับ F3 ปชก. &lt;15,000</v>
          </cell>
          <cell r="H32">
            <v>9</v>
          </cell>
          <cell r="I32" t="str">
            <v>F3</v>
          </cell>
          <cell r="J32">
            <v>5</v>
          </cell>
          <cell r="K32" t="str">
            <v>รพช.10.3</v>
          </cell>
          <cell r="L32" t="str">
            <v>รพช.10.3 F3</v>
          </cell>
          <cell r="M32" t="str">
            <v>0 - 10</v>
          </cell>
          <cell r="N32" t="str">
            <v>F&lt;30</v>
          </cell>
          <cell r="O32">
            <v>6</v>
          </cell>
          <cell r="P32">
            <v>10</v>
          </cell>
          <cell r="Q32">
            <v>20</v>
          </cell>
          <cell r="R32">
            <v>25</v>
          </cell>
          <cell r="S32">
            <v>26779</v>
          </cell>
          <cell r="T32">
            <v>2902</v>
          </cell>
          <cell r="U32">
            <v>0</v>
          </cell>
          <cell r="V32">
            <v>84</v>
          </cell>
          <cell r="W32">
            <v>10</v>
          </cell>
          <cell r="X32">
            <v>94</v>
          </cell>
          <cell r="Y32">
            <v>24850.912</v>
          </cell>
          <cell r="Z32">
            <v>1928.088</v>
          </cell>
          <cell r="AA32">
            <v>18745.3</v>
          </cell>
          <cell r="AB32">
            <v>7</v>
          </cell>
          <cell r="AC32">
            <v>4643.2</v>
          </cell>
          <cell r="AD32">
            <v>136.5729</v>
          </cell>
          <cell r="AE32">
            <v>94</v>
          </cell>
          <cell r="AF32">
            <v>4016.85</v>
          </cell>
          <cell r="AG32">
            <v>3562</v>
          </cell>
          <cell r="AH32">
            <v>477</v>
          </cell>
          <cell r="AI32">
            <v>0</v>
          </cell>
          <cell r="AJ32">
            <v>4589</v>
          </cell>
          <cell r="AK32">
            <v>1750</v>
          </cell>
          <cell r="AL32">
            <v>6317</v>
          </cell>
          <cell r="AM32">
            <v>1212</v>
          </cell>
          <cell r="AN32">
            <v>1180</v>
          </cell>
          <cell r="AO32">
            <v>0</v>
          </cell>
          <cell r="AP32">
            <v>0</v>
          </cell>
          <cell r="AQ32">
            <v>34</v>
          </cell>
          <cell r="AR32">
            <v>836</v>
          </cell>
          <cell r="AS32">
            <v>263</v>
          </cell>
          <cell r="AT32">
            <v>161</v>
          </cell>
          <cell r="AU32">
            <v>104</v>
          </cell>
          <cell r="AV32">
            <v>1473</v>
          </cell>
          <cell r="AW32">
            <v>0</v>
          </cell>
          <cell r="AX32">
            <v>0</v>
          </cell>
          <cell r="AY32">
            <v>0</v>
          </cell>
          <cell r="AZ32">
            <v>11659</v>
          </cell>
          <cell r="BA32" t="str">
            <v>&lt;20,000</v>
          </cell>
          <cell r="BB32">
            <v>0</v>
          </cell>
          <cell r="BC32">
            <v>1653</v>
          </cell>
          <cell r="BD32">
            <v>10006</v>
          </cell>
          <cell r="BE32">
            <v>4</v>
          </cell>
          <cell r="BF32">
            <v>0</v>
          </cell>
          <cell r="BG32">
            <v>0</v>
          </cell>
          <cell r="BH32">
            <v>3315.0259679999995</v>
          </cell>
          <cell r="BI32">
            <v>964.66000000000008</v>
          </cell>
          <cell r="BJ32">
            <v>68.286450000000002</v>
          </cell>
          <cell r="BK32">
            <v>0</v>
          </cell>
          <cell r="BL32">
            <v>23.5</v>
          </cell>
          <cell r="BM32">
            <v>0</v>
          </cell>
          <cell r="BN32">
            <v>9.3387999999999991</v>
          </cell>
          <cell r="BO32">
            <v>2.9923769527976183</v>
          </cell>
          <cell r="BP32">
            <v>2.9923769527976183</v>
          </cell>
          <cell r="BQ32">
            <v>1</v>
          </cell>
          <cell r="BR32">
            <v>3.3939015622380948</v>
          </cell>
          <cell r="BS32">
            <v>3.9923769527976183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5</v>
          </cell>
          <cell r="BY32">
            <v>1.7908968253968254</v>
          </cell>
          <cell r="BZ32">
            <v>2</v>
          </cell>
          <cell r="CA32">
            <v>1</v>
          </cell>
          <cell r="CB32">
            <v>2.4000000000000004</v>
          </cell>
          <cell r="CC32">
            <v>3</v>
          </cell>
          <cell r="CD32">
            <v>2</v>
          </cell>
          <cell r="CE32">
            <v>3</v>
          </cell>
          <cell r="CF32">
            <v>3</v>
          </cell>
          <cell r="CG32">
            <v>5.4</v>
          </cell>
          <cell r="CH32">
            <v>6</v>
          </cell>
          <cell r="CI32">
            <v>1</v>
          </cell>
          <cell r="CJ32">
            <v>2</v>
          </cell>
          <cell r="CK32">
            <v>2</v>
          </cell>
          <cell r="CL32">
            <v>1.0006000000000002</v>
          </cell>
          <cell r="CM32">
            <v>1.25075</v>
          </cell>
          <cell r="CN32">
            <v>4.0006000000000004</v>
          </cell>
          <cell r="CO32">
            <v>4.25075</v>
          </cell>
          <cell r="CP32">
            <v>1.1023748214285716</v>
          </cell>
          <cell r="CQ32">
            <v>1</v>
          </cell>
          <cell r="CR32">
            <v>1</v>
          </cell>
          <cell r="CS32">
            <v>2.4818998571428574</v>
          </cell>
          <cell r="CT32">
            <v>3.1023748214285716</v>
          </cell>
          <cell r="CU32">
            <v>3</v>
          </cell>
          <cell r="CV32">
            <v>2.0021589285714283</v>
          </cell>
          <cell r="CW32">
            <v>2</v>
          </cell>
          <cell r="CX32">
            <v>2.0021589285714283</v>
          </cell>
          <cell r="CY32">
            <v>5.1045337499999999</v>
          </cell>
          <cell r="CZ32">
            <v>2</v>
          </cell>
          <cell r="DA32">
            <v>0</v>
          </cell>
          <cell r="DB32">
            <v>2.158928571428298E-3</v>
          </cell>
          <cell r="DC32">
            <v>11.790511268571429</v>
          </cell>
          <cell r="DD32">
            <v>20</v>
          </cell>
          <cell r="DE32">
            <v>10</v>
          </cell>
          <cell r="DF32">
            <v>30</v>
          </cell>
          <cell r="DG32">
            <v>24</v>
          </cell>
          <cell r="DH32">
            <v>30</v>
          </cell>
          <cell r="DI32">
            <v>18</v>
          </cell>
          <cell r="DJ32">
            <v>6</v>
          </cell>
          <cell r="DK32">
            <v>12</v>
          </cell>
          <cell r="DL32">
            <v>0</v>
          </cell>
          <cell r="DM32">
            <v>0</v>
          </cell>
          <cell r="DN32">
            <v>0</v>
          </cell>
          <cell r="DO32">
            <v>0</v>
          </cell>
          <cell r="DP32">
            <v>0</v>
          </cell>
          <cell r="DQ32">
            <v>3.2019199999999999</v>
          </cell>
          <cell r="DR32">
            <v>4.0023999999999997</v>
          </cell>
          <cell r="DS32">
            <v>27.201920000000001</v>
          </cell>
          <cell r="DT32">
            <v>34.002400000000002</v>
          </cell>
          <cell r="DU32">
            <v>1.0785348958333334</v>
          </cell>
          <cell r="DV32">
            <v>3</v>
          </cell>
          <cell r="DW32">
            <v>3</v>
          </cell>
          <cell r="DX32">
            <v>3</v>
          </cell>
          <cell r="DY32">
            <v>2</v>
          </cell>
          <cell r="DZ32">
            <v>1</v>
          </cell>
          <cell r="EA32">
            <v>1</v>
          </cell>
          <cell r="EB32">
            <v>0.71821428571428569</v>
          </cell>
          <cell r="EC32">
            <v>2</v>
          </cell>
          <cell r="ED32">
            <v>1</v>
          </cell>
          <cell r="EE32">
            <v>2.4000000000000004</v>
          </cell>
          <cell r="EF32">
            <v>3</v>
          </cell>
          <cell r="EG32">
            <v>1</v>
          </cell>
          <cell r="EH32">
            <v>0.23015625000000001</v>
          </cell>
          <cell r="EI32">
            <v>2</v>
          </cell>
          <cell r="EJ32">
            <v>1</v>
          </cell>
          <cell r="EK32">
            <v>2</v>
          </cell>
          <cell r="EL32">
            <v>0</v>
          </cell>
          <cell r="EM32">
            <v>-1</v>
          </cell>
          <cell r="EN32">
            <v>-2</v>
          </cell>
          <cell r="EO32">
            <v>10</v>
          </cell>
          <cell r="EP32">
            <v>12</v>
          </cell>
          <cell r="EQ32">
            <v>8</v>
          </cell>
          <cell r="ER32">
            <v>2</v>
          </cell>
          <cell r="ES32">
            <v>4</v>
          </cell>
          <cell r="ET32">
            <v>6.4038399999999998</v>
          </cell>
          <cell r="EU32">
            <v>8.0047999999999995</v>
          </cell>
          <cell r="EV32">
            <v>16.403839999999999</v>
          </cell>
          <cell r="EW32">
            <v>20.004799999999999</v>
          </cell>
          <cell r="EX32">
            <v>2</v>
          </cell>
          <cell r="EY32">
            <v>0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0</v>
          </cell>
          <cell r="FI32">
            <v>0</v>
          </cell>
          <cell r="FJ32">
            <v>0</v>
          </cell>
          <cell r="FK32">
            <v>0</v>
          </cell>
          <cell r="FL32">
            <v>0</v>
          </cell>
          <cell r="FM32">
            <v>0</v>
          </cell>
          <cell r="FN32">
            <v>0</v>
          </cell>
          <cell r="FO32">
            <v>1</v>
          </cell>
          <cell r="FP32">
            <v>1</v>
          </cell>
          <cell r="FQ32">
            <v>0</v>
          </cell>
          <cell r="FR32">
            <v>1</v>
          </cell>
          <cell r="FS32">
            <v>1</v>
          </cell>
          <cell r="FT32">
            <v>0</v>
          </cell>
          <cell r="FU32">
            <v>0</v>
          </cell>
          <cell r="FV32">
            <v>0</v>
          </cell>
          <cell r="FW32">
            <v>0</v>
          </cell>
          <cell r="FX32">
            <v>0</v>
          </cell>
          <cell r="FY32">
            <v>3</v>
          </cell>
          <cell r="FZ32">
            <v>3</v>
          </cell>
          <cell r="GA32">
            <v>0</v>
          </cell>
          <cell r="GB32">
            <v>3</v>
          </cell>
          <cell r="GC32">
            <v>3</v>
          </cell>
          <cell r="GD32">
            <v>0</v>
          </cell>
          <cell r="GE32">
            <v>3</v>
          </cell>
          <cell r="GF32">
            <v>3</v>
          </cell>
          <cell r="GG32">
            <v>3</v>
          </cell>
          <cell r="GH32">
            <v>3</v>
          </cell>
          <cell r="GI32">
            <v>0</v>
          </cell>
          <cell r="GJ32">
            <v>-3</v>
          </cell>
          <cell r="GK32">
            <v>-3</v>
          </cell>
          <cell r="GL32">
            <v>0</v>
          </cell>
          <cell r="GM32">
            <v>0</v>
          </cell>
          <cell r="GN32">
            <v>0</v>
          </cell>
          <cell r="GO32">
            <v>0</v>
          </cell>
          <cell r="GP32">
            <v>0</v>
          </cell>
          <cell r="GQ32">
            <v>0</v>
          </cell>
          <cell r="GR32">
            <v>0</v>
          </cell>
          <cell r="GS32">
            <v>0</v>
          </cell>
          <cell r="GT32">
            <v>0</v>
          </cell>
          <cell r="GU32">
            <v>0</v>
          </cell>
          <cell r="GV32">
            <v>1</v>
          </cell>
          <cell r="GW32">
            <v>1</v>
          </cell>
          <cell r="GX32">
            <v>1</v>
          </cell>
          <cell r="GY32">
            <v>0</v>
          </cell>
          <cell r="GZ32">
            <v>0</v>
          </cell>
          <cell r="HA32">
            <v>0</v>
          </cell>
          <cell r="HB32">
            <v>0</v>
          </cell>
          <cell r="HC32">
            <v>0</v>
          </cell>
          <cell r="HD32">
            <v>0</v>
          </cell>
          <cell r="HE32">
            <v>0</v>
          </cell>
          <cell r="HF32">
            <v>0</v>
          </cell>
          <cell r="HG32">
            <v>0</v>
          </cell>
          <cell r="HH32">
            <v>0</v>
          </cell>
          <cell r="HI32">
            <v>0</v>
          </cell>
          <cell r="HJ32">
            <v>0</v>
          </cell>
          <cell r="HK32">
            <v>0</v>
          </cell>
          <cell r="HL32">
            <v>0</v>
          </cell>
          <cell r="HM32">
            <v>0</v>
          </cell>
          <cell r="HN32">
            <v>0</v>
          </cell>
          <cell r="HO32">
            <v>0</v>
          </cell>
          <cell r="HP32">
            <v>0</v>
          </cell>
          <cell r="HQ32">
            <v>0</v>
          </cell>
          <cell r="HR32">
            <v>0</v>
          </cell>
          <cell r="HS32">
            <v>0</v>
          </cell>
          <cell r="HT32">
            <v>0</v>
          </cell>
          <cell r="HU32">
            <v>0</v>
          </cell>
          <cell r="HV32">
            <v>0</v>
          </cell>
          <cell r="HW32">
            <v>0</v>
          </cell>
          <cell r="HX32">
            <v>0</v>
          </cell>
          <cell r="HY32">
            <v>0</v>
          </cell>
          <cell r="HZ32">
            <v>0</v>
          </cell>
          <cell r="IA32">
            <v>0</v>
          </cell>
          <cell r="IB32">
            <v>0</v>
          </cell>
          <cell r="IC32">
            <v>0</v>
          </cell>
          <cell r="ID32">
            <v>0</v>
          </cell>
          <cell r="IE32">
            <v>0</v>
          </cell>
          <cell r="IF32">
            <v>0</v>
          </cell>
          <cell r="IG32">
            <v>0</v>
          </cell>
          <cell r="IH32">
            <v>0</v>
          </cell>
          <cell r="II32">
            <v>0</v>
          </cell>
          <cell r="IJ32">
            <v>0</v>
          </cell>
          <cell r="IK32">
            <v>0</v>
          </cell>
          <cell r="IL32">
            <v>0</v>
          </cell>
          <cell r="IM32">
            <v>0</v>
          </cell>
          <cell r="IN32">
            <v>0</v>
          </cell>
          <cell r="IO32" t="e">
            <v>#REF!</v>
          </cell>
          <cell r="IP32">
            <v>6.7200000000000006</v>
          </cell>
          <cell r="IQ32">
            <v>8.4</v>
          </cell>
          <cell r="IR32">
            <v>0</v>
          </cell>
          <cell r="IS32">
            <v>0</v>
          </cell>
          <cell r="IT32">
            <v>6</v>
          </cell>
          <cell r="IU32">
            <v>6</v>
          </cell>
          <cell r="IV32">
            <v>2</v>
          </cell>
          <cell r="IW32">
            <v>2</v>
          </cell>
          <cell r="IX32">
            <v>0.4</v>
          </cell>
        </row>
        <row r="33">
          <cell r="D33">
            <v>11136</v>
          </cell>
          <cell r="E33" t="str">
            <v>รพช.เวียงแหง</v>
          </cell>
          <cell r="F33">
            <v>16</v>
          </cell>
          <cell r="G33" t="str">
            <v>รพ.ระดับ F2 ปชก. &lt;30,000</v>
          </cell>
          <cell r="H33">
            <v>8</v>
          </cell>
          <cell r="I33" t="str">
            <v>F2</v>
          </cell>
          <cell r="J33">
            <v>9</v>
          </cell>
          <cell r="K33" t="str">
            <v>รพช.30.2</v>
          </cell>
          <cell r="L33" t="str">
            <v>รพช.30.2 F2</v>
          </cell>
          <cell r="M33" t="str">
            <v xml:space="preserve"> 11 - 30</v>
          </cell>
          <cell r="N33" t="str">
            <v>F&lt;30</v>
          </cell>
          <cell r="O33">
            <v>18</v>
          </cell>
          <cell r="P33">
            <v>30</v>
          </cell>
          <cell r="Q33">
            <v>30</v>
          </cell>
          <cell r="R33">
            <v>35</v>
          </cell>
          <cell r="S33">
            <v>48046</v>
          </cell>
          <cell r="T33">
            <v>6554</v>
          </cell>
          <cell r="U33">
            <v>0</v>
          </cell>
          <cell r="V33">
            <v>236</v>
          </cell>
          <cell r="W33">
            <v>11</v>
          </cell>
          <cell r="X33">
            <v>247</v>
          </cell>
          <cell r="Y33">
            <v>44586.688000000002</v>
          </cell>
          <cell r="Z33">
            <v>3459.3119999999999</v>
          </cell>
          <cell r="AA33">
            <v>33632.199999999997</v>
          </cell>
          <cell r="AB33">
            <v>146</v>
          </cell>
          <cell r="AC33">
            <v>10486.400000000001</v>
          </cell>
          <cell r="AD33">
            <v>245.03460000000001</v>
          </cell>
          <cell r="AE33">
            <v>247</v>
          </cell>
          <cell r="AF33">
            <v>7206.9</v>
          </cell>
          <cell r="AG33">
            <v>7295</v>
          </cell>
          <cell r="AH33">
            <v>267</v>
          </cell>
          <cell r="AI33">
            <v>0</v>
          </cell>
          <cell r="AJ33">
            <v>10053</v>
          </cell>
          <cell r="AK33">
            <v>9321</v>
          </cell>
          <cell r="AL33">
            <v>20634</v>
          </cell>
          <cell r="AM33">
            <v>6063</v>
          </cell>
          <cell r="AN33">
            <v>1089</v>
          </cell>
          <cell r="AO33">
            <v>0</v>
          </cell>
          <cell r="AP33">
            <v>0</v>
          </cell>
          <cell r="AQ33">
            <v>350</v>
          </cell>
          <cell r="AR33">
            <v>820</v>
          </cell>
          <cell r="AS33">
            <v>130</v>
          </cell>
          <cell r="AT33">
            <v>25</v>
          </cell>
          <cell r="AU33">
            <v>520</v>
          </cell>
          <cell r="AV33">
            <v>3209</v>
          </cell>
          <cell r="AW33">
            <v>0</v>
          </cell>
          <cell r="AX33">
            <v>0</v>
          </cell>
          <cell r="AY33">
            <v>0</v>
          </cell>
          <cell r="AZ33">
            <v>18246</v>
          </cell>
          <cell r="BA33" t="str">
            <v>&lt;20,000</v>
          </cell>
          <cell r="BB33">
            <v>0</v>
          </cell>
          <cell r="BC33">
            <v>7188</v>
          </cell>
          <cell r="BD33">
            <v>11058</v>
          </cell>
          <cell r="BE33">
            <v>3</v>
          </cell>
          <cell r="BF33">
            <v>1</v>
          </cell>
          <cell r="BG33">
            <v>0</v>
          </cell>
          <cell r="BH33">
            <v>5947.7104319999999</v>
          </cell>
          <cell r="BI33">
            <v>2308.8200000000002</v>
          </cell>
          <cell r="BJ33">
            <v>122.51730000000001</v>
          </cell>
          <cell r="BK33">
            <v>0</v>
          </cell>
          <cell r="BL33">
            <v>61.75</v>
          </cell>
          <cell r="BM33">
            <v>0</v>
          </cell>
          <cell r="BN33">
            <v>7.1248000000000005</v>
          </cell>
          <cell r="BO33">
            <v>5.7779270189285699</v>
          </cell>
          <cell r="BP33">
            <v>5.7779270189285699</v>
          </cell>
          <cell r="BQ33">
            <v>1</v>
          </cell>
          <cell r="BR33">
            <v>5.6223416151428562</v>
          </cell>
          <cell r="BS33">
            <v>6.7779270189285699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4</v>
          </cell>
          <cell r="BY33">
            <v>2.6958829365079366</v>
          </cell>
          <cell r="BZ33">
            <v>2.6958829365079366</v>
          </cell>
          <cell r="CA33">
            <v>1</v>
          </cell>
          <cell r="CB33">
            <v>2.9567063492063497</v>
          </cell>
          <cell r="CC33">
            <v>3.6958829365079366</v>
          </cell>
          <cell r="CD33">
            <v>1</v>
          </cell>
          <cell r="CE33">
            <v>3</v>
          </cell>
          <cell r="CF33">
            <v>3</v>
          </cell>
          <cell r="CG33">
            <v>5.9567063492063497</v>
          </cell>
          <cell r="CH33">
            <v>6.6958829365079371</v>
          </cell>
          <cell r="CI33">
            <v>2</v>
          </cell>
          <cell r="CJ33">
            <v>1</v>
          </cell>
          <cell r="CK33">
            <v>1</v>
          </cell>
          <cell r="CL33">
            <v>1.1058000000000001</v>
          </cell>
          <cell r="CM33">
            <v>1.38225</v>
          </cell>
          <cell r="CN33">
            <v>4.1058000000000003</v>
          </cell>
          <cell r="CO33">
            <v>4.38225</v>
          </cell>
          <cell r="CP33">
            <v>2.0907634523809526</v>
          </cell>
          <cell r="CQ33">
            <v>1.5</v>
          </cell>
          <cell r="CR33">
            <v>1</v>
          </cell>
          <cell r="CS33">
            <v>3.6726107619047625</v>
          </cell>
          <cell r="CT33">
            <v>4.5907634523809531</v>
          </cell>
          <cell r="CU33">
            <v>3</v>
          </cell>
          <cell r="CV33">
            <v>2.9006940476190479</v>
          </cell>
          <cell r="CW33">
            <v>2.3205552380952383</v>
          </cell>
          <cell r="CX33">
            <v>2.9006940476190479</v>
          </cell>
          <cell r="CY33">
            <v>7.491457500000001</v>
          </cell>
          <cell r="CZ33">
            <v>3</v>
          </cell>
          <cell r="DA33">
            <v>-0.67944476190476166</v>
          </cell>
          <cell r="DB33">
            <v>-9.9305952380952078E-2</v>
          </cell>
          <cell r="DC33">
            <v>24.914206445714289</v>
          </cell>
          <cell r="DD33">
            <v>30</v>
          </cell>
          <cell r="DE33">
            <v>10</v>
          </cell>
          <cell r="DF33">
            <v>40</v>
          </cell>
          <cell r="DG33">
            <v>32</v>
          </cell>
          <cell r="DH33">
            <v>40</v>
          </cell>
          <cell r="DI33">
            <v>24</v>
          </cell>
          <cell r="DJ33">
            <v>8</v>
          </cell>
          <cell r="DK33">
            <v>16</v>
          </cell>
          <cell r="DL33">
            <v>0</v>
          </cell>
          <cell r="DM33">
            <v>0</v>
          </cell>
          <cell r="DN33">
            <v>0</v>
          </cell>
          <cell r="DO33">
            <v>0</v>
          </cell>
          <cell r="DP33">
            <v>0</v>
          </cell>
          <cell r="DQ33">
            <v>3.5385599999999999</v>
          </cell>
          <cell r="DR33">
            <v>4.4231999999999996</v>
          </cell>
          <cell r="DS33">
            <v>35.538559999999997</v>
          </cell>
          <cell r="DT33">
            <v>44.423200000000001</v>
          </cell>
          <cell r="DU33">
            <v>2.956801041666667</v>
          </cell>
          <cell r="DV33">
            <v>3</v>
          </cell>
          <cell r="DW33">
            <v>3</v>
          </cell>
          <cell r="DX33">
            <v>3</v>
          </cell>
          <cell r="DY33">
            <v>3</v>
          </cell>
          <cell r="DZ33">
            <v>0</v>
          </cell>
          <cell r="EA33">
            <v>0</v>
          </cell>
          <cell r="EB33">
            <v>0.7142857142857143</v>
          </cell>
          <cell r="EC33">
            <v>2</v>
          </cell>
          <cell r="ED33">
            <v>1</v>
          </cell>
          <cell r="EE33">
            <v>2.4000000000000004</v>
          </cell>
          <cell r="EF33">
            <v>3</v>
          </cell>
          <cell r="EG33">
            <v>1</v>
          </cell>
          <cell r="EH33">
            <v>0.50140625000000005</v>
          </cell>
          <cell r="EI33">
            <v>2</v>
          </cell>
          <cell r="EJ33">
            <v>1</v>
          </cell>
          <cell r="EK33">
            <v>2</v>
          </cell>
          <cell r="EL33">
            <v>1</v>
          </cell>
          <cell r="EM33">
            <v>0</v>
          </cell>
          <cell r="EN33">
            <v>-1</v>
          </cell>
          <cell r="EO33">
            <v>10</v>
          </cell>
          <cell r="EP33">
            <v>12</v>
          </cell>
          <cell r="EQ33">
            <v>4</v>
          </cell>
          <cell r="ER33">
            <v>6</v>
          </cell>
          <cell r="ES33">
            <v>8</v>
          </cell>
          <cell r="ET33">
            <v>7.0771199999999999</v>
          </cell>
          <cell r="EU33">
            <v>8.8463999999999992</v>
          </cell>
          <cell r="EV33">
            <v>17.077120000000001</v>
          </cell>
          <cell r="EW33">
            <v>20.846399999999999</v>
          </cell>
          <cell r="EX33">
            <v>2</v>
          </cell>
          <cell r="EY33">
            <v>0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0</v>
          </cell>
          <cell r="FI33">
            <v>0</v>
          </cell>
          <cell r="FJ33">
            <v>0</v>
          </cell>
          <cell r="FK33">
            <v>0</v>
          </cell>
          <cell r="FL33">
            <v>0</v>
          </cell>
          <cell r="FM33">
            <v>0</v>
          </cell>
          <cell r="FN33">
            <v>0</v>
          </cell>
          <cell r="FO33">
            <v>1</v>
          </cell>
          <cell r="FP33">
            <v>1</v>
          </cell>
          <cell r="FQ33">
            <v>0</v>
          </cell>
          <cell r="FR33">
            <v>1</v>
          </cell>
          <cell r="FS33">
            <v>1</v>
          </cell>
          <cell r="FT33">
            <v>0</v>
          </cell>
          <cell r="FU33">
            <v>0</v>
          </cell>
          <cell r="FV33">
            <v>0</v>
          </cell>
          <cell r="FW33">
            <v>0</v>
          </cell>
          <cell r="FX33">
            <v>0</v>
          </cell>
          <cell r="FY33">
            <v>3</v>
          </cell>
          <cell r="FZ33">
            <v>3</v>
          </cell>
          <cell r="GA33">
            <v>1</v>
          </cell>
          <cell r="GB33">
            <v>2</v>
          </cell>
          <cell r="GC33">
            <v>2</v>
          </cell>
          <cell r="GD33">
            <v>1</v>
          </cell>
          <cell r="GE33">
            <v>4</v>
          </cell>
          <cell r="GF33">
            <v>4</v>
          </cell>
          <cell r="GG33">
            <v>3</v>
          </cell>
          <cell r="GH33">
            <v>3</v>
          </cell>
          <cell r="GI33">
            <v>1</v>
          </cell>
          <cell r="GJ33">
            <v>-2</v>
          </cell>
          <cell r="GK33">
            <v>-2</v>
          </cell>
          <cell r="GL33">
            <v>0</v>
          </cell>
          <cell r="GM33">
            <v>0</v>
          </cell>
          <cell r="GN33">
            <v>0</v>
          </cell>
          <cell r="GO33">
            <v>0</v>
          </cell>
          <cell r="GP33">
            <v>0</v>
          </cell>
          <cell r="GQ33">
            <v>0</v>
          </cell>
          <cell r="GR33">
            <v>0</v>
          </cell>
          <cell r="GS33">
            <v>0</v>
          </cell>
          <cell r="GT33">
            <v>0</v>
          </cell>
          <cell r="GU33">
            <v>0</v>
          </cell>
          <cell r="GV33">
            <v>2</v>
          </cell>
          <cell r="GW33">
            <v>2</v>
          </cell>
          <cell r="GX33">
            <v>1</v>
          </cell>
          <cell r="GY33">
            <v>1</v>
          </cell>
          <cell r="GZ33">
            <v>1</v>
          </cell>
          <cell r="HA33">
            <v>0</v>
          </cell>
          <cell r="HB33">
            <v>0</v>
          </cell>
          <cell r="HC33">
            <v>0</v>
          </cell>
          <cell r="HD33">
            <v>0</v>
          </cell>
          <cell r="HE33">
            <v>0</v>
          </cell>
          <cell r="HF33">
            <v>0</v>
          </cell>
          <cell r="HG33">
            <v>0</v>
          </cell>
          <cell r="HH33">
            <v>0</v>
          </cell>
          <cell r="HI33">
            <v>0</v>
          </cell>
          <cell r="HJ33">
            <v>0</v>
          </cell>
          <cell r="HK33">
            <v>0</v>
          </cell>
          <cell r="HL33">
            <v>0</v>
          </cell>
          <cell r="HM33">
            <v>0</v>
          </cell>
          <cell r="HN33">
            <v>0</v>
          </cell>
          <cell r="HO33">
            <v>0</v>
          </cell>
          <cell r="HP33">
            <v>0</v>
          </cell>
          <cell r="HQ33">
            <v>0</v>
          </cell>
          <cell r="HR33">
            <v>0</v>
          </cell>
          <cell r="HS33">
            <v>0</v>
          </cell>
          <cell r="HT33">
            <v>0</v>
          </cell>
          <cell r="HU33">
            <v>0</v>
          </cell>
          <cell r="HV33">
            <v>0</v>
          </cell>
          <cell r="HW33">
            <v>0</v>
          </cell>
          <cell r="HX33">
            <v>0</v>
          </cell>
          <cell r="HY33">
            <v>0</v>
          </cell>
          <cell r="HZ33">
            <v>0</v>
          </cell>
          <cell r="IA33">
            <v>0</v>
          </cell>
          <cell r="IB33">
            <v>0</v>
          </cell>
          <cell r="IC33">
            <v>0</v>
          </cell>
          <cell r="ID33">
            <v>0</v>
          </cell>
          <cell r="IE33">
            <v>0</v>
          </cell>
          <cell r="IF33">
            <v>0</v>
          </cell>
          <cell r="IG33">
            <v>0</v>
          </cell>
          <cell r="IH33">
            <v>0</v>
          </cell>
          <cell r="II33">
            <v>0</v>
          </cell>
          <cell r="IJ33">
            <v>0</v>
          </cell>
          <cell r="IK33">
            <v>0</v>
          </cell>
          <cell r="IL33">
            <v>0</v>
          </cell>
          <cell r="IM33">
            <v>0</v>
          </cell>
          <cell r="IN33">
            <v>0</v>
          </cell>
          <cell r="IO33" t="e">
            <v>#REF!</v>
          </cell>
          <cell r="IP33">
            <v>8.9599999999999991</v>
          </cell>
          <cell r="IQ33">
            <v>11.2</v>
          </cell>
          <cell r="IR33">
            <v>0</v>
          </cell>
          <cell r="IS33">
            <v>0</v>
          </cell>
          <cell r="IT33">
            <v>6</v>
          </cell>
          <cell r="IU33">
            <v>6</v>
          </cell>
          <cell r="IV33">
            <v>4</v>
          </cell>
          <cell r="IW33">
            <v>4</v>
          </cell>
          <cell r="IX33">
            <v>1.2</v>
          </cell>
        </row>
        <row r="34">
          <cell r="D34">
            <v>11124</v>
          </cell>
          <cell r="E34" t="str">
            <v>รพช.สะเมิง</v>
          </cell>
          <cell r="F34">
            <v>16</v>
          </cell>
          <cell r="G34" t="str">
            <v>รพ.ระดับ F2 ปชก. &lt;30,000</v>
          </cell>
          <cell r="H34">
            <v>8</v>
          </cell>
          <cell r="I34" t="str">
            <v>F2</v>
          </cell>
          <cell r="J34">
            <v>10</v>
          </cell>
          <cell r="K34" t="str">
            <v>รพช.30.3</v>
          </cell>
          <cell r="L34" t="str">
            <v>รพช.30.3 F2</v>
          </cell>
          <cell r="M34" t="str">
            <v xml:space="preserve"> 11 - 30</v>
          </cell>
          <cell r="N34" t="str">
            <v>F&lt;30</v>
          </cell>
          <cell r="O34">
            <v>24</v>
          </cell>
          <cell r="P34">
            <v>30</v>
          </cell>
          <cell r="Q34">
            <v>30</v>
          </cell>
          <cell r="R34">
            <v>35</v>
          </cell>
          <cell r="S34">
            <v>52011</v>
          </cell>
          <cell r="T34">
            <v>9953</v>
          </cell>
          <cell r="U34">
            <v>0</v>
          </cell>
          <cell r="V34">
            <v>244</v>
          </cell>
          <cell r="W34">
            <v>4</v>
          </cell>
          <cell r="X34">
            <v>248</v>
          </cell>
          <cell r="Y34">
            <v>48266.207999999999</v>
          </cell>
          <cell r="Z34">
            <v>3744.7919999999999</v>
          </cell>
          <cell r="AA34">
            <v>36407.699999999997</v>
          </cell>
          <cell r="AB34">
            <v>281</v>
          </cell>
          <cell r="AC34">
            <v>15924.800000000001</v>
          </cell>
          <cell r="AD34">
            <v>265.2561</v>
          </cell>
          <cell r="AE34">
            <v>248</v>
          </cell>
          <cell r="AF34">
            <v>7801.65</v>
          </cell>
          <cell r="AG34">
            <v>7847</v>
          </cell>
          <cell r="AH34">
            <v>139</v>
          </cell>
          <cell r="AI34">
            <v>0</v>
          </cell>
          <cell r="AJ34">
            <v>7812</v>
          </cell>
          <cell r="AK34">
            <v>3988</v>
          </cell>
          <cell r="AL34">
            <v>39453</v>
          </cell>
          <cell r="AM34">
            <v>6477</v>
          </cell>
          <cell r="AN34">
            <v>398</v>
          </cell>
          <cell r="AO34">
            <v>0</v>
          </cell>
          <cell r="AP34">
            <v>0</v>
          </cell>
          <cell r="AQ34">
            <v>2254</v>
          </cell>
          <cell r="AR34">
            <v>2073</v>
          </cell>
          <cell r="AS34">
            <v>290</v>
          </cell>
          <cell r="AT34">
            <v>712</v>
          </cell>
          <cell r="AU34">
            <v>540</v>
          </cell>
          <cell r="AV34">
            <v>4649</v>
          </cell>
          <cell r="AW34">
            <v>0</v>
          </cell>
          <cell r="AX34">
            <v>0</v>
          </cell>
          <cell r="AY34">
            <v>0</v>
          </cell>
          <cell r="AZ34">
            <v>25056</v>
          </cell>
          <cell r="BA34" t="str">
            <v>20,000 - 40,000.</v>
          </cell>
          <cell r="BB34">
            <v>0</v>
          </cell>
          <cell r="BC34">
            <v>5405</v>
          </cell>
          <cell r="BD34">
            <v>19651</v>
          </cell>
          <cell r="BE34">
            <v>6</v>
          </cell>
          <cell r="BF34">
            <v>0</v>
          </cell>
          <cell r="BG34">
            <v>0</v>
          </cell>
          <cell r="BH34">
            <v>6438.5457120000001</v>
          </cell>
          <cell r="BI34">
            <v>3565.4900000000002</v>
          </cell>
          <cell r="BJ34">
            <v>132.62805</v>
          </cell>
          <cell r="BK34">
            <v>0</v>
          </cell>
          <cell r="BL34">
            <v>62</v>
          </cell>
          <cell r="BM34">
            <v>0</v>
          </cell>
          <cell r="BN34">
            <v>7.8380000000000001</v>
          </cell>
          <cell r="BO34">
            <v>6.9812281704166663</v>
          </cell>
          <cell r="BP34">
            <v>6.9812281704166663</v>
          </cell>
          <cell r="BQ34">
            <v>1.2</v>
          </cell>
          <cell r="BR34">
            <v>6.7849825363333336</v>
          </cell>
          <cell r="BS34">
            <v>8.1812281704166665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6</v>
          </cell>
          <cell r="BY34">
            <v>2.6969781746031742</v>
          </cell>
          <cell r="BZ34">
            <v>2.6969781746031742</v>
          </cell>
          <cell r="CA34">
            <v>1.2</v>
          </cell>
          <cell r="CB34">
            <v>3.1175825396825396</v>
          </cell>
          <cell r="CC34">
            <v>3.8969781746031744</v>
          </cell>
          <cell r="CD34">
            <v>2</v>
          </cell>
          <cell r="CE34">
            <v>3</v>
          </cell>
          <cell r="CF34">
            <v>3</v>
          </cell>
          <cell r="CG34">
            <v>6.1175825396825392</v>
          </cell>
          <cell r="CH34">
            <v>6.8969781746031744</v>
          </cell>
          <cell r="CI34">
            <v>5</v>
          </cell>
          <cell r="CJ34">
            <v>-2</v>
          </cell>
          <cell r="CK34">
            <v>-2</v>
          </cell>
          <cell r="CL34">
            <v>1.9651000000000001</v>
          </cell>
          <cell r="CM34">
            <v>2.456375</v>
          </cell>
          <cell r="CN34">
            <v>4.9650999999999996</v>
          </cell>
          <cell r="CO34">
            <v>5.4563749999999995</v>
          </cell>
          <cell r="CP34">
            <v>2.5028424404761904</v>
          </cell>
          <cell r="CQ34">
            <v>1.5</v>
          </cell>
          <cell r="CR34">
            <v>1</v>
          </cell>
          <cell r="CS34">
            <v>4.0022739523809525</v>
          </cell>
          <cell r="CT34">
            <v>5.00284244047619</v>
          </cell>
          <cell r="CU34">
            <v>4</v>
          </cell>
          <cell r="CV34">
            <v>3.2753113095238091</v>
          </cell>
          <cell r="CW34">
            <v>2.6202490476190476</v>
          </cell>
          <cell r="CX34">
            <v>3.2753113095238091</v>
          </cell>
          <cell r="CY34">
            <v>8.2781537499999995</v>
          </cell>
          <cell r="CZ34">
            <v>3</v>
          </cell>
          <cell r="DA34">
            <v>-0.37975095238095236</v>
          </cell>
          <cell r="DB34">
            <v>0.27531130952380911</v>
          </cell>
          <cell r="DC34">
            <v>34.018661417142852</v>
          </cell>
          <cell r="DD34">
            <v>34.018661417142852</v>
          </cell>
          <cell r="DE34">
            <v>10</v>
          </cell>
          <cell r="DF34">
            <v>44.018661417142852</v>
          </cell>
          <cell r="DG34">
            <v>35.214929133714286</v>
          </cell>
          <cell r="DH34">
            <v>44.018661417142852</v>
          </cell>
          <cell r="DI34">
            <v>31</v>
          </cell>
          <cell r="DJ34">
            <v>4.2149291337142856</v>
          </cell>
          <cell r="DK34">
            <v>13.018661417142852</v>
          </cell>
          <cell r="DL34">
            <v>0</v>
          </cell>
          <cell r="DM34">
            <v>0</v>
          </cell>
          <cell r="DN34">
            <v>0</v>
          </cell>
          <cell r="DO34">
            <v>0</v>
          </cell>
          <cell r="DP34">
            <v>0</v>
          </cell>
          <cell r="DQ34">
            <v>6.2883200000000006</v>
          </cell>
          <cell r="DR34">
            <v>7.8604000000000003</v>
          </cell>
          <cell r="DS34">
            <v>41.503249133714284</v>
          </cell>
          <cell r="DT34">
            <v>51.87906141714285</v>
          </cell>
          <cell r="DU34">
            <v>2.5915119791666665</v>
          </cell>
          <cell r="DV34">
            <v>3</v>
          </cell>
          <cell r="DW34">
            <v>3</v>
          </cell>
          <cell r="DX34">
            <v>3</v>
          </cell>
          <cell r="DY34">
            <v>4</v>
          </cell>
          <cell r="DZ34">
            <v>-1</v>
          </cell>
          <cell r="EA34">
            <v>-1</v>
          </cell>
          <cell r="EB34">
            <v>1.8150595238095237</v>
          </cell>
          <cell r="EC34">
            <v>2</v>
          </cell>
          <cell r="ED34">
            <v>1.2</v>
          </cell>
          <cell r="EE34">
            <v>2.5600000000000005</v>
          </cell>
          <cell r="EF34">
            <v>3.2</v>
          </cell>
          <cell r="EG34">
            <v>2</v>
          </cell>
          <cell r="EH34">
            <v>0.72640625000000003</v>
          </cell>
          <cell r="EI34">
            <v>2</v>
          </cell>
          <cell r="EJ34">
            <v>1</v>
          </cell>
          <cell r="EK34">
            <v>2</v>
          </cell>
          <cell r="EL34">
            <v>1</v>
          </cell>
          <cell r="EM34">
            <v>0</v>
          </cell>
          <cell r="EN34">
            <v>-1</v>
          </cell>
          <cell r="EO34">
            <v>10</v>
          </cell>
          <cell r="EP34">
            <v>12</v>
          </cell>
          <cell r="EQ34">
            <v>7</v>
          </cell>
          <cell r="ER34">
            <v>3</v>
          </cell>
          <cell r="ES34">
            <v>5</v>
          </cell>
          <cell r="ET34">
            <v>12.576640000000001</v>
          </cell>
          <cell r="EU34">
            <v>15.720800000000001</v>
          </cell>
          <cell r="EV34">
            <v>22.576640000000001</v>
          </cell>
          <cell r="EW34">
            <v>27.720800000000001</v>
          </cell>
          <cell r="EX34">
            <v>2</v>
          </cell>
          <cell r="EY34">
            <v>1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>
            <v>0</v>
          </cell>
          <cell r="FH34">
            <v>0</v>
          </cell>
          <cell r="FI34">
            <v>0</v>
          </cell>
          <cell r="FJ34">
            <v>0</v>
          </cell>
          <cell r="FK34">
            <v>0</v>
          </cell>
          <cell r="FL34">
            <v>1</v>
          </cell>
          <cell r="FM34">
            <v>-1</v>
          </cell>
          <cell r="FN34">
            <v>-1</v>
          </cell>
          <cell r="FO34">
            <v>1</v>
          </cell>
          <cell r="FP34">
            <v>1</v>
          </cell>
          <cell r="FQ34">
            <v>0</v>
          </cell>
          <cell r="FR34">
            <v>1</v>
          </cell>
          <cell r="FS34">
            <v>1</v>
          </cell>
          <cell r="FT34">
            <v>0</v>
          </cell>
          <cell r="FU34">
            <v>0</v>
          </cell>
          <cell r="FV34">
            <v>0</v>
          </cell>
          <cell r="FW34">
            <v>0</v>
          </cell>
          <cell r="FX34">
            <v>0</v>
          </cell>
          <cell r="FY34">
            <v>3</v>
          </cell>
          <cell r="FZ34">
            <v>3</v>
          </cell>
          <cell r="GA34">
            <v>2</v>
          </cell>
          <cell r="GB34">
            <v>1</v>
          </cell>
          <cell r="GC34">
            <v>1</v>
          </cell>
          <cell r="GD34">
            <v>0</v>
          </cell>
          <cell r="GE34">
            <v>3</v>
          </cell>
          <cell r="GF34">
            <v>3</v>
          </cell>
          <cell r="GG34">
            <v>3</v>
          </cell>
          <cell r="GH34">
            <v>3</v>
          </cell>
          <cell r="GI34">
            <v>1</v>
          </cell>
          <cell r="GJ34">
            <v>-2</v>
          </cell>
          <cell r="GK34">
            <v>-2</v>
          </cell>
          <cell r="GL34">
            <v>0</v>
          </cell>
          <cell r="GM34">
            <v>0</v>
          </cell>
          <cell r="GN34">
            <v>0</v>
          </cell>
          <cell r="GO34">
            <v>0</v>
          </cell>
          <cell r="GP34">
            <v>0</v>
          </cell>
          <cell r="GQ34">
            <v>0</v>
          </cell>
          <cell r="GR34">
            <v>0</v>
          </cell>
          <cell r="GS34">
            <v>0</v>
          </cell>
          <cell r="GT34">
            <v>0</v>
          </cell>
          <cell r="GU34">
            <v>0</v>
          </cell>
          <cell r="GV34">
            <v>2</v>
          </cell>
          <cell r="GW34">
            <v>2</v>
          </cell>
          <cell r="GX34">
            <v>1</v>
          </cell>
          <cell r="GY34">
            <v>1</v>
          </cell>
          <cell r="GZ34">
            <v>1</v>
          </cell>
          <cell r="HA34">
            <v>0</v>
          </cell>
          <cell r="HB34">
            <v>0</v>
          </cell>
          <cell r="HC34">
            <v>0</v>
          </cell>
          <cell r="HD34">
            <v>0</v>
          </cell>
          <cell r="HE34">
            <v>0</v>
          </cell>
          <cell r="HF34">
            <v>0</v>
          </cell>
          <cell r="HG34">
            <v>0</v>
          </cell>
          <cell r="HH34">
            <v>0</v>
          </cell>
          <cell r="HI34">
            <v>0</v>
          </cell>
          <cell r="HJ34">
            <v>0</v>
          </cell>
          <cell r="HK34">
            <v>0</v>
          </cell>
          <cell r="HL34">
            <v>0</v>
          </cell>
          <cell r="HM34">
            <v>0</v>
          </cell>
          <cell r="HN34">
            <v>0</v>
          </cell>
          <cell r="HO34">
            <v>0</v>
          </cell>
          <cell r="HP34">
            <v>0</v>
          </cell>
          <cell r="HQ34">
            <v>0</v>
          </cell>
          <cell r="HR34">
            <v>0</v>
          </cell>
          <cell r="HS34">
            <v>0</v>
          </cell>
          <cell r="HT34">
            <v>0</v>
          </cell>
          <cell r="HU34">
            <v>0</v>
          </cell>
          <cell r="HV34">
            <v>0</v>
          </cell>
          <cell r="HW34">
            <v>0</v>
          </cell>
          <cell r="HX34">
            <v>0</v>
          </cell>
          <cell r="HY34">
            <v>0</v>
          </cell>
          <cell r="HZ34">
            <v>0</v>
          </cell>
          <cell r="IA34">
            <v>0</v>
          </cell>
          <cell r="IB34">
            <v>0</v>
          </cell>
          <cell r="IC34">
            <v>0</v>
          </cell>
          <cell r="ID34">
            <v>0</v>
          </cell>
          <cell r="IE34">
            <v>0</v>
          </cell>
          <cell r="IF34">
            <v>0</v>
          </cell>
          <cell r="IG34">
            <v>0</v>
          </cell>
          <cell r="IH34">
            <v>0</v>
          </cell>
          <cell r="II34">
            <v>0</v>
          </cell>
          <cell r="IJ34">
            <v>0</v>
          </cell>
          <cell r="IK34">
            <v>0</v>
          </cell>
          <cell r="IL34">
            <v>0</v>
          </cell>
          <cell r="IM34">
            <v>0</v>
          </cell>
          <cell r="IN34">
            <v>0</v>
          </cell>
          <cell r="IO34" t="e">
            <v>#REF!</v>
          </cell>
          <cell r="IP34">
            <v>9.2799999999999994</v>
          </cell>
          <cell r="IQ34">
            <v>11.6</v>
          </cell>
          <cell r="IR34">
            <v>0</v>
          </cell>
          <cell r="IS34">
            <v>0</v>
          </cell>
          <cell r="IT34">
            <v>6</v>
          </cell>
          <cell r="IU34">
            <v>6</v>
          </cell>
          <cell r="IV34">
            <v>4</v>
          </cell>
          <cell r="IW34">
            <v>4</v>
          </cell>
          <cell r="IX34">
            <v>1.6</v>
          </cell>
        </row>
        <row r="35">
          <cell r="D35">
            <v>11129</v>
          </cell>
          <cell r="E35" t="str">
            <v>รพช.สันกำแพง</v>
          </cell>
          <cell r="F35">
            <v>14</v>
          </cell>
          <cell r="G35" t="str">
            <v>รพ.ระดับ F2 ปชก. 60,000-90,000</v>
          </cell>
          <cell r="H35">
            <v>8</v>
          </cell>
          <cell r="I35" t="str">
            <v>F2</v>
          </cell>
          <cell r="J35">
            <v>15</v>
          </cell>
          <cell r="K35" t="str">
            <v>รพช.30.8</v>
          </cell>
          <cell r="L35" t="str">
            <v>รพช.30.8 F2</v>
          </cell>
          <cell r="M35" t="str">
            <v xml:space="preserve"> 11 - 30</v>
          </cell>
          <cell r="N35" t="str">
            <v>F&lt;30</v>
          </cell>
          <cell r="O35">
            <v>26</v>
          </cell>
          <cell r="P35">
            <v>30</v>
          </cell>
          <cell r="Q35">
            <v>30</v>
          </cell>
          <cell r="R35">
            <v>35</v>
          </cell>
          <cell r="S35">
            <v>77812</v>
          </cell>
          <cell r="T35">
            <v>10229</v>
          </cell>
          <cell r="U35">
            <v>0</v>
          </cell>
          <cell r="V35">
            <v>186</v>
          </cell>
          <cell r="W35">
            <v>4</v>
          </cell>
          <cell r="X35">
            <v>190</v>
          </cell>
          <cell r="Y35">
            <v>72209.535999999993</v>
          </cell>
          <cell r="Z35">
            <v>5602.4639999999999</v>
          </cell>
          <cell r="AA35">
            <v>54468.399999999994</v>
          </cell>
          <cell r="AB35">
            <v>437</v>
          </cell>
          <cell r="AC35">
            <v>16366.400000000001</v>
          </cell>
          <cell r="AD35">
            <v>396.84120000000001</v>
          </cell>
          <cell r="AE35">
            <v>190</v>
          </cell>
          <cell r="AF35">
            <v>11671.8</v>
          </cell>
          <cell r="AG35">
            <v>10845</v>
          </cell>
          <cell r="AH35">
            <v>897</v>
          </cell>
          <cell r="AI35">
            <v>0</v>
          </cell>
          <cell r="AJ35">
            <v>10048</v>
          </cell>
          <cell r="AK35">
            <v>13466</v>
          </cell>
          <cell r="AL35">
            <v>76488</v>
          </cell>
          <cell r="AM35">
            <v>9829</v>
          </cell>
          <cell r="AN35">
            <v>1170</v>
          </cell>
          <cell r="AO35">
            <v>0</v>
          </cell>
          <cell r="AP35">
            <v>0</v>
          </cell>
          <cell r="AQ35">
            <v>799</v>
          </cell>
          <cell r="AR35">
            <v>3282</v>
          </cell>
          <cell r="AS35">
            <v>122</v>
          </cell>
          <cell r="AT35">
            <v>426</v>
          </cell>
          <cell r="AU35">
            <v>1354</v>
          </cell>
          <cell r="AV35">
            <v>6463</v>
          </cell>
          <cell r="AW35">
            <v>0</v>
          </cell>
          <cell r="AX35">
            <v>0</v>
          </cell>
          <cell r="AY35">
            <v>0</v>
          </cell>
          <cell r="AZ35">
            <v>71811</v>
          </cell>
          <cell r="BA35" t="str">
            <v>40,000 - 80,000.</v>
          </cell>
          <cell r="BB35">
            <v>0</v>
          </cell>
          <cell r="BC35">
            <v>1392</v>
          </cell>
          <cell r="BD35">
            <v>70419</v>
          </cell>
          <cell r="BE35">
            <v>11</v>
          </cell>
          <cell r="BF35">
            <v>3</v>
          </cell>
          <cell r="BG35">
            <v>0</v>
          </cell>
          <cell r="BH35">
            <v>9632.5031039999994</v>
          </cell>
          <cell r="BI35">
            <v>3812.57</v>
          </cell>
          <cell r="BJ35">
            <v>198.42060000000001</v>
          </cell>
          <cell r="BK35">
            <v>0</v>
          </cell>
          <cell r="BL35">
            <v>47.5</v>
          </cell>
          <cell r="BM35">
            <v>0</v>
          </cell>
          <cell r="BN35">
            <v>9.4432000000000009</v>
          </cell>
          <cell r="BO35">
            <v>9.3718111664285697</v>
          </cell>
          <cell r="BP35">
            <v>9.3718111664285697</v>
          </cell>
          <cell r="BQ35">
            <v>2.2000000000000002</v>
          </cell>
          <cell r="BR35">
            <v>9.6974489331428551</v>
          </cell>
          <cell r="BS35">
            <v>11.571811166428571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6</v>
          </cell>
          <cell r="BY35">
            <v>4.6924107142857139</v>
          </cell>
          <cell r="BZ35">
            <v>4.6924107142857139</v>
          </cell>
          <cell r="CA35">
            <v>2.2000000000000002</v>
          </cell>
          <cell r="CB35">
            <v>5.513928571428572</v>
          </cell>
          <cell r="CC35">
            <v>6.8924107142857141</v>
          </cell>
          <cell r="CD35">
            <v>5</v>
          </cell>
          <cell r="CE35">
            <v>3</v>
          </cell>
          <cell r="CF35">
            <v>3</v>
          </cell>
          <cell r="CG35">
            <v>8.513928571428572</v>
          </cell>
          <cell r="CH35">
            <v>9.8924107142857132</v>
          </cell>
          <cell r="CI35">
            <v>1</v>
          </cell>
          <cell r="CJ35">
            <v>2</v>
          </cell>
          <cell r="CK35">
            <v>2</v>
          </cell>
          <cell r="CL35">
            <v>7.0419</v>
          </cell>
          <cell r="CM35">
            <v>8.8023749999999996</v>
          </cell>
          <cell r="CN35">
            <v>10.0419</v>
          </cell>
          <cell r="CO35">
            <v>11.802375</v>
          </cell>
          <cell r="CP35">
            <v>3.3537559523809533</v>
          </cell>
          <cell r="CQ35">
            <v>1.5</v>
          </cell>
          <cell r="CR35">
            <v>1</v>
          </cell>
          <cell r="CS35">
            <v>4.6830047619047628</v>
          </cell>
          <cell r="CT35">
            <v>5.8537559523809533</v>
          </cell>
          <cell r="CU35">
            <v>7</v>
          </cell>
          <cell r="CV35">
            <v>4.0488690476190481</v>
          </cell>
          <cell r="CW35">
            <v>3.2390952380952385</v>
          </cell>
          <cell r="CX35">
            <v>4.0488690476190481</v>
          </cell>
          <cell r="CY35">
            <v>9.9026250000000005</v>
          </cell>
          <cell r="CZ35">
            <v>2</v>
          </cell>
          <cell r="DA35">
            <v>1.2390952380952385</v>
          </cell>
          <cell r="DB35">
            <v>2.0488690476190481</v>
          </cell>
          <cell r="DC35">
            <v>38.335695519999994</v>
          </cell>
          <cell r="DD35">
            <v>38.335695519999994</v>
          </cell>
          <cell r="DE35">
            <v>10</v>
          </cell>
          <cell r="DF35">
            <v>48.335695519999994</v>
          </cell>
          <cell r="DG35">
            <v>38.668556416000001</v>
          </cell>
          <cell r="DH35">
            <v>48.335695519999994</v>
          </cell>
          <cell r="DI35">
            <v>51</v>
          </cell>
          <cell r="DJ35">
            <v>-12.331443583999999</v>
          </cell>
          <cell r="DK35">
            <v>-2.6643044800000055</v>
          </cell>
          <cell r="DL35">
            <v>0</v>
          </cell>
          <cell r="DM35">
            <v>0</v>
          </cell>
          <cell r="DN35">
            <v>0</v>
          </cell>
          <cell r="DO35">
            <v>0</v>
          </cell>
          <cell r="DP35">
            <v>0</v>
          </cell>
          <cell r="DQ35">
            <v>22.534080000000003</v>
          </cell>
          <cell r="DR35">
            <v>28.1676</v>
          </cell>
          <cell r="DS35">
            <v>61.202636416000004</v>
          </cell>
          <cell r="DT35">
            <v>76.503295519999995</v>
          </cell>
          <cell r="DU35">
            <v>4.6110291666666665</v>
          </cell>
          <cell r="DV35">
            <v>4.6110291666666665</v>
          </cell>
          <cell r="DW35">
            <v>3.6888233333333336</v>
          </cell>
          <cell r="DX35">
            <v>4.6110291666666665</v>
          </cell>
          <cell r="DY35">
            <v>5</v>
          </cell>
          <cell r="DZ35">
            <v>-1.3111766666666664</v>
          </cell>
          <cell r="EA35">
            <v>-0.38897083333333349</v>
          </cell>
          <cell r="EB35">
            <v>2.5172619047619049</v>
          </cell>
          <cell r="EC35">
            <v>2.5172619047619049</v>
          </cell>
          <cell r="ED35">
            <v>2.2000000000000002</v>
          </cell>
          <cell r="EE35">
            <v>3.7738095238095242</v>
          </cell>
          <cell r="EF35">
            <v>4.7172619047619051</v>
          </cell>
          <cell r="EG35">
            <v>3</v>
          </cell>
          <cell r="EH35">
            <v>1.0098437499999999</v>
          </cell>
          <cell r="EI35">
            <v>2</v>
          </cell>
          <cell r="EJ35">
            <v>1</v>
          </cell>
          <cell r="EK35">
            <v>2</v>
          </cell>
          <cell r="EL35">
            <v>1</v>
          </cell>
          <cell r="EM35">
            <v>0</v>
          </cell>
          <cell r="EN35">
            <v>-1</v>
          </cell>
          <cell r="EO35">
            <v>10</v>
          </cell>
          <cell r="EP35">
            <v>12</v>
          </cell>
          <cell r="EQ35">
            <v>11</v>
          </cell>
          <cell r="ER35">
            <v>-1</v>
          </cell>
          <cell r="ES35">
            <v>1</v>
          </cell>
          <cell r="ET35">
            <v>45.068160000000006</v>
          </cell>
          <cell r="EU35">
            <v>56.3352</v>
          </cell>
          <cell r="EV35">
            <v>55.068160000000006</v>
          </cell>
          <cell r="EW35">
            <v>68.3352</v>
          </cell>
          <cell r="EX35">
            <v>2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>
            <v>0</v>
          </cell>
          <cell r="FH35">
            <v>0</v>
          </cell>
          <cell r="FI35">
            <v>0</v>
          </cell>
          <cell r="FJ35">
            <v>0</v>
          </cell>
          <cell r="FK35">
            <v>0</v>
          </cell>
          <cell r="FL35">
            <v>1</v>
          </cell>
          <cell r="FM35">
            <v>-1</v>
          </cell>
          <cell r="FN35">
            <v>-1</v>
          </cell>
          <cell r="FO35">
            <v>1</v>
          </cell>
          <cell r="FP35">
            <v>1</v>
          </cell>
          <cell r="FQ35">
            <v>1</v>
          </cell>
          <cell r="FR35">
            <v>0</v>
          </cell>
          <cell r="FS35">
            <v>0</v>
          </cell>
          <cell r="FT35">
            <v>0</v>
          </cell>
          <cell r="FU35">
            <v>0</v>
          </cell>
          <cell r="FV35">
            <v>0</v>
          </cell>
          <cell r="FW35">
            <v>0</v>
          </cell>
          <cell r="FX35">
            <v>0</v>
          </cell>
          <cell r="FY35">
            <v>3</v>
          </cell>
          <cell r="FZ35">
            <v>3</v>
          </cell>
          <cell r="GA35">
            <v>0</v>
          </cell>
          <cell r="GB35">
            <v>3</v>
          </cell>
          <cell r="GC35">
            <v>3</v>
          </cell>
          <cell r="GD35">
            <v>3</v>
          </cell>
          <cell r="GE35">
            <v>6</v>
          </cell>
          <cell r="GF35">
            <v>6</v>
          </cell>
          <cell r="GG35">
            <v>3</v>
          </cell>
          <cell r="GH35">
            <v>3</v>
          </cell>
          <cell r="GI35">
            <v>2</v>
          </cell>
          <cell r="GJ35">
            <v>-1</v>
          </cell>
          <cell r="GK35">
            <v>-1</v>
          </cell>
          <cell r="GL35">
            <v>0</v>
          </cell>
          <cell r="GM35">
            <v>0</v>
          </cell>
          <cell r="GN35">
            <v>0</v>
          </cell>
          <cell r="GO35">
            <v>0</v>
          </cell>
          <cell r="GP35">
            <v>0</v>
          </cell>
          <cell r="GQ35">
            <v>0</v>
          </cell>
          <cell r="GR35">
            <v>0</v>
          </cell>
          <cell r="GS35">
            <v>0</v>
          </cell>
          <cell r="GT35">
            <v>0</v>
          </cell>
          <cell r="GU35">
            <v>0</v>
          </cell>
          <cell r="GV35">
            <v>2</v>
          </cell>
          <cell r="GW35">
            <v>2</v>
          </cell>
          <cell r="GX35">
            <v>1</v>
          </cell>
          <cell r="GY35">
            <v>1</v>
          </cell>
          <cell r="GZ35">
            <v>1</v>
          </cell>
          <cell r="HA35">
            <v>0</v>
          </cell>
          <cell r="HB35">
            <v>0</v>
          </cell>
          <cell r="HC35">
            <v>0</v>
          </cell>
          <cell r="HD35">
            <v>0</v>
          </cell>
          <cell r="HE35">
            <v>0</v>
          </cell>
          <cell r="HF35">
            <v>0</v>
          </cell>
          <cell r="HG35">
            <v>0</v>
          </cell>
          <cell r="HH35">
            <v>0</v>
          </cell>
          <cell r="HI35">
            <v>0</v>
          </cell>
          <cell r="HJ35">
            <v>0</v>
          </cell>
          <cell r="HK35">
            <v>0</v>
          </cell>
          <cell r="HL35">
            <v>0</v>
          </cell>
          <cell r="HM35">
            <v>0</v>
          </cell>
          <cell r="HN35">
            <v>0</v>
          </cell>
          <cell r="HO35">
            <v>0</v>
          </cell>
          <cell r="HP35">
            <v>0</v>
          </cell>
          <cell r="HQ35">
            <v>0</v>
          </cell>
          <cell r="HR35">
            <v>0</v>
          </cell>
          <cell r="HS35">
            <v>0</v>
          </cell>
          <cell r="HT35">
            <v>0</v>
          </cell>
          <cell r="HU35">
            <v>0</v>
          </cell>
          <cell r="HV35">
            <v>0</v>
          </cell>
          <cell r="HW35">
            <v>0</v>
          </cell>
          <cell r="HX35">
            <v>0</v>
          </cell>
          <cell r="HY35">
            <v>0</v>
          </cell>
          <cell r="HZ35">
            <v>0</v>
          </cell>
          <cell r="IA35">
            <v>0</v>
          </cell>
          <cell r="IB35">
            <v>0</v>
          </cell>
          <cell r="IC35">
            <v>0</v>
          </cell>
          <cell r="ID35">
            <v>0</v>
          </cell>
          <cell r="IE35">
            <v>0</v>
          </cell>
          <cell r="IF35">
            <v>0</v>
          </cell>
          <cell r="IG35">
            <v>0</v>
          </cell>
          <cell r="IH35">
            <v>0</v>
          </cell>
          <cell r="II35">
            <v>0</v>
          </cell>
          <cell r="IJ35">
            <v>0</v>
          </cell>
          <cell r="IK35">
            <v>0</v>
          </cell>
          <cell r="IL35">
            <v>0</v>
          </cell>
          <cell r="IM35">
            <v>0</v>
          </cell>
          <cell r="IN35">
            <v>0</v>
          </cell>
          <cell r="IO35" t="e">
            <v>#REF!</v>
          </cell>
          <cell r="IP35">
            <v>9.3866666666666685</v>
          </cell>
          <cell r="IQ35">
            <v>11.733333333333334</v>
          </cell>
          <cell r="IR35">
            <v>0</v>
          </cell>
          <cell r="IS35">
            <v>0</v>
          </cell>
          <cell r="IT35">
            <v>6</v>
          </cell>
          <cell r="IU35">
            <v>6</v>
          </cell>
          <cell r="IV35">
            <v>4</v>
          </cell>
          <cell r="IW35">
            <v>4</v>
          </cell>
          <cell r="IX35">
            <v>1.7333333333333334</v>
          </cell>
        </row>
        <row r="36">
          <cell r="D36">
            <v>11130</v>
          </cell>
          <cell r="E36" t="str">
            <v>รพช.สันทราย</v>
          </cell>
          <cell r="F36">
            <v>9</v>
          </cell>
          <cell r="G36" t="str">
            <v>รพ.ระดับ M2 เตียง &lt;100</v>
          </cell>
          <cell r="H36">
            <v>6</v>
          </cell>
          <cell r="I36" t="str">
            <v>M2</v>
          </cell>
          <cell r="J36">
            <v>20</v>
          </cell>
          <cell r="K36" t="str">
            <v>รพช.30.13</v>
          </cell>
          <cell r="L36" t="str">
            <v>รพช.30.13 M2</v>
          </cell>
          <cell r="M36" t="str">
            <v>61 - 90</v>
          </cell>
          <cell r="N36" t="str">
            <v>M2&lt;100</v>
          </cell>
          <cell r="O36">
            <v>70</v>
          </cell>
          <cell r="P36">
            <v>60</v>
          </cell>
          <cell r="Q36">
            <v>30</v>
          </cell>
          <cell r="R36">
            <v>35</v>
          </cell>
          <cell r="S36">
            <v>202245</v>
          </cell>
          <cell r="T36">
            <v>24863</v>
          </cell>
          <cell r="U36">
            <v>272</v>
          </cell>
          <cell r="V36">
            <v>482</v>
          </cell>
          <cell r="W36">
            <v>28</v>
          </cell>
          <cell r="X36">
            <v>510</v>
          </cell>
          <cell r="Y36">
            <v>187683.36</v>
          </cell>
          <cell r="Z36">
            <v>14561.64</v>
          </cell>
          <cell r="AA36">
            <v>141571.5</v>
          </cell>
          <cell r="AB36">
            <v>733</v>
          </cell>
          <cell r="AC36">
            <v>39780.800000000003</v>
          </cell>
          <cell r="AD36">
            <v>1031.4495000000002</v>
          </cell>
          <cell r="AE36">
            <v>510</v>
          </cell>
          <cell r="AF36">
            <v>30336.75</v>
          </cell>
          <cell r="AG36">
            <v>8351</v>
          </cell>
          <cell r="AH36">
            <v>471</v>
          </cell>
          <cell r="AI36">
            <v>0</v>
          </cell>
          <cell r="AJ36">
            <v>53973</v>
          </cell>
          <cell r="AK36">
            <v>36687</v>
          </cell>
          <cell r="AL36">
            <v>108416</v>
          </cell>
          <cell r="AM36">
            <v>17562</v>
          </cell>
          <cell r="AN36">
            <v>4717</v>
          </cell>
          <cell r="AO36">
            <v>2019</v>
          </cell>
          <cell r="AP36">
            <v>0</v>
          </cell>
          <cell r="AQ36">
            <v>2318</v>
          </cell>
          <cell r="AR36">
            <v>7861</v>
          </cell>
          <cell r="AS36">
            <v>3810</v>
          </cell>
          <cell r="AT36">
            <v>13</v>
          </cell>
          <cell r="AU36">
            <v>308</v>
          </cell>
          <cell r="AV36">
            <v>16351</v>
          </cell>
          <cell r="AW36">
            <v>0</v>
          </cell>
          <cell r="AX36">
            <v>0</v>
          </cell>
          <cell r="AY36">
            <v>0</v>
          </cell>
          <cell r="AZ36">
            <v>121716</v>
          </cell>
          <cell r="BA36" t="str">
            <v>&gt; 120,000.</v>
          </cell>
          <cell r="BB36">
            <v>0</v>
          </cell>
          <cell r="BC36">
            <v>20379</v>
          </cell>
          <cell r="BD36">
            <v>101337</v>
          </cell>
          <cell r="BE36">
            <v>14</v>
          </cell>
          <cell r="BF36">
            <v>6</v>
          </cell>
          <cell r="BG36">
            <v>0</v>
          </cell>
          <cell r="BH36">
            <v>25036.313039999997</v>
          </cell>
          <cell r="BI36">
            <v>8937.7900000000009</v>
          </cell>
          <cell r="BJ36">
            <v>515.72475000000009</v>
          </cell>
          <cell r="BK36">
            <v>476</v>
          </cell>
          <cell r="BL36">
            <v>127.5</v>
          </cell>
          <cell r="BM36">
            <v>0</v>
          </cell>
          <cell r="BN36">
            <v>1.8483999999999998</v>
          </cell>
          <cell r="BO36">
            <v>24.022218427678574</v>
          </cell>
          <cell r="BP36">
            <v>24.022218427678574</v>
          </cell>
          <cell r="BQ36">
            <v>2.8</v>
          </cell>
          <cell r="BR36">
            <v>22.017774742142862</v>
          </cell>
          <cell r="BS36">
            <v>26.822218427678575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32</v>
          </cell>
          <cell r="BY36">
            <v>3.3125019841269836</v>
          </cell>
          <cell r="BZ36">
            <v>3.3125019841269836</v>
          </cell>
          <cell r="CA36">
            <v>2.8</v>
          </cell>
          <cell r="CB36">
            <v>4.8900015873015867</v>
          </cell>
          <cell r="CC36">
            <v>6.1125019841269834</v>
          </cell>
          <cell r="CD36">
            <v>7</v>
          </cell>
          <cell r="CE36">
            <v>3</v>
          </cell>
          <cell r="CF36">
            <v>3</v>
          </cell>
          <cell r="CG36">
            <v>7.8900015873015867</v>
          </cell>
          <cell r="CH36">
            <v>9.1125019841269825</v>
          </cell>
          <cell r="CI36">
            <v>5</v>
          </cell>
          <cell r="CJ36">
            <v>-2</v>
          </cell>
          <cell r="CK36">
            <v>-2</v>
          </cell>
          <cell r="CL36">
            <v>10.133700000000001</v>
          </cell>
          <cell r="CM36">
            <v>12.667125</v>
          </cell>
          <cell r="CN36">
            <v>13.133700000000001</v>
          </cell>
          <cell r="CO36">
            <v>15.667125</v>
          </cell>
          <cell r="CP36">
            <v>8.5724499404761918</v>
          </cell>
          <cell r="CQ36">
            <v>4</v>
          </cell>
          <cell r="CR36">
            <v>1</v>
          </cell>
          <cell r="CS36">
            <v>10.857959952380954</v>
          </cell>
          <cell r="CT36">
            <v>13.572449940476192</v>
          </cell>
          <cell r="CU36">
            <v>10</v>
          </cell>
          <cell r="CV36">
            <v>8.7931363095238098</v>
          </cell>
          <cell r="CW36">
            <v>7.0345090476190482</v>
          </cell>
          <cell r="CX36">
            <v>8.7931363095238098</v>
          </cell>
          <cell r="CY36">
            <v>22.36558625</v>
          </cell>
          <cell r="CZ36">
            <v>5</v>
          </cell>
          <cell r="DA36">
            <v>2.0345090476190482</v>
          </cell>
          <cell r="DB36">
            <v>3.7931363095238098</v>
          </cell>
          <cell r="DC36">
            <v>95.313757714285728</v>
          </cell>
          <cell r="DD36">
            <v>95.313757714285728</v>
          </cell>
          <cell r="DE36">
            <v>10</v>
          </cell>
          <cell r="DF36">
            <v>105.31375771428573</v>
          </cell>
          <cell r="DG36">
            <v>84.251006171428585</v>
          </cell>
          <cell r="DH36">
            <v>105.31375771428573</v>
          </cell>
          <cell r="DI36">
            <v>102</v>
          </cell>
          <cell r="DJ36">
            <v>-17.748993828571415</v>
          </cell>
          <cell r="DK36">
            <v>3.3137577142857282</v>
          </cell>
          <cell r="DL36">
            <v>13.626984380952383</v>
          </cell>
          <cell r="DM36">
            <v>17.033730476190478</v>
          </cell>
          <cell r="DN36">
            <v>0</v>
          </cell>
          <cell r="DO36">
            <v>13.626984380952383</v>
          </cell>
          <cell r="DP36">
            <v>17.033730476190478</v>
          </cell>
          <cell r="DQ36">
            <v>32.427839999999996</v>
          </cell>
          <cell r="DR36">
            <v>40.534799999999997</v>
          </cell>
          <cell r="DS36">
            <v>116.67884617142857</v>
          </cell>
          <cell r="DT36">
            <v>145.84855771428573</v>
          </cell>
          <cell r="DU36">
            <v>13.4583046875</v>
          </cell>
          <cell r="DV36">
            <v>13.4583046875</v>
          </cell>
          <cell r="DW36">
            <v>10.76664375</v>
          </cell>
          <cell r="DX36">
            <v>13.4583046875</v>
          </cell>
          <cell r="DY36">
            <v>12</v>
          </cell>
          <cell r="DZ36">
            <v>-1.2333562499999999</v>
          </cell>
          <cell r="EA36">
            <v>1.4583046875000001</v>
          </cell>
          <cell r="EB36">
            <v>6.5952976190476189</v>
          </cell>
          <cell r="EC36">
            <v>6.5952976190476189</v>
          </cell>
          <cell r="ED36">
            <v>2.8</v>
          </cell>
          <cell r="EE36">
            <v>7.5162380952380943</v>
          </cell>
          <cell r="EF36">
            <v>9.3952976190476178</v>
          </cell>
          <cell r="EG36">
            <v>6</v>
          </cell>
          <cell r="EH36">
            <v>2.5548437499999999</v>
          </cell>
          <cell r="EI36">
            <v>2.5548437499999999</v>
          </cell>
          <cell r="EJ36">
            <v>2.0438749999999999</v>
          </cell>
          <cell r="EK36">
            <v>2.5548437499999999</v>
          </cell>
          <cell r="EL36">
            <v>3</v>
          </cell>
          <cell r="EM36">
            <v>0.95612500000000011</v>
          </cell>
          <cell r="EN36">
            <v>0.44515625000000014</v>
          </cell>
          <cell r="EO36">
            <v>10</v>
          </cell>
          <cell r="EP36">
            <v>12</v>
          </cell>
          <cell r="EQ36">
            <v>5</v>
          </cell>
          <cell r="ER36">
            <v>5</v>
          </cell>
          <cell r="ES36">
            <v>7</v>
          </cell>
          <cell r="ET36">
            <v>64.855679999999992</v>
          </cell>
          <cell r="EU36">
            <v>81.069599999999994</v>
          </cell>
          <cell r="EV36">
            <v>74.855679999999992</v>
          </cell>
          <cell r="EW36">
            <v>93.069599999999994</v>
          </cell>
          <cell r="EX36">
            <v>2</v>
          </cell>
          <cell r="EY36">
            <v>1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1</v>
          </cell>
          <cell r="FG36">
            <v>0</v>
          </cell>
          <cell r="FH36">
            <v>0</v>
          </cell>
          <cell r="FI36">
            <v>1</v>
          </cell>
          <cell r="FJ36">
            <v>1</v>
          </cell>
          <cell r="FK36">
            <v>2</v>
          </cell>
          <cell r="FL36">
            <v>3</v>
          </cell>
          <cell r="FM36">
            <v>-2</v>
          </cell>
          <cell r="FN36">
            <v>-1</v>
          </cell>
          <cell r="FO36">
            <v>2</v>
          </cell>
          <cell r="FP36">
            <v>2</v>
          </cell>
          <cell r="FQ36">
            <v>0</v>
          </cell>
          <cell r="FR36">
            <v>2</v>
          </cell>
          <cell r="FS36">
            <v>2</v>
          </cell>
          <cell r="FT36">
            <v>0</v>
          </cell>
          <cell r="FU36">
            <v>0</v>
          </cell>
          <cell r="FV36">
            <v>0</v>
          </cell>
          <cell r="FW36">
            <v>0</v>
          </cell>
          <cell r="FX36">
            <v>0</v>
          </cell>
          <cell r="FY36">
            <v>3</v>
          </cell>
          <cell r="FZ36">
            <v>3</v>
          </cell>
          <cell r="GA36">
            <v>2</v>
          </cell>
          <cell r="GB36">
            <v>1</v>
          </cell>
          <cell r="GC36">
            <v>1</v>
          </cell>
          <cell r="GD36">
            <v>6</v>
          </cell>
          <cell r="GE36">
            <v>9</v>
          </cell>
          <cell r="GF36">
            <v>9</v>
          </cell>
          <cell r="GG36">
            <v>3</v>
          </cell>
          <cell r="GH36">
            <v>6</v>
          </cell>
          <cell r="GI36">
            <v>4</v>
          </cell>
          <cell r="GJ36">
            <v>1</v>
          </cell>
          <cell r="GK36">
            <v>-2</v>
          </cell>
          <cell r="GL36">
            <v>2</v>
          </cell>
          <cell r="GM36">
            <v>2</v>
          </cell>
          <cell r="GN36">
            <v>1</v>
          </cell>
          <cell r="GO36">
            <v>1</v>
          </cell>
          <cell r="GP36">
            <v>1</v>
          </cell>
          <cell r="GQ36">
            <v>0</v>
          </cell>
          <cell r="GR36">
            <v>0</v>
          </cell>
          <cell r="GS36">
            <v>0</v>
          </cell>
          <cell r="GT36">
            <v>0</v>
          </cell>
          <cell r="GU36">
            <v>0</v>
          </cell>
          <cell r="GV36">
            <v>4</v>
          </cell>
          <cell r="GW36">
            <v>4</v>
          </cell>
          <cell r="GX36">
            <v>2</v>
          </cell>
          <cell r="GY36">
            <v>2</v>
          </cell>
          <cell r="GZ36">
            <v>2</v>
          </cell>
          <cell r="HA36">
            <v>0</v>
          </cell>
          <cell r="HB36">
            <v>0</v>
          </cell>
          <cell r="HC36">
            <v>0</v>
          </cell>
          <cell r="HD36">
            <v>0</v>
          </cell>
          <cell r="HE36">
            <v>0</v>
          </cell>
          <cell r="HF36">
            <v>0</v>
          </cell>
          <cell r="HG36">
            <v>0</v>
          </cell>
          <cell r="HH36">
            <v>0</v>
          </cell>
          <cell r="HI36">
            <v>0</v>
          </cell>
          <cell r="HJ36">
            <v>0</v>
          </cell>
          <cell r="HK36">
            <v>0</v>
          </cell>
          <cell r="HL36">
            <v>0</v>
          </cell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0</v>
          </cell>
          <cell r="HS36">
            <v>0</v>
          </cell>
          <cell r="HT36">
            <v>0</v>
          </cell>
          <cell r="HU36">
            <v>0</v>
          </cell>
          <cell r="HV36">
            <v>0</v>
          </cell>
          <cell r="HW36">
            <v>0</v>
          </cell>
          <cell r="HX36">
            <v>0</v>
          </cell>
          <cell r="HY36">
            <v>0</v>
          </cell>
          <cell r="HZ36">
            <v>0</v>
          </cell>
          <cell r="IA36">
            <v>0</v>
          </cell>
          <cell r="IB36">
            <v>0</v>
          </cell>
          <cell r="IC36">
            <v>0</v>
          </cell>
          <cell r="ID36">
            <v>0</v>
          </cell>
          <cell r="IE36">
            <v>0</v>
          </cell>
          <cell r="IF36">
            <v>0</v>
          </cell>
          <cell r="IG36">
            <v>0</v>
          </cell>
          <cell r="IH36">
            <v>0</v>
          </cell>
          <cell r="II36">
            <v>0</v>
          </cell>
          <cell r="IJ36">
            <v>0</v>
          </cell>
          <cell r="IK36">
            <v>0</v>
          </cell>
          <cell r="IL36">
            <v>0</v>
          </cell>
          <cell r="IM36">
            <v>0</v>
          </cell>
          <cell r="IN36">
            <v>0</v>
          </cell>
          <cell r="IO36" t="e">
            <v>#REF!</v>
          </cell>
          <cell r="IP36">
            <v>16.533333333333335</v>
          </cell>
          <cell r="IQ36">
            <v>20.666666666666668</v>
          </cell>
          <cell r="IR36">
            <v>0</v>
          </cell>
          <cell r="IS36">
            <v>2</v>
          </cell>
          <cell r="IT36">
            <v>6</v>
          </cell>
          <cell r="IU36">
            <v>6</v>
          </cell>
          <cell r="IV36">
            <v>8</v>
          </cell>
          <cell r="IW36">
            <v>8</v>
          </cell>
          <cell r="IX36">
            <v>4.666666666666667</v>
          </cell>
        </row>
        <row r="37">
          <cell r="D37">
            <v>11128</v>
          </cell>
          <cell r="E37" t="str">
            <v>รพช.สันป่าตอง</v>
          </cell>
          <cell r="F37">
            <v>8</v>
          </cell>
          <cell r="G37" t="str">
            <v>รพ.ระดับ M2 เตียง &gt;100</v>
          </cell>
          <cell r="H37">
            <v>6</v>
          </cell>
          <cell r="I37" t="str">
            <v>M2</v>
          </cell>
          <cell r="J37">
            <v>33</v>
          </cell>
          <cell r="K37" t="str">
            <v>รพช.120.1</v>
          </cell>
          <cell r="L37" t="str">
            <v>รพช.120.1 M2</v>
          </cell>
          <cell r="M37" t="str">
            <v>91 - 120</v>
          </cell>
          <cell r="N37" t="str">
            <v>M2&gt;100</v>
          </cell>
          <cell r="O37">
            <v>104</v>
          </cell>
          <cell r="P37">
            <v>120</v>
          </cell>
          <cell r="Q37">
            <v>30</v>
          </cell>
          <cell r="R37">
            <v>35</v>
          </cell>
          <cell r="S37">
            <v>273287</v>
          </cell>
          <cell r="T37">
            <v>37857</v>
          </cell>
          <cell r="U37">
            <v>1347</v>
          </cell>
          <cell r="V37">
            <v>359</v>
          </cell>
          <cell r="W37">
            <v>28</v>
          </cell>
          <cell r="X37">
            <v>387</v>
          </cell>
          <cell r="Y37">
            <v>253610.33600000001</v>
          </cell>
          <cell r="Z37">
            <v>19676.663999999997</v>
          </cell>
          <cell r="AA37">
            <v>191300.9</v>
          </cell>
          <cell r="AB37">
            <v>753</v>
          </cell>
          <cell r="AC37">
            <v>60571.200000000004</v>
          </cell>
          <cell r="AD37">
            <v>1393.7637000000002</v>
          </cell>
          <cell r="AE37">
            <v>387</v>
          </cell>
          <cell r="AF37">
            <v>40993.049999999996</v>
          </cell>
          <cell r="AG37">
            <v>17639</v>
          </cell>
          <cell r="AH37">
            <v>734</v>
          </cell>
          <cell r="AI37">
            <v>0</v>
          </cell>
          <cell r="AJ37">
            <v>35683</v>
          </cell>
          <cell r="AK37">
            <v>14140</v>
          </cell>
          <cell r="AL37">
            <v>156260</v>
          </cell>
          <cell r="AM37">
            <v>9716</v>
          </cell>
          <cell r="AN37">
            <v>7458</v>
          </cell>
          <cell r="AO37">
            <v>0</v>
          </cell>
          <cell r="AP37">
            <v>1955</v>
          </cell>
          <cell r="AQ37">
            <v>1780</v>
          </cell>
          <cell r="AR37">
            <v>8544</v>
          </cell>
          <cell r="AS37">
            <v>2342</v>
          </cell>
          <cell r="AT37">
            <v>1349</v>
          </cell>
          <cell r="AU37">
            <v>1498</v>
          </cell>
          <cell r="AV37">
            <v>22915</v>
          </cell>
          <cell r="AW37">
            <v>126</v>
          </cell>
          <cell r="AX37">
            <v>0</v>
          </cell>
          <cell r="AY37">
            <v>0</v>
          </cell>
          <cell r="AZ37">
            <v>94821</v>
          </cell>
          <cell r="BA37" t="str">
            <v>80,000 - 100,000.</v>
          </cell>
          <cell r="BB37">
            <v>0</v>
          </cell>
          <cell r="BC37">
            <v>8622</v>
          </cell>
          <cell r="BD37">
            <v>86199</v>
          </cell>
          <cell r="BE37">
            <v>18</v>
          </cell>
          <cell r="BF37">
            <v>1</v>
          </cell>
          <cell r="BG37">
            <v>0</v>
          </cell>
          <cell r="BH37">
            <v>33830.744304</v>
          </cell>
          <cell r="BI37">
            <v>13245.810000000001</v>
          </cell>
          <cell r="BJ37">
            <v>696.8818500000001</v>
          </cell>
          <cell r="BK37">
            <v>2357.25</v>
          </cell>
          <cell r="BL37">
            <v>96.75</v>
          </cell>
          <cell r="BM37">
            <v>0</v>
          </cell>
          <cell r="BN37">
            <v>6.5511999999999997</v>
          </cell>
          <cell r="BO37">
            <v>34.381875938749999</v>
          </cell>
          <cell r="BP37">
            <v>34.381875938749999</v>
          </cell>
          <cell r="BQ37">
            <v>3.6</v>
          </cell>
          <cell r="BR37">
            <v>31.105500751000001</v>
          </cell>
          <cell r="BS37">
            <v>37.981875938750001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23</v>
          </cell>
          <cell r="BY37">
            <v>6.6395615079365076</v>
          </cell>
          <cell r="BZ37">
            <v>6.6395615079365076</v>
          </cell>
          <cell r="CA37">
            <v>3.6</v>
          </cell>
          <cell r="CB37">
            <v>8.1916492063492061</v>
          </cell>
          <cell r="CC37">
            <v>10.239561507936507</v>
          </cell>
          <cell r="CD37">
            <v>8</v>
          </cell>
          <cell r="CE37">
            <v>3</v>
          </cell>
          <cell r="CF37">
            <v>3</v>
          </cell>
          <cell r="CG37">
            <v>11.191649206349206</v>
          </cell>
          <cell r="CH37">
            <v>13.239561507936507</v>
          </cell>
          <cell r="CI37">
            <v>8</v>
          </cell>
          <cell r="CJ37">
            <v>-5</v>
          </cell>
          <cell r="CK37">
            <v>-5</v>
          </cell>
          <cell r="CL37">
            <v>8.6198999999999995</v>
          </cell>
          <cell r="CM37">
            <v>10.774875</v>
          </cell>
          <cell r="CN37">
            <v>11.619899999999999</v>
          </cell>
          <cell r="CO37">
            <v>13.774875</v>
          </cell>
          <cell r="CP37">
            <v>11.940735059523812</v>
          </cell>
          <cell r="CQ37">
            <v>4</v>
          </cell>
          <cell r="CR37">
            <v>1</v>
          </cell>
          <cell r="CS37">
            <v>13.552588047619048</v>
          </cell>
          <cell r="CT37">
            <v>16.94073505952381</v>
          </cell>
          <cell r="CU37">
            <v>12</v>
          </cell>
          <cell r="CV37">
            <v>11.855213690476191</v>
          </cell>
          <cell r="CW37">
            <v>9.4841709523809534</v>
          </cell>
          <cell r="CX37">
            <v>11.855213690476191</v>
          </cell>
          <cell r="CY37">
            <v>28.795948750000001</v>
          </cell>
          <cell r="CZ37">
            <v>6</v>
          </cell>
          <cell r="DA37">
            <v>3.4841709523809534</v>
          </cell>
          <cell r="DB37">
            <v>5.8552136904761909</v>
          </cell>
          <cell r="DC37">
            <v>139.88351862857144</v>
          </cell>
          <cell r="DD37">
            <v>139.88351862857144</v>
          </cell>
          <cell r="DE37">
            <v>10</v>
          </cell>
          <cell r="DF37">
            <v>149.88351862857144</v>
          </cell>
          <cell r="DG37">
            <v>119.90681490285715</v>
          </cell>
          <cell r="DH37">
            <v>149.88351862857144</v>
          </cell>
          <cell r="DI37">
            <v>144</v>
          </cell>
          <cell r="DJ37">
            <v>-24.09318509714285</v>
          </cell>
          <cell r="DK37">
            <v>5.8835186285714371</v>
          </cell>
          <cell r="DL37">
            <v>20.442479390476194</v>
          </cell>
          <cell r="DM37">
            <v>25.553099238095239</v>
          </cell>
          <cell r="DN37">
            <v>0</v>
          </cell>
          <cell r="DO37">
            <v>20.442479390476194</v>
          </cell>
          <cell r="DP37">
            <v>25.553099238095239</v>
          </cell>
          <cell r="DQ37">
            <v>27.583680000000001</v>
          </cell>
          <cell r="DR37">
            <v>34.479599999999998</v>
          </cell>
          <cell r="DS37">
            <v>147.49049490285717</v>
          </cell>
          <cell r="DT37">
            <v>184.36311862857144</v>
          </cell>
          <cell r="DU37">
            <v>10.275740104166667</v>
          </cell>
          <cell r="DV37">
            <v>10.275740104166667</v>
          </cell>
          <cell r="DW37">
            <v>8.2205920833333348</v>
          </cell>
          <cell r="DX37">
            <v>10.275740104166667</v>
          </cell>
          <cell r="DY37">
            <v>13</v>
          </cell>
          <cell r="DZ37">
            <v>-4.7794079166666652</v>
          </cell>
          <cell r="EA37">
            <v>-2.7242598958333328</v>
          </cell>
          <cell r="EB37">
            <v>7.1485714285714286</v>
          </cell>
          <cell r="EC37">
            <v>7.1485714285714286</v>
          </cell>
          <cell r="ED37">
            <v>3.6</v>
          </cell>
          <cell r="EE37">
            <v>8.5988571428571436</v>
          </cell>
          <cell r="EF37">
            <v>10.748571428571429</v>
          </cell>
          <cell r="EG37">
            <v>4</v>
          </cell>
          <cell r="EH37">
            <v>3.6395312500000001</v>
          </cell>
          <cell r="EI37">
            <v>3.6395312500000001</v>
          </cell>
          <cell r="EJ37">
            <v>2.9116250000000004</v>
          </cell>
          <cell r="EK37">
            <v>3.6395312500000001</v>
          </cell>
          <cell r="EL37">
            <v>3</v>
          </cell>
          <cell r="EM37">
            <v>8.8374999999999648E-2</v>
          </cell>
          <cell r="EN37">
            <v>-0.63953125000000011</v>
          </cell>
          <cell r="EO37">
            <v>10</v>
          </cell>
          <cell r="EP37">
            <v>12</v>
          </cell>
          <cell r="EQ37">
            <v>3</v>
          </cell>
          <cell r="ER37">
            <v>7</v>
          </cell>
          <cell r="ES37">
            <v>9</v>
          </cell>
          <cell r="ET37">
            <v>55.167360000000002</v>
          </cell>
          <cell r="EU37">
            <v>68.959199999999996</v>
          </cell>
          <cell r="EV37">
            <v>65.167360000000002</v>
          </cell>
          <cell r="EW37">
            <v>80.959199999999996</v>
          </cell>
          <cell r="EX37">
            <v>2</v>
          </cell>
          <cell r="EY37">
            <v>1</v>
          </cell>
          <cell r="EZ37">
            <v>0</v>
          </cell>
          <cell r="FA37">
            <v>0</v>
          </cell>
          <cell r="FB37">
            <v>0</v>
          </cell>
          <cell r="FC37">
            <v>0</v>
          </cell>
          <cell r="FD37">
            <v>0</v>
          </cell>
          <cell r="FE37">
            <v>0</v>
          </cell>
          <cell r="FF37">
            <v>1</v>
          </cell>
          <cell r="FG37">
            <v>0</v>
          </cell>
          <cell r="FH37">
            <v>0</v>
          </cell>
          <cell r="FI37">
            <v>1</v>
          </cell>
          <cell r="FJ37">
            <v>1</v>
          </cell>
          <cell r="FK37">
            <v>2</v>
          </cell>
          <cell r="FL37">
            <v>1</v>
          </cell>
          <cell r="FM37">
            <v>0</v>
          </cell>
          <cell r="FN37">
            <v>1</v>
          </cell>
          <cell r="FO37">
            <v>2</v>
          </cell>
          <cell r="FP37">
            <v>2</v>
          </cell>
          <cell r="FQ37">
            <v>1</v>
          </cell>
          <cell r="FR37">
            <v>1</v>
          </cell>
          <cell r="FS37">
            <v>1</v>
          </cell>
          <cell r="FT37">
            <v>0</v>
          </cell>
          <cell r="FU37">
            <v>0</v>
          </cell>
          <cell r="FV37">
            <v>0</v>
          </cell>
          <cell r="FW37">
            <v>0</v>
          </cell>
          <cell r="FX37">
            <v>0</v>
          </cell>
          <cell r="FY37">
            <v>3</v>
          </cell>
          <cell r="FZ37">
            <v>3</v>
          </cell>
          <cell r="GA37">
            <v>4</v>
          </cell>
          <cell r="GB37">
            <v>-1</v>
          </cell>
          <cell r="GC37">
            <v>-1</v>
          </cell>
          <cell r="GD37">
            <v>1</v>
          </cell>
          <cell r="GE37">
            <v>4</v>
          </cell>
          <cell r="GF37">
            <v>4</v>
          </cell>
          <cell r="GG37">
            <v>3</v>
          </cell>
          <cell r="GH37">
            <v>6</v>
          </cell>
          <cell r="GI37">
            <v>4</v>
          </cell>
          <cell r="GJ37">
            <v>1</v>
          </cell>
          <cell r="GK37">
            <v>-2</v>
          </cell>
          <cell r="GL37">
            <v>2</v>
          </cell>
          <cell r="GM37">
            <v>2</v>
          </cell>
          <cell r="GN37">
            <v>0</v>
          </cell>
          <cell r="GO37">
            <v>2</v>
          </cell>
          <cell r="GP37">
            <v>2</v>
          </cell>
          <cell r="GQ37">
            <v>0</v>
          </cell>
          <cell r="GR37">
            <v>0</v>
          </cell>
          <cell r="GS37">
            <v>0</v>
          </cell>
          <cell r="GT37">
            <v>0</v>
          </cell>
          <cell r="GU37">
            <v>0</v>
          </cell>
          <cell r="GV37">
            <v>4</v>
          </cell>
          <cell r="GW37">
            <v>4</v>
          </cell>
          <cell r="GX37">
            <v>3</v>
          </cell>
          <cell r="GY37">
            <v>1</v>
          </cell>
          <cell r="GZ37">
            <v>1</v>
          </cell>
          <cell r="HA37">
            <v>0</v>
          </cell>
          <cell r="HB37">
            <v>0</v>
          </cell>
          <cell r="HC37">
            <v>0</v>
          </cell>
          <cell r="HD37">
            <v>0</v>
          </cell>
          <cell r="HE37">
            <v>0</v>
          </cell>
          <cell r="HF37">
            <v>0</v>
          </cell>
          <cell r="HG37">
            <v>0</v>
          </cell>
          <cell r="HH37">
            <v>0</v>
          </cell>
          <cell r="HI37">
            <v>0</v>
          </cell>
          <cell r="HJ37">
            <v>0</v>
          </cell>
          <cell r="HK37">
            <v>0</v>
          </cell>
          <cell r="HL37">
            <v>0</v>
          </cell>
          <cell r="HM37">
            <v>0</v>
          </cell>
          <cell r="HN37">
            <v>0</v>
          </cell>
          <cell r="HO37">
            <v>0</v>
          </cell>
          <cell r="HP37">
            <v>0</v>
          </cell>
          <cell r="HQ37">
            <v>0</v>
          </cell>
          <cell r="HR37">
            <v>0</v>
          </cell>
          <cell r="HS37">
            <v>0</v>
          </cell>
          <cell r="HT37">
            <v>0</v>
          </cell>
          <cell r="HU37">
            <v>0</v>
          </cell>
          <cell r="HV37">
            <v>0</v>
          </cell>
          <cell r="HW37">
            <v>0</v>
          </cell>
          <cell r="HX37">
            <v>0</v>
          </cell>
          <cell r="HY37">
            <v>0</v>
          </cell>
          <cell r="HZ37">
            <v>0</v>
          </cell>
          <cell r="IA37">
            <v>0</v>
          </cell>
          <cell r="IB37">
            <v>0</v>
          </cell>
          <cell r="IC37">
            <v>0</v>
          </cell>
          <cell r="ID37">
            <v>0</v>
          </cell>
          <cell r="IE37">
            <v>0</v>
          </cell>
          <cell r="IF37">
            <v>0</v>
          </cell>
          <cell r="IG37">
            <v>0</v>
          </cell>
          <cell r="IH37">
            <v>0</v>
          </cell>
          <cell r="II37">
            <v>0</v>
          </cell>
          <cell r="IJ37">
            <v>0</v>
          </cell>
          <cell r="IK37">
            <v>0</v>
          </cell>
          <cell r="IL37">
            <v>0</v>
          </cell>
          <cell r="IM37">
            <v>0</v>
          </cell>
          <cell r="IN37">
            <v>0</v>
          </cell>
          <cell r="IO37" t="e">
            <v>#REF!</v>
          </cell>
          <cell r="IP37">
            <v>18.346666666666668</v>
          </cell>
          <cell r="IQ37">
            <v>22.933333333333334</v>
          </cell>
          <cell r="IR37">
            <v>0</v>
          </cell>
          <cell r="IS37">
            <v>2</v>
          </cell>
          <cell r="IT37">
            <v>6</v>
          </cell>
          <cell r="IU37">
            <v>6</v>
          </cell>
          <cell r="IV37">
            <v>8</v>
          </cell>
          <cell r="IW37">
            <v>8</v>
          </cell>
          <cell r="IX37">
            <v>6.9333333333333336</v>
          </cell>
        </row>
        <row r="38">
          <cell r="D38">
            <v>11135</v>
          </cell>
          <cell r="E38" t="str">
            <v>รพช.สารภี</v>
          </cell>
          <cell r="F38">
            <v>14</v>
          </cell>
          <cell r="G38" t="str">
            <v>รพ.ระดับ F2 ปชก. 60,000-90,000</v>
          </cell>
          <cell r="H38">
            <v>8</v>
          </cell>
          <cell r="I38" t="str">
            <v>F2</v>
          </cell>
          <cell r="J38">
            <v>15</v>
          </cell>
          <cell r="K38" t="str">
            <v>รพช.30.8</v>
          </cell>
          <cell r="L38" t="str">
            <v>รพช.30.8 F2</v>
          </cell>
          <cell r="M38" t="str">
            <v>31 - 60</v>
          </cell>
          <cell r="N38" t="str">
            <v>F31-60</v>
          </cell>
          <cell r="O38">
            <v>41</v>
          </cell>
          <cell r="P38">
            <v>30</v>
          </cell>
          <cell r="Q38">
            <v>30</v>
          </cell>
          <cell r="R38">
            <v>35</v>
          </cell>
          <cell r="S38">
            <v>160457</v>
          </cell>
          <cell r="T38">
            <v>15253</v>
          </cell>
          <cell r="U38">
            <v>0</v>
          </cell>
          <cell r="V38">
            <v>370</v>
          </cell>
          <cell r="W38">
            <v>22</v>
          </cell>
          <cell r="X38">
            <v>392</v>
          </cell>
          <cell r="Y38">
            <v>148904.09599999999</v>
          </cell>
          <cell r="Z38">
            <v>11552.903999999999</v>
          </cell>
          <cell r="AA38">
            <v>112319.9</v>
          </cell>
          <cell r="AB38">
            <v>608</v>
          </cell>
          <cell r="AC38">
            <v>24404.800000000003</v>
          </cell>
          <cell r="AD38">
            <v>818.33070000000009</v>
          </cell>
          <cell r="AE38">
            <v>392</v>
          </cell>
          <cell r="AF38">
            <v>24068.55</v>
          </cell>
          <cell r="AG38">
            <v>18014</v>
          </cell>
          <cell r="AH38">
            <v>586</v>
          </cell>
          <cell r="AI38">
            <v>0</v>
          </cell>
          <cell r="AJ38">
            <v>23676</v>
          </cell>
          <cell r="AK38">
            <v>8867</v>
          </cell>
          <cell r="AL38">
            <v>55259</v>
          </cell>
          <cell r="AM38">
            <v>13752</v>
          </cell>
          <cell r="AN38">
            <v>1488</v>
          </cell>
          <cell r="AO38">
            <v>0</v>
          </cell>
          <cell r="AP38">
            <v>0</v>
          </cell>
          <cell r="AQ38">
            <v>2713</v>
          </cell>
          <cell r="AR38">
            <v>4061</v>
          </cell>
          <cell r="AS38">
            <v>1004</v>
          </cell>
          <cell r="AT38">
            <v>177</v>
          </cell>
          <cell r="AU38">
            <v>1338</v>
          </cell>
          <cell r="AV38">
            <v>10734</v>
          </cell>
          <cell r="AW38">
            <v>0</v>
          </cell>
          <cell r="AX38">
            <v>0</v>
          </cell>
          <cell r="AY38">
            <v>0</v>
          </cell>
          <cell r="AZ38">
            <v>76199</v>
          </cell>
          <cell r="BA38" t="str">
            <v>60,000 - 80,000</v>
          </cell>
          <cell r="BB38">
            <v>0</v>
          </cell>
          <cell r="BC38">
            <v>6257</v>
          </cell>
          <cell r="BD38">
            <v>69942</v>
          </cell>
          <cell r="BE38">
            <v>13</v>
          </cell>
          <cell r="BF38">
            <v>3</v>
          </cell>
          <cell r="BG38">
            <v>0</v>
          </cell>
          <cell r="BH38">
            <v>19863.292943999997</v>
          </cell>
          <cell r="BI38">
            <v>5641.4900000000007</v>
          </cell>
          <cell r="BJ38">
            <v>409.16535000000005</v>
          </cell>
          <cell r="BK38">
            <v>0</v>
          </cell>
          <cell r="BL38">
            <v>98</v>
          </cell>
          <cell r="BM38">
            <v>0</v>
          </cell>
          <cell r="BN38">
            <v>7.4971999999999994</v>
          </cell>
          <cell r="BO38">
            <v>17.805797939345236</v>
          </cell>
          <cell r="BP38">
            <v>17.805797939345236</v>
          </cell>
          <cell r="BQ38">
            <v>2.6</v>
          </cell>
          <cell r="BR38">
            <v>16.844638351476192</v>
          </cell>
          <cell r="BS38">
            <v>20.405797939345238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8</v>
          </cell>
          <cell r="BY38">
            <v>6.5567341269841259</v>
          </cell>
          <cell r="BZ38">
            <v>6.5567341269841259</v>
          </cell>
          <cell r="CA38">
            <v>2.6</v>
          </cell>
          <cell r="CB38">
            <v>7.3253873015873019</v>
          </cell>
          <cell r="CC38">
            <v>9.1567341269841265</v>
          </cell>
          <cell r="CD38">
            <v>5</v>
          </cell>
          <cell r="CE38">
            <v>3</v>
          </cell>
          <cell r="CF38">
            <v>3</v>
          </cell>
          <cell r="CG38">
            <v>10.325387301587302</v>
          </cell>
          <cell r="CH38">
            <v>12.156734126984126</v>
          </cell>
          <cell r="CI38">
            <v>3</v>
          </cell>
          <cell r="CJ38">
            <v>0</v>
          </cell>
          <cell r="CK38">
            <v>0</v>
          </cell>
          <cell r="CL38">
            <v>6.9941999999999993</v>
          </cell>
          <cell r="CM38">
            <v>8.7427499999999991</v>
          </cell>
          <cell r="CN38">
            <v>9.9941999999999993</v>
          </cell>
          <cell r="CO38">
            <v>11.742749999999999</v>
          </cell>
          <cell r="CP38">
            <v>6.426342083333334</v>
          </cell>
          <cell r="CQ38">
            <v>1.5</v>
          </cell>
          <cell r="CR38">
            <v>1</v>
          </cell>
          <cell r="CS38">
            <v>7.1410736666666681</v>
          </cell>
          <cell r="CT38">
            <v>8.9263420833333349</v>
          </cell>
          <cell r="CU38">
            <v>8</v>
          </cell>
          <cell r="CV38">
            <v>6.842129166666667</v>
          </cell>
          <cell r="CW38">
            <v>5.4737033333333338</v>
          </cell>
          <cell r="CX38">
            <v>6.842129166666667</v>
          </cell>
          <cell r="CY38">
            <v>15.768471250000001</v>
          </cell>
          <cell r="CZ38">
            <v>5</v>
          </cell>
          <cell r="DA38">
            <v>0.47370333333333381</v>
          </cell>
          <cell r="DB38">
            <v>1.842129166666667</v>
          </cell>
          <cell r="DC38">
            <v>64.452623291428566</v>
          </cell>
          <cell r="DD38">
            <v>64.452623291428566</v>
          </cell>
          <cell r="DE38">
            <v>10</v>
          </cell>
          <cell r="DF38">
            <v>74.452623291428566</v>
          </cell>
          <cell r="DG38">
            <v>59.562098633142853</v>
          </cell>
          <cell r="DH38">
            <v>74.452623291428566</v>
          </cell>
          <cell r="DI38">
            <v>65</v>
          </cell>
          <cell r="DJ38">
            <v>-5.4379013668571474</v>
          </cell>
          <cell r="DK38">
            <v>9.4526232914285657</v>
          </cell>
          <cell r="DL38">
            <v>0</v>
          </cell>
          <cell r="DM38">
            <v>0</v>
          </cell>
          <cell r="DN38">
            <v>0</v>
          </cell>
          <cell r="DO38">
            <v>0</v>
          </cell>
          <cell r="DP38">
            <v>0</v>
          </cell>
          <cell r="DQ38">
            <v>22.381440000000001</v>
          </cell>
          <cell r="DR38">
            <v>27.976800000000001</v>
          </cell>
          <cell r="DS38">
            <v>81.94353863314285</v>
          </cell>
          <cell r="DT38">
            <v>102.42942329142856</v>
          </cell>
          <cell r="DU38">
            <v>5.7377713541666671</v>
          </cell>
          <cell r="DV38">
            <v>5.7377713541666671</v>
          </cell>
          <cell r="DW38">
            <v>4.590217083333334</v>
          </cell>
          <cell r="DX38">
            <v>5.7377713541666671</v>
          </cell>
          <cell r="DY38">
            <v>5</v>
          </cell>
          <cell r="DZ38">
            <v>-0.409782916666666</v>
          </cell>
          <cell r="EA38">
            <v>0.73777135416666706</v>
          </cell>
          <cell r="EB38">
            <v>3.3352976190476191</v>
          </cell>
          <cell r="EC38">
            <v>3.3352976190476191</v>
          </cell>
          <cell r="ED38">
            <v>2.6</v>
          </cell>
          <cell r="EE38">
            <v>4.7482380952380954</v>
          </cell>
          <cell r="EF38">
            <v>5.9352976190476188</v>
          </cell>
          <cell r="EG38">
            <v>5</v>
          </cell>
          <cell r="EH38">
            <v>1.6771875000000001</v>
          </cell>
          <cell r="EI38">
            <v>2</v>
          </cell>
          <cell r="EJ38">
            <v>2</v>
          </cell>
          <cell r="EK38">
            <v>2</v>
          </cell>
          <cell r="EL38">
            <v>2</v>
          </cell>
          <cell r="EM38">
            <v>0</v>
          </cell>
          <cell r="EN38">
            <v>0</v>
          </cell>
          <cell r="EO38">
            <v>10</v>
          </cell>
          <cell r="EP38">
            <v>12</v>
          </cell>
          <cell r="EQ38">
            <v>11</v>
          </cell>
          <cell r="ER38">
            <v>-1</v>
          </cell>
          <cell r="ES38">
            <v>1</v>
          </cell>
          <cell r="ET38">
            <v>44.762880000000003</v>
          </cell>
          <cell r="EU38">
            <v>55.953600000000002</v>
          </cell>
          <cell r="EV38">
            <v>54.762880000000003</v>
          </cell>
          <cell r="EW38">
            <v>67.953599999999994</v>
          </cell>
          <cell r="EX38">
            <v>2</v>
          </cell>
          <cell r="EY38">
            <v>1</v>
          </cell>
          <cell r="EZ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0</v>
          </cell>
          <cell r="FE38">
            <v>0</v>
          </cell>
          <cell r="FF38">
            <v>0</v>
          </cell>
          <cell r="FG38">
            <v>0</v>
          </cell>
          <cell r="FH38">
            <v>0</v>
          </cell>
          <cell r="FI38">
            <v>0</v>
          </cell>
          <cell r="FJ38">
            <v>0</v>
          </cell>
          <cell r="FK38">
            <v>0</v>
          </cell>
          <cell r="FL38">
            <v>2</v>
          </cell>
          <cell r="FM38">
            <v>-2</v>
          </cell>
          <cell r="FN38">
            <v>-2</v>
          </cell>
          <cell r="FO38">
            <v>1</v>
          </cell>
          <cell r="FP38">
            <v>1</v>
          </cell>
          <cell r="FQ38">
            <v>0</v>
          </cell>
          <cell r="FR38">
            <v>1</v>
          </cell>
          <cell r="FS38">
            <v>1</v>
          </cell>
          <cell r="FT38">
            <v>0</v>
          </cell>
          <cell r="FU38">
            <v>0</v>
          </cell>
          <cell r="FV38">
            <v>1</v>
          </cell>
          <cell r="FW38">
            <v>-1</v>
          </cell>
          <cell r="FX38">
            <v>-1</v>
          </cell>
          <cell r="FY38">
            <v>3</v>
          </cell>
          <cell r="FZ38">
            <v>3</v>
          </cell>
          <cell r="GA38">
            <v>1</v>
          </cell>
          <cell r="GB38">
            <v>2</v>
          </cell>
          <cell r="GC38">
            <v>2</v>
          </cell>
          <cell r="GD38">
            <v>3</v>
          </cell>
          <cell r="GE38">
            <v>6</v>
          </cell>
          <cell r="GF38">
            <v>6</v>
          </cell>
          <cell r="GG38">
            <v>3</v>
          </cell>
          <cell r="GH38">
            <v>3</v>
          </cell>
          <cell r="GI38">
            <v>2</v>
          </cell>
          <cell r="GJ38">
            <v>-1</v>
          </cell>
          <cell r="GK38">
            <v>-1</v>
          </cell>
          <cell r="GL38">
            <v>0</v>
          </cell>
          <cell r="GM38">
            <v>0</v>
          </cell>
          <cell r="GN38">
            <v>0</v>
          </cell>
          <cell r="GO38">
            <v>0</v>
          </cell>
          <cell r="GP38">
            <v>0</v>
          </cell>
          <cell r="GQ38">
            <v>0</v>
          </cell>
          <cell r="GR38">
            <v>0</v>
          </cell>
          <cell r="GS38">
            <v>0</v>
          </cell>
          <cell r="GT38">
            <v>0</v>
          </cell>
          <cell r="GU38">
            <v>0</v>
          </cell>
          <cell r="GV38">
            <v>2</v>
          </cell>
          <cell r="GW38">
            <v>2</v>
          </cell>
          <cell r="GX38">
            <v>1</v>
          </cell>
          <cell r="GY38">
            <v>1</v>
          </cell>
          <cell r="GZ38">
            <v>1</v>
          </cell>
          <cell r="HA38">
            <v>0</v>
          </cell>
          <cell r="HB38">
            <v>0</v>
          </cell>
          <cell r="HC38">
            <v>0</v>
          </cell>
          <cell r="HD38">
            <v>0</v>
          </cell>
          <cell r="HE38">
            <v>0</v>
          </cell>
          <cell r="HF38">
            <v>0</v>
          </cell>
          <cell r="HG38">
            <v>0</v>
          </cell>
          <cell r="HH38">
            <v>0</v>
          </cell>
          <cell r="HI38">
            <v>0</v>
          </cell>
          <cell r="HJ38">
            <v>0</v>
          </cell>
          <cell r="HK38">
            <v>0</v>
          </cell>
          <cell r="HL38">
            <v>0</v>
          </cell>
          <cell r="HM38">
            <v>0</v>
          </cell>
          <cell r="HN38">
            <v>0</v>
          </cell>
          <cell r="HO38">
            <v>0</v>
          </cell>
          <cell r="HP38">
            <v>0</v>
          </cell>
          <cell r="HQ38">
            <v>0</v>
          </cell>
          <cell r="HR38">
            <v>0</v>
          </cell>
          <cell r="HS38">
            <v>0</v>
          </cell>
          <cell r="HT38">
            <v>0</v>
          </cell>
          <cell r="HU38">
            <v>0</v>
          </cell>
          <cell r="HV38">
            <v>0</v>
          </cell>
          <cell r="HW38">
            <v>0</v>
          </cell>
          <cell r="HX38">
            <v>0</v>
          </cell>
          <cell r="HY38">
            <v>0</v>
          </cell>
          <cell r="HZ38">
            <v>0</v>
          </cell>
          <cell r="IA38">
            <v>0</v>
          </cell>
          <cell r="IB38">
            <v>0</v>
          </cell>
          <cell r="IC38">
            <v>0</v>
          </cell>
          <cell r="ID38">
            <v>0</v>
          </cell>
          <cell r="IE38">
            <v>0</v>
          </cell>
          <cell r="IF38">
            <v>0</v>
          </cell>
          <cell r="IG38">
            <v>0</v>
          </cell>
          <cell r="IH38">
            <v>0</v>
          </cell>
          <cell r="II38">
            <v>0</v>
          </cell>
          <cell r="IJ38">
            <v>0</v>
          </cell>
          <cell r="IK38">
            <v>0</v>
          </cell>
          <cell r="IL38">
            <v>0</v>
          </cell>
          <cell r="IM38">
            <v>0</v>
          </cell>
          <cell r="IN38">
            <v>0</v>
          </cell>
          <cell r="IO38" t="e">
            <v>#REF!</v>
          </cell>
          <cell r="IP38">
            <v>10.186666666666667</v>
          </cell>
          <cell r="IQ38">
            <v>12.733333333333334</v>
          </cell>
          <cell r="IR38">
            <v>0</v>
          </cell>
          <cell r="IS38">
            <v>0</v>
          </cell>
          <cell r="IT38">
            <v>6</v>
          </cell>
          <cell r="IU38">
            <v>6</v>
          </cell>
          <cell r="IV38">
            <v>4</v>
          </cell>
          <cell r="IW38">
            <v>4</v>
          </cell>
          <cell r="IX38">
            <v>2.7333333333333334</v>
          </cell>
        </row>
        <row r="39">
          <cell r="D39">
            <v>11131</v>
          </cell>
          <cell r="E39" t="str">
            <v>รพช.หางดง</v>
          </cell>
          <cell r="F39">
            <v>11</v>
          </cell>
          <cell r="G39" t="str">
            <v>รพ.ระดับ M2 เตียง &lt;100</v>
          </cell>
          <cell r="H39">
            <v>6</v>
          </cell>
          <cell r="I39" t="str">
            <v>M2</v>
          </cell>
          <cell r="J39">
            <v>25</v>
          </cell>
          <cell r="K39" t="str">
            <v>รพช.60.5</v>
          </cell>
          <cell r="L39" t="str">
            <v>รพช.60.5 M2</v>
          </cell>
          <cell r="M39" t="str">
            <v>61 - 90</v>
          </cell>
          <cell r="N39" t="str">
            <v>M2&lt;100</v>
          </cell>
          <cell r="O39">
            <v>82</v>
          </cell>
          <cell r="P39">
            <v>23</v>
          </cell>
          <cell r="Q39">
            <v>20</v>
          </cell>
          <cell r="R39">
            <v>25</v>
          </cell>
          <cell r="S39">
            <v>192515</v>
          </cell>
          <cell r="T39">
            <v>30914</v>
          </cell>
          <cell r="U39">
            <v>626</v>
          </cell>
          <cell r="V39">
            <v>462</v>
          </cell>
          <cell r="W39">
            <v>33</v>
          </cell>
          <cell r="X39">
            <v>495</v>
          </cell>
          <cell r="Y39">
            <v>178653.92</v>
          </cell>
          <cell r="Z39">
            <v>13861.079999999998</v>
          </cell>
          <cell r="AA39">
            <v>134760.5</v>
          </cell>
          <cell r="AB39">
            <v>696</v>
          </cell>
          <cell r="AC39">
            <v>49462.400000000001</v>
          </cell>
          <cell r="AD39">
            <v>981.82650000000012</v>
          </cell>
          <cell r="AE39">
            <v>495</v>
          </cell>
          <cell r="AF39">
            <v>28877.25</v>
          </cell>
          <cell r="AG39">
            <v>18318</v>
          </cell>
          <cell r="AH39">
            <v>1277</v>
          </cell>
          <cell r="AI39">
            <v>0</v>
          </cell>
          <cell r="AJ39">
            <v>34918</v>
          </cell>
          <cell r="AK39">
            <v>14885</v>
          </cell>
          <cell r="AL39">
            <v>190289</v>
          </cell>
          <cell r="AM39">
            <v>20368</v>
          </cell>
          <cell r="AN39">
            <v>2345</v>
          </cell>
          <cell r="AO39">
            <v>0</v>
          </cell>
          <cell r="AP39">
            <v>0</v>
          </cell>
          <cell r="AQ39">
            <v>2578</v>
          </cell>
          <cell r="AR39">
            <v>4404</v>
          </cell>
          <cell r="AS39">
            <v>855</v>
          </cell>
          <cell r="AT39">
            <v>296</v>
          </cell>
          <cell r="AU39">
            <v>1730</v>
          </cell>
          <cell r="AV39">
            <v>18955</v>
          </cell>
          <cell r="AW39">
            <v>0</v>
          </cell>
          <cell r="AX39">
            <v>0</v>
          </cell>
          <cell r="AY39">
            <v>0</v>
          </cell>
          <cell r="AZ39">
            <v>80695</v>
          </cell>
          <cell r="BA39" t="str">
            <v>80,000 - 120,000.</v>
          </cell>
          <cell r="BB39">
            <v>0</v>
          </cell>
          <cell r="BC39">
            <v>9756</v>
          </cell>
          <cell r="BD39">
            <v>70939</v>
          </cell>
          <cell r="BE39">
            <v>13</v>
          </cell>
          <cell r="BF39">
            <v>3</v>
          </cell>
          <cell r="BG39">
            <v>0</v>
          </cell>
          <cell r="BH39">
            <v>23831.816880000002</v>
          </cell>
          <cell r="BI39">
            <v>10897.62</v>
          </cell>
          <cell r="BJ39">
            <v>490.91325000000006</v>
          </cell>
          <cell r="BK39">
            <v>1095.5</v>
          </cell>
          <cell r="BL39">
            <v>123.75</v>
          </cell>
          <cell r="BM39">
            <v>0</v>
          </cell>
          <cell r="BN39">
            <v>6.0975999999999999</v>
          </cell>
          <cell r="BO39">
            <v>24.943773898511903</v>
          </cell>
          <cell r="BP39">
            <v>24.943773898511903</v>
          </cell>
          <cell r="BQ39">
            <v>2.6</v>
          </cell>
          <cell r="BR39">
            <v>22.555019118809525</v>
          </cell>
          <cell r="BS39">
            <v>27.543773898511905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14</v>
          </cell>
          <cell r="BY39">
            <v>7.5998571428571422</v>
          </cell>
          <cell r="BZ39">
            <v>7.5998571428571422</v>
          </cell>
          <cell r="CA39">
            <v>2.6</v>
          </cell>
          <cell r="CB39">
            <v>8.1598857142857142</v>
          </cell>
          <cell r="CC39">
            <v>10.199857142857143</v>
          </cell>
          <cell r="CD39">
            <v>7</v>
          </cell>
          <cell r="CE39">
            <v>3</v>
          </cell>
          <cell r="CF39">
            <v>3</v>
          </cell>
          <cell r="CG39">
            <v>11.159885714285714</v>
          </cell>
          <cell r="CH39">
            <v>13.199857142857143</v>
          </cell>
          <cell r="CI39">
            <v>5</v>
          </cell>
          <cell r="CJ39">
            <v>-2</v>
          </cell>
          <cell r="CK39">
            <v>-2</v>
          </cell>
          <cell r="CL39">
            <v>7.0938999999999997</v>
          </cell>
          <cell r="CM39">
            <v>8.8673749999999991</v>
          </cell>
          <cell r="CN39">
            <v>10.0939</v>
          </cell>
          <cell r="CO39">
            <v>11.867374999999999</v>
          </cell>
          <cell r="CP39">
            <v>8.7674105357142871</v>
          </cell>
          <cell r="CQ39">
            <v>4</v>
          </cell>
          <cell r="CR39">
            <v>1</v>
          </cell>
          <cell r="CS39">
            <v>11.013928428571431</v>
          </cell>
          <cell r="CT39">
            <v>13.767410535714287</v>
          </cell>
          <cell r="CU39">
            <v>10</v>
          </cell>
          <cell r="CV39">
            <v>8.9703732142857149</v>
          </cell>
          <cell r="CW39">
            <v>7.1762985714285721</v>
          </cell>
          <cell r="CX39">
            <v>8.9703732142857149</v>
          </cell>
          <cell r="CY39">
            <v>22.737783750000002</v>
          </cell>
          <cell r="CZ39">
            <v>5</v>
          </cell>
          <cell r="DA39">
            <v>2.1762985714285721</v>
          </cell>
          <cell r="DB39">
            <v>3.9703732142857149</v>
          </cell>
          <cell r="DC39">
            <v>109.16138400000001</v>
          </cell>
          <cell r="DD39">
            <v>109.16138400000001</v>
          </cell>
          <cell r="DE39">
            <v>10</v>
          </cell>
          <cell r="DF39">
            <v>119.16138400000001</v>
          </cell>
          <cell r="DG39">
            <v>95.32910720000001</v>
          </cell>
          <cell r="DH39">
            <v>119.16138400000001</v>
          </cell>
          <cell r="DI39">
            <v>89</v>
          </cell>
          <cell r="DJ39">
            <v>6.3291072000000099</v>
          </cell>
          <cell r="DK39">
            <v>30.161384000000012</v>
          </cell>
          <cell r="DL39">
            <v>16.422418285714286</v>
          </cell>
          <cell r="DM39">
            <v>20.528022857142858</v>
          </cell>
          <cell r="DN39">
            <v>0</v>
          </cell>
          <cell r="DO39">
            <v>16.422418285714286</v>
          </cell>
          <cell r="DP39">
            <v>20.528022857142858</v>
          </cell>
          <cell r="DQ39">
            <v>22.700479999999999</v>
          </cell>
          <cell r="DR39">
            <v>28.375599999999999</v>
          </cell>
          <cell r="DS39">
            <v>118.02958720000001</v>
          </cell>
          <cell r="DT39">
            <v>147.53698400000002</v>
          </cell>
          <cell r="DU39">
            <v>10.155091145833333</v>
          </cell>
          <cell r="DV39">
            <v>10.155091145833333</v>
          </cell>
          <cell r="DW39">
            <v>8.1240729166666679</v>
          </cell>
          <cell r="DX39">
            <v>10.155091145833333</v>
          </cell>
          <cell r="DY39">
            <v>8</v>
          </cell>
          <cell r="DZ39">
            <v>0.12407291666666787</v>
          </cell>
          <cell r="EA39">
            <v>2.1550911458333335</v>
          </cell>
          <cell r="EB39">
            <v>3.6270238095238096</v>
          </cell>
          <cell r="EC39">
            <v>3.6270238095238096</v>
          </cell>
          <cell r="ED39">
            <v>2.6</v>
          </cell>
          <cell r="EE39">
            <v>4.9816190476190485</v>
          </cell>
          <cell r="EF39">
            <v>6.2270238095238097</v>
          </cell>
          <cell r="EG39">
            <v>3</v>
          </cell>
          <cell r="EH39">
            <v>2.9617187500000002</v>
          </cell>
          <cell r="EI39">
            <v>2.9617187500000002</v>
          </cell>
          <cell r="EJ39">
            <v>2.3693750000000002</v>
          </cell>
          <cell r="EK39">
            <v>2.9617187500000002</v>
          </cell>
          <cell r="EL39">
            <v>2</v>
          </cell>
          <cell r="EM39">
            <v>-0.36937500000000023</v>
          </cell>
          <cell r="EN39">
            <v>-0.96171875000000018</v>
          </cell>
          <cell r="EO39">
            <v>10</v>
          </cell>
          <cell r="EP39">
            <v>12</v>
          </cell>
          <cell r="EQ39">
            <v>11</v>
          </cell>
          <cell r="ER39">
            <v>-1</v>
          </cell>
          <cell r="ES39">
            <v>1</v>
          </cell>
          <cell r="ET39">
            <v>45.400959999999998</v>
          </cell>
          <cell r="EU39">
            <v>56.751199999999997</v>
          </cell>
          <cell r="EV39">
            <v>55.400959999999998</v>
          </cell>
          <cell r="EW39">
            <v>68.751199999999997</v>
          </cell>
          <cell r="EX39">
            <v>2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1</v>
          </cell>
          <cell r="FG39">
            <v>0</v>
          </cell>
          <cell r="FH39">
            <v>0</v>
          </cell>
          <cell r="FI39">
            <v>1</v>
          </cell>
          <cell r="FJ39">
            <v>1</v>
          </cell>
          <cell r="FK39">
            <v>2</v>
          </cell>
          <cell r="FL39">
            <v>1</v>
          </cell>
          <cell r="FM39">
            <v>0</v>
          </cell>
          <cell r="FN39">
            <v>1</v>
          </cell>
          <cell r="FO39">
            <v>2</v>
          </cell>
          <cell r="FP39">
            <v>2</v>
          </cell>
          <cell r="FQ39">
            <v>1</v>
          </cell>
          <cell r="FR39">
            <v>1</v>
          </cell>
          <cell r="FS39">
            <v>1</v>
          </cell>
          <cell r="FT39">
            <v>0</v>
          </cell>
          <cell r="FU39">
            <v>0</v>
          </cell>
          <cell r="FV39">
            <v>0</v>
          </cell>
          <cell r="FW39">
            <v>0</v>
          </cell>
          <cell r="FX39">
            <v>0</v>
          </cell>
          <cell r="FY39">
            <v>3</v>
          </cell>
          <cell r="FZ39">
            <v>3</v>
          </cell>
          <cell r="GA39">
            <v>1</v>
          </cell>
          <cell r="GB39">
            <v>2</v>
          </cell>
          <cell r="GC39">
            <v>2</v>
          </cell>
          <cell r="GD39">
            <v>3</v>
          </cell>
          <cell r="GE39">
            <v>6</v>
          </cell>
          <cell r="GF39">
            <v>6</v>
          </cell>
          <cell r="GG39">
            <v>3</v>
          </cell>
          <cell r="GH39">
            <v>6</v>
          </cell>
          <cell r="GI39">
            <v>4</v>
          </cell>
          <cell r="GJ39">
            <v>1</v>
          </cell>
          <cell r="GK39">
            <v>-2</v>
          </cell>
          <cell r="GL39">
            <v>2</v>
          </cell>
          <cell r="GM39">
            <v>2</v>
          </cell>
          <cell r="GN39">
            <v>0</v>
          </cell>
          <cell r="GO39">
            <v>2</v>
          </cell>
          <cell r="GP39">
            <v>2</v>
          </cell>
          <cell r="GQ39">
            <v>0</v>
          </cell>
          <cell r="GR39">
            <v>0</v>
          </cell>
          <cell r="GS39">
            <v>0</v>
          </cell>
          <cell r="GT39">
            <v>0</v>
          </cell>
          <cell r="GU39">
            <v>0</v>
          </cell>
          <cell r="GV39">
            <v>4</v>
          </cell>
          <cell r="GW39">
            <v>4</v>
          </cell>
          <cell r="GX39">
            <v>1</v>
          </cell>
          <cell r="GY39">
            <v>3</v>
          </cell>
          <cell r="GZ39">
            <v>3</v>
          </cell>
          <cell r="HA39">
            <v>0</v>
          </cell>
          <cell r="HB39">
            <v>0</v>
          </cell>
          <cell r="HC39">
            <v>0</v>
          </cell>
          <cell r="HD39">
            <v>0</v>
          </cell>
          <cell r="HE39">
            <v>0</v>
          </cell>
          <cell r="HF39">
            <v>0</v>
          </cell>
          <cell r="HG39">
            <v>0</v>
          </cell>
          <cell r="HH39">
            <v>0</v>
          </cell>
          <cell r="HI39">
            <v>0</v>
          </cell>
          <cell r="HJ39">
            <v>0</v>
          </cell>
          <cell r="HK39">
            <v>0</v>
          </cell>
          <cell r="HL39">
            <v>0</v>
          </cell>
          <cell r="HM39">
            <v>0</v>
          </cell>
          <cell r="HN39">
            <v>0</v>
          </cell>
          <cell r="HO39">
            <v>0</v>
          </cell>
          <cell r="HP39">
            <v>0</v>
          </cell>
          <cell r="HQ39">
            <v>0</v>
          </cell>
          <cell r="HR39">
            <v>0</v>
          </cell>
          <cell r="HS39">
            <v>0</v>
          </cell>
          <cell r="HT39">
            <v>0</v>
          </cell>
          <cell r="HU39">
            <v>0</v>
          </cell>
          <cell r="HV39">
            <v>0</v>
          </cell>
          <cell r="HW39">
            <v>0</v>
          </cell>
          <cell r="HX39">
            <v>0</v>
          </cell>
          <cell r="HY39">
            <v>0</v>
          </cell>
          <cell r="HZ39">
            <v>0</v>
          </cell>
          <cell r="IA39">
            <v>0</v>
          </cell>
          <cell r="IB39">
            <v>0</v>
          </cell>
          <cell r="IC39">
            <v>0</v>
          </cell>
          <cell r="ID39">
            <v>0</v>
          </cell>
          <cell r="IE39">
            <v>0</v>
          </cell>
          <cell r="IF39">
            <v>0</v>
          </cell>
          <cell r="IG39">
            <v>0</v>
          </cell>
          <cell r="IH39">
            <v>0</v>
          </cell>
          <cell r="II39">
            <v>0</v>
          </cell>
          <cell r="IJ39">
            <v>0</v>
          </cell>
          <cell r="IK39">
            <v>0</v>
          </cell>
          <cell r="IL39">
            <v>0</v>
          </cell>
          <cell r="IM39">
            <v>0</v>
          </cell>
          <cell r="IN39">
            <v>0</v>
          </cell>
          <cell r="IO39" t="e">
            <v>#REF!</v>
          </cell>
          <cell r="IP39">
            <v>17.173333333333336</v>
          </cell>
          <cell r="IQ39">
            <v>21.466666666666669</v>
          </cell>
          <cell r="IR39">
            <v>0</v>
          </cell>
          <cell r="IS39">
            <v>2</v>
          </cell>
          <cell r="IT39">
            <v>6</v>
          </cell>
          <cell r="IU39">
            <v>6</v>
          </cell>
          <cell r="IV39">
            <v>8</v>
          </cell>
          <cell r="IW39">
            <v>8</v>
          </cell>
          <cell r="IX39">
            <v>5.4666666666666668</v>
          </cell>
        </row>
        <row r="40">
          <cell r="D40">
            <v>11134</v>
          </cell>
          <cell r="E40" t="str">
            <v>รพช.อมก๋อย</v>
          </cell>
          <cell r="F40">
            <v>14</v>
          </cell>
          <cell r="G40" t="str">
            <v>รพ.ระดับ F2 ปชก. 60,000-90,000</v>
          </cell>
          <cell r="H40">
            <v>8</v>
          </cell>
          <cell r="I40" t="str">
            <v>F2</v>
          </cell>
          <cell r="J40">
            <v>17</v>
          </cell>
          <cell r="K40" t="str">
            <v>รพช.30.10</v>
          </cell>
          <cell r="L40" t="str">
            <v>รพช.30.10 F2</v>
          </cell>
          <cell r="M40" t="str">
            <v>31 - 60</v>
          </cell>
          <cell r="N40" t="str">
            <v>F31-60</v>
          </cell>
          <cell r="O40">
            <v>38</v>
          </cell>
          <cell r="P40">
            <v>30</v>
          </cell>
          <cell r="Q40">
            <v>30</v>
          </cell>
          <cell r="R40">
            <v>35</v>
          </cell>
          <cell r="S40">
            <v>76827</v>
          </cell>
          <cell r="T40">
            <v>14621</v>
          </cell>
          <cell r="U40">
            <v>0</v>
          </cell>
          <cell r="V40">
            <v>438</v>
          </cell>
          <cell r="W40">
            <v>30</v>
          </cell>
          <cell r="X40">
            <v>468</v>
          </cell>
          <cell r="Y40">
            <v>71295.456000000006</v>
          </cell>
          <cell r="Z40">
            <v>5531.5439999999999</v>
          </cell>
          <cell r="AA40">
            <v>53778.899999999994</v>
          </cell>
          <cell r="AB40">
            <v>542</v>
          </cell>
          <cell r="AC40">
            <v>23393.600000000002</v>
          </cell>
          <cell r="AD40">
            <v>391.8177</v>
          </cell>
          <cell r="AE40">
            <v>468</v>
          </cell>
          <cell r="AF40">
            <v>11524.05</v>
          </cell>
          <cell r="AG40">
            <v>36838</v>
          </cell>
          <cell r="AH40">
            <v>364</v>
          </cell>
          <cell r="AI40">
            <v>0</v>
          </cell>
          <cell r="AJ40">
            <v>12224</v>
          </cell>
          <cell r="AK40">
            <v>5924</v>
          </cell>
          <cell r="AL40">
            <v>33303</v>
          </cell>
          <cell r="AM40">
            <v>4305</v>
          </cell>
          <cell r="AN40">
            <v>1229</v>
          </cell>
          <cell r="AO40">
            <v>2</v>
          </cell>
          <cell r="AP40">
            <v>0</v>
          </cell>
          <cell r="AQ40">
            <v>491</v>
          </cell>
          <cell r="AR40">
            <v>3670</v>
          </cell>
          <cell r="AS40">
            <v>240</v>
          </cell>
          <cell r="AT40">
            <v>519</v>
          </cell>
          <cell r="AU40">
            <v>824</v>
          </cell>
          <cell r="AV40">
            <v>2930</v>
          </cell>
          <cell r="AW40">
            <v>0</v>
          </cell>
          <cell r="AX40">
            <v>0</v>
          </cell>
          <cell r="AY40">
            <v>0</v>
          </cell>
          <cell r="AZ40">
            <v>60066</v>
          </cell>
          <cell r="BA40" t="str">
            <v>60,000 - 80,000</v>
          </cell>
          <cell r="BB40">
            <v>0</v>
          </cell>
          <cell r="BC40">
            <v>8624</v>
          </cell>
          <cell r="BD40">
            <v>51442</v>
          </cell>
          <cell r="BE40">
            <v>11</v>
          </cell>
          <cell r="BF40">
            <v>0</v>
          </cell>
          <cell r="BG40">
            <v>0</v>
          </cell>
          <cell r="BH40">
            <v>9510.5679839999993</v>
          </cell>
          <cell r="BI40">
            <v>5366.93</v>
          </cell>
          <cell r="BJ40">
            <v>195.90885</v>
          </cell>
          <cell r="BK40">
            <v>0</v>
          </cell>
          <cell r="BL40">
            <v>117</v>
          </cell>
          <cell r="BM40">
            <v>0</v>
          </cell>
          <cell r="BN40">
            <v>6.5503999999999998</v>
          </cell>
          <cell r="BO40">
            <v>10.398195154226189</v>
          </cell>
          <cell r="BP40">
            <v>10.398195154226189</v>
          </cell>
          <cell r="BQ40">
            <v>2.2000000000000002</v>
          </cell>
          <cell r="BR40">
            <v>10.51855612338095</v>
          </cell>
          <cell r="BS40">
            <v>12.59819515422619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3</v>
          </cell>
          <cell r="BY40">
            <v>12.266027777777776</v>
          </cell>
          <cell r="BZ40">
            <v>12.266027777777776</v>
          </cell>
          <cell r="CA40">
            <v>2.2000000000000002</v>
          </cell>
          <cell r="CB40">
            <v>11.572822222222221</v>
          </cell>
          <cell r="CC40">
            <v>14.466027777777775</v>
          </cell>
          <cell r="CD40">
            <v>4</v>
          </cell>
          <cell r="CE40">
            <v>3</v>
          </cell>
          <cell r="CF40">
            <v>3</v>
          </cell>
          <cell r="CG40">
            <v>14.572822222222221</v>
          </cell>
          <cell r="CH40">
            <v>17.466027777777775</v>
          </cell>
          <cell r="CI40">
            <v>5</v>
          </cell>
          <cell r="CJ40">
            <v>-2</v>
          </cell>
          <cell r="CK40">
            <v>-2</v>
          </cell>
          <cell r="CL40">
            <v>5.1442000000000005</v>
          </cell>
          <cell r="CM40">
            <v>6.43025</v>
          </cell>
          <cell r="CN40">
            <v>8.1442000000000014</v>
          </cell>
          <cell r="CO40">
            <v>9.4302500000000009</v>
          </cell>
          <cell r="CP40">
            <v>3.6902452976190485</v>
          </cell>
          <cell r="CQ40">
            <v>1.5</v>
          </cell>
          <cell r="CR40">
            <v>1</v>
          </cell>
          <cell r="CS40">
            <v>4.9521962380952393</v>
          </cell>
          <cell r="CT40">
            <v>6.1902452976190485</v>
          </cell>
          <cell r="CU40">
            <v>6</v>
          </cell>
          <cell r="CV40">
            <v>4.3547684523809531</v>
          </cell>
          <cell r="CW40">
            <v>3.4838147619047626</v>
          </cell>
          <cell r="CX40">
            <v>4.3547684523809531</v>
          </cell>
          <cell r="CY40">
            <v>10.545013750000003</v>
          </cell>
          <cell r="CZ40">
            <v>4</v>
          </cell>
          <cell r="DA40">
            <v>-0.51618523809523742</v>
          </cell>
          <cell r="DB40">
            <v>0.35476845238095311</v>
          </cell>
          <cell r="DC40">
            <v>50.556155634285723</v>
          </cell>
          <cell r="DD40">
            <v>50.556155634285723</v>
          </cell>
          <cell r="DE40">
            <v>10</v>
          </cell>
          <cell r="DF40">
            <v>60.556155634285723</v>
          </cell>
          <cell r="DG40">
            <v>48.444924507428581</v>
          </cell>
          <cell r="DH40">
            <v>60.556155634285723</v>
          </cell>
          <cell r="DI40">
            <v>37</v>
          </cell>
          <cell r="DJ40">
            <v>11.444924507428581</v>
          </cell>
          <cell r="DK40">
            <v>23.556155634285723</v>
          </cell>
          <cell r="DL40">
            <v>0</v>
          </cell>
          <cell r="DM40">
            <v>0</v>
          </cell>
          <cell r="DN40">
            <v>0</v>
          </cell>
          <cell r="DO40">
            <v>0</v>
          </cell>
          <cell r="DP40">
            <v>0</v>
          </cell>
          <cell r="DQ40">
            <v>16.46144</v>
          </cell>
          <cell r="DR40">
            <v>20.576799999999999</v>
          </cell>
          <cell r="DS40">
            <v>64.906364507428577</v>
          </cell>
          <cell r="DT40">
            <v>81.132955634285722</v>
          </cell>
          <cell r="DU40">
            <v>2.9850682291666666</v>
          </cell>
          <cell r="DV40">
            <v>3</v>
          </cell>
          <cell r="DW40">
            <v>3</v>
          </cell>
          <cell r="DX40">
            <v>3</v>
          </cell>
          <cell r="DY40">
            <v>3</v>
          </cell>
          <cell r="DZ40">
            <v>0</v>
          </cell>
          <cell r="EA40">
            <v>0</v>
          </cell>
          <cell r="EB40">
            <v>2.6503571428571431</v>
          </cell>
          <cell r="EC40">
            <v>2.6503571428571431</v>
          </cell>
          <cell r="ED40">
            <v>2.2000000000000002</v>
          </cell>
          <cell r="EE40">
            <v>3.8802857142857152</v>
          </cell>
          <cell r="EF40">
            <v>4.8503571428571437</v>
          </cell>
          <cell r="EG40">
            <v>2</v>
          </cell>
          <cell r="EH40">
            <v>0.45781250000000001</v>
          </cell>
          <cell r="EI40">
            <v>2</v>
          </cell>
          <cell r="EJ40">
            <v>2</v>
          </cell>
          <cell r="EK40">
            <v>2</v>
          </cell>
          <cell r="EL40">
            <v>0</v>
          </cell>
          <cell r="EM40">
            <v>-2</v>
          </cell>
          <cell r="EN40">
            <v>-2</v>
          </cell>
          <cell r="EO40">
            <v>10</v>
          </cell>
          <cell r="EP40">
            <v>12</v>
          </cell>
          <cell r="EQ40">
            <v>8</v>
          </cell>
          <cell r="ER40">
            <v>2</v>
          </cell>
          <cell r="ES40">
            <v>4</v>
          </cell>
          <cell r="ET40">
            <v>32.922879999999999</v>
          </cell>
          <cell r="EU40">
            <v>41.153599999999997</v>
          </cell>
          <cell r="EV40">
            <v>42.922879999999999</v>
          </cell>
          <cell r="EW40">
            <v>53.153599999999997</v>
          </cell>
          <cell r="EX40">
            <v>2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G40">
            <v>0</v>
          </cell>
          <cell r="FH40">
            <v>0</v>
          </cell>
          <cell r="FI40">
            <v>0</v>
          </cell>
          <cell r="FJ40">
            <v>0</v>
          </cell>
          <cell r="FK40">
            <v>0</v>
          </cell>
          <cell r="FL40">
            <v>0</v>
          </cell>
          <cell r="FM40">
            <v>0</v>
          </cell>
          <cell r="FN40">
            <v>0</v>
          </cell>
          <cell r="FO40">
            <v>1</v>
          </cell>
          <cell r="FP40">
            <v>1</v>
          </cell>
          <cell r="FQ40">
            <v>0</v>
          </cell>
          <cell r="FR40">
            <v>1</v>
          </cell>
          <cell r="FS40">
            <v>1</v>
          </cell>
          <cell r="FT40">
            <v>0</v>
          </cell>
          <cell r="FU40">
            <v>0</v>
          </cell>
          <cell r="FV40">
            <v>0</v>
          </cell>
          <cell r="FW40">
            <v>0</v>
          </cell>
          <cell r="FX40">
            <v>0</v>
          </cell>
          <cell r="FY40">
            <v>3</v>
          </cell>
          <cell r="FZ40">
            <v>3</v>
          </cell>
          <cell r="GA40">
            <v>1</v>
          </cell>
          <cell r="GB40">
            <v>2</v>
          </cell>
          <cell r="GC40">
            <v>2</v>
          </cell>
          <cell r="GD40">
            <v>0</v>
          </cell>
          <cell r="GE40">
            <v>3</v>
          </cell>
          <cell r="GF40">
            <v>3</v>
          </cell>
          <cell r="GG40">
            <v>3</v>
          </cell>
          <cell r="GH40">
            <v>3</v>
          </cell>
          <cell r="GI40">
            <v>1</v>
          </cell>
          <cell r="GJ40">
            <v>-2</v>
          </cell>
          <cell r="GK40">
            <v>-2</v>
          </cell>
          <cell r="GL40">
            <v>0</v>
          </cell>
          <cell r="GM40">
            <v>0</v>
          </cell>
          <cell r="GN40">
            <v>0</v>
          </cell>
          <cell r="GO40">
            <v>0</v>
          </cell>
          <cell r="GP40">
            <v>0</v>
          </cell>
          <cell r="GQ40">
            <v>0</v>
          </cell>
          <cell r="GR40">
            <v>0</v>
          </cell>
          <cell r="GS40">
            <v>0</v>
          </cell>
          <cell r="GT40">
            <v>0</v>
          </cell>
          <cell r="GU40">
            <v>0</v>
          </cell>
          <cell r="GV40">
            <v>2</v>
          </cell>
          <cell r="GW40">
            <v>2</v>
          </cell>
          <cell r="GX40">
            <v>1</v>
          </cell>
          <cell r="GY40">
            <v>1</v>
          </cell>
          <cell r="GZ40">
            <v>1</v>
          </cell>
          <cell r="HA40">
            <v>0</v>
          </cell>
          <cell r="HB40">
            <v>0</v>
          </cell>
          <cell r="HC40">
            <v>0</v>
          </cell>
          <cell r="HD40">
            <v>0</v>
          </cell>
          <cell r="HE40">
            <v>0</v>
          </cell>
          <cell r="HF40">
            <v>0</v>
          </cell>
          <cell r="HG40">
            <v>0</v>
          </cell>
          <cell r="HH40">
            <v>0</v>
          </cell>
          <cell r="HI40">
            <v>0</v>
          </cell>
          <cell r="HJ40">
            <v>0</v>
          </cell>
          <cell r="HK40">
            <v>0</v>
          </cell>
          <cell r="HL40">
            <v>0</v>
          </cell>
          <cell r="HM40">
            <v>0</v>
          </cell>
          <cell r="HN40">
            <v>0</v>
          </cell>
          <cell r="HO40">
            <v>0</v>
          </cell>
          <cell r="HP40">
            <v>0</v>
          </cell>
          <cell r="HQ40">
            <v>0</v>
          </cell>
          <cell r="HR40">
            <v>0</v>
          </cell>
          <cell r="HS40">
            <v>0</v>
          </cell>
          <cell r="HT40">
            <v>0</v>
          </cell>
          <cell r="HU40">
            <v>0</v>
          </cell>
          <cell r="HV40">
            <v>0</v>
          </cell>
          <cell r="HW40">
            <v>0</v>
          </cell>
          <cell r="HX40">
            <v>0</v>
          </cell>
          <cell r="HY40">
            <v>0</v>
          </cell>
          <cell r="HZ40">
            <v>0</v>
          </cell>
          <cell r="IA40">
            <v>0</v>
          </cell>
          <cell r="IB40">
            <v>0</v>
          </cell>
          <cell r="IC40">
            <v>0</v>
          </cell>
          <cell r="ID40">
            <v>0</v>
          </cell>
          <cell r="IE40">
            <v>0</v>
          </cell>
          <cell r="IF40">
            <v>0</v>
          </cell>
          <cell r="IG40">
            <v>0</v>
          </cell>
          <cell r="IH40">
            <v>0</v>
          </cell>
          <cell r="II40">
            <v>0</v>
          </cell>
          <cell r="IJ40">
            <v>0</v>
          </cell>
          <cell r="IK40">
            <v>0</v>
          </cell>
          <cell r="IL40">
            <v>0</v>
          </cell>
          <cell r="IM40">
            <v>0</v>
          </cell>
          <cell r="IN40">
            <v>0</v>
          </cell>
          <cell r="IO40" t="e">
            <v>#REF!</v>
          </cell>
          <cell r="IP40">
            <v>10.026666666666667</v>
          </cell>
          <cell r="IQ40">
            <v>12.533333333333333</v>
          </cell>
          <cell r="IR40">
            <v>0</v>
          </cell>
          <cell r="IS40">
            <v>0</v>
          </cell>
          <cell r="IT40">
            <v>6</v>
          </cell>
          <cell r="IU40">
            <v>6</v>
          </cell>
          <cell r="IV40">
            <v>4</v>
          </cell>
          <cell r="IW40">
            <v>4</v>
          </cell>
          <cell r="IX40">
            <v>2.5333333333333332</v>
          </cell>
        </row>
        <row r="41">
          <cell r="D41">
            <v>11132</v>
          </cell>
          <cell r="E41" t="str">
            <v>รพช.ฮอด</v>
          </cell>
          <cell r="F41">
            <v>15</v>
          </cell>
          <cell r="G41" t="str">
            <v>รพ.ระดับ F2 ปชก. 30,000-60,000</v>
          </cell>
          <cell r="H41">
            <v>8</v>
          </cell>
          <cell r="I41" t="str">
            <v>F2</v>
          </cell>
          <cell r="J41">
            <v>24</v>
          </cell>
          <cell r="K41" t="str">
            <v>รพช.60.4</v>
          </cell>
          <cell r="L41" t="str">
            <v>รพช.60.4 F2</v>
          </cell>
          <cell r="M41" t="str">
            <v>31 - 60</v>
          </cell>
          <cell r="N41" t="str">
            <v>F31-60</v>
          </cell>
          <cell r="O41">
            <v>54</v>
          </cell>
          <cell r="P41">
            <v>60</v>
          </cell>
          <cell r="Q41">
            <v>30</v>
          </cell>
          <cell r="R41">
            <v>35</v>
          </cell>
          <cell r="S41">
            <v>110423</v>
          </cell>
          <cell r="T41">
            <v>21236</v>
          </cell>
          <cell r="U41">
            <v>0</v>
          </cell>
          <cell r="V41">
            <v>279</v>
          </cell>
          <cell r="W41">
            <v>15</v>
          </cell>
          <cell r="X41">
            <v>294</v>
          </cell>
          <cell r="Y41">
            <v>102472.54399999999</v>
          </cell>
          <cell r="Z41">
            <v>7950.4559999999992</v>
          </cell>
          <cell r="AA41">
            <v>77296.099999999991</v>
          </cell>
          <cell r="AB41">
            <v>472</v>
          </cell>
          <cell r="AC41">
            <v>33977.599999999999</v>
          </cell>
          <cell r="AD41">
            <v>563.15730000000008</v>
          </cell>
          <cell r="AE41">
            <v>294</v>
          </cell>
          <cell r="AF41">
            <v>16563.45</v>
          </cell>
          <cell r="AG41">
            <v>4447</v>
          </cell>
          <cell r="AH41">
            <v>580</v>
          </cell>
          <cell r="AI41">
            <v>0</v>
          </cell>
          <cell r="AJ41">
            <v>22832</v>
          </cell>
          <cell r="AK41">
            <v>9302</v>
          </cell>
          <cell r="AL41">
            <v>57350</v>
          </cell>
          <cell r="AM41">
            <v>5619</v>
          </cell>
          <cell r="AN41">
            <v>3459</v>
          </cell>
          <cell r="AO41">
            <v>0</v>
          </cell>
          <cell r="AP41">
            <v>0</v>
          </cell>
          <cell r="AQ41">
            <v>1169</v>
          </cell>
          <cell r="AR41">
            <v>6602</v>
          </cell>
          <cell r="AS41">
            <v>591</v>
          </cell>
          <cell r="AT41">
            <v>600</v>
          </cell>
          <cell r="AU41">
            <v>2359</v>
          </cell>
          <cell r="AV41">
            <v>8721</v>
          </cell>
          <cell r="AW41">
            <v>0</v>
          </cell>
          <cell r="AX41">
            <v>0</v>
          </cell>
          <cell r="AY41">
            <v>0</v>
          </cell>
          <cell r="AZ41">
            <v>39086</v>
          </cell>
          <cell r="BA41" t="str">
            <v>20,000 - 40,000.</v>
          </cell>
          <cell r="BB41">
            <v>0</v>
          </cell>
          <cell r="BC41">
            <v>11820</v>
          </cell>
          <cell r="BD41">
            <v>27266</v>
          </cell>
          <cell r="BE41">
            <v>11</v>
          </cell>
          <cell r="BF41">
            <v>0</v>
          </cell>
          <cell r="BG41">
            <v>0</v>
          </cell>
          <cell r="BH41">
            <v>13669.484015999997</v>
          </cell>
          <cell r="BI41">
            <v>7479.88</v>
          </cell>
          <cell r="BJ41">
            <v>281.57865000000004</v>
          </cell>
          <cell r="BK41">
            <v>0</v>
          </cell>
          <cell r="BL41">
            <v>73.5</v>
          </cell>
          <cell r="BM41">
            <v>0</v>
          </cell>
          <cell r="BN41">
            <v>5.2720000000000002</v>
          </cell>
          <cell r="BO41">
            <v>14.720303015416663</v>
          </cell>
          <cell r="BP41">
            <v>14.720303015416663</v>
          </cell>
          <cell r="BQ41">
            <v>2.2000000000000002</v>
          </cell>
          <cell r="BR41">
            <v>13.976242412333331</v>
          </cell>
          <cell r="BS41">
            <v>16.920303015416664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11</v>
          </cell>
          <cell r="BY41">
            <v>2.2146170634920632</v>
          </cell>
          <cell r="BZ41">
            <v>2.2146170634920632</v>
          </cell>
          <cell r="CA41">
            <v>2.2000000000000002</v>
          </cell>
          <cell r="CB41">
            <v>3.5316936507936507</v>
          </cell>
          <cell r="CC41">
            <v>4.414617063492063</v>
          </cell>
          <cell r="CD41">
            <v>4</v>
          </cell>
          <cell r="CE41">
            <v>3</v>
          </cell>
          <cell r="CF41">
            <v>3</v>
          </cell>
          <cell r="CG41">
            <v>6.5316936507936507</v>
          </cell>
          <cell r="CH41">
            <v>7.414617063492063</v>
          </cell>
          <cell r="CI41">
            <v>7</v>
          </cell>
          <cell r="CJ41">
            <v>-4</v>
          </cell>
          <cell r="CK41">
            <v>-4</v>
          </cell>
          <cell r="CL41">
            <v>2.7265999999999999</v>
          </cell>
          <cell r="CM41">
            <v>3.4082499999999998</v>
          </cell>
          <cell r="CN41">
            <v>5.7265999999999995</v>
          </cell>
          <cell r="CO41">
            <v>6.4082499999999998</v>
          </cell>
          <cell r="CP41">
            <v>5.3225169642857137</v>
          </cell>
          <cell r="CQ41">
            <v>1.5</v>
          </cell>
          <cell r="CR41">
            <v>1</v>
          </cell>
          <cell r="CS41">
            <v>6.2580135714285712</v>
          </cell>
          <cell r="CT41">
            <v>7.8225169642857137</v>
          </cell>
          <cell r="CU41">
            <v>8</v>
          </cell>
          <cell r="CV41">
            <v>5.8386517857142852</v>
          </cell>
          <cell r="CW41">
            <v>4.670921428571428</v>
          </cell>
          <cell r="CX41">
            <v>5.8386517857142852</v>
          </cell>
          <cell r="CY41">
            <v>13.661168749999998</v>
          </cell>
          <cell r="CZ41">
            <v>3</v>
          </cell>
          <cell r="DA41">
            <v>1.670921428571428</v>
          </cell>
          <cell r="DB41">
            <v>2.8386517857142852</v>
          </cell>
          <cell r="DC41">
            <v>71.324104365714277</v>
          </cell>
          <cell r="DD41">
            <v>71.324104365714277</v>
          </cell>
          <cell r="DE41">
            <v>10</v>
          </cell>
          <cell r="DF41">
            <v>81.324104365714277</v>
          </cell>
          <cell r="DG41">
            <v>65.059283492571424</v>
          </cell>
          <cell r="DH41">
            <v>81.324104365714277</v>
          </cell>
          <cell r="DI41">
            <v>54</v>
          </cell>
          <cell r="DJ41">
            <v>11.059283492571424</v>
          </cell>
          <cell r="DK41">
            <v>27.324104365714277</v>
          </cell>
          <cell r="DL41">
            <v>0</v>
          </cell>
          <cell r="DM41">
            <v>0</v>
          </cell>
          <cell r="DN41">
            <v>0</v>
          </cell>
          <cell r="DO41">
            <v>0</v>
          </cell>
          <cell r="DP41">
            <v>0</v>
          </cell>
          <cell r="DQ41">
            <v>8.7251200000000004</v>
          </cell>
          <cell r="DR41">
            <v>10.9064</v>
          </cell>
          <cell r="DS41">
            <v>73.784403492571428</v>
          </cell>
          <cell r="DT41">
            <v>92.230504365714282</v>
          </cell>
          <cell r="DU41">
            <v>5.3838484375000002</v>
          </cell>
          <cell r="DV41">
            <v>5.3838484375000002</v>
          </cell>
          <cell r="DW41">
            <v>4.3070787500000005</v>
          </cell>
          <cell r="DX41">
            <v>5.3838484375000002</v>
          </cell>
          <cell r="DY41">
            <v>4</v>
          </cell>
          <cell r="DZ41">
            <v>0.30707875000000051</v>
          </cell>
          <cell r="EA41">
            <v>1.3838484375000002</v>
          </cell>
          <cell r="EB41">
            <v>5.0167857142857146</v>
          </cell>
          <cell r="EC41">
            <v>5.0167857142857146</v>
          </cell>
          <cell r="ED41">
            <v>2.2000000000000002</v>
          </cell>
          <cell r="EE41">
            <v>5.773428571428572</v>
          </cell>
          <cell r="EF41">
            <v>7.2167857142857148</v>
          </cell>
          <cell r="EG41">
            <v>2</v>
          </cell>
          <cell r="EH41">
            <v>1.3626562499999999</v>
          </cell>
          <cell r="EI41">
            <v>2</v>
          </cell>
          <cell r="EJ41">
            <v>2</v>
          </cell>
          <cell r="EK41">
            <v>2</v>
          </cell>
          <cell r="EL41">
            <v>1</v>
          </cell>
          <cell r="EM41">
            <v>-1</v>
          </cell>
          <cell r="EN41">
            <v>-1</v>
          </cell>
          <cell r="EO41">
            <v>10</v>
          </cell>
          <cell r="EP41">
            <v>12</v>
          </cell>
          <cell r="EQ41">
            <v>2</v>
          </cell>
          <cell r="ER41">
            <v>8</v>
          </cell>
          <cell r="ES41">
            <v>10</v>
          </cell>
          <cell r="ET41">
            <v>17.450240000000001</v>
          </cell>
          <cell r="EU41">
            <v>21.812799999999999</v>
          </cell>
          <cell r="EV41">
            <v>27.450240000000001</v>
          </cell>
          <cell r="EW41">
            <v>33.812799999999996</v>
          </cell>
          <cell r="EX41">
            <v>2</v>
          </cell>
          <cell r="EY41">
            <v>1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  <cell r="FG41">
            <v>0</v>
          </cell>
          <cell r="FH41">
            <v>0</v>
          </cell>
          <cell r="FI41">
            <v>0</v>
          </cell>
          <cell r="FJ41">
            <v>0</v>
          </cell>
          <cell r="FK41">
            <v>0</v>
          </cell>
          <cell r="FL41">
            <v>0</v>
          </cell>
          <cell r="FM41">
            <v>0</v>
          </cell>
          <cell r="FN41">
            <v>0</v>
          </cell>
          <cell r="FO41">
            <v>1</v>
          </cell>
          <cell r="FP41">
            <v>1</v>
          </cell>
          <cell r="FQ41">
            <v>0</v>
          </cell>
          <cell r="FR41">
            <v>1</v>
          </cell>
          <cell r="FS41">
            <v>1</v>
          </cell>
          <cell r="FT41">
            <v>0</v>
          </cell>
          <cell r="FU41">
            <v>0</v>
          </cell>
          <cell r="FV41">
            <v>0</v>
          </cell>
          <cell r="FW41">
            <v>0</v>
          </cell>
          <cell r="FX41">
            <v>0</v>
          </cell>
          <cell r="FY41">
            <v>3</v>
          </cell>
          <cell r="FZ41">
            <v>3</v>
          </cell>
          <cell r="GA41">
            <v>1</v>
          </cell>
          <cell r="GB41">
            <v>2</v>
          </cell>
          <cell r="GC41">
            <v>2</v>
          </cell>
          <cell r="GD41">
            <v>0</v>
          </cell>
          <cell r="GE41">
            <v>3</v>
          </cell>
          <cell r="GF41">
            <v>3</v>
          </cell>
          <cell r="GG41">
            <v>3</v>
          </cell>
          <cell r="GH41">
            <v>3</v>
          </cell>
          <cell r="GI41">
            <v>3</v>
          </cell>
          <cell r="GJ41">
            <v>0</v>
          </cell>
          <cell r="GK41">
            <v>0</v>
          </cell>
          <cell r="GL41">
            <v>0</v>
          </cell>
          <cell r="GM41">
            <v>0</v>
          </cell>
          <cell r="GN41">
            <v>0</v>
          </cell>
          <cell r="GO41">
            <v>0</v>
          </cell>
          <cell r="GP41">
            <v>0</v>
          </cell>
          <cell r="GQ41">
            <v>0</v>
          </cell>
          <cell r="GR41">
            <v>0</v>
          </cell>
          <cell r="GS41">
            <v>0</v>
          </cell>
          <cell r="GT41">
            <v>0</v>
          </cell>
          <cell r="GU41">
            <v>0</v>
          </cell>
          <cell r="GV41">
            <v>2</v>
          </cell>
          <cell r="GW41">
            <v>2</v>
          </cell>
          <cell r="GX41">
            <v>0</v>
          </cell>
          <cell r="GY41">
            <v>2</v>
          </cell>
          <cell r="GZ41">
            <v>2</v>
          </cell>
          <cell r="HA41">
            <v>0</v>
          </cell>
          <cell r="HB41">
            <v>0</v>
          </cell>
          <cell r="HC41">
            <v>0</v>
          </cell>
          <cell r="HD41">
            <v>0</v>
          </cell>
          <cell r="HE41">
            <v>0</v>
          </cell>
          <cell r="HF41">
            <v>0</v>
          </cell>
          <cell r="HG41">
            <v>0</v>
          </cell>
          <cell r="HH41">
            <v>0</v>
          </cell>
          <cell r="HI41">
            <v>0</v>
          </cell>
          <cell r="HJ41">
            <v>0</v>
          </cell>
          <cell r="HK41">
            <v>0</v>
          </cell>
          <cell r="HL41">
            <v>0</v>
          </cell>
          <cell r="HM41">
            <v>0</v>
          </cell>
          <cell r="HN41">
            <v>0</v>
          </cell>
          <cell r="HO41">
            <v>0</v>
          </cell>
          <cell r="HP41">
            <v>0</v>
          </cell>
          <cell r="HQ41">
            <v>0</v>
          </cell>
          <cell r="HR41">
            <v>0</v>
          </cell>
          <cell r="HS41">
            <v>0</v>
          </cell>
          <cell r="HT41">
            <v>0</v>
          </cell>
          <cell r="HU41">
            <v>0</v>
          </cell>
          <cell r="HV41">
            <v>0</v>
          </cell>
          <cell r="HW41">
            <v>0</v>
          </cell>
          <cell r="HX41">
            <v>0</v>
          </cell>
          <cell r="HY41">
            <v>0</v>
          </cell>
          <cell r="HZ41">
            <v>0</v>
          </cell>
          <cell r="IA41">
            <v>0</v>
          </cell>
          <cell r="IB41">
            <v>0</v>
          </cell>
          <cell r="IC41">
            <v>0</v>
          </cell>
          <cell r="ID41">
            <v>0</v>
          </cell>
          <cell r="IE41">
            <v>0</v>
          </cell>
          <cell r="IF41">
            <v>0</v>
          </cell>
          <cell r="IG41">
            <v>0</v>
          </cell>
          <cell r="IH41">
            <v>0</v>
          </cell>
          <cell r="II41">
            <v>0</v>
          </cell>
          <cell r="IJ41">
            <v>0</v>
          </cell>
          <cell r="IK41">
            <v>0</v>
          </cell>
          <cell r="IL41">
            <v>0</v>
          </cell>
          <cell r="IM41">
            <v>0</v>
          </cell>
          <cell r="IN41">
            <v>0</v>
          </cell>
          <cell r="IO41" t="e">
            <v>#REF!</v>
          </cell>
          <cell r="IP41">
            <v>10.88</v>
          </cell>
          <cell r="IQ41">
            <v>13.6</v>
          </cell>
          <cell r="IR41">
            <v>0</v>
          </cell>
          <cell r="IS41">
            <v>0</v>
          </cell>
          <cell r="IT41">
            <v>6</v>
          </cell>
          <cell r="IU41">
            <v>6</v>
          </cell>
          <cell r="IV41">
            <v>4</v>
          </cell>
          <cell r="IW41">
            <v>4</v>
          </cell>
          <cell r="IX41">
            <v>3.6</v>
          </cell>
        </row>
        <row r="42">
          <cell r="D42">
            <v>25017</v>
          </cell>
          <cell r="E42" t="str">
            <v>รพช.ภูเพียง</v>
          </cell>
          <cell r="F42">
            <v>17</v>
          </cell>
          <cell r="G42" t="str">
            <v>รพ.ระดับ F3 ปชก. 15,000-25,000</v>
          </cell>
          <cell r="H42">
            <v>9</v>
          </cell>
          <cell r="I42" t="str">
            <v>F3</v>
          </cell>
          <cell r="J42">
            <v>4</v>
          </cell>
          <cell r="K42" t="str">
            <v>รพช.10.2</v>
          </cell>
          <cell r="L42" t="str">
            <v>รพช.10.2 F3</v>
          </cell>
          <cell r="M42" t="str">
            <v>0 - 10</v>
          </cell>
          <cell r="N42" t="str">
            <v>F&lt;30</v>
          </cell>
          <cell r="O42">
            <v>0</v>
          </cell>
          <cell r="P42">
            <v>30</v>
          </cell>
          <cell r="Q42">
            <v>20</v>
          </cell>
          <cell r="R42">
            <v>25</v>
          </cell>
          <cell r="S42">
            <v>3506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3253.5680000000002</v>
          </cell>
          <cell r="Z42">
            <v>252.43199999999999</v>
          </cell>
          <cell r="AA42">
            <v>2454.1999999999998</v>
          </cell>
          <cell r="AB42">
            <v>63</v>
          </cell>
          <cell r="AC42">
            <v>0</v>
          </cell>
          <cell r="AD42">
            <v>17.880600000000001</v>
          </cell>
          <cell r="AE42">
            <v>0</v>
          </cell>
          <cell r="AF42">
            <v>525.9</v>
          </cell>
          <cell r="AG42">
            <v>5324</v>
          </cell>
          <cell r="AH42">
            <v>239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159</v>
          </cell>
          <cell r="AS42">
            <v>74</v>
          </cell>
          <cell r="AT42">
            <v>24</v>
          </cell>
          <cell r="AU42">
            <v>0</v>
          </cell>
          <cell r="AV42">
            <v>29</v>
          </cell>
          <cell r="AW42">
            <v>0</v>
          </cell>
          <cell r="AX42">
            <v>0</v>
          </cell>
          <cell r="AY42">
            <v>0</v>
          </cell>
          <cell r="AZ42">
            <v>23759</v>
          </cell>
          <cell r="BA42" t="str">
            <v>20,000 - 40,000.</v>
          </cell>
          <cell r="BB42">
            <v>0</v>
          </cell>
          <cell r="BC42">
            <v>256</v>
          </cell>
          <cell r="BD42">
            <v>23503</v>
          </cell>
          <cell r="BE42">
            <v>10</v>
          </cell>
          <cell r="BF42">
            <v>0</v>
          </cell>
          <cell r="BG42">
            <v>0</v>
          </cell>
          <cell r="BH42">
            <v>434.01475199999999</v>
          </cell>
          <cell r="BI42">
            <v>63</v>
          </cell>
          <cell r="BJ42">
            <v>8.9403000000000006</v>
          </cell>
          <cell r="BK42">
            <v>0</v>
          </cell>
          <cell r="BL42">
            <v>0</v>
          </cell>
          <cell r="BM42">
            <v>0</v>
          </cell>
          <cell r="BN42">
            <v>9.8976000000000006</v>
          </cell>
          <cell r="BO42">
            <v>0.34633827964285707</v>
          </cell>
          <cell r="BP42">
            <v>2</v>
          </cell>
          <cell r="BQ42">
            <v>2</v>
          </cell>
          <cell r="BR42">
            <v>3.6</v>
          </cell>
          <cell r="BS42">
            <v>4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3</v>
          </cell>
          <cell r="BY42">
            <v>2.0279246031746032</v>
          </cell>
          <cell r="BZ42">
            <v>2.0279246031746032</v>
          </cell>
          <cell r="CA42">
            <v>2</v>
          </cell>
          <cell r="CB42">
            <v>3.2223396825396828</v>
          </cell>
          <cell r="CC42">
            <v>4.0279246031746032</v>
          </cell>
          <cell r="CD42">
            <v>2</v>
          </cell>
          <cell r="CE42">
            <v>3</v>
          </cell>
          <cell r="CF42">
            <v>3</v>
          </cell>
          <cell r="CG42">
            <v>6.2223396825396833</v>
          </cell>
          <cell r="CH42">
            <v>7.0279246031746032</v>
          </cell>
          <cell r="CI42">
            <v>2</v>
          </cell>
          <cell r="CJ42">
            <v>1</v>
          </cell>
          <cell r="CK42">
            <v>1</v>
          </cell>
          <cell r="CL42">
            <v>2.3503000000000003</v>
          </cell>
          <cell r="CM42">
            <v>2.937875</v>
          </cell>
          <cell r="CN42">
            <v>5.3503000000000007</v>
          </cell>
          <cell r="CO42">
            <v>5.937875</v>
          </cell>
          <cell r="CP42">
            <v>0.11248416666666668</v>
          </cell>
          <cell r="CQ42">
            <v>1</v>
          </cell>
          <cell r="CR42">
            <v>1</v>
          </cell>
          <cell r="CS42">
            <v>2</v>
          </cell>
          <cell r="CT42">
            <v>2.1124841666666665</v>
          </cell>
          <cell r="CU42">
            <v>2</v>
          </cell>
          <cell r="CV42">
            <v>1.1022583333333333</v>
          </cell>
          <cell r="CW42">
            <v>2</v>
          </cell>
          <cell r="CX42">
            <v>2</v>
          </cell>
          <cell r="CY42">
            <v>4.1124841666666665</v>
          </cell>
          <cell r="CZ42">
            <v>0</v>
          </cell>
          <cell r="DA42">
            <v>2</v>
          </cell>
          <cell r="DB42">
            <v>2</v>
          </cell>
          <cell r="DC42">
            <v>0.53227090285714296</v>
          </cell>
          <cell r="DD42">
            <v>20</v>
          </cell>
          <cell r="DE42">
            <v>10</v>
          </cell>
          <cell r="DF42">
            <v>30</v>
          </cell>
          <cell r="DG42">
            <v>24</v>
          </cell>
          <cell r="DH42">
            <v>30</v>
          </cell>
          <cell r="DI42">
            <v>13</v>
          </cell>
          <cell r="DJ42">
            <v>11</v>
          </cell>
          <cell r="DK42">
            <v>17</v>
          </cell>
          <cell r="DL42">
            <v>0</v>
          </cell>
          <cell r="DM42">
            <v>0</v>
          </cell>
          <cell r="DN42">
            <v>0</v>
          </cell>
          <cell r="DO42">
            <v>0</v>
          </cell>
          <cell r="DP42">
            <v>0</v>
          </cell>
          <cell r="DQ42">
            <v>7.5209599999999996</v>
          </cell>
          <cell r="DR42">
            <v>9.4011999999999993</v>
          </cell>
          <cell r="DS42">
            <v>31.520959999999999</v>
          </cell>
          <cell r="DT42">
            <v>39.401200000000003</v>
          </cell>
          <cell r="DU42">
            <v>5.4781250000000004E-3</v>
          </cell>
          <cell r="DV42">
            <v>3</v>
          </cell>
          <cell r="DW42">
            <v>3</v>
          </cell>
          <cell r="DX42">
            <v>3</v>
          </cell>
          <cell r="DY42">
            <v>0</v>
          </cell>
          <cell r="DZ42">
            <v>3</v>
          </cell>
          <cell r="EA42">
            <v>3</v>
          </cell>
          <cell r="EB42">
            <v>0.14065476190476189</v>
          </cell>
          <cell r="EC42">
            <v>2</v>
          </cell>
          <cell r="ED42">
            <v>2</v>
          </cell>
          <cell r="EE42">
            <v>3.2</v>
          </cell>
          <cell r="EF42">
            <v>4</v>
          </cell>
          <cell r="EG42">
            <v>0</v>
          </cell>
          <cell r="EH42">
            <v>4.5312499999999997E-3</v>
          </cell>
          <cell r="EI42">
            <v>2</v>
          </cell>
          <cell r="EJ42">
            <v>1</v>
          </cell>
          <cell r="EK42">
            <v>2</v>
          </cell>
          <cell r="EL42">
            <v>0</v>
          </cell>
          <cell r="EM42">
            <v>-1</v>
          </cell>
          <cell r="EN42">
            <v>-2</v>
          </cell>
          <cell r="EO42">
            <v>10</v>
          </cell>
          <cell r="EP42">
            <v>12</v>
          </cell>
          <cell r="EQ42">
            <v>0</v>
          </cell>
          <cell r="ER42">
            <v>10</v>
          </cell>
          <cell r="ES42">
            <v>12</v>
          </cell>
          <cell r="ET42">
            <v>15.041919999999999</v>
          </cell>
          <cell r="EU42">
            <v>18.802399999999999</v>
          </cell>
          <cell r="EV42">
            <v>25.041919999999998</v>
          </cell>
          <cell r="EW42">
            <v>30.802399999999999</v>
          </cell>
          <cell r="EX42">
            <v>2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G42">
            <v>0</v>
          </cell>
          <cell r="FH42">
            <v>0</v>
          </cell>
          <cell r="FI42">
            <v>0</v>
          </cell>
          <cell r="FJ42">
            <v>0</v>
          </cell>
          <cell r="FK42">
            <v>0</v>
          </cell>
          <cell r="FL42">
            <v>0</v>
          </cell>
          <cell r="FM42">
            <v>0</v>
          </cell>
          <cell r="FN42">
            <v>0</v>
          </cell>
          <cell r="FO42">
            <v>1</v>
          </cell>
          <cell r="FP42">
            <v>1</v>
          </cell>
          <cell r="FQ42">
            <v>0</v>
          </cell>
          <cell r="FR42">
            <v>1</v>
          </cell>
          <cell r="FS42">
            <v>1</v>
          </cell>
          <cell r="FT42">
            <v>0</v>
          </cell>
          <cell r="FU42">
            <v>0</v>
          </cell>
          <cell r="FV42">
            <v>0</v>
          </cell>
          <cell r="FW42">
            <v>0</v>
          </cell>
          <cell r="FX42">
            <v>0</v>
          </cell>
          <cell r="FY42">
            <v>3</v>
          </cell>
          <cell r="FZ42">
            <v>3</v>
          </cell>
          <cell r="GA42">
            <v>0</v>
          </cell>
          <cell r="GB42">
            <v>3</v>
          </cell>
          <cell r="GC42">
            <v>3</v>
          </cell>
          <cell r="GD42">
            <v>0</v>
          </cell>
          <cell r="GE42">
            <v>3</v>
          </cell>
          <cell r="GF42">
            <v>3</v>
          </cell>
          <cell r="GG42">
            <v>3</v>
          </cell>
          <cell r="GH42">
            <v>3</v>
          </cell>
          <cell r="GI42">
            <v>0</v>
          </cell>
          <cell r="GJ42">
            <v>-3</v>
          </cell>
          <cell r="GK42">
            <v>-3</v>
          </cell>
          <cell r="GL42">
            <v>0</v>
          </cell>
          <cell r="GM42">
            <v>0</v>
          </cell>
          <cell r="GN42">
            <v>0</v>
          </cell>
          <cell r="GO42">
            <v>0</v>
          </cell>
          <cell r="GP42">
            <v>0</v>
          </cell>
          <cell r="GQ42">
            <v>0</v>
          </cell>
          <cell r="GR42">
            <v>0</v>
          </cell>
          <cell r="GS42">
            <v>0</v>
          </cell>
          <cell r="GT42">
            <v>0</v>
          </cell>
          <cell r="GU42">
            <v>0</v>
          </cell>
          <cell r="GV42">
            <v>1</v>
          </cell>
          <cell r="GW42">
            <v>1</v>
          </cell>
          <cell r="GX42">
            <v>1</v>
          </cell>
          <cell r="GY42">
            <v>0</v>
          </cell>
          <cell r="GZ42">
            <v>0</v>
          </cell>
          <cell r="HA42">
            <v>0</v>
          </cell>
          <cell r="HB42">
            <v>0</v>
          </cell>
          <cell r="HC42">
            <v>0</v>
          </cell>
          <cell r="HD42">
            <v>0</v>
          </cell>
          <cell r="HE42">
            <v>0</v>
          </cell>
          <cell r="HF42">
            <v>0</v>
          </cell>
          <cell r="HG42">
            <v>0</v>
          </cell>
          <cell r="HH42">
            <v>0</v>
          </cell>
          <cell r="HI42">
            <v>0</v>
          </cell>
          <cell r="HJ42">
            <v>0</v>
          </cell>
          <cell r="HK42">
            <v>0</v>
          </cell>
          <cell r="HL42">
            <v>0</v>
          </cell>
          <cell r="HM42">
            <v>0</v>
          </cell>
          <cell r="HN42">
            <v>0</v>
          </cell>
          <cell r="HO42">
            <v>0</v>
          </cell>
          <cell r="HP42">
            <v>0</v>
          </cell>
          <cell r="HQ42">
            <v>0</v>
          </cell>
          <cell r="HR42">
            <v>0</v>
          </cell>
          <cell r="HS42">
            <v>0</v>
          </cell>
          <cell r="HT42">
            <v>0</v>
          </cell>
          <cell r="HU42">
            <v>0</v>
          </cell>
          <cell r="HV42">
            <v>0</v>
          </cell>
          <cell r="HW42">
            <v>0</v>
          </cell>
          <cell r="HX42">
            <v>0</v>
          </cell>
          <cell r="HY42">
            <v>0</v>
          </cell>
          <cell r="HZ42">
            <v>0</v>
          </cell>
          <cell r="IA42">
            <v>0</v>
          </cell>
          <cell r="IB42">
            <v>0</v>
          </cell>
          <cell r="IC42">
            <v>0</v>
          </cell>
          <cell r="ID42">
            <v>0</v>
          </cell>
          <cell r="IE42">
            <v>0</v>
          </cell>
          <cell r="IF42">
            <v>0</v>
          </cell>
          <cell r="IG42">
            <v>0</v>
          </cell>
          <cell r="IH42">
            <v>0</v>
          </cell>
          <cell r="II42">
            <v>0</v>
          </cell>
          <cell r="IJ42">
            <v>0</v>
          </cell>
          <cell r="IK42">
            <v>0</v>
          </cell>
          <cell r="IL42">
            <v>0</v>
          </cell>
          <cell r="IM42">
            <v>0</v>
          </cell>
          <cell r="IN42">
            <v>0</v>
          </cell>
          <cell r="IO42" t="e">
            <v>#REF!</v>
          </cell>
          <cell r="IP42">
            <v>6.4</v>
          </cell>
          <cell r="IQ42">
            <v>8</v>
          </cell>
          <cell r="IR42">
            <v>0</v>
          </cell>
          <cell r="IS42">
            <v>0</v>
          </cell>
          <cell r="IT42">
            <v>6</v>
          </cell>
          <cell r="IU42">
            <v>6</v>
          </cell>
          <cell r="IV42">
            <v>2</v>
          </cell>
          <cell r="IW42">
            <v>2</v>
          </cell>
          <cell r="IX42">
            <v>0</v>
          </cell>
        </row>
        <row r="43">
          <cell r="D43">
            <v>11625</v>
          </cell>
          <cell r="E43" t="str">
            <v>รพช.เฉลิมพระเกียรติ จ.น่าน</v>
          </cell>
          <cell r="F43">
            <v>16</v>
          </cell>
          <cell r="G43" t="str">
            <v>รพ.ระดับ F2 ปชก. &lt;30,000</v>
          </cell>
          <cell r="H43">
            <v>8</v>
          </cell>
          <cell r="I43" t="str">
            <v>F2</v>
          </cell>
          <cell r="J43">
            <v>8</v>
          </cell>
          <cell r="K43" t="str">
            <v>รพช.30.1</v>
          </cell>
          <cell r="L43" t="str">
            <v>รพช.30.1 F2</v>
          </cell>
          <cell r="M43" t="str">
            <v xml:space="preserve"> 11 - 30</v>
          </cell>
          <cell r="N43" t="str">
            <v>F&lt;30</v>
          </cell>
          <cell r="O43">
            <v>12</v>
          </cell>
          <cell r="P43">
            <v>30</v>
          </cell>
          <cell r="Q43">
            <v>30</v>
          </cell>
          <cell r="R43">
            <v>35</v>
          </cell>
          <cell r="S43">
            <v>24425</v>
          </cell>
          <cell r="T43">
            <v>3354</v>
          </cell>
          <cell r="U43">
            <v>0</v>
          </cell>
          <cell r="V43">
            <v>109</v>
          </cell>
          <cell r="W43">
            <v>6</v>
          </cell>
          <cell r="X43">
            <v>115</v>
          </cell>
          <cell r="Y43">
            <v>22666.400000000001</v>
          </cell>
          <cell r="Z43">
            <v>1758.6</v>
          </cell>
          <cell r="AA43">
            <v>17097.5</v>
          </cell>
          <cell r="AB43">
            <v>128</v>
          </cell>
          <cell r="AC43">
            <v>5366.4000000000005</v>
          </cell>
          <cell r="AD43">
            <v>124.56750000000001</v>
          </cell>
          <cell r="AE43">
            <v>115</v>
          </cell>
          <cell r="AF43">
            <v>3663.75</v>
          </cell>
          <cell r="AG43">
            <v>5399</v>
          </cell>
          <cell r="AH43">
            <v>190</v>
          </cell>
          <cell r="AI43">
            <v>0</v>
          </cell>
          <cell r="AJ43">
            <v>2003</v>
          </cell>
          <cell r="AK43">
            <v>2979</v>
          </cell>
          <cell r="AL43">
            <v>10606</v>
          </cell>
          <cell r="AM43">
            <v>1767</v>
          </cell>
          <cell r="AN43">
            <v>917</v>
          </cell>
          <cell r="AO43">
            <v>0</v>
          </cell>
          <cell r="AP43">
            <v>0</v>
          </cell>
          <cell r="AQ43">
            <v>0</v>
          </cell>
          <cell r="AR43">
            <v>422</v>
          </cell>
          <cell r="AS43">
            <v>4</v>
          </cell>
          <cell r="AT43">
            <v>6</v>
          </cell>
          <cell r="AU43">
            <v>127</v>
          </cell>
          <cell r="AV43">
            <v>2848</v>
          </cell>
          <cell r="AW43">
            <v>51</v>
          </cell>
          <cell r="AX43">
            <v>0</v>
          </cell>
          <cell r="AY43">
            <v>0</v>
          </cell>
          <cell r="AZ43">
            <v>9212</v>
          </cell>
          <cell r="BA43" t="str">
            <v>&lt;20,000</v>
          </cell>
          <cell r="BB43">
            <v>0</v>
          </cell>
          <cell r="BC43">
            <v>1567</v>
          </cell>
          <cell r="BD43">
            <v>7645</v>
          </cell>
          <cell r="BE43">
            <v>4</v>
          </cell>
          <cell r="BF43">
            <v>0</v>
          </cell>
          <cell r="BG43">
            <v>0</v>
          </cell>
          <cell r="BH43">
            <v>3023.6196</v>
          </cell>
          <cell r="BI43">
            <v>1234.8200000000002</v>
          </cell>
          <cell r="BJ43">
            <v>62.283750000000005</v>
          </cell>
          <cell r="BK43">
            <v>0</v>
          </cell>
          <cell r="BL43">
            <v>28.75</v>
          </cell>
          <cell r="BM43">
            <v>0</v>
          </cell>
          <cell r="BN43">
            <v>9.3732000000000006</v>
          </cell>
          <cell r="BO43">
            <v>2.9773180669642847</v>
          </cell>
          <cell r="BP43">
            <v>2.9773180669642847</v>
          </cell>
          <cell r="BQ43">
            <v>1</v>
          </cell>
          <cell r="BR43">
            <v>3.3818544535714277</v>
          </cell>
          <cell r="BS43">
            <v>3.9773180669642847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3</v>
          </cell>
          <cell r="BY43">
            <v>1.9847996031746031</v>
          </cell>
          <cell r="BZ43">
            <v>2</v>
          </cell>
          <cell r="CA43">
            <v>1</v>
          </cell>
          <cell r="CB43">
            <v>2.4000000000000004</v>
          </cell>
          <cell r="CC43">
            <v>3</v>
          </cell>
          <cell r="CD43">
            <v>2</v>
          </cell>
          <cell r="CE43">
            <v>3</v>
          </cell>
          <cell r="CF43">
            <v>3</v>
          </cell>
          <cell r="CG43">
            <v>5.4</v>
          </cell>
          <cell r="CH43">
            <v>6</v>
          </cell>
          <cell r="CI43">
            <v>2</v>
          </cell>
          <cell r="CJ43">
            <v>1</v>
          </cell>
          <cell r="CK43">
            <v>1</v>
          </cell>
          <cell r="CL43">
            <v>1</v>
          </cell>
          <cell r="CM43">
            <v>1</v>
          </cell>
          <cell r="CN43">
            <v>4</v>
          </cell>
          <cell r="CO43">
            <v>4</v>
          </cell>
          <cell r="CP43">
            <v>1.0647325595238097</v>
          </cell>
          <cell r="CQ43">
            <v>1.5</v>
          </cell>
          <cell r="CR43">
            <v>1</v>
          </cell>
          <cell r="CS43">
            <v>2.851786047619048</v>
          </cell>
          <cell r="CT43">
            <v>3.5647325595238097</v>
          </cell>
          <cell r="CU43">
            <v>2</v>
          </cell>
          <cell r="CV43">
            <v>1.9679386904761906</v>
          </cell>
          <cell r="CW43">
            <v>2</v>
          </cell>
          <cell r="CX43">
            <v>2</v>
          </cell>
          <cell r="CY43">
            <v>5.5647325595238097</v>
          </cell>
          <cell r="CZ43">
            <v>2</v>
          </cell>
          <cell r="DA43">
            <v>0</v>
          </cell>
          <cell r="DB43">
            <v>0</v>
          </cell>
          <cell r="DC43">
            <v>12.668133714285716</v>
          </cell>
          <cell r="DD43">
            <v>30</v>
          </cell>
          <cell r="DE43">
            <v>10</v>
          </cell>
          <cell r="DF43">
            <v>40</v>
          </cell>
          <cell r="DG43">
            <v>32</v>
          </cell>
          <cell r="DH43">
            <v>40</v>
          </cell>
          <cell r="DI43">
            <v>23</v>
          </cell>
          <cell r="DJ43">
            <v>9</v>
          </cell>
          <cell r="DK43">
            <v>17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2.4464000000000001</v>
          </cell>
          <cell r="DR43">
            <v>3.0579999999999998</v>
          </cell>
          <cell r="DS43">
            <v>34.446399999999997</v>
          </cell>
          <cell r="DT43">
            <v>43.058</v>
          </cell>
          <cell r="DU43">
            <v>1.0034557291666668</v>
          </cell>
          <cell r="DV43">
            <v>3</v>
          </cell>
          <cell r="DW43">
            <v>3</v>
          </cell>
          <cell r="DX43">
            <v>3</v>
          </cell>
          <cell r="DY43">
            <v>2</v>
          </cell>
          <cell r="DZ43">
            <v>1</v>
          </cell>
          <cell r="EA43">
            <v>1</v>
          </cell>
          <cell r="EB43">
            <v>0.27666666666666667</v>
          </cell>
          <cell r="EC43">
            <v>2</v>
          </cell>
          <cell r="ED43">
            <v>1</v>
          </cell>
          <cell r="EE43">
            <v>2.4000000000000004</v>
          </cell>
          <cell r="EF43">
            <v>3</v>
          </cell>
          <cell r="EG43">
            <v>1</v>
          </cell>
          <cell r="EH43">
            <v>0.46890625000000002</v>
          </cell>
          <cell r="EI43">
            <v>2</v>
          </cell>
          <cell r="EJ43">
            <v>1</v>
          </cell>
          <cell r="EK43">
            <v>2</v>
          </cell>
          <cell r="EL43">
            <v>0</v>
          </cell>
          <cell r="EM43">
            <v>-1</v>
          </cell>
          <cell r="EN43">
            <v>-2</v>
          </cell>
          <cell r="EO43">
            <v>10</v>
          </cell>
          <cell r="EP43">
            <v>12</v>
          </cell>
          <cell r="EQ43">
            <v>4</v>
          </cell>
          <cell r="ER43">
            <v>6</v>
          </cell>
          <cell r="ES43">
            <v>8</v>
          </cell>
          <cell r="ET43">
            <v>4.8928000000000003</v>
          </cell>
          <cell r="EU43">
            <v>6.1159999999999997</v>
          </cell>
          <cell r="EV43">
            <v>14.892800000000001</v>
          </cell>
          <cell r="EW43">
            <v>18.116</v>
          </cell>
          <cell r="EX43">
            <v>2</v>
          </cell>
          <cell r="EY43">
            <v>1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  <cell r="FG43">
            <v>0</v>
          </cell>
          <cell r="FH43">
            <v>0</v>
          </cell>
          <cell r="FI43">
            <v>0</v>
          </cell>
          <cell r="FJ43">
            <v>0</v>
          </cell>
          <cell r="FK43">
            <v>0</v>
          </cell>
          <cell r="FL43">
            <v>0</v>
          </cell>
          <cell r="FM43">
            <v>0</v>
          </cell>
          <cell r="FN43">
            <v>0</v>
          </cell>
          <cell r="FO43">
            <v>1</v>
          </cell>
          <cell r="FP43">
            <v>1</v>
          </cell>
          <cell r="FQ43">
            <v>0</v>
          </cell>
          <cell r="FR43">
            <v>1</v>
          </cell>
          <cell r="FS43">
            <v>1</v>
          </cell>
          <cell r="FT43">
            <v>0</v>
          </cell>
          <cell r="FU43">
            <v>0</v>
          </cell>
          <cell r="FV43">
            <v>0</v>
          </cell>
          <cell r="FW43">
            <v>0</v>
          </cell>
          <cell r="FX43">
            <v>0</v>
          </cell>
          <cell r="FY43">
            <v>3</v>
          </cell>
          <cell r="FZ43">
            <v>3</v>
          </cell>
          <cell r="GA43">
            <v>0</v>
          </cell>
          <cell r="GB43">
            <v>3</v>
          </cell>
          <cell r="GC43">
            <v>3</v>
          </cell>
          <cell r="GD43">
            <v>0</v>
          </cell>
          <cell r="GE43">
            <v>3</v>
          </cell>
          <cell r="GF43">
            <v>3</v>
          </cell>
          <cell r="GG43">
            <v>3</v>
          </cell>
          <cell r="GH43">
            <v>3</v>
          </cell>
          <cell r="GI43">
            <v>1</v>
          </cell>
          <cell r="GJ43">
            <v>-2</v>
          </cell>
          <cell r="GK43">
            <v>-2</v>
          </cell>
          <cell r="GL43">
            <v>0</v>
          </cell>
          <cell r="GM43">
            <v>0</v>
          </cell>
          <cell r="GN43">
            <v>0</v>
          </cell>
          <cell r="GO43">
            <v>0</v>
          </cell>
          <cell r="GP43">
            <v>0</v>
          </cell>
          <cell r="GQ43">
            <v>0</v>
          </cell>
          <cell r="GR43">
            <v>0</v>
          </cell>
          <cell r="GS43">
            <v>0</v>
          </cell>
          <cell r="GT43">
            <v>0</v>
          </cell>
          <cell r="GU43">
            <v>0</v>
          </cell>
          <cell r="GV43">
            <v>2</v>
          </cell>
          <cell r="GW43">
            <v>2</v>
          </cell>
          <cell r="GX43">
            <v>1</v>
          </cell>
          <cell r="GY43">
            <v>1</v>
          </cell>
          <cell r="GZ43">
            <v>1</v>
          </cell>
          <cell r="HA43">
            <v>0</v>
          </cell>
          <cell r="HB43">
            <v>0</v>
          </cell>
          <cell r="HC43">
            <v>0</v>
          </cell>
          <cell r="HD43">
            <v>0</v>
          </cell>
          <cell r="HE43">
            <v>0</v>
          </cell>
          <cell r="HF43">
            <v>0</v>
          </cell>
          <cell r="HG43">
            <v>0</v>
          </cell>
          <cell r="HH43">
            <v>0</v>
          </cell>
          <cell r="HI43">
            <v>0</v>
          </cell>
          <cell r="HJ43">
            <v>0</v>
          </cell>
          <cell r="HK43">
            <v>0</v>
          </cell>
          <cell r="HL43">
            <v>0</v>
          </cell>
          <cell r="HM43">
            <v>0</v>
          </cell>
          <cell r="HN43">
            <v>0</v>
          </cell>
          <cell r="HO43">
            <v>0</v>
          </cell>
          <cell r="HP43">
            <v>0</v>
          </cell>
          <cell r="HQ43">
            <v>0</v>
          </cell>
          <cell r="HR43">
            <v>0</v>
          </cell>
          <cell r="HS43">
            <v>0</v>
          </cell>
          <cell r="HT43">
            <v>0</v>
          </cell>
          <cell r="HU43">
            <v>0</v>
          </cell>
          <cell r="HV43">
            <v>0</v>
          </cell>
          <cell r="HW43">
            <v>0</v>
          </cell>
          <cell r="HX43">
            <v>0</v>
          </cell>
          <cell r="HY43">
            <v>0</v>
          </cell>
          <cell r="HZ43">
            <v>0</v>
          </cell>
          <cell r="IA43">
            <v>0</v>
          </cell>
          <cell r="IB43">
            <v>0</v>
          </cell>
          <cell r="IC43">
            <v>0</v>
          </cell>
          <cell r="ID43">
            <v>0</v>
          </cell>
          <cell r="IE43">
            <v>0</v>
          </cell>
          <cell r="IF43">
            <v>0</v>
          </cell>
          <cell r="IG43">
            <v>0</v>
          </cell>
          <cell r="IH43">
            <v>0</v>
          </cell>
          <cell r="II43">
            <v>0</v>
          </cell>
          <cell r="IJ43">
            <v>0</v>
          </cell>
          <cell r="IK43">
            <v>0</v>
          </cell>
          <cell r="IL43">
            <v>0</v>
          </cell>
          <cell r="IM43">
            <v>0</v>
          </cell>
          <cell r="IN43">
            <v>0</v>
          </cell>
          <cell r="IO43" t="e">
            <v>#REF!</v>
          </cell>
          <cell r="IP43">
            <v>8.64</v>
          </cell>
          <cell r="IQ43">
            <v>10.8</v>
          </cell>
          <cell r="IR43">
            <v>0</v>
          </cell>
          <cell r="IS43">
            <v>0</v>
          </cell>
          <cell r="IT43">
            <v>6</v>
          </cell>
          <cell r="IU43">
            <v>6</v>
          </cell>
          <cell r="IV43">
            <v>4</v>
          </cell>
          <cell r="IW43">
            <v>4</v>
          </cell>
          <cell r="IX43">
            <v>0.8</v>
          </cell>
        </row>
        <row r="44">
          <cell r="D44">
            <v>11179</v>
          </cell>
          <cell r="E44" t="str">
            <v>รพช.เชียงกลาง</v>
          </cell>
          <cell r="F44">
            <v>16</v>
          </cell>
          <cell r="G44" t="str">
            <v>รพ.ระดับ F2 ปชก. &lt;30,000</v>
          </cell>
          <cell r="H44">
            <v>8</v>
          </cell>
          <cell r="I44" t="str">
            <v>F2</v>
          </cell>
          <cell r="J44">
            <v>10</v>
          </cell>
          <cell r="K44" t="str">
            <v>รพช.30.3</v>
          </cell>
          <cell r="L44" t="str">
            <v>รพช.30.3 F2</v>
          </cell>
          <cell r="M44" t="str">
            <v xml:space="preserve"> 11 - 30</v>
          </cell>
          <cell r="N44" t="str">
            <v>F&lt;30</v>
          </cell>
          <cell r="O44">
            <v>15</v>
          </cell>
          <cell r="P44">
            <v>30</v>
          </cell>
          <cell r="Q44">
            <v>30</v>
          </cell>
          <cell r="R44">
            <v>35</v>
          </cell>
          <cell r="S44">
            <v>66316</v>
          </cell>
          <cell r="T44">
            <v>5385</v>
          </cell>
          <cell r="U44">
            <v>0</v>
          </cell>
          <cell r="V44">
            <v>64</v>
          </cell>
          <cell r="W44">
            <v>0</v>
          </cell>
          <cell r="X44">
            <v>64</v>
          </cell>
          <cell r="Y44">
            <v>61541.248</v>
          </cell>
          <cell r="Z44">
            <v>4774.7519999999995</v>
          </cell>
          <cell r="AA44">
            <v>46421.2</v>
          </cell>
          <cell r="AB44">
            <v>198</v>
          </cell>
          <cell r="AC44">
            <v>8616</v>
          </cell>
          <cell r="AD44">
            <v>338.21160000000003</v>
          </cell>
          <cell r="AE44">
            <v>64</v>
          </cell>
          <cell r="AF44">
            <v>9947.4</v>
          </cell>
          <cell r="AG44">
            <v>10333</v>
          </cell>
          <cell r="AH44">
            <v>207</v>
          </cell>
          <cell r="AI44">
            <v>0</v>
          </cell>
          <cell r="AJ44">
            <v>7345.0000000000009</v>
          </cell>
          <cell r="AK44">
            <v>7998</v>
          </cell>
          <cell r="AL44">
            <v>74200.433265607702</v>
          </cell>
          <cell r="AM44">
            <v>2456</v>
          </cell>
          <cell r="AN44">
            <v>2252</v>
          </cell>
          <cell r="AO44">
            <v>0</v>
          </cell>
          <cell r="AP44">
            <v>0</v>
          </cell>
          <cell r="AQ44">
            <v>178</v>
          </cell>
          <cell r="AR44">
            <v>1332</v>
          </cell>
          <cell r="AS44">
            <v>129</v>
          </cell>
          <cell r="AT44">
            <v>180</v>
          </cell>
          <cell r="AU44">
            <v>98</v>
          </cell>
          <cell r="AV44">
            <v>4325</v>
          </cell>
          <cell r="AW44">
            <v>39</v>
          </cell>
          <cell r="AX44">
            <v>0</v>
          </cell>
          <cell r="AY44">
            <v>0</v>
          </cell>
          <cell r="AZ44">
            <v>25980</v>
          </cell>
          <cell r="BA44" t="str">
            <v>20,000 - 40,000.</v>
          </cell>
          <cell r="BB44">
            <v>0</v>
          </cell>
          <cell r="BC44">
            <v>10033</v>
          </cell>
          <cell r="BD44">
            <v>15947</v>
          </cell>
          <cell r="BE44">
            <v>8</v>
          </cell>
          <cell r="BF44">
            <v>0</v>
          </cell>
          <cell r="BG44">
            <v>0</v>
          </cell>
          <cell r="BH44">
            <v>8209.3902719999987</v>
          </cell>
          <cell r="BI44">
            <v>1975.0500000000002</v>
          </cell>
          <cell r="BJ44">
            <v>169.10580000000002</v>
          </cell>
          <cell r="BK44">
            <v>0</v>
          </cell>
          <cell r="BL44">
            <v>16</v>
          </cell>
          <cell r="BM44">
            <v>0</v>
          </cell>
          <cell r="BN44">
            <v>5.9867999999999997</v>
          </cell>
          <cell r="BO44">
            <v>7.0982011802380933</v>
          </cell>
          <cell r="BP44">
            <v>7.0982011802380933</v>
          </cell>
          <cell r="BQ44">
            <v>1.6</v>
          </cell>
          <cell r="BR44">
            <v>7.2785609441904757</v>
          </cell>
          <cell r="BS44">
            <v>8.6982011802380939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9</v>
          </cell>
          <cell r="BY44">
            <v>3.5842123015873013</v>
          </cell>
          <cell r="BZ44">
            <v>3.5842123015873013</v>
          </cell>
          <cell r="CA44">
            <v>1.6</v>
          </cell>
          <cell r="CB44">
            <v>4.1473698412698417</v>
          </cell>
          <cell r="CC44">
            <v>5.1842123015873014</v>
          </cell>
          <cell r="CD44">
            <v>2</v>
          </cell>
          <cell r="CE44">
            <v>3</v>
          </cell>
          <cell r="CF44">
            <v>3</v>
          </cell>
          <cell r="CG44">
            <v>7.1473698412698417</v>
          </cell>
          <cell r="CH44">
            <v>8.1842123015873014</v>
          </cell>
          <cell r="CI44">
            <v>4</v>
          </cell>
          <cell r="CJ44">
            <v>-1</v>
          </cell>
          <cell r="CK44">
            <v>-1</v>
          </cell>
          <cell r="CL44">
            <v>1.5947</v>
          </cell>
          <cell r="CM44">
            <v>1.9933749999999999</v>
          </cell>
          <cell r="CN44">
            <v>4.5946999999999996</v>
          </cell>
          <cell r="CO44">
            <v>4.9933750000000003</v>
          </cell>
          <cell r="CP44">
            <v>2.5789526190476191</v>
          </cell>
          <cell r="CQ44">
            <v>1.5</v>
          </cell>
          <cell r="CR44">
            <v>1</v>
          </cell>
          <cell r="CS44">
            <v>4.0631620952380958</v>
          </cell>
          <cell r="CT44">
            <v>5.0789526190476195</v>
          </cell>
          <cell r="CU44">
            <v>4</v>
          </cell>
          <cell r="CV44">
            <v>3.3445023809523806</v>
          </cell>
          <cell r="CW44">
            <v>2.6756019047619048</v>
          </cell>
          <cell r="CX44">
            <v>3.3445023809523806</v>
          </cell>
          <cell r="CY44">
            <v>8.4234550000000006</v>
          </cell>
          <cell r="CZ44">
            <v>3</v>
          </cell>
          <cell r="DA44">
            <v>-0.32439809523809515</v>
          </cell>
          <cell r="DB44">
            <v>0.34450238095238062</v>
          </cell>
          <cell r="DC44">
            <v>23.850405645714282</v>
          </cell>
          <cell r="DD44">
            <v>30</v>
          </cell>
          <cell r="DE44">
            <v>10</v>
          </cell>
          <cell r="DF44">
            <v>40</v>
          </cell>
          <cell r="DG44">
            <v>32</v>
          </cell>
          <cell r="DH44">
            <v>40</v>
          </cell>
          <cell r="DI44">
            <v>34</v>
          </cell>
          <cell r="DJ44">
            <v>-2</v>
          </cell>
          <cell r="DK44">
            <v>6</v>
          </cell>
          <cell r="DL44">
            <v>0</v>
          </cell>
          <cell r="DM44">
            <v>0</v>
          </cell>
          <cell r="DN44">
            <v>0</v>
          </cell>
          <cell r="DO44">
            <v>0</v>
          </cell>
          <cell r="DP44">
            <v>0</v>
          </cell>
          <cell r="DQ44">
            <v>5.10304</v>
          </cell>
          <cell r="DR44">
            <v>6.3788</v>
          </cell>
          <cell r="DS44">
            <v>37.10304</v>
          </cell>
          <cell r="DT44">
            <v>46.378799999999998</v>
          </cell>
          <cell r="DU44">
            <v>3.4277817697751214</v>
          </cell>
          <cell r="DV44">
            <v>3.4277817697751214</v>
          </cell>
          <cell r="DW44">
            <v>3</v>
          </cell>
          <cell r="DX44">
            <v>3.4277817697751214</v>
          </cell>
          <cell r="DY44">
            <v>4</v>
          </cell>
          <cell r="DZ44">
            <v>-1</v>
          </cell>
          <cell r="EA44">
            <v>-0.57221823022487861</v>
          </cell>
          <cell r="EB44">
            <v>0.91107142857142853</v>
          </cell>
          <cell r="EC44">
            <v>2</v>
          </cell>
          <cell r="ED44">
            <v>1.6</v>
          </cell>
          <cell r="EE44">
            <v>2.8800000000000003</v>
          </cell>
          <cell r="EF44">
            <v>3.6</v>
          </cell>
          <cell r="EG44">
            <v>1</v>
          </cell>
          <cell r="EH44">
            <v>0.69406250000000003</v>
          </cell>
          <cell r="EI44">
            <v>2</v>
          </cell>
          <cell r="EJ44">
            <v>1</v>
          </cell>
          <cell r="EK44">
            <v>2</v>
          </cell>
          <cell r="EL44">
            <v>1</v>
          </cell>
          <cell r="EM44">
            <v>0</v>
          </cell>
          <cell r="EN44">
            <v>-1</v>
          </cell>
          <cell r="EO44">
            <v>10</v>
          </cell>
          <cell r="EP44">
            <v>12</v>
          </cell>
          <cell r="EQ44">
            <v>5</v>
          </cell>
          <cell r="ER44">
            <v>5</v>
          </cell>
          <cell r="ES44">
            <v>7</v>
          </cell>
          <cell r="ET44">
            <v>10.20608</v>
          </cell>
          <cell r="EU44">
            <v>12.7576</v>
          </cell>
          <cell r="EV44">
            <v>20.20608</v>
          </cell>
          <cell r="EW44">
            <v>24.7576</v>
          </cell>
          <cell r="EX44">
            <v>2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G44">
            <v>0</v>
          </cell>
          <cell r="FH44">
            <v>0</v>
          </cell>
          <cell r="FI44">
            <v>0</v>
          </cell>
          <cell r="FJ44">
            <v>0</v>
          </cell>
          <cell r="FK44">
            <v>0</v>
          </cell>
          <cell r="FL44">
            <v>0</v>
          </cell>
          <cell r="FM44">
            <v>0</v>
          </cell>
          <cell r="FN44">
            <v>0</v>
          </cell>
          <cell r="FO44">
            <v>1</v>
          </cell>
          <cell r="FP44">
            <v>1</v>
          </cell>
          <cell r="FQ44">
            <v>0</v>
          </cell>
          <cell r="FR44">
            <v>1</v>
          </cell>
          <cell r="FS44">
            <v>1</v>
          </cell>
          <cell r="FT44">
            <v>0</v>
          </cell>
          <cell r="FU44">
            <v>0</v>
          </cell>
          <cell r="FV44">
            <v>0</v>
          </cell>
          <cell r="FW44">
            <v>0</v>
          </cell>
          <cell r="FX44">
            <v>0</v>
          </cell>
          <cell r="FY44">
            <v>3</v>
          </cell>
          <cell r="FZ44">
            <v>3</v>
          </cell>
          <cell r="GA44">
            <v>1</v>
          </cell>
          <cell r="GB44">
            <v>2</v>
          </cell>
          <cell r="GC44">
            <v>2</v>
          </cell>
          <cell r="GD44">
            <v>0</v>
          </cell>
          <cell r="GE44">
            <v>3</v>
          </cell>
          <cell r="GF44">
            <v>3</v>
          </cell>
          <cell r="GG44">
            <v>3</v>
          </cell>
          <cell r="GH44">
            <v>3</v>
          </cell>
          <cell r="GI44">
            <v>1</v>
          </cell>
          <cell r="GJ44">
            <v>-2</v>
          </cell>
          <cell r="GK44">
            <v>-2</v>
          </cell>
          <cell r="GL44">
            <v>0</v>
          </cell>
          <cell r="GM44">
            <v>0</v>
          </cell>
          <cell r="GN44">
            <v>0</v>
          </cell>
          <cell r="GO44">
            <v>0</v>
          </cell>
          <cell r="GP44">
            <v>0</v>
          </cell>
          <cell r="GQ44">
            <v>0</v>
          </cell>
          <cell r="GR44">
            <v>0</v>
          </cell>
          <cell r="GS44">
            <v>0</v>
          </cell>
          <cell r="GT44">
            <v>0</v>
          </cell>
          <cell r="GU44">
            <v>0</v>
          </cell>
          <cell r="GV44">
            <v>2</v>
          </cell>
          <cell r="GW44">
            <v>2</v>
          </cell>
          <cell r="GX44">
            <v>1</v>
          </cell>
          <cell r="GY44">
            <v>1</v>
          </cell>
          <cell r="GZ44">
            <v>1</v>
          </cell>
          <cell r="HA44">
            <v>0</v>
          </cell>
          <cell r="HB44">
            <v>0</v>
          </cell>
          <cell r="HC44">
            <v>0</v>
          </cell>
          <cell r="HD44">
            <v>0</v>
          </cell>
          <cell r="HE44">
            <v>0</v>
          </cell>
          <cell r="HF44">
            <v>0</v>
          </cell>
          <cell r="HG44">
            <v>0</v>
          </cell>
          <cell r="HH44">
            <v>0</v>
          </cell>
          <cell r="HI44">
            <v>0</v>
          </cell>
          <cell r="HJ44">
            <v>0</v>
          </cell>
          <cell r="HK44">
            <v>0</v>
          </cell>
          <cell r="HL44">
            <v>0</v>
          </cell>
          <cell r="HM44">
            <v>0</v>
          </cell>
          <cell r="HN44">
            <v>0</v>
          </cell>
          <cell r="HO44">
            <v>0</v>
          </cell>
          <cell r="HP44">
            <v>0</v>
          </cell>
          <cell r="HQ44">
            <v>0</v>
          </cell>
          <cell r="HR44">
            <v>0</v>
          </cell>
          <cell r="HS44">
            <v>0</v>
          </cell>
          <cell r="HT44">
            <v>0</v>
          </cell>
          <cell r="HU44">
            <v>0</v>
          </cell>
          <cell r="HV44">
            <v>0</v>
          </cell>
          <cell r="HW44">
            <v>0</v>
          </cell>
          <cell r="HX44">
            <v>0</v>
          </cell>
          <cell r="HY44">
            <v>0</v>
          </cell>
          <cell r="HZ44">
            <v>0</v>
          </cell>
          <cell r="IA44">
            <v>0</v>
          </cell>
          <cell r="IB44">
            <v>0</v>
          </cell>
          <cell r="IC44">
            <v>0</v>
          </cell>
          <cell r="ID44">
            <v>0</v>
          </cell>
          <cell r="IE44">
            <v>0</v>
          </cell>
          <cell r="IF44">
            <v>0</v>
          </cell>
          <cell r="IG44">
            <v>0</v>
          </cell>
          <cell r="IH44">
            <v>0</v>
          </cell>
          <cell r="II44">
            <v>0</v>
          </cell>
          <cell r="IJ44">
            <v>0</v>
          </cell>
          <cell r="IK44">
            <v>0</v>
          </cell>
          <cell r="IL44">
            <v>0</v>
          </cell>
          <cell r="IM44">
            <v>0</v>
          </cell>
          <cell r="IN44">
            <v>0</v>
          </cell>
          <cell r="IO44" t="e">
            <v>#REF!</v>
          </cell>
          <cell r="IP44">
            <v>8.8000000000000007</v>
          </cell>
          <cell r="IQ44">
            <v>11</v>
          </cell>
          <cell r="IR44">
            <v>0</v>
          </cell>
          <cell r="IS44">
            <v>0</v>
          </cell>
          <cell r="IT44">
            <v>6</v>
          </cell>
          <cell r="IU44">
            <v>6</v>
          </cell>
          <cell r="IV44">
            <v>4</v>
          </cell>
          <cell r="IW44">
            <v>4</v>
          </cell>
          <cell r="IX44">
            <v>1</v>
          </cell>
        </row>
        <row r="45">
          <cell r="D45">
            <v>11176</v>
          </cell>
          <cell r="E45" t="str">
            <v>รพช.ท่าวังผา</v>
          </cell>
          <cell r="F45">
            <v>15</v>
          </cell>
          <cell r="G45" t="str">
            <v>รพ.ระดับ F2 ปชก. 30,000-60,000</v>
          </cell>
          <cell r="H45">
            <v>8</v>
          </cell>
          <cell r="I45" t="str">
            <v>F2</v>
          </cell>
          <cell r="J45">
            <v>14</v>
          </cell>
          <cell r="K45" t="str">
            <v>รพช.30.7</v>
          </cell>
          <cell r="L45" t="str">
            <v>รพช.30.7 F2</v>
          </cell>
          <cell r="M45" t="str">
            <v>31 - 60</v>
          </cell>
          <cell r="N45" t="str">
            <v>F31-60</v>
          </cell>
          <cell r="O45">
            <v>32</v>
          </cell>
          <cell r="P45">
            <v>30</v>
          </cell>
          <cell r="Q45">
            <v>30</v>
          </cell>
          <cell r="R45">
            <v>35</v>
          </cell>
          <cell r="S45">
            <v>106383</v>
          </cell>
          <cell r="T45">
            <v>12483</v>
          </cell>
          <cell r="U45">
            <v>0</v>
          </cell>
          <cell r="V45">
            <v>149</v>
          </cell>
          <cell r="W45">
            <v>7</v>
          </cell>
          <cell r="X45">
            <v>156</v>
          </cell>
          <cell r="Y45">
            <v>98723.423999999999</v>
          </cell>
          <cell r="Z45">
            <v>7659.5759999999991</v>
          </cell>
          <cell r="AA45">
            <v>74468.099999999991</v>
          </cell>
          <cell r="AB45">
            <v>497</v>
          </cell>
          <cell r="AC45">
            <v>19972.800000000003</v>
          </cell>
          <cell r="AD45">
            <v>542.55330000000004</v>
          </cell>
          <cell r="AE45">
            <v>156</v>
          </cell>
          <cell r="AF45">
            <v>15957.449999999999</v>
          </cell>
          <cell r="AG45">
            <v>10872</v>
          </cell>
          <cell r="AH45">
            <v>583</v>
          </cell>
          <cell r="AI45">
            <v>0</v>
          </cell>
          <cell r="AJ45">
            <v>13212</v>
          </cell>
          <cell r="AK45">
            <v>13254</v>
          </cell>
          <cell r="AL45">
            <v>153382</v>
          </cell>
          <cell r="AM45">
            <v>4322</v>
          </cell>
          <cell r="AN45">
            <v>2536</v>
          </cell>
          <cell r="AO45">
            <v>0</v>
          </cell>
          <cell r="AP45">
            <v>420</v>
          </cell>
          <cell r="AQ45">
            <v>1132</v>
          </cell>
          <cell r="AR45">
            <v>8052</v>
          </cell>
          <cell r="AS45">
            <v>326</v>
          </cell>
          <cell r="AT45">
            <v>48</v>
          </cell>
          <cell r="AU45">
            <v>167</v>
          </cell>
          <cell r="AV45">
            <v>8026</v>
          </cell>
          <cell r="AW45">
            <v>85</v>
          </cell>
          <cell r="AX45">
            <v>0</v>
          </cell>
          <cell r="AY45">
            <v>0</v>
          </cell>
          <cell r="AZ45">
            <v>48303</v>
          </cell>
          <cell r="BA45" t="str">
            <v>40,000 - 60,000.</v>
          </cell>
          <cell r="BB45">
            <v>0</v>
          </cell>
          <cell r="BC45">
            <v>16035</v>
          </cell>
          <cell r="BD45">
            <v>32268</v>
          </cell>
          <cell r="BE45">
            <v>15</v>
          </cell>
          <cell r="BF45">
            <v>0</v>
          </cell>
          <cell r="BG45">
            <v>0</v>
          </cell>
          <cell r="BH45">
            <v>13169.364335999999</v>
          </cell>
          <cell r="BI45">
            <v>4616.3900000000003</v>
          </cell>
          <cell r="BJ45">
            <v>271.27665000000002</v>
          </cell>
          <cell r="BK45">
            <v>0</v>
          </cell>
          <cell r="BL45">
            <v>39</v>
          </cell>
          <cell r="BM45">
            <v>0</v>
          </cell>
          <cell r="BN45">
            <v>3.5860000000000003</v>
          </cell>
          <cell r="BO45">
            <v>12.387164067797617</v>
          </cell>
          <cell r="BP45">
            <v>12.387164067797617</v>
          </cell>
          <cell r="BQ45">
            <v>3</v>
          </cell>
          <cell r="BR45">
            <v>12.909731254238094</v>
          </cell>
          <cell r="BS45">
            <v>15.387164067797617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11</v>
          </cell>
          <cell r="BY45">
            <v>4.2711547619047616</v>
          </cell>
          <cell r="BZ45">
            <v>4.2711547619047616</v>
          </cell>
          <cell r="CA45">
            <v>3</v>
          </cell>
          <cell r="CB45">
            <v>5.8169238095238098</v>
          </cell>
          <cell r="CC45">
            <v>7.2711547619047616</v>
          </cell>
          <cell r="CD45">
            <v>4</v>
          </cell>
          <cell r="CE45">
            <v>3</v>
          </cell>
          <cell r="CF45">
            <v>3</v>
          </cell>
          <cell r="CG45">
            <v>8.8169238095238107</v>
          </cell>
          <cell r="CH45">
            <v>10.271154761904761</v>
          </cell>
          <cell r="CI45">
            <v>8</v>
          </cell>
          <cell r="CJ45">
            <v>-5</v>
          </cell>
          <cell r="CK45">
            <v>-5</v>
          </cell>
          <cell r="CL45">
            <v>3.2268000000000003</v>
          </cell>
          <cell r="CM45">
            <v>4.0335000000000001</v>
          </cell>
          <cell r="CN45">
            <v>6.2268000000000008</v>
          </cell>
          <cell r="CO45">
            <v>7.0335000000000001</v>
          </cell>
          <cell r="CP45">
            <v>4.4593155357142864</v>
          </cell>
          <cell r="CQ45">
            <v>1.5</v>
          </cell>
          <cell r="CR45">
            <v>1</v>
          </cell>
          <cell r="CS45">
            <v>5.5674524285714293</v>
          </cell>
          <cell r="CT45">
            <v>6.9593155357142864</v>
          </cell>
          <cell r="CU45">
            <v>6</v>
          </cell>
          <cell r="CV45">
            <v>5.0539232142857147</v>
          </cell>
          <cell r="CW45">
            <v>4.0431385714285719</v>
          </cell>
          <cell r="CX45">
            <v>5.0539232142857147</v>
          </cell>
          <cell r="CY45">
            <v>12.013238750000001</v>
          </cell>
          <cell r="CZ45">
            <v>3</v>
          </cell>
          <cell r="DA45">
            <v>1.0431385714285719</v>
          </cell>
          <cell r="DB45">
            <v>2.0539232142857147</v>
          </cell>
          <cell r="DC45">
            <v>48.138263108571429</v>
          </cell>
          <cell r="DD45">
            <v>48.138263108571429</v>
          </cell>
          <cell r="DE45">
            <v>10</v>
          </cell>
          <cell r="DF45">
            <v>58.138263108571429</v>
          </cell>
          <cell r="DG45">
            <v>46.510610486857146</v>
          </cell>
          <cell r="DH45">
            <v>58.138263108571429</v>
          </cell>
          <cell r="DI45">
            <v>58</v>
          </cell>
          <cell r="DJ45">
            <v>-11.489389513142854</v>
          </cell>
          <cell r="DK45">
            <v>0.13826310857142943</v>
          </cell>
          <cell r="DL45">
            <v>0</v>
          </cell>
          <cell r="DM45">
            <v>0</v>
          </cell>
          <cell r="DN45">
            <v>0</v>
          </cell>
          <cell r="DO45">
            <v>0</v>
          </cell>
          <cell r="DP45">
            <v>0</v>
          </cell>
          <cell r="DQ45">
            <v>10.325760000000001</v>
          </cell>
          <cell r="DR45">
            <v>12.9072</v>
          </cell>
          <cell r="DS45">
            <v>56.836370486857149</v>
          </cell>
          <cell r="DT45">
            <v>71.045463108571425</v>
          </cell>
          <cell r="DU45">
            <v>6.158358854166667</v>
          </cell>
          <cell r="DV45">
            <v>6.158358854166667</v>
          </cell>
          <cell r="DW45">
            <v>4.9266870833333343</v>
          </cell>
          <cell r="DX45">
            <v>6.158358854166667</v>
          </cell>
          <cell r="DY45">
            <v>5</v>
          </cell>
          <cell r="DZ45">
            <v>-7.3312916666665728E-2</v>
          </cell>
          <cell r="EA45">
            <v>1.158358854166667</v>
          </cell>
          <cell r="EB45">
            <v>4.5901190476190479</v>
          </cell>
          <cell r="EC45">
            <v>4.5901190476190479</v>
          </cell>
          <cell r="ED45">
            <v>3</v>
          </cell>
          <cell r="EE45">
            <v>6.0720952380952387</v>
          </cell>
          <cell r="EF45">
            <v>7.5901190476190479</v>
          </cell>
          <cell r="EG45">
            <v>2</v>
          </cell>
          <cell r="EH45">
            <v>1.29390625</v>
          </cell>
          <cell r="EI45">
            <v>2</v>
          </cell>
          <cell r="EJ45">
            <v>2</v>
          </cell>
          <cell r="EK45">
            <v>2</v>
          </cell>
          <cell r="EL45">
            <v>1</v>
          </cell>
          <cell r="EM45">
            <v>-1</v>
          </cell>
          <cell r="EN45">
            <v>-1</v>
          </cell>
          <cell r="EO45">
            <v>10</v>
          </cell>
          <cell r="EP45">
            <v>12</v>
          </cell>
          <cell r="EQ45">
            <v>5</v>
          </cell>
          <cell r="ER45">
            <v>5</v>
          </cell>
          <cell r="ES45">
            <v>7</v>
          </cell>
          <cell r="ET45">
            <v>20.651520000000001</v>
          </cell>
          <cell r="EU45">
            <v>25.814399999999999</v>
          </cell>
          <cell r="EV45">
            <v>30.651520000000001</v>
          </cell>
          <cell r="EW45">
            <v>37.814399999999999</v>
          </cell>
          <cell r="EX45">
            <v>2</v>
          </cell>
          <cell r="EY45">
            <v>1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  <cell r="FG45">
            <v>0</v>
          </cell>
          <cell r="FH45">
            <v>0</v>
          </cell>
          <cell r="FI45">
            <v>0</v>
          </cell>
          <cell r="FJ45">
            <v>0</v>
          </cell>
          <cell r="FK45">
            <v>0</v>
          </cell>
          <cell r="FL45">
            <v>0</v>
          </cell>
          <cell r="FM45">
            <v>0</v>
          </cell>
          <cell r="FN45">
            <v>0</v>
          </cell>
          <cell r="FO45">
            <v>1</v>
          </cell>
          <cell r="FP45">
            <v>1</v>
          </cell>
          <cell r="FQ45">
            <v>0</v>
          </cell>
          <cell r="FR45">
            <v>1</v>
          </cell>
          <cell r="FS45">
            <v>1</v>
          </cell>
          <cell r="FT45">
            <v>0</v>
          </cell>
          <cell r="FU45">
            <v>0</v>
          </cell>
          <cell r="FV45">
            <v>0</v>
          </cell>
          <cell r="FW45">
            <v>0</v>
          </cell>
          <cell r="FX45">
            <v>0</v>
          </cell>
          <cell r="FY45">
            <v>3</v>
          </cell>
          <cell r="FZ45">
            <v>3</v>
          </cell>
          <cell r="GA45">
            <v>2</v>
          </cell>
          <cell r="GB45">
            <v>1</v>
          </cell>
          <cell r="GC45">
            <v>1</v>
          </cell>
          <cell r="GD45">
            <v>0</v>
          </cell>
          <cell r="GE45">
            <v>3</v>
          </cell>
          <cell r="GF45">
            <v>3</v>
          </cell>
          <cell r="GG45">
            <v>3</v>
          </cell>
          <cell r="GH45">
            <v>3</v>
          </cell>
          <cell r="GI45">
            <v>3</v>
          </cell>
          <cell r="GJ45">
            <v>0</v>
          </cell>
          <cell r="GK45">
            <v>0</v>
          </cell>
          <cell r="GL45">
            <v>0</v>
          </cell>
          <cell r="GM45">
            <v>0</v>
          </cell>
          <cell r="GN45">
            <v>0</v>
          </cell>
          <cell r="GO45">
            <v>0</v>
          </cell>
          <cell r="GP45">
            <v>0</v>
          </cell>
          <cell r="GQ45">
            <v>0</v>
          </cell>
          <cell r="GR45">
            <v>0</v>
          </cell>
          <cell r="GS45">
            <v>0</v>
          </cell>
          <cell r="GT45">
            <v>0</v>
          </cell>
          <cell r="GU45">
            <v>0</v>
          </cell>
          <cell r="GV45">
            <v>2</v>
          </cell>
          <cell r="GW45">
            <v>2</v>
          </cell>
          <cell r="GX45">
            <v>1</v>
          </cell>
          <cell r="GY45">
            <v>1</v>
          </cell>
          <cell r="GZ45">
            <v>1</v>
          </cell>
          <cell r="HA45">
            <v>0</v>
          </cell>
          <cell r="HB45">
            <v>0</v>
          </cell>
          <cell r="HC45">
            <v>0</v>
          </cell>
          <cell r="HD45">
            <v>0</v>
          </cell>
          <cell r="HE45">
            <v>0</v>
          </cell>
          <cell r="HF45">
            <v>0</v>
          </cell>
          <cell r="HG45">
            <v>0</v>
          </cell>
          <cell r="HH45">
            <v>0</v>
          </cell>
          <cell r="HI45">
            <v>0</v>
          </cell>
          <cell r="HJ45">
            <v>0</v>
          </cell>
          <cell r="HK45">
            <v>0</v>
          </cell>
          <cell r="HL45">
            <v>0</v>
          </cell>
          <cell r="HM45">
            <v>0</v>
          </cell>
          <cell r="HN45">
            <v>0</v>
          </cell>
          <cell r="HO45">
            <v>0</v>
          </cell>
          <cell r="HP45">
            <v>0</v>
          </cell>
          <cell r="HQ45">
            <v>0</v>
          </cell>
          <cell r="HR45">
            <v>0</v>
          </cell>
          <cell r="HS45">
            <v>0</v>
          </cell>
          <cell r="HT45">
            <v>0</v>
          </cell>
          <cell r="HU45">
            <v>0</v>
          </cell>
          <cell r="HV45">
            <v>0</v>
          </cell>
          <cell r="HW45">
            <v>0</v>
          </cell>
          <cell r="HX45">
            <v>0</v>
          </cell>
          <cell r="HY45">
            <v>0</v>
          </cell>
          <cell r="HZ45">
            <v>0</v>
          </cell>
          <cell r="IA45">
            <v>0</v>
          </cell>
          <cell r="IB45">
            <v>0</v>
          </cell>
          <cell r="IC45">
            <v>0</v>
          </cell>
          <cell r="ID45">
            <v>0</v>
          </cell>
          <cell r="IE45">
            <v>0</v>
          </cell>
          <cell r="IF45">
            <v>0</v>
          </cell>
          <cell r="IG45">
            <v>0</v>
          </cell>
          <cell r="IH45">
            <v>0</v>
          </cell>
          <cell r="II45">
            <v>0</v>
          </cell>
          <cell r="IJ45">
            <v>0</v>
          </cell>
          <cell r="IK45">
            <v>0</v>
          </cell>
          <cell r="IL45">
            <v>0</v>
          </cell>
          <cell r="IM45">
            <v>0</v>
          </cell>
          <cell r="IN45">
            <v>0</v>
          </cell>
          <cell r="IO45" t="e">
            <v>#REF!</v>
          </cell>
          <cell r="IP45">
            <v>9.706666666666667</v>
          </cell>
          <cell r="IQ45">
            <v>12.133333333333333</v>
          </cell>
          <cell r="IR45">
            <v>0</v>
          </cell>
          <cell r="IS45">
            <v>0</v>
          </cell>
          <cell r="IT45">
            <v>6</v>
          </cell>
          <cell r="IU45">
            <v>6</v>
          </cell>
          <cell r="IV45">
            <v>4</v>
          </cell>
          <cell r="IW45">
            <v>4</v>
          </cell>
          <cell r="IX45">
            <v>2.1333333333333333</v>
          </cell>
        </row>
        <row r="46">
          <cell r="D46">
            <v>11178</v>
          </cell>
          <cell r="E46" t="str">
            <v>รพช.ทุ่งช้าง</v>
          </cell>
          <cell r="F46">
            <v>16</v>
          </cell>
          <cell r="G46" t="str">
            <v>รพ.ระดับ F2 ปชก. &lt;30,000</v>
          </cell>
          <cell r="H46">
            <v>8</v>
          </cell>
          <cell r="I46" t="str">
            <v>F2</v>
          </cell>
          <cell r="J46">
            <v>9</v>
          </cell>
          <cell r="K46" t="str">
            <v>รพช.30.2</v>
          </cell>
          <cell r="L46" t="str">
            <v>รพช.30.2 F2</v>
          </cell>
          <cell r="M46" t="str">
            <v xml:space="preserve"> 11 - 30</v>
          </cell>
          <cell r="N46" t="str">
            <v>F&lt;30</v>
          </cell>
          <cell r="O46">
            <v>18</v>
          </cell>
          <cell r="P46">
            <v>30</v>
          </cell>
          <cell r="Q46">
            <v>30</v>
          </cell>
          <cell r="R46">
            <v>35</v>
          </cell>
          <cell r="S46">
            <v>47364</v>
          </cell>
          <cell r="T46">
            <v>6413</v>
          </cell>
          <cell r="U46">
            <v>0</v>
          </cell>
          <cell r="V46">
            <v>111</v>
          </cell>
          <cell r="W46">
            <v>2</v>
          </cell>
          <cell r="X46">
            <v>113</v>
          </cell>
          <cell r="Y46">
            <v>43953.792000000001</v>
          </cell>
          <cell r="Z46">
            <v>3410.2079999999996</v>
          </cell>
          <cell r="AA46">
            <v>33154.799999999996</v>
          </cell>
          <cell r="AB46">
            <v>143</v>
          </cell>
          <cell r="AC46">
            <v>10260.800000000001</v>
          </cell>
          <cell r="AD46">
            <v>241.55640000000002</v>
          </cell>
          <cell r="AE46">
            <v>113</v>
          </cell>
          <cell r="AF46">
            <v>7104.5999999999995</v>
          </cell>
          <cell r="AG46">
            <v>12482</v>
          </cell>
          <cell r="AH46">
            <v>174</v>
          </cell>
          <cell r="AI46">
            <v>0</v>
          </cell>
          <cell r="AJ46">
            <v>5020</v>
          </cell>
          <cell r="AK46">
            <v>7149</v>
          </cell>
          <cell r="AL46">
            <v>34603</v>
          </cell>
          <cell r="AM46">
            <v>2876</v>
          </cell>
          <cell r="AN46">
            <v>2482</v>
          </cell>
          <cell r="AO46">
            <v>0</v>
          </cell>
          <cell r="AP46">
            <v>55</v>
          </cell>
          <cell r="AQ46">
            <v>277</v>
          </cell>
          <cell r="AR46">
            <v>1256</v>
          </cell>
          <cell r="AS46">
            <v>69</v>
          </cell>
          <cell r="AT46">
            <v>49</v>
          </cell>
          <cell r="AU46">
            <v>130</v>
          </cell>
          <cell r="AV46">
            <v>4424</v>
          </cell>
          <cell r="AW46">
            <v>54</v>
          </cell>
          <cell r="AX46">
            <v>0</v>
          </cell>
          <cell r="AY46">
            <v>0</v>
          </cell>
          <cell r="AZ46">
            <v>17590</v>
          </cell>
          <cell r="BA46" t="str">
            <v>&lt;20,000</v>
          </cell>
          <cell r="BB46">
            <v>0</v>
          </cell>
          <cell r="BC46">
            <v>6091</v>
          </cell>
          <cell r="BD46">
            <v>11499</v>
          </cell>
          <cell r="BE46">
            <v>4</v>
          </cell>
          <cell r="BF46">
            <v>0</v>
          </cell>
          <cell r="BG46">
            <v>0</v>
          </cell>
          <cell r="BH46">
            <v>5863.2842879999989</v>
          </cell>
          <cell r="BI46">
            <v>2259.29</v>
          </cell>
          <cell r="BJ46">
            <v>120.77820000000001</v>
          </cell>
          <cell r="BK46">
            <v>0</v>
          </cell>
          <cell r="BL46">
            <v>28.25</v>
          </cell>
          <cell r="BM46">
            <v>0</v>
          </cell>
          <cell r="BN46">
            <v>7.5636000000000001</v>
          </cell>
          <cell r="BO46">
            <v>5.6621088459523792</v>
          </cell>
          <cell r="BP46">
            <v>5.6621088459523792</v>
          </cell>
          <cell r="BQ46">
            <v>1</v>
          </cell>
          <cell r="BR46">
            <v>5.5296870767619035</v>
          </cell>
          <cell r="BS46">
            <v>6.6621088459523792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6</v>
          </cell>
          <cell r="BY46">
            <v>4.2255198412698407</v>
          </cell>
          <cell r="BZ46">
            <v>4.2255198412698407</v>
          </cell>
          <cell r="CA46">
            <v>1</v>
          </cell>
          <cell r="CB46">
            <v>4.1804158730158729</v>
          </cell>
          <cell r="CC46">
            <v>5.2255198412698407</v>
          </cell>
          <cell r="CD46">
            <v>2</v>
          </cell>
          <cell r="CE46">
            <v>3</v>
          </cell>
          <cell r="CF46">
            <v>3</v>
          </cell>
          <cell r="CG46">
            <v>7.1804158730158729</v>
          </cell>
          <cell r="CH46">
            <v>8.2255198412698398</v>
          </cell>
          <cell r="CI46">
            <v>4</v>
          </cell>
          <cell r="CJ46">
            <v>-1</v>
          </cell>
          <cell r="CK46">
            <v>-1</v>
          </cell>
          <cell r="CL46">
            <v>1.1499000000000001</v>
          </cell>
          <cell r="CM46">
            <v>1.4373750000000001</v>
          </cell>
          <cell r="CN46">
            <v>4.1499000000000006</v>
          </cell>
          <cell r="CO46">
            <v>4.4373750000000003</v>
          </cell>
          <cell r="CP46">
            <v>2.0570654761904761</v>
          </cell>
          <cell r="CQ46">
            <v>1.5</v>
          </cell>
          <cell r="CR46">
            <v>1</v>
          </cell>
          <cell r="CS46">
            <v>3.6456523809523809</v>
          </cell>
          <cell r="CT46">
            <v>4.5570654761904761</v>
          </cell>
          <cell r="CU46">
            <v>3</v>
          </cell>
          <cell r="CV46">
            <v>2.8700595238095237</v>
          </cell>
          <cell r="CW46">
            <v>2.2960476190476191</v>
          </cell>
          <cell r="CX46">
            <v>2.8700595238095237</v>
          </cell>
          <cell r="CY46">
            <v>7.4271250000000002</v>
          </cell>
          <cell r="CZ46">
            <v>2</v>
          </cell>
          <cell r="DA46">
            <v>0.29604761904761911</v>
          </cell>
          <cell r="DB46">
            <v>0.87005952380952367</v>
          </cell>
          <cell r="DC46">
            <v>23.788167154285713</v>
          </cell>
          <cell r="DD46">
            <v>30</v>
          </cell>
          <cell r="DE46">
            <v>10</v>
          </cell>
          <cell r="DF46">
            <v>40</v>
          </cell>
          <cell r="DG46">
            <v>32</v>
          </cell>
          <cell r="DH46">
            <v>40</v>
          </cell>
          <cell r="DI46">
            <v>27</v>
          </cell>
          <cell r="DJ46">
            <v>5</v>
          </cell>
          <cell r="DK46">
            <v>13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3.6796799999999998</v>
          </cell>
          <cell r="DR46">
            <v>4.5995999999999997</v>
          </cell>
          <cell r="DS46">
            <v>35.679679999999998</v>
          </cell>
          <cell r="DT46">
            <v>44.599600000000002</v>
          </cell>
          <cell r="DU46">
            <v>2.5648656250000004</v>
          </cell>
          <cell r="DV46">
            <v>3</v>
          </cell>
          <cell r="DW46">
            <v>3</v>
          </cell>
          <cell r="DX46">
            <v>3</v>
          </cell>
          <cell r="DY46">
            <v>3</v>
          </cell>
          <cell r="DZ46">
            <v>0</v>
          </cell>
          <cell r="EA46">
            <v>0</v>
          </cell>
          <cell r="EB46">
            <v>0.78369047619047616</v>
          </cell>
          <cell r="EC46">
            <v>2</v>
          </cell>
          <cell r="ED46">
            <v>1</v>
          </cell>
          <cell r="EE46">
            <v>2.4000000000000004</v>
          </cell>
          <cell r="EF46">
            <v>3</v>
          </cell>
          <cell r="EG46">
            <v>0</v>
          </cell>
          <cell r="EH46">
            <v>0.71656249999999999</v>
          </cell>
          <cell r="EI46">
            <v>2</v>
          </cell>
          <cell r="EJ46">
            <v>1</v>
          </cell>
          <cell r="EK46">
            <v>2</v>
          </cell>
          <cell r="EL46">
            <v>1</v>
          </cell>
          <cell r="EM46">
            <v>0</v>
          </cell>
          <cell r="EN46">
            <v>-1</v>
          </cell>
          <cell r="EO46">
            <v>10</v>
          </cell>
          <cell r="EP46">
            <v>12</v>
          </cell>
          <cell r="EQ46">
            <v>4</v>
          </cell>
          <cell r="ER46">
            <v>6</v>
          </cell>
          <cell r="ES46">
            <v>8</v>
          </cell>
          <cell r="ET46">
            <v>7.3593599999999997</v>
          </cell>
          <cell r="EU46">
            <v>9.1991999999999994</v>
          </cell>
          <cell r="EV46">
            <v>17.359359999999999</v>
          </cell>
          <cell r="EW46">
            <v>21.199199999999998</v>
          </cell>
          <cell r="EX46">
            <v>2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>
            <v>0</v>
          </cell>
          <cell r="FH46">
            <v>0</v>
          </cell>
          <cell r="FI46">
            <v>0</v>
          </cell>
          <cell r="FJ46">
            <v>0</v>
          </cell>
          <cell r="FK46">
            <v>0</v>
          </cell>
          <cell r="FL46">
            <v>0</v>
          </cell>
          <cell r="FM46">
            <v>0</v>
          </cell>
          <cell r="FN46">
            <v>0</v>
          </cell>
          <cell r="FO46">
            <v>1</v>
          </cell>
          <cell r="FP46">
            <v>1</v>
          </cell>
          <cell r="FQ46">
            <v>0</v>
          </cell>
          <cell r="FR46">
            <v>1</v>
          </cell>
          <cell r="FS46">
            <v>1</v>
          </cell>
          <cell r="FT46">
            <v>0</v>
          </cell>
          <cell r="FU46">
            <v>0</v>
          </cell>
          <cell r="FV46">
            <v>0</v>
          </cell>
          <cell r="FW46">
            <v>0</v>
          </cell>
          <cell r="FX46">
            <v>0</v>
          </cell>
          <cell r="FY46">
            <v>3</v>
          </cell>
          <cell r="FZ46">
            <v>3</v>
          </cell>
          <cell r="GA46">
            <v>1</v>
          </cell>
          <cell r="GB46">
            <v>2</v>
          </cell>
          <cell r="GC46">
            <v>2</v>
          </cell>
          <cell r="GD46">
            <v>0</v>
          </cell>
          <cell r="GE46">
            <v>3</v>
          </cell>
          <cell r="GF46">
            <v>3</v>
          </cell>
          <cell r="GG46">
            <v>3</v>
          </cell>
          <cell r="GH46">
            <v>3</v>
          </cell>
          <cell r="GI46">
            <v>0</v>
          </cell>
          <cell r="GJ46">
            <v>-3</v>
          </cell>
          <cell r="GK46">
            <v>-3</v>
          </cell>
          <cell r="GL46">
            <v>0</v>
          </cell>
          <cell r="GM46">
            <v>0</v>
          </cell>
          <cell r="GN46">
            <v>0</v>
          </cell>
          <cell r="GO46">
            <v>0</v>
          </cell>
          <cell r="GP46">
            <v>0</v>
          </cell>
          <cell r="GQ46">
            <v>0</v>
          </cell>
          <cell r="GR46">
            <v>0</v>
          </cell>
          <cell r="GS46">
            <v>0</v>
          </cell>
          <cell r="GT46">
            <v>0</v>
          </cell>
          <cell r="GU46">
            <v>0</v>
          </cell>
          <cell r="GV46">
            <v>2</v>
          </cell>
          <cell r="GW46">
            <v>2</v>
          </cell>
          <cell r="GX46">
            <v>1</v>
          </cell>
          <cell r="GY46">
            <v>1</v>
          </cell>
          <cell r="GZ46">
            <v>1</v>
          </cell>
          <cell r="HA46">
            <v>0</v>
          </cell>
          <cell r="HB46">
            <v>0</v>
          </cell>
          <cell r="HC46">
            <v>0</v>
          </cell>
          <cell r="HD46">
            <v>0</v>
          </cell>
          <cell r="HE46">
            <v>0</v>
          </cell>
          <cell r="HF46">
            <v>0</v>
          </cell>
          <cell r="HG46">
            <v>0</v>
          </cell>
          <cell r="HH46">
            <v>0</v>
          </cell>
          <cell r="HI46">
            <v>0</v>
          </cell>
          <cell r="HJ46">
            <v>0</v>
          </cell>
          <cell r="HK46">
            <v>0</v>
          </cell>
          <cell r="HL46">
            <v>0</v>
          </cell>
          <cell r="HM46">
            <v>0</v>
          </cell>
          <cell r="HN46">
            <v>0</v>
          </cell>
          <cell r="HO46">
            <v>0</v>
          </cell>
          <cell r="HP46">
            <v>0</v>
          </cell>
          <cell r="HQ46">
            <v>0</v>
          </cell>
          <cell r="HR46">
            <v>0</v>
          </cell>
          <cell r="HS46">
            <v>0</v>
          </cell>
          <cell r="HT46">
            <v>0</v>
          </cell>
          <cell r="HU46">
            <v>0</v>
          </cell>
          <cell r="HV46">
            <v>0</v>
          </cell>
          <cell r="HW46">
            <v>0</v>
          </cell>
          <cell r="HX46">
            <v>0</v>
          </cell>
          <cell r="HY46">
            <v>0</v>
          </cell>
          <cell r="HZ46">
            <v>0</v>
          </cell>
          <cell r="IA46">
            <v>0</v>
          </cell>
          <cell r="IB46">
            <v>0</v>
          </cell>
          <cell r="IC46">
            <v>0</v>
          </cell>
          <cell r="ID46">
            <v>0</v>
          </cell>
          <cell r="IE46">
            <v>0</v>
          </cell>
          <cell r="IF46">
            <v>0</v>
          </cell>
          <cell r="IG46">
            <v>0</v>
          </cell>
          <cell r="IH46">
            <v>0</v>
          </cell>
          <cell r="II46">
            <v>0</v>
          </cell>
          <cell r="IJ46">
            <v>0</v>
          </cell>
          <cell r="IK46">
            <v>0</v>
          </cell>
          <cell r="IL46">
            <v>0</v>
          </cell>
          <cell r="IM46">
            <v>0</v>
          </cell>
          <cell r="IN46">
            <v>0</v>
          </cell>
          <cell r="IO46" t="e">
            <v>#REF!</v>
          </cell>
          <cell r="IP46">
            <v>8.9599999999999991</v>
          </cell>
          <cell r="IQ46">
            <v>11.2</v>
          </cell>
          <cell r="IR46">
            <v>0</v>
          </cell>
          <cell r="IS46">
            <v>0</v>
          </cell>
          <cell r="IT46">
            <v>6</v>
          </cell>
          <cell r="IU46">
            <v>6</v>
          </cell>
          <cell r="IV46">
            <v>4</v>
          </cell>
          <cell r="IW46">
            <v>4</v>
          </cell>
          <cell r="IX46">
            <v>1.2</v>
          </cell>
        </row>
        <row r="47">
          <cell r="D47">
            <v>11175</v>
          </cell>
          <cell r="E47" t="str">
            <v>รพช.นาน้อย</v>
          </cell>
          <cell r="F47">
            <v>15</v>
          </cell>
          <cell r="G47" t="str">
            <v>รพ.ระดับ F2 ปชก. 30,000-60,000</v>
          </cell>
          <cell r="H47">
            <v>8</v>
          </cell>
          <cell r="I47" t="str">
            <v>F2</v>
          </cell>
          <cell r="J47">
            <v>11</v>
          </cell>
          <cell r="K47" t="str">
            <v>รพช.30.4</v>
          </cell>
          <cell r="L47" t="str">
            <v>รพช.30.4 F2</v>
          </cell>
          <cell r="M47" t="str">
            <v xml:space="preserve"> 11 - 30</v>
          </cell>
          <cell r="N47" t="str">
            <v>F&lt;30</v>
          </cell>
          <cell r="O47">
            <v>22</v>
          </cell>
          <cell r="P47">
            <v>30</v>
          </cell>
          <cell r="Q47">
            <v>30</v>
          </cell>
          <cell r="R47">
            <v>35</v>
          </cell>
          <cell r="S47">
            <v>71273</v>
          </cell>
          <cell r="T47">
            <v>7896</v>
          </cell>
          <cell r="U47">
            <v>0</v>
          </cell>
          <cell r="V47">
            <v>82</v>
          </cell>
          <cell r="W47">
            <v>0</v>
          </cell>
          <cell r="X47">
            <v>82</v>
          </cell>
          <cell r="Y47">
            <v>66141.343999999997</v>
          </cell>
          <cell r="Z47">
            <v>5131.6559999999999</v>
          </cell>
          <cell r="AA47">
            <v>49891.1</v>
          </cell>
          <cell r="AB47">
            <v>230</v>
          </cell>
          <cell r="AC47">
            <v>12633.6</v>
          </cell>
          <cell r="AD47">
            <v>363.4923</v>
          </cell>
          <cell r="AE47">
            <v>82</v>
          </cell>
          <cell r="AF47">
            <v>10690.949999999999</v>
          </cell>
          <cell r="AG47">
            <v>13512</v>
          </cell>
          <cell r="AH47">
            <v>312</v>
          </cell>
          <cell r="AI47">
            <v>0</v>
          </cell>
          <cell r="AJ47">
            <v>7507</v>
          </cell>
          <cell r="AK47">
            <v>7958</v>
          </cell>
          <cell r="AL47">
            <v>71978</v>
          </cell>
          <cell r="AM47">
            <v>3250</v>
          </cell>
          <cell r="AN47">
            <v>2178</v>
          </cell>
          <cell r="AO47">
            <v>0</v>
          </cell>
          <cell r="AP47">
            <v>417</v>
          </cell>
          <cell r="AQ47">
            <v>322</v>
          </cell>
          <cell r="AR47">
            <v>2010</v>
          </cell>
          <cell r="AS47">
            <v>80</v>
          </cell>
          <cell r="AT47">
            <v>819</v>
          </cell>
          <cell r="AU47">
            <v>90</v>
          </cell>
          <cell r="AV47">
            <v>5603</v>
          </cell>
          <cell r="AW47">
            <v>101</v>
          </cell>
          <cell r="AX47">
            <v>0</v>
          </cell>
          <cell r="AY47">
            <v>0</v>
          </cell>
          <cell r="AZ47">
            <v>31494</v>
          </cell>
          <cell r="BA47" t="str">
            <v>20,000 - 40,000.</v>
          </cell>
          <cell r="BB47">
            <v>0</v>
          </cell>
          <cell r="BC47">
            <v>10415</v>
          </cell>
          <cell r="BD47">
            <v>21079</v>
          </cell>
          <cell r="BE47">
            <v>9</v>
          </cell>
          <cell r="BF47">
            <v>0</v>
          </cell>
          <cell r="BG47">
            <v>0</v>
          </cell>
          <cell r="BH47">
            <v>8823.0272159999986</v>
          </cell>
          <cell r="BI47">
            <v>2835.6800000000003</v>
          </cell>
          <cell r="BJ47">
            <v>181.74615</v>
          </cell>
          <cell r="BK47">
            <v>0</v>
          </cell>
          <cell r="BL47">
            <v>20.5</v>
          </cell>
          <cell r="BM47">
            <v>0</v>
          </cell>
          <cell r="BN47">
            <v>5.8339999999999996</v>
          </cell>
          <cell r="BO47">
            <v>8.1191049826785715</v>
          </cell>
          <cell r="BP47">
            <v>8.1191049826785715</v>
          </cell>
          <cell r="BQ47">
            <v>1.8</v>
          </cell>
          <cell r="BR47">
            <v>8.2952839861428576</v>
          </cell>
          <cell r="BS47">
            <v>9.9191049826785722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5</v>
          </cell>
          <cell r="BY47">
            <v>4.7434761904761897</v>
          </cell>
          <cell r="BZ47">
            <v>4.7434761904761897</v>
          </cell>
          <cell r="CA47">
            <v>1.8</v>
          </cell>
          <cell r="CB47">
            <v>5.2347809523809516</v>
          </cell>
          <cell r="CC47">
            <v>6.5434761904761896</v>
          </cell>
          <cell r="CD47">
            <v>3</v>
          </cell>
          <cell r="CE47">
            <v>3</v>
          </cell>
          <cell r="CF47">
            <v>3</v>
          </cell>
          <cell r="CG47">
            <v>8.2347809523809516</v>
          </cell>
          <cell r="CH47">
            <v>9.5434761904761896</v>
          </cell>
          <cell r="CI47">
            <v>4</v>
          </cell>
          <cell r="CJ47">
            <v>-1</v>
          </cell>
          <cell r="CK47">
            <v>-1</v>
          </cell>
          <cell r="CL47">
            <v>2.1079000000000003</v>
          </cell>
          <cell r="CM47">
            <v>2.6348750000000001</v>
          </cell>
          <cell r="CN47">
            <v>5.1079000000000008</v>
          </cell>
          <cell r="CO47">
            <v>5.6348750000000001</v>
          </cell>
          <cell r="CP47">
            <v>2.9484354166666673</v>
          </cell>
          <cell r="CQ47">
            <v>1.5</v>
          </cell>
          <cell r="CR47">
            <v>1</v>
          </cell>
          <cell r="CS47">
            <v>4.3587483333333337</v>
          </cell>
          <cell r="CT47">
            <v>5.4484354166666673</v>
          </cell>
          <cell r="CU47">
            <v>3</v>
          </cell>
          <cell r="CV47">
            <v>3.6803958333333338</v>
          </cell>
          <cell r="CW47">
            <v>2.9443166666666674</v>
          </cell>
          <cell r="CX47">
            <v>3.6803958333333338</v>
          </cell>
          <cell r="CY47">
            <v>9.1288312500000011</v>
          </cell>
          <cell r="CZ47">
            <v>2</v>
          </cell>
          <cell r="DA47">
            <v>0.94431666666666736</v>
          </cell>
          <cell r="DB47">
            <v>1.6803958333333338</v>
          </cell>
          <cell r="DC47">
            <v>30.970463222857141</v>
          </cell>
          <cell r="DD47">
            <v>30.970463222857141</v>
          </cell>
          <cell r="DE47">
            <v>10</v>
          </cell>
          <cell r="DF47">
            <v>40.970463222857141</v>
          </cell>
          <cell r="DG47">
            <v>32.776370578285714</v>
          </cell>
          <cell r="DH47">
            <v>40.970463222857141</v>
          </cell>
          <cell r="DI47">
            <v>41</v>
          </cell>
          <cell r="DJ47">
            <v>-8.2236294217142856</v>
          </cell>
          <cell r="DK47">
            <v>-2.9536777142858739E-2</v>
          </cell>
          <cell r="DL47">
            <v>0</v>
          </cell>
          <cell r="DM47">
            <v>0</v>
          </cell>
          <cell r="DN47">
            <v>0</v>
          </cell>
          <cell r="DO47">
            <v>0</v>
          </cell>
          <cell r="DP47">
            <v>0</v>
          </cell>
          <cell r="DQ47">
            <v>6.7452800000000002</v>
          </cell>
          <cell r="DR47">
            <v>8.4315999999999995</v>
          </cell>
          <cell r="DS47">
            <v>39.521650578285715</v>
          </cell>
          <cell r="DT47">
            <v>49.402063222857137</v>
          </cell>
          <cell r="DU47">
            <v>3.5103119791666666</v>
          </cell>
          <cell r="DV47">
            <v>3.5103119791666666</v>
          </cell>
          <cell r="DW47">
            <v>3</v>
          </cell>
          <cell r="DX47">
            <v>3.5103119791666666</v>
          </cell>
          <cell r="DY47">
            <v>3</v>
          </cell>
          <cell r="DZ47">
            <v>0</v>
          </cell>
          <cell r="EA47">
            <v>0.5103119791666666</v>
          </cell>
          <cell r="EB47">
            <v>1.5465476190476191</v>
          </cell>
          <cell r="EC47">
            <v>2</v>
          </cell>
          <cell r="ED47">
            <v>1.8</v>
          </cell>
          <cell r="EE47">
            <v>3.04</v>
          </cell>
          <cell r="EF47">
            <v>3.8</v>
          </cell>
          <cell r="EG47">
            <v>1</v>
          </cell>
          <cell r="EH47">
            <v>0.92281250000000004</v>
          </cell>
          <cell r="EI47">
            <v>2</v>
          </cell>
          <cell r="EJ47">
            <v>1</v>
          </cell>
          <cell r="EK47">
            <v>2</v>
          </cell>
          <cell r="EL47">
            <v>1</v>
          </cell>
          <cell r="EM47">
            <v>0</v>
          </cell>
          <cell r="EN47">
            <v>-1</v>
          </cell>
          <cell r="EO47">
            <v>10</v>
          </cell>
          <cell r="EP47">
            <v>12</v>
          </cell>
          <cell r="EQ47">
            <v>2</v>
          </cell>
          <cell r="ER47">
            <v>8</v>
          </cell>
          <cell r="ES47">
            <v>10</v>
          </cell>
          <cell r="ET47">
            <v>13.49056</v>
          </cell>
          <cell r="EU47">
            <v>16.863199999999999</v>
          </cell>
          <cell r="EV47">
            <v>23.490560000000002</v>
          </cell>
          <cell r="EW47">
            <v>28.863199999999999</v>
          </cell>
          <cell r="EX47">
            <v>2</v>
          </cell>
          <cell r="EY47">
            <v>1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  <cell r="FG47">
            <v>0</v>
          </cell>
          <cell r="FH47">
            <v>0</v>
          </cell>
          <cell r="FI47">
            <v>0</v>
          </cell>
          <cell r="FJ47">
            <v>0</v>
          </cell>
          <cell r="FK47">
            <v>0</v>
          </cell>
          <cell r="FL47">
            <v>0</v>
          </cell>
          <cell r="FM47">
            <v>0</v>
          </cell>
          <cell r="FN47">
            <v>0</v>
          </cell>
          <cell r="FO47">
            <v>1</v>
          </cell>
          <cell r="FP47">
            <v>1</v>
          </cell>
          <cell r="FQ47">
            <v>0</v>
          </cell>
          <cell r="FR47">
            <v>1</v>
          </cell>
          <cell r="FS47">
            <v>1</v>
          </cell>
          <cell r="FT47">
            <v>0</v>
          </cell>
          <cell r="FU47">
            <v>0</v>
          </cell>
          <cell r="FV47">
            <v>0</v>
          </cell>
          <cell r="FW47">
            <v>0</v>
          </cell>
          <cell r="FX47">
            <v>0</v>
          </cell>
          <cell r="FY47">
            <v>3</v>
          </cell>
          <cell r="FZ47">
            <v>3</v>
          </cell>
          <cell r="GA47">
            <v>1</v>
          </cell>
          <cell r="GB47">
            <v>2</v>
          </cell>
          <cell r="GC47">
            <v>2</v>
          </cell>
          <cell r="GD47">
            <v>0</v>
          </cell>
          <cell r="GE47">
            <v>3</v>
          </cell>
          <cell r="GF47">
            <v>3</v>
          </cell>
          <cell r="GG47">
            <v>3</v>
          </cell>
          <cell r="GH47">
            <v>3</v>
          </cell>
          <cell r="GI47">
            <v>1</v>
          </cell>
          <cell r="GJ47">
            <v>-2</v>
          </cell>
          <cell r="GK47">
            <v>-2</v>
          </cell>
          <cell r="GL47">
            <v>0</v>
          </cell>
          <cell r="GM47">
            <v>0</v>
          </cell>
          <cell r="GN47">
            <v>0</v>
          </cell>
          <cell r="GO47">
            <v>0</v>
          </cell>
          <cell r="GP47">
            <v>0</v>
          </cell>
          <cell r="GQ47">
            <v>0</v>
          </cell>
          <cell r="GR47">
            <v>0</v>
          </cell>
          <cell r="GS47">
            <v>0</v>
          </cell>
          <cell r="GT47">
            <v>0</v>
          </cell>
          <cell r="GU47">
            <v>0</v>
          </cell>
          <cell r="GV47">
            <v>2</v>
          </cell>
          <cell r="GW47">
            <v>2</v>
          </cell>
          <cell r="GX47">
            <v>1</v>
          </cell>
          <cell r="GY47">
            <v>1</v>
          </cell>
          <cell r="GZ47">
            <v>1</v>
          </cell>
          <cell r="HA47">
            <v>0</v>
          </cell>
          <cell r="HB47">
            <v>0</v>
          </cell>
          <cell r="HC47">
            <v>0</v>
          </cell>
          <cell r="HD47">
            <v>0</v>
          </cell>
          <cell r="HE47">
            <v>0</v>
          </cell>
          <cell r="HF47">
            <v>0</v>
          </cell>
          <cell r="HG47">
            <v>0</v>
          </cell>
          <cell r="HH47">
            <v>0</v>
          </cell>
          <cell r="HI47">
            <v>0</v>
          </cell>
          <cell r="HJ47">
            <v>0</v>
          </cell>
          <cell r="HK47">
            <v>0</v>
          </cell>
          <cell r="HL47">
            <v>0</v>
          </cell>
          <cell r="HM47">
            <v>0</v>
          </cell>
          <cell r="HN47">
            <v>0</v>
          </cell>
          <cell r="HO47">
            <v>0</v>
          </cell>
          <cell r="HP47">
            <v>0</v>
          </cell>
          <cell r="HQ47">
            <v>0</v>
          </cell>
          <cell r="HR47">
            <v>0</v>
          </cell>
          <cell r="HS47">
            <v>0</v>
          </cell>
          <cell r="HT47">
            <v>0</v>
          </cell>
          <cell r="HU47">
            <v>0</v>
          </cell>
          <cell r="HV47">
            <v>0</v>
          </cell>
          <cell r="HW47">
            <v>0</v>
          </cell>
          <cell r="HX47">
            <v>0</v>
          </cell>
          <cell r="HY47">
            <v>0</v>
          </cell>
          <cell r="HZ47">
            <v>0</v>
          </cell>
          <cell r="IA47">
            <v>0</v>
          </cell>
          <cell r="IB47">
            <v>0</v>
          </cell>
          <cell r="IC47">
            <v>0</v>
          </cell>
          <cell r="ID47">
            <v>0</v>
          </cell>
          <cell r="IE47">
            <v>0</v>
          </cell>
          <cell r="IF47">
            <v>0</v>
          </cell>
          <cell r="IG47">
            <v>0</v>
          </cell>
          <cell r="IH47">
            <v>0</v>
          </cell>
          <cell r="II47">
            <v>0</v>
          </cell>
          <cell r="IJ47">
            <v>0</v>
          </cell>
          <cell r="IK47">
            <v>0</v>
          </cell>
          <cell r="IL47">
            <v>0</v>
          </cell>
          <cell r="IM47">
            <v>0</v>
          </cell>
          <cell r="IN47">
            <v>0</v>
          </cell>
          <cell r="IO47" t="e">
            <v>#REF!</v>
          </cell>
          <cell r="IP47">
            <v>9.1733333333333338</v>
          </cell>
          <cell r="IQ47">
            <v>11.466666666666667</v>
          </cell>
          <cell r="IR47">
            <v>0</v>
          </cell>
          <cell r="IS47">
            <v>0</v>
          </cell>
          <cell r="IT47">
            <v>6</v>
          </cell>
          <cell r="IU47">
            <v>6</v>
          </cell>
          <cell r="IV47">
            <v>4</v>
          </cell>
          <cell r="IW47">
            <v>4</v>
          </cell>
          <cell r="IX47">
            <v>1.4666666666666666</v>
          </cell>
        </row>
        <row r="48">
          <cell r="D48">
            <v>11180</v>
          </cell>
          <cell r="E48" t="str">
            <v>รพช.นาหมื่น</v>
          </cell>
          <cell r="F48">
            <v>16</v>
          </cell>
          <cell r="G48" t="str">
            <v>รพ.ระดับ F2 ปชก. &lt;30,000</v>
          </cell>
          <cell r="H48">
            <v>8</v>
          </cell>
          <cell r="I48" t="str">
            <v>F2</v>
          </cell>
          <cell r="J48">
            <v>9</v>
          </cell>
          <cell r="K48" t="str">
            <v>รพช.30.2</v>
          </cell>
          <cell r="L48" t="str">
            <v>รพช.30.2 F2</v>
          </cell>
          <cell r="M48" t="str">
            <v xml:space="preserve"> 11 - 30</v>
          </cell>
          <cell r="N48" t="str">
            <v>F&lt;30</v>
          </cell>
          <cell r="O48">
            <v>11</v>
          </cell>
          <cell r="P48">
            <v>30</v>
          </cell>
          <cell r="Q48">
            <v>30</v>
          </cell>
          <cell r="R48">
            <v>35</v>
          </cell>
          <cell r="S48">
            <v>39712</v>
          </cell>
          <cell r="T48">
            <v>4672</v>
          </cell>
          <cell r="U48">
            <v>0</v>
          </cell>
          <cell r="V48">
            <v>28</v>
          </cell>
          <cell r="W48">
            <v>1</v>
          </cell>
          <cell r="X48">
            <v>29</v>
          </cell>
          <cell r="Y48">
            <v>36852.735999999997</v>
          </cell>
          <cell r="Z48">
            <v>2859.2639999999997</v>
          </cell>
          <cell r="AA48">
            <v>27798.399999999998</v>
          </cell>
          <cell r="AB48">
            <v>132</v>
          </cell>
          <cell r="AC48">
            <v>7475.2000000000007</v>
          </cell>
          <cell r="AD48">
            <v>202.53120000000001</v>
          </cell>
          <cell r="AE48">
            <v>29</v>
          </cell>
          <cell r="AF48">
            <v>5956.8</v>
          </cell>
          <cell r="AG48">
            <v>4686</v>
          </cell>
          <cell r="AH48">
            <v>76</v>
          </cell>
          <cell r="AI48">
            <v>0</v>
          </cell>
          <cell r="AJ48">
            <v>3764</v>
          </cell>
          <cell r="AK48">
            <v>3827</v>
          </cell>
          <cell r="AL48">
            <v>36155</v>
          </cell>
          <cell r="AM48">
            <v>1167</v>
          </cell>
          <cell r="AN48">
            <v>645</v>
          </cell>
          <cell r="AO48">
            <v>0</v>
          </cell>
          <cell r="AP48">
            <v>0</v>
          </cell>
          <cell r="AQ48">
            <v>0</v>
          </cell>
          <cell r="AR48">
            <v>1546</v>
          </cell>
          <cell r="AS48">
            <v>32</v>
          </cell>
          <cell r="AT48">
            <v>108</v>
          </cell>
          <cell r="AU48">
            <v>364</v>
          </cell>
          <cell r="AV48">
            <v>2104</v>
          </cell>
          <cell r="AW48">
            <v>0</v>
          </cell>
          <cell r="AX48">
            <v>0</v>
          </cell>
          <cell r="AY48">
            <v>0</v>
          </cell>
          <cell r="AZ48">
            <v>13980</v>
          </cell>
          <cell r="BA48" t="str">
            <v>&lt;20,000</v>
          </cell>
          <cell r="BB48">
            <v>0</v>
          </cell>
          <cell r="BC48">
            <v>6457</v>
          </cell>
          <cell r="BD48">
            <v>7523</v>
          </cell>
          <cell r="BE48">
            <v>4</v>
          </cell>
          <cell r="BF48">
            <v>0</v>
          </cell>
          <cell r="BG48">
            <v>0</v>
          </cell>
          <cell r="BH48">
            <v>4916.0279039999996</v>
          </cell>
          <cell r="BI48">
            <v>1673.76</v>
          </cell>
          <cell r="BJ48">
            <v>101.26560000000001</v>
          </cell>
          <cell r="BK48">
            <v>0</v>
          </cell>
          <cell r="BL48">
            <v>7.25</v>
          </cell>
          <cell r="BM48">
            <v>0</v>
          </cell>
          <cell r="BN48">
            <v>7.4171999999999993</v>
          </cell>
          <cell r="BO48">
            <v>4.5851482319047614</v>
          </cell>
          <cell r="BP48">
            <v>4.5851482319047614</v>
          </cell>
          <cell r="BQ48">
            <v>1</v>
          </cell>
          <cell r="BR48">
            <v>4.6681185855238088</v>
          </cell>
          <cell r="BS48">
            <v>5.5851482319047614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3</v>
          </cell>
          <cell r="BY48">
            <v>1.6009642857142856</v>
          </cell>
          <cell r="BZ48">
            <v>2</v>
          </cell>
          <cell r="CA48">
            <v>1</v>
          </cell>
          <cell r="CB48">
            <v>2.4000000000000004</v>
          </cell>
          <cell r="CC48">
            <v>3</v>
          </cell>
          <cell r="CD48">
            <v>2</v>
          </cell>
          <cell r="CE48">
            <v>3</v>
          </cell>
          <cell r="CF48">
            <v>3</v>
          </cell>
          <cell r="CG48">
            <v>5.4</v>
          </cell>
          <cell r="CH48">
            <v>6</v>
          </cell>
          <cell r="CI48">
            <v>3</v>
          </cell>
          <cell r="CJ48">
            <v>0</v>
          </cell>
          <cell r="CK48">
            <v>0</v>
          </cell>
          <cell r="CL48">
            <v>1</v>
          </cell>
          <cell r="CM48">
            <v>1</v>
          </cell>
          <cell r="CN48">
            <v>4</v>
          </cell>
          <cell r="CO48">
            <v>4</v>
          </cell>
          <cell r="CP48">
            <v>1.6656514285714288</v>
          </cell>
          <cell r="CQ48">
            <v>1.5</v>
          </cell>
          <cell r="CR48">
            <v>1</v>
          </cell>
          <cell r="CS48">
            <v>3.3325211428571428</v>
          </cell>
          <cell r="CT48">
            <v>4.1656514285714286</v>
          </cell>
          <cell r="CU48">
            <v>2</v>
          </cell>
          <cell r="CV48">
            <v>2.5142285714285713</v>
          </cell>
          <cell r="CW48">
            <v>2.0113828571428569</v>
          </cell>
          <cell r="CX48">
            <v>2.5142285714285713</v>
          </cell>
          <cell r="CY48">
            <v>6.6798799999999998</v>
          </cell>
          <cell r="CZ48">
            <v>2</v>
          </cell>
          <cell r="DA48">
            <v>1.1382857142856917E-2</v>
          </cell>
          <cell r="DB48">
            <v>0.51422857142857126</v>
          </cell>
          <cell r="DC48">
            <v>17.853962377142857</v>
          </cell>
          <cell r="DD48">
            <v>30</v>
          </cell>
          <cell r="DE48">
            <v>10</v>
          </cell>
          <cell r="DF48">
            <v>40</v>
          </cell>
          <cell r="DG48">
            <v>32</v>
          </cell>
          <cell r="DH48">
            <v>40</v>
          </cell>
          <cell r="DI48">
            <v>27</v>
          </cell>
          <cell r="DJ48">
            <v>5</v>
          </cell>
          <cell r="DK48">
            <v>13</v>
          </cell>
          <cell r="DL48">
            <v>0</v>
          </cell>
          <cell r="DM48">
            <v>0</v>
          </cell>
          <cell r="DN48">
            <v>0</v>
          </cell>
          <cell r="DO48">
            <v>0</v>
          </cell>
          <cell r="DP48">
            <v>0</v>
          </cell>
          <cell r="DQ48">
            <v>2.4073600000000002</v>
          </cell>
          <cell r="DR48">
            <v>3.0091999999999999</v>
          </cell>
          <cell r="DS48">
            <v>34.407359999999997</v>
          </cell>
          <cell r="DT48">
            <v>43.0092</v>
          </cell>
          <cell r="DU48">
            <v>1.5858052083333334</v>
          </cell>
          <cell r="DV48">
            <v>3</v>
          </cell>
          <cell r="DW48">
            <v>3</v>
          </cell>
          <cell r="DX48">
            <v>3</v>
          </cell>
          <cell r="DY48">
            <v>2</v>
          </cell>
          <cell r="DZ48">
            <v>1</v>
          </cell>
          <cell r="EA48">
            <v>1</v>
          </cell>
          <cell r="EB48">
            <v>1.0286904761904763</v>
          </cell>
          <cell r="EC48">
            <v>2</v>
          </cell>
          <cell r="ED48">
            <v>1</v>
          </cell>
          <cell r="EE48">
            <v>2.4000000000000004</v>
          </cell>
          <cell r="EF48">
            <v>3</v>
          </cell>
          <cell r="EG48">
            <v>2</v>
          </cell>
          <cell r="EH48">
            <v>0.32874999999999999</v>
          </cell>
          <cell r="EI48">
            <v>2</v>
          </cell>
          <cell r="EJ48">
            <v>1</v>
          </cell>
          <cell r="EK48">
            <v>2</v>
          </cell>
          <cell r="EL48">
            <v>1</v>
          </cell>
          <cell r="EM48">
            <v>0</v>
          </cell>
          <cell r="EN48">
            <v>-1</v>
          </cell>
          <cell r="EO48">
            <v>10</v>
          </cell>
          <cell r="EP48">
            <v>12</v>
          </cell>
          <cell r="EQ48">
            <v>0</v>
          </cell>
          <cell r="ER48">
            <v>10</v>
          </cell>
          <cell r="ES48">
            <v>12</v>
          </cell>
          <cell r="ET48">
            <v>4.8147200000000003</v>
          </cell>
          <cell r="EU48">
            <v>6.0183999999999997</v>
          </cell>
          <cell r="EV48">
            <v>14.814720000000001</v>
          </cell>
          <cell r="EW48">
            <v>18.0184</v>
          </cell>
          <cell r="EX48">
            <v>2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G48">
            <v>0</v>
          </cell>
          <cell r="FH48">
            <v>0</v>
          </cell>
          <cell r="FI48">
            <v>0</v>
          </cell>
          <cell r="FJ48">
            <v>0</v>
          </cell>
          <cell r="FK48">
            <v>0</v>
          </cell>
          <cell r="FL48">
            <v>0</v>
          </cell>
          <cell r="FM48">
            <v>0</v>
          </cell>
          <cell r="FN48">
            <v>0</v>
          </cell>
          <cell r="FO48">
            <v>1</v>
          </cell>
          <cell r="FP48">
            <v>1</v>
          </cell>
          <cell r="FQ48">
            <v>0</v>
          </cell>
          <cell r="FR48">
            <v>1</v>
          </cell>
          <cell r="FS48">
            <v>1</v>
          </cell>
          <cell r="FT48">
            <v>0</v>
          </cell>
          <cell r="FU48">
            <v>0</v>
          </cell>
          <cell r="FV48">
            <v>0</v>
          </cell>
          <cell r="FW48">
            <v>0</v>
          </cell>
          <cell r="FX48">
            <v>0</v>
          </cell>
          <cell r="FY48">
            <v>3</v>
          </cell>
          <cell r="FZ48">
            <v>3</v>
          </cell>
          <cell r="GA48">
            <v>1</v>
          </cell>
          <cell r="GB48">
            <v>2</v>
          </cell>
          <cell r="GC48">
            <v>2</v>
          </cell>
          <cell r="GD48">
            <v>0</v>
          </cell>
          <cell r="GE48">
            <v>3</v>
          </cell>
          <cell r="GF48">
            <v>3</v>
          </cell>
          <cell r="GG48">
            <v>3</v>
          </cell>
          <cell r="GH48">
            <v>3</v>
          </cell>
          <cell r="GI48">
            <v>1</v>
          </cell>
          <cell r="GJ48">
            <v>-2</v>
          </cell>
          <cell r="GK48">
            <v>-2</v>
          </cell>
          <cell r="GL48">
            <v>0</v>
          </cell>
          <cell r="GM48">
            <v>0</v>
          </cell>
          <cell r="GN48">
            <v>0</v>
          </cell>
          <cell r="GO48">
            <v>0</v>
          </cell>
          <cell r="GP48">
            <v>0</v>
          </cell>
          <cell r="GQ48">
            <v>0</v>
          </cell>
          <cell r="GR48">
            <v>0</v>
          </cell>
          <cell r="GS48">
            <v>0</v>
          </cell>
          <cell r="GT48">
            <v>0</v>
          </cell>
          <cell r="GU48">
            <v>0</v>
          </cell>
          <cell r="GV48">
            <v>2</v>
          </cell>
          <cell r="GW48">
            <v>2</v>
          </cell>
          <cell r="GX48">
            <v>0</v>
          </cell>
          <cell r="GY48">
            <v>2</v>
          </cell>
          <cell r="GZ48">
            <v>2</v>
          </cell>
          <cell r="HA48">
            <v>0</v>
          </cell>
          <cell r="HB48">
            <v>0</v>
          </cell>
          <cell r="HC48">
            <v>0</v>
          </cell>
          <cell r="HD48">
            <v>0</v>
          </cell>
          <cell r="HE48">
            <v>0</v>
          </cell>
          <cell r="HF48">
            <v>0</v>
          </cell>
          <cell r="HG48">
            <v>0</v>
          </cell>
          <cell r="HH48">
            <v>0</v>
          </cell>
          <cell r="HI48">
            <v>0</v>
          </cell>
          <cell r="HJ48">
            <v>0</v>
          </cell>
          <cell r="HK48">
            <v>0</v>
          </cell>
          <cell r="HL48">
            <v>0</v>
          </cell>
          <cell r="HM48">
            <v>0</v>
          </cell>
          <cell r="HN48">
            <v>0</v>
          </cell>
          <cell r="HO48">
            <v>0</v>
          </cell>
          <cell r="HP48">
            <v>0</v>
          </cell>
          <cell r="HQ48">
            <v>0</v>
          </cell>
          <cell r="HR48">
            <v>0</v>
          </cell>
          <cell r="HS48">
            <v>0</v>
          </cell>
          <cell r="HT48">
            <v>0</v>
          </cell>
          <cell r="HU48">
            <v>0</v>
          </cell>
          <cell r="HV48">
            <v>0</v>
          </cell>
          <cell r="HW48">
            <v>0</v>
          </cell>
          <cell r="HX48">
            <v>0</v>
          </cell>
          <cell r="HY48">
            <v>0</v>
          </cell>
          <cell r="HZ48">
            <v>0</v>
          </cell>
          <cell r="IA48">
            <v>0</v>
          </cell>
          <cell r="IB48">
            <v>0</v>
          </cell>
          <cell r="IC48">
            <v>0</v>
          </cell>
          <cell r="ID48">
            <v>0</v>
          </cell>
          <cell r="IE48">
            <v>0</v>
          </cell>
          <cell r="IF48">
            <v>0</v>
          </cell>
          <cell r="IG48">
            <v>0</v>
          </cell>
          <cell r="IH48">
            <v>0</v>
          </cell>
          <cell r="II48">
            <v>0</v>
          </cell>
          <cell r="IJ48">
            <v>0</v>
          </cell>
          <cell r="IK48">
            <v>0</v>
          </cell>
          <cell r="IL48">
            <v>0</v>
          </cell>
          <cell r="IM48">
            <v>0</v>
          </cell>
          <cell r="IN48">
            <v>0</v>
          </cell>
          <cell r="IO48" t="e">
            <v>#REF!</v>
          </cell>
          <cell r="IP48">
            <v>8.586666666666666</v>
          </cell>
          <cell r="IQ48">
            <v>10.733333333333333</v>
          </cell>
          <cell r="IR48">
            <v>0</v>
          </cell>
          <cell r="IS48">
            <v>0</v>
          </cell>
          <cell r="IT48">
            <v>6</v>
          </cell>
          <cell r="IU48">
            <v>6</v>
          </cell>
          <cell r="IV48">
            <v>4</v>
          </cell>
          <cell r="IW48">
            <v>4</v>
          </cell>
          <cell r="IX48">
            <v>0.73333333333333328</v>
          </cell>
        </row>
        <row r="49">
          <cell r="D49">
            <v>11182</v>
          </cell>
          <cell r="E49" t="str">
            <v>รพช.บ่อเกลือ</v>
          </cell>
          <cell r="F49">
            <v>16</v>
          </cell>
          <cell r="G49" t="str">
            <v>รพ.ระดับ F2 ปชก. &lt;30,000</v>
          </cell>
          <cell r="H49">
            <v>8</v>
          </cell>
          <cell r="I49" t="str">
            <v>F2</v>
          </cell>
          <cell r="J49">
            <v>6</v>
          </cell>
          <cell r="K49" t="str">
            <v>รพช.10.4</v>
          </cell>
          <cell r="L49" t="str">
            <v>รพช.10.4 F2</v>
          </cell>
          <cell r="M49" t="str">
            <v xml:space="preserve"> 11 - 30</v>
          </cell>
          <cell r="N49" t="str">
            <v>F&lt;30</v>
          </cell>
          <cell r="O49">
            <v>15</v>
          </cell>
          <cell r="P49">
            <v>10</v>
          </cell>
          <cell r="Q49">
            <v>20</v>
          </cell>
          <cell r="R49">
            <v>25</v>
          </cell>
          <cell r="S49">
            <v>26160</v>
          </cell>
          <cell r="T49">
            <v>5391</v>
          </cell>
          <cell r="U49">
            <v>0</v>
          </cell>
          <cell r="V49">
            <v>117</v>
          </cell>
          <cell r="W49">
            <v>9</v>
          </cell>
          <cell r="X49">
            <v>126</v>
          </cell>
          <cell r="Y49">
            <v>24276.48</v>
          </cell>
          <cell r="Z49">
            <v>1883.5199999999998</v>
          </cell>
          <cell r="AA49">
            <v>18312</v>
          </cell>
          <cell r="AB49">
            <v>121</v>
          </cell>
          <cell r="AC49">
            <v>8625.6</v>
          </cell>
          <cell r="AD49">
            <v>133.416</v>
          </cell>
          <cell r="AE49">
            <v>126</v>
          </cell>
          <cell r="AF49">
            <v>3924</v>
          </cell>
          <cell r="AG49">
            <v>5312</v>
          </cell>
          <cell r="AH49">
            <v>130</v>
          </cell>
          <cell r="AI49">
            <v>0</v>
          </cell>
          <cell r="AJ49">
            <v>5986</v>
          </cell>
          <cell r="AK49">
            <v>1265</v>
          </cell>
          <cell r="AL49">
            <v>15848.000000000002</v>
          </cell>
          <cell r="AM49">
            <v>3144</v>
          </cell>
          <cell r="AN49">
            <v>181</v>
          </cell>
          <cell r="AO49">
            <v>0</v>
          </cell>
          <cell r="AP49">
            <v>0</v>
          </cell>
          <cell r="AQ49">
            <v>0</v>
          </cell>
          <cell r="AR49">
            <v>430</v>
          </cell>
          <cell r="AS49">
            <v>60</v>
          </cell>
          <cell r="AT49">
            <v>45</v>
          </cell>
          <cell r="AU49">
            <v>650</v>
          </cell>
          <cell r="AV49">
            <v>2942</v>
          </cell>
          <cell r="AW49">
            <v>13</v>
          </cell>
          <cell r="AX49">
            <v>0</v>
          </cell>
          <cell r="AY49">
            <v>0</v>
          </cell>
          <cell r="AZ49">
            <v>13493</v>
          </cell>
          <cell r="BA49" t="str">
            <v>&lt;20,000</v>
          </cell>
          <cell r="BB49">
            <v>0</v>
          </cell>
          <cell r="BC49">
            <v>3477</v>
          </cell>
          <cell r="BD49">
            <v>10016</v>
          </cell>
          <cell r="BE49">
            <v>4</v>
          </cell>
          <cell r="BF49">
            <v>0</v>
          </cell>
          <cell r="BG49">
            <v>0</v>
          </cell>
          <cell r="BH49">
            <v>3238.3987200000001</v>
          </cell>
          <cell r="BI49">
            <v>1900.03</v>
          </cell>
          <cell r="BJ49">
            <v>66.707999999999998</v>
          </cell>
          <cell r="BK49">
            <v>0</v>
          </cell>
          <cell r="BL49">
            <v>31.5</v>
          </cell>
          <cell r="BM49">
            <v>0</v>
          </cell>
          <cell r="BN49">
            <v>8.6091999999999995</v>
          </cell>
          <cell r="BO49">
            <v>3.5846025166666657</v>
          </cell>
          <cell r="BP49">
            <v>3.5846025166666657</v>
          </cell>
          <cell r="BQ49">
            <v>1</v>
          </cell>
          <cell r="BR49">
            <v>3.8676820133333329</v>
          </cell>
          <cell r="BS49">
            <v>4.5846025166666653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3</v>
          </cell>
          <cell r="BY49">
            <v>1.8748650793650794</v>
          </cell>
          <cell r="BZ49">
            <v>2</v>
          </cell>
          <cell r="CA49">
            <v>1</v>
          </cell>
          <cell r="CB49">
            <v>2.4000000000000004</v>
          </cell>
          <cell r="CC49">
            <v>3</v>
          </cell>
          <cell r="CD49">
            <v>2</v>
          </cell>
          <cell r="CE49">
            <v>3</v>
          </cell>
          <cell r="CF49">
            <v>3</v>
          </cell>
          <cell r="CG49">
            <v>5.4</v>
          </cell>
          <cell r="CH49">
            <v>6</v>
          </cell>
          <cell r="CI49">
            <v>2</v>
          </cell>
          <cell r="CJ49">
            <v>1</v>
          </cell>
          <cell r="CK49">
            <v>1</v>
          </cell>
          <cell r="CL49">
            <v>1.0016</v>
          </cell>
          <cell r="CM49">
            <v>1.252</v>
          </cell>
          <cell r="CN49">
            <v>4.0015999999999998</v>
          </cell>
          <cell r="CO49">
            <v>4.2519999999999998</v>
          </cell>
          <cell r="CP49">
            <v>1.2911171428571431</v>
          </cell>
          <cell r="CQ49">
            <v>1.5</v>
          </cell>
          <cell r="CR49">
            <v>1</v>
          </cell>
          <cell r="CS49">
            <v>3.0328937142857146</v>
          </cell>
          <cell r="CT49">
            <v>3.7911171428571429</v>
          </cell>
          <cell r="CU49">
            <v>3</v>
          </cell>
          <cell r="CV49">
            <v>2.173742857142857</v>
          </cell>
          <cell r="CW49">
            <v>2</v>
          </cell>
          <cell r="CX49">
            <v>2.173742857142857</v>
          </cell>
          <cell r="CY49">
            <v>5.9648599999999998</v>
          </cell>
          <cell r="CZ49">
            <v>1</v>
          </cell>
          <cell r="DA49">
            <v>1</v>
          </cell>
          <cell r="DB49">
            <v>1.173742857142857</v>
          </cell>
          <cell r="DC49">
            <v>18.079036457142855</v>
          </cell>
          <cell r="DD49">
            <v>20</v>
          </cell>
          <cell r="DE49">
            <v>10</v>
          </cell>
          <cell r="DF49">
            <v>30</v>
          </cell>
          <cell r="DG49">
            <v>24</v>
          </cell>
          <cell r="DH49">
            <v>30</v>
          </cell>
          <cell r="DI49">
            <v>14</v>
          </cell>
          <cell r="DJ49">
            <v>10</v>
          </cell>
          <cell r="DK49">
            <v>16</v>
          </cell>
          <cell r="DL49">
            <v>0</v>
          </cell>
          <cell r="DM49">
            <v>0</v>
          </cell>
          <cell r="DN49">
            <v>0</v>
          </cell>
          <cell r="DO49">
            <v>0</v>
          </cell>
          <cell r="DP49">
            <v>0</v>
          </cell>
          <cell r="DQ49">
            <v>3.2051200000000004</v>
          </cell>
          <cell r="DR49">
            <v>4.0064000000000002</v>
          </cell>
          <cell r="DS49">
            <v>27.205120000000001</v>
          </cell>
          <cell r="DT49">
            <v>34.006399999999999</v>
          </cell>
          <cell r="DU49">
            <v>1.2156666666666667</v>
          </cell>
          <cell r="DV49">
            <v>3</v>
          </cell>
          <cell r="DW49">
            <v>3</v>
          </cell>
          <cell r="DX49">
            <v>3</v>
          </cell>
          <cell r="DY49">
            <v>2</v>
          </cell>
          <cell r="DZ49">
            <v>1</v>
          </cell>
          <cell r="EA49">
            <v>1</v>
          </cell>
          <cell r="EB49">
            <v>0.51964285714285718</v>
          </cell>
          <cell r="EC49">
            <v>2</v>
          </cell>
          <cell r="ED49">
            <v>1</v>
          </cell>
          <cell r="EE49">
            <v>2.4000000000000004</v>
          </cell>
          <cell r="EF49">
            <v>3</v>
          </cell>
          <cell r="EG49">
            <v>0</v>
          </cell>
          <cell r="EH49">
            <v>0.46578124999999998</v>
          </cell>
          <cell r="EI49">
            <v>2</v>
          </cell>
          <cell r="EJ49">
            <v>1</v>
          </cell>
          <cell r="EK49">
            <v>2</v>
          </cell>
          <cell r="EL49">
            <v>0</v>
          </cell>
          <cell r="EM49">
            <v>-1</v>
          </cell>
          <cell r="EN49">
            <v>-2</v>
          </cell>
          <cell r="EO49">
            <v>10</v>
          </cell>
          <cell r="EP49">
            <v>12</v>
          </cell>
          <cell r="EQ49">
            <v>2</v>
          </cell>
          <cell r="ER49">
            <v>8</v>
          </cell>
          <cell r="ES49">
            <v>10</v>
          </cell>
          <cell r="ET49">
            <v>6.4102400000000008</v>
          </cell>
          <cell r="EU49">
            <v>8.0128000000000004</v>
          </cell>
          <cell r="EV49">
            <v>16.410240000000002</v>
          </cell>
          <cell r="EW49">
            <v>20.012799999999999</v>
          </cell>
          <cell r="EX49">
            <v>2</v>
          </cell>
          <cell r="EY49">
            <v>1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  <cell r="FG49">
            <v>0</v>
          </cell>
          <cell r="FH49">
            <v>0</v>
          </cell>
          <cell r="FI49">
            <v>0</v>
          </cell>
          <cell r="FJ49">
            <v>0</v>
          </cell>
          <cell r="FK49">
            <v>0</v>
          </cell>
          <cell r="FL49">
            <v>0</v>
          </cell>
          <cell r="FM49">
            <v>0</v>
          </cell>
          <cell r="FN49">
            <v>0</v>
          </cell>
          <cell r="FO49">
            <v>1</v>
          </cell>
          <cell r="FP49">
            <v>1</v>
          </cell>
          <cell r="FQ49">
            <v>0</v>
          </cell>
          <cell r="FR49">
            <v>1</v>
          </cell>
          <cell r="FS49">
            <v>1</v>
          </cell>
          <cell r="FT49">
            <v>0</v>
          </cell>
          <cell r="FU49">
            <v>0</v>
          </cell>
          <cell r="FV49">
            <v>0</v>
          </cell>
          <cell r="FW49">
            <v>0</v>
          </cell>
          <cell r="FX49">
            <v>0</v>
          </cell>
          <cell r="FY49">
            <v>3</v>
          </cell>
          <cell r="FZ49">
            <v>3</v>
          </cell>
          <cell r="GA49">
            <v>1</v>
          </cell>
          <cell r="GB49">
            <v>2</v>
          </cell>
          <cell r="GC49">
            <v>2</v>
          </cell>
          <cell r="GD49">
            <v>0</v>
          </cell>
          <cell r="GE49">
            <v>3</v>
          </cell>
          <cell r="GF49">
            <v>3</v>
          </cell>
          <cell r="GG49">
            <v>3</v>
          </cell>
          <cell r="GH49">
            <v>3</v>
          </cell>
          <cell r="GI49">
            <v>2</v>
          </cell>
          <cell r="GJ49">
            <v>-1</v>
          </cell>
          <cell r="GK49">
            <v>-1</v>
          </cell>
          <cell r="GL49">
            <v>0</v>
          </cell>
          <cell r="GM49">
            <v>0</v>
          </cell>
          <cell r="GN49">
            <v>0</v>
          </cell>
          <cell r="GO49">
            <v>0</v>
          </cell>
          <cell r="GP49">
            <v>0</v>
          </cell>
          <cell r="GQ49">
            <v>0</v>
          </cell>
          <cell r="GR49">
            <v>0</v>
          </cell>
          <cell r="GS49">
            <v>0</v>
          </cell>
          <cell r="GT49">
            <v>0</v>
          </cell>
          <cell r="GU49">
            <v>0</v>
          </cell>
          <cell r="GV49">
            <v>2</v>
          </cell>
          <cell r="GW49">
            <v>2</v>
          </cell>
          <cell r="GX49">
            <v>0</v>
          </cell>
          <cell r="GY49">
            <v>2</v>
          </cell>
          <cell r="GZ49">
            <v>2</v>
          </cell>
          <cell r="HA49">
            <v>0</v>
          </cell>
          <cell r="HB49">
            <v>0</v>
          </cell>
          <cell r="HC49">
            <v>0</v>
          </cell>
          <cell r="HD49">
            <v>0</v>
          </cell>
          <cell r="HE49">
            <v>0</v>
          </cell>
          <cell r="HF49">
            <v>0</v>
          </cell>
          <cell r="HG49">
            <v>0</v>
          </cell>
          <cell r="HH49">
            <v>0</v>
          </cell>
          <cell r="HI49">
            <v>0</v>
          </cell>
          <cell r="HJ49">
            <v>0</v>
          </cell>
          <cell r="HK49">
            <v>0</v>
          </cell>
          <cell r="HL49">
            <v>0</v>
          </cell>
          <cell r="HM49">
            <v>0</v>
          </cell>
          <cell r="HN49">
            <v>0</v>
          </cell>
          <cell r="HO49">
            <v>0</v>
          </cell>
          <cell r="HP49">
            <v>0</v>
          </cell>
          <cell r="HQ49">
            <v>0</v>
          </cell>
          <cell r="HR49">
            <v>0</v>
          </cell>
          <cell r="HS49">
            <v>0</v>
          </cell>
          <cell r="HT49">
            <v>0</v>
          </cell>
          <cell r="HU49">
            <v>0</v>
          </cell>
          <cell r="HV49">
            <v>0</v>
          </cell>
          <cell r="HW49">
            <v>0</v>
          </cell>
          <cell r="HX49">
            <v>0</v>
          </cell>
          <cell r="HY49">
            <v>0</v>
          </cell>
          <cell r="HZ49">
            <v>0</v>
          </cell>
          <cell r="IA49">
            <v>0</v>
          </cell>
          <cell r="IB49">
            <v>0</v>
          </cell>
          <cell r="IC49">
            <v>0</v>
          </cell>
          <cell r="ID49">
            <v>0</v>
          </cell>
          <cell r="IE49">
            <v>0</v>
          </cell>
          <cell r="IF49">
            <v>0</v>
          </cell>
          <cell r="IG49">
            <v>0</v>
          </cell>
          <cell r="IH49">
            <v>0</v>
          </cell>
          <cell r="II49">
            <v>0</v>
          </cell>
          <cell r="IJ49">
            <v>0</v>
          </cell>
          <cell r="IK49">
            <v>0</v>
          </cell>
          <cell r="IL49">
            <v>0</v>
          </cell>
          <cell r="IM49">
            <v>0</v>
          </cell>
          <cell r="IN49">
            <v>0</v>
          </cell>
          <cell r="IO49" t="e">
            <v>#REF!</v>
          </cell>
          <cell r="IP49">
            <v>8.8000000000000007</v>
          </cell>
          <cell r="IQ49">
            <v>11</v>
          </cell>
          <cell r="IR49">
            <v>0</v>
          </cell>
          <cell r="IS49">
            <v>0</v>
          </cell>
          <cell r="IT49">
            <v>6</v>
          </cell>
          <cell r="IU49">
            <v>6</v>
          </cell>
          <cell r="IV49">
            <v>4</v>
          </cell>
          <cell r="IW49">
            <v>4</v>
          </cell>
          <cell r="IX49">
            <v>1</v>
          </cell>
        </row>
        <row r="50">
          <cell r="D50">
            <v>11174</v>
          </cell>
          <cell r="E50" t="str">
            <v>รพช.บ้านหลวง</v>
          </cell>
          <cell r="F50">
            <v>16</v>
          </cell>
          <cell r="G50" t="str">
            <v>รพ.ระดับ F2 ปชก. &lt;30,000</v>
          </cell>
          <cell r="H50">
            <v>8</v>
          </cell>
          <cell r="I50" t="str">
            <v>F2</v>
          </cell>
          <cell r="J50">
            <v>8</v>
          </cell>
          <cell r="K50" t="str">
            <v>รพช.30.1</v>
          </cell>
          <cell r="L50" t="str">
            <v>รพช.30.1 F2</v>
          </cell>
          <cell r="M50" t="str">
            <v>0 - 10</v>
          </cell>
          <cell r="N50" t="str">
            <v>F&lt;30</v>
          </cell>
          <cell r="O50">
            <v>10</v>
          </cell>
          <cell r="P50">
            <v>30</v>
          </cell>
          <cell r="Q50">
            <v>30</v>
          </cell>
          <cell r="R50">
            <v>35</v>
          </cell>
          <cell r="S50">
            <v>55862</v>
          </cell>
          <cell r="T50">
            <v>3702</v>
          </cell>
          <cell r="U50">
            <v>0</v>
          </cell>
          <cell r="V50">
            <v>14</v>
          </cell>
          <cell r="W50">
            <v>1</v>
          </cell>
          <cell r="X50">
            <v>15</v>
          </cell>
          <cell r="Y50">
            <v>51839.936000000002</v>
          </cell>
          <cell r="Z50">
            <v>4022.0639999999999</v>
          </cell>
          <cell r="AA50">
            <v>39103.399999999994</v>
          </cell>
          <cell r="AB50">
            <v>12</v>
          </cell>
          <cell r="AC50">
            <v>5923.2000000000007</v>
          </cell>
          <cell r="AD50">
            <v>284.89620000000002</v>
          </cell>
          <cell r="AE50">
            <v>15</v>
          </cell>
          <cell r="AF50">
            <v>8379.2999999999993</v>
          </cell>
          <cell r="AG50">
            <v>6594</v>
          </cell>
          <cell r="AH50">
            <v>494</v>
          </cell>
          <cell r="AI50">
            <v>0</v>
          </cell>
          <cell r="AJ50">
            <v>3194</v>
          </cell>
          <cell r="AK50">
            <v>2130</v>
          </cell>
          <cell r="AL50">
            <v>21973</v>
          </cell>
          <cell r="AM50">
            <v>788.99999999999989</v>
          </cell>
          <cell r="AN50">
            <v>634</v>
          </cell>
          <cell r="AO50">
            <v>0</v>
          </cell>
          <cell r="AP50">
            <v>5</v>
          </cell>
          <cell r="AQ50">
            <v>0</v>
          </cell>
          <cell r="AR50">
            <v>508</v>
          </cell>
          <cell r="AS50">
            <v>21</v>
          </cell>
          <cell r="AT50">
            <v>11</v>
          </cell>
          <cell r="AU50">
            <v>716</v>
          </cell>
          <cell r="AV50">
            <v>2475</v>
          </cell>
          <cell r="AW50">
            <v>0</v>
          </cell>
          <cell r="AX50">
            <v>0</v>
          </cell>
          <cell r="AY50">
            <v>0</v>
          </cell>
          <cell r="AZ50">
            <v>11093</v>
          </cell>
          <cell r="BA50" t="str">
            <v>&lt;20,000</v>
          </cell>
          <cell r="BB50">
            <v>0</v>
          </cell>
          <cell r="BC50">
            <v>4384</v>
          </cell>
          <cell r="BD50">
            <v>6709</v>
          </cell>
          <cell r="BE50">
            <v>4</v>
          </cell>
          <cell r="BF50">
            <v>0</v>
          </cell>
          <cell r="BG50">
            <v>0</v>
          </cell>
          <cell r="BH50">
            <v>6915.2687039999992</v>
          </cell>
          <cell r="BI50">
            <v>1233.6600000000001</v>
          </cell>
          <cell r="BJ50">
            <v>142.44810000000001</v>
          </cell>
          <cell r="BK50">
            <v>0</v>
          </cell>
          <cell r="BL50">
            <v>3.75</v>
          </cell>
          <cell r="BM50">
            <v>0</v>
          </cell>
          <cell r="BN50">
            <v>8.2463999999999995</v>
          </cell>
          <cell r="BO50">
            <v>5.6782118003571416</v>
          </cell>
          <cell r="BP50">
            <v>5.6782118003571416</v>
          </cell>
          <cell r="BQ50">
            <v>1</v>
          </cell>
          <cell r="BR50">
            <v>5.5425694402857131</v>
          </cell>
          <cell r="BS50">
            <v>6.6782118003571416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2</v>
          </cell>
          <cell r="BY50">
            <v>2.7827261904761902</v>
          </cell>
          <cell r="BZ50">
            <v>2.7827261904761902</v>
          </cell>
          <cell r="CA50">
            <v>1</v>
          </cell>
          <cell r="CB50">
            <v>3.0261809523809524</v>
          </cell>
          <cell r="CC50">
            <v>3.7827261904761902</v>
          </cell>
          <cell r="CD50">
            <v>2</v>
          </cell>
          <cell r="CE50">
            <v>3</v>
          </cell>
          <cell r="CF50">
            <v>3</v>
          </cell>
          <cell r="CG50">
            <v>6.0261809523809529</v>
          </cell>
          <cell r="CH50">
            <v>6.7827261904761897</v>
          </cell>
          <cell r="CI50">
            <v>2</v>
          </cell>
          <cell r="CJ50">
            <v>1</v>
          </cell>
          <cell r="CK50">
            <v>1</v>
          </cell>
          <cell r="CL50">
            <v>1</v>
          </cell>
          <cell r="CM50">
            <v>1</v>
          </cell>
          <cell r="CN50">
            <v>4</v>
          </cell>
          <cell r="CO50">
            <v>4</v>
          </cell>
          <cell r="CP50">
            <v>2.102502023809524</v>
          </cell>
          <cell r="CQ50">
            <v>1.5</v>
          </cell>
          <cell r="CR50">
            <v>1</v>
          </cell>
          <cell r="CS50">
            <v>3.6820016190476199</v>
          </cell>
          <cell r="CT50">
            <v>4.6025020238095244</v>
          </cell>
          <cell r="CU50">
            <v>2</v>
          </cell>
          <cell r="CV50">
            <v>2.9113654761904764</v>
          </cell>
          <cell r="CW50">
            <v>2.3290923809523814</v>
          </cell>
          <cell r="CX50">
            <v>2.9113654761904764</v>
          </cell>
          <cell r="CY50">
            <v>7.5138675000000008</v>
          </cell>
          <cell r="CZ50">
            <v>2</v>
          </cell>
          <cell r="DA50">
            <v>0.32909238095238136</v>
          </cell>
          <cell r="DB50">
            <v>0.91136547619047636</v>
          </cell>
          <cell r="DC50">
            <v>17.810809234285713</v>
          </cell>
          <cell r="DD50">
            <v>30</v>
          </cell>
          <cell r="DE50">
            <v>10</v>
          </cell>
          <cell r="DF50">
            <v>40</v>
          </cell>
          <cell r="DG50">
            <v>32</v>
          </cell>
          <cell r="DH50">
            <v>40</v>
          </cell>
          <cell r="DI50">
            <v>21</v>
          </cell>
          <cell r="DJ50">
            <v>11</v>
          </cell>
          <cell r="DK50">
            <v>19</v>
          </cell>
          <cell r="DL50">
            <v>0</v>
          </cell>
          <cell r="DM50">
            <v>0</v>
          </cell>
          <cell r="DN50">
            <v>0</v>
          </cell>
          <cell r="DO50">
            <v>0</v>
          </cell>
          <cell r="DP50">
            <v>0</v>
          </cell>
          <cell r="DQ50">
            <v>2.1468800000000003</v>
          </cell>
          <cell r="DR50">
            <v>2.6836000000000002</v>
          </cell>
          <cell r="DS50">
            <v>34.146880000000003</v>
          </cell>
          <cell r="DT50">
            <v>42.683599999999998</v>
          </cell>
          <cell r="DU50">
            <v>1.1338937500000001</v>
          </cell>
          <cell r="DV50">
            <v>3</v>
          </cell>
          <cell r="DW50">
            <v>3</v>
          </cell>
          <cell r="DX50">
            <v>3</v>
          </cell>
          <cell r="DY50">
            <v>3</v>
          </cell>
          <cell r="DZ50">
            <v>0</v>
          </cell>
          <cell r="EA50">
            <v>0</v>
          </cell>
          <cell r="EB50">
            <v>0.54559523809523813</v>
          </cell>
          <cell r="EC50">
            <v>2</v>
          </cell>
          <cell r="ED50">
            <v>1</v>
          </cell>
          <cell r="EE50">
            <v>2.4000000000000004</v>
          </cell>
          <cell r="EF50">
            <v>3</v>
          </cell>
          <cell r="EG50">
            <v>1</v>
          </cell>
          <cell r="EH50">
            <v>0.38671875</v>
          </cell>
          <cell r="EI50">
            <v>2</v>
          </cell>
          <cell r="EJ50">
            <v>1</v>
          </cell>
          <cell r="EK50">
            <v>2</v>
          </cell>
          <cell r="EL50">
            <v>0</v>
          </cell>
          <cell r="EM50">
            <v>-1</v>
          </cell>
          <cell r="EN50">
            <v>-2</v>
          </cell>
          <cell r="EO50">
            <v>10</v>
          </cell>
          <cell r="EP50">
            <v>12</v>
          </cell>
          <cell r="EQ50">
            <v>2</v>
          </cell>
          <cell r="ER50">
            <v>8</v>
          </cell>
          <cell r="ES50">
            <v>10</v>
          </cell>
          <cell r="ET50">
            <v>4.2937600000000007</v>
          </cell>
          <cell r="EU50">
            <v>5.3672000000000004</v>
          </cell>
          <cell r="EV50">
            <v>14.293760000000001</v>
          </cell>
          <cell r="EW50">
            <v>17.3672</v>
          </cell>
          <cell r="EX50">
            <v>2</v>
          </cell>
          <cell r="EY50">
            <v>1</v>
          </cell>
          <cell r="EZ50">
            <v>0</v>
          </cell>
          <cell r="FA50">
            <v>0</v>
          </cell>
          <cell r="FB50">
            <v>0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  <cell r="FG50">
            <v>0</v>
          </cell>
          <cell r="FH50">
            <v>0</v>
          </cell>
          <cell r="FI50">
            <v>0</v>
          </cell>
          <cell r="FJ50">
            <v>0</v>
          </cell>
          <cell r="FK50">
            <v>0</v>
          </cell>
          <cell r="FL50">
            <v>0</v>
          </cell>
          <cell r="FM50">
            <v>0</v>
          </cell>
          <cell r="FN50">
            <v>0</v>
          </cell>
          <cell r="FO50">
            <v>1</v>
          </cell>
          <cell r="FP50">
            <v>1</v>
          </cell>
          <cell r="FQ50">
            <v>0</v>
          </cell>
          <cell r="FR50">
            <v>1</v>
          </cell>
          <cell r="FS50">
            <v>1</v>
          </cell>
          <cell r="FT50">
            <v>0</v>
          </cell>
          <cell r="FU50">
            <v>0</v>
          </cell>
          <cell r="FV50">
            <v>0</v>
          </cell>
          <cell r="FW50">
            <v>0</v>
          </cell>
          <cell r="FX50">
            <v>0</v>
          </cell>
          <cell r="FY50">
            <v>3</v>
          </cell>
          <cell r="FZ50">
            <v>3</v>
          </cell>
          <cell r="GA50">
            <v>0</v>
          </cell>
          <cell r="GB50">
            <v>3</v>
          </cell>
          <cell r="GC50">
            <v>3</v>
          </cell>
          <cell r="GD50">
            <v>0</v>
          </cell>
          <cell r="GE50">
            <v>3</v>
          </cell>
          <cell r="GF50">
            <v>3</v>
          </cell>
          <cell r="GG50">
            <v>3</v>
          </cell>
          <cell r="GH50">
            <v>3</v>
          </cell>
          <cell r="GI50">
            <v>2</v>
          </cell>
          <cell r="GJ50">
            <v>-1</v>
          </cell>
          <cell r="GK50">
            <v>-1</v>
          </cell>
          <cell r="GL50">
            <v>0</v>
          </cell>
          <cell r="GM50">
            <v>0</v>
          </cell>
          <cell r="GN50">
            <v>0</v>
          </cell>
          <cell r="GO50">
            <v>0</v>
          </cell>
          <cell r="GP50">
            <v>0</v>
          </cell>
          <cell r="GQ50">
            <v>0</v>
          </cell>
          <cell r="GR50">
            <v>0</v>
          </cell>
          <cell r="GS50">
            <v>0</v>
          </cell>
          <cell r="GT50">
            <v>0</v>
          </cell>
          <cell r="GU50">
            <v>0</v>
          </cell>
          <cell r="GV50">
            <v>2</v>
          </cell>
          <cell r="GW50">
            <v>2</v>
          </cell>
          <cell r="GX50">
            <v>0</v>
          </cell>
          <cell r="GY50">
            <v>2</v>
          </cell>
          <cell r="GZ50">
            <v>2</v>
          </cell>
          <cell r="HA50">
            <v>0</v>
          </cell>
          <cell r="HB50">
            <v>0</v>
          </cell>
          <cell r="HC50">
            <v>0</v>
          </cell>
          <cell r="HD50">
            <v>0</v>
          </cell>
          <cell r="HE50">
            <v>0</v>
          </cell>
          <cell r="HF50">
            <v>0</v>
          </cell>
          <cell r="HG50">
            <v>0</v>
          </cell>
          <cell r="HH50">
            <v>0</v>
          </cell>
          <cell r="HI50">
            <v>0</v>
          </cell>
          <cell r="HJ50">
            <v>0</v>
          </cell>
          <cell r="HK50">
            <v>0</v>
          </cell>
          <cell r="HL50">
            <v>0</v>
          </cell>
          <cell r="HM50">
            <v>0</v>
          </cell>
          <cell r="HN50">
            <v>0</v>
          </cell>
          <cell r="HO50">
            <v>0</v>
          </cell>
          <cell r="HP50">
            <v>0</v>
          </cell>
          <cell r="HQ50">
            <v>0</v>
          </cell>
          <cell r="HR50">
            <v>0</v>
          </cell>
          <cell r="HS50">
            <v>0</v>
          </cell>
          <cell r="HT50">
            <v>0</v>
          </cell>
          <cell r="HU50">
            <v>0</v>
          </cell>
          <cell r="HV50">
            <v>0</v>
          </cell>
          <cell r="HW50">
            <v>0</v>
          </cell>
          <cell r="HX50">
            <v>0</v>
          </cell>
          <cell r="HY50">
            <v>0</v>
          </cell>
          <cell r="HZ50">
            <v>0</v>
          </cell>
          <cell r="IA50">
            <v>0</v>
          </cell>
          <cell r="IB50">
            <v>0</v>
          </cell>
          <cell r="IC50">
            <v>0</v>
          </cell>
          <cell r="ID50">
            <v>0</v>
          </cell>
          <cell r="IE50">
            <v>0</v>
          </cell>
          <cell r="IF50">
            <v>0</v>
          </cell>
          <cell r="IG50">
            <v>0</v>
          </cell>
          <cell r="IH50">
            <v>0</v>
          </cell>
          <cell r="II50">
            <v>0</v>
          </cell>
          <cell r="IJ50">
            <v>0</v>
          </cell>
          <cell r="IK50">
            <v>0</v>
          </cell>
          <cell r="IL50">
            <v>0</v>
          </cell>
          <cell r="IM50">
            <v>0</v>
          </cell>
          <cell r="IN50">
            <v>0</v>
          </cell>
          <cell r="IO50" t="e">
            <v>#REF!</v>
          </cell>
          <cell r="IP50">
            <v>8.5333333333333332</v>
          </cell>
          <cell r="IQ50">
            <v>10.666666666666666</v>
          </cell>
          <cell r="IR50">
            <v>0</v>
          </cell>
          <cell r="IS50">
            <v>0</v>
          </cell>
          <cell r="IT50">
            <v>6</v>
          </cell>
          <cell r="IU50">
            <v>6</v>
          </cell>
          <cell r="IV50">
            <v>4</v>
          </cell>
          <cell r="IW50">
            <v>4</v>
          </cell>
          <cell r="IX50">
            <v>0.66666666666666663</v>
          </cell>
        </row>
        <row r="51">
          <cell r="D51">
            <v>11173</v>
          </cell>
          <cell r="E51" t="str">
            <v>รพช.แม่จริม</v>
          </cell>
          <cell r="F51">
            <v>16</v>
          </cell>
          <cell r="G51" t="str">
            <v>รพ.ระดับ F2 ปชก. &lt;30,000</v>
          </cell>
          <cell r="H51">
            <v>8</v>
          </cell>
          <cell r="I51" t="str">
            <v>F2</v>
          </cell>
          <cell r="J51">
            <v>9</v>
          </cell>
          <cell r="K51" t="str">
            <v>รพช.30.2</v>
          </cell>
          <cell r="L51" t="str">
            <v>รพช.30.2 F2</v>
          </cell>
          <cell r="M51" t="str">
            <v xml:space="preserve"> 11 - 30</v>
          </cell>
          <cell r="N51" t="str">
            <v>F&lt;30</v>
          </cell>
          <cell r="O51">
            <v>12</v>
          </cell>
          <cell r="P51">
            <v>30</v>
          </cell>
          <cell r="Q51">
            <v>30</v>
          </cell>
          <cell r="R51">
            <v>35</v>
          </cell>
          <cell r="S51">
            <v>41554</v>
          </cell>
          <cell r="T51">
            <v>4598</v>
          </cell>
          <cell r="U51">
            <v>0</v>
          </cell>
          <cell r="V51">
            <v>93</v>
          </cell>
          <cell r="W51">
            <v>3</v>
          </cell>
          <cell r="X51">
            <v>96</v>
          </cell>
          <cell r="Y51">
            <v>38562.112000000001</v>
          </cell>
          <cell r="Z51">
            <v>2991.8879999999999</v>
          </cell>
          <cell r="AA51">
            <v>29087.8</v>
          </cell>
          <cell r="AB51">
            <v>135</v>
          </cell>
          <cell r="AC51">
            <v>7356.8</v>
          </cell>
          <cell r="AD51">
            <v>211.92540000000002</v>
          </cell>
          <cell r="AE51">
            <v>96</v>
          </cell>
          <cell r="AF51">
            <v>6233.0999999999995</v>
          </cell>
          <cell r="AG51">
            <v>5811</v>
          </cell>
          <cell r="AH51">
            <v>187</v>
          </cell>
          <cell r="AI51">
            <v>0</v>
          </cell>
          <cell r="AJ51">
            <v>3587.9999999999995</v>
          </cell>
          <cell r="AK51">
            <v>2747</v>
          </cell>
          <cell r="AL51">
            <v>29971</v>
          </cell>
          <cell r="AM51">
            <v>1905</v>
          </cell>
          <cell r="AN51">
            <v>282</v>
          </cell>
          <cell r="AO51">
            <v>0</v>
          </cell>
          <cell r="AP51">
            <v>0</v>
          </cell>
          <cell r="AQ51">
            <v>0</v>
          </cell>
          <cell r="AR51">
            <v>933</v>
          </cell>
          <cell r="AS51">
            <v>152</v>
          </cell>
          <cell r="AT51">
            <v>231</v>
          </cell>
          <cell r="AU51">
            <v>395</v>
          </cell>
          <cell r="AV51">
            <v>1698</v>
          </cell>
          <cell r="AW51">
            <v>47</v>
          </cell>
          <cell r="AX51">
            <v>0</v>
          </cell>
          <cell r="AY51">
            <v>0</v>
          </cell>
          <cell r="AZ51">
            <v>15023</v>
          </cell>
          <cell r="BA51" t="str">
            <v>&lt;20,000</v>
          </cell>
          <cell r="BB51">
            <v>0</v>
          </cell>
          <cell r="BC51">
            <v>4945</v>
          </cell>
          <cell r="BD51">
            <v>10078</v>
          </cell>
          <cell r="BE51">
            <v>7</v>
          </cell>
          <cell r="BF51">
            <v>0</v>
          </cell>
          <cell r="BG51">
            <v>0</v>
          </cell>
          <cell r="BH51">
            <v>5144.0527679999996</v>
          </cell>
          <cell r="BI51">
            <v>1652.3400000000001</v>
          </cell>
          <cell r="BJ51">
            <v>105.96270000000001</v>
          </cell>
          <cell r="BK51">
            <v>0</v>
          </cell>
          <cell r="BL51">
            <v>24</v>
          </cell>
          <cell r="BM51">
            <v>0</v>
          </cell>
          <cell r="BN51">
            <v>8.0220000000000002</v>
          </cell>
          <cell r="BO51">
            <v>4.7412552310714284</v>
          </cell>
          <cell r="BP51">
            <v>4.7412552310714284</v>
          </cell>
          <cell r="BQ51">
            <v>1.4</v>
          </cell>
          <cell r="BR51">
            <v>5.1930041848571431</v>
          </cell>
          <cell r="BS51">
            <v>6.1412552310714279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5</v>
          </cell>
          <cell r="BY51">
            <v>2.1123035714285714</v>
          </cell>
          <cell r="BZ51">
            <v>2.1123035714285714</v>
          </cell>
          <cell r="CA51">
            <v>1.4</v>
          </cell>
          <cell r="CB51">
            <v>2.8098428571428573</v>
          </cell>
          <cell r="CC51">
            <v>3.5123035714285713</v>
          </cell>
          <cell r="CD51">
            <v>2</v>
          </cell>
          <cell r="CE51">
            <v>3</v>
          </cell>
          <cell r="CF51">
            <v>3</v>
          </cell>
          <cell r="CG51">
            <v>5.8098428571428578</v>
          </cell>
          <cell r="CH51">
            <v>6.5123035714285713</v>
          </cell>
          <cell r="CI51">
            <v>3</v>
          </cell>
          <cell r="CJ51">
            <v>0</v>
          </cell>
          <cell r="CK51">
            <v>0</v>
          </cell>
          <cell r="CL51">
            <v>1.0078</v>
          </cell>
          <cell r="CM51">
            <v>1.2597499999999999</v>
          </cell>
          <cell r="CN51">
            <v>4.0077999999999996</v>
          </cell>
          <cell r="CO51">
            <v>4.2597500000000004</v>
          </cell>
          <cell r="CP51">
            <v>1.718547023809524</v>
          </cell>
          <cell r="CQ51">
            <v>1.5</v>
          </cell>
          <cell r="CR51">
            <v>1</v>
          </cell>
          <cell r="CS51">
            <v>3.3748376190476197</v>
          </cell>
          <cell r="CT51">
            <v>4.2185470238095242</v>
          </cell>
          <cell r="CU51">
            <v>3</v>
          </cell>
          <cell r="CV51">
            <v>2.5623154761904763</v>
          </cell>
          <cell r="CW51">
            <v>2.0498523809523812</v>
          </cell>
          <cell r="CX51">
            <v>2.5623154761904763</v>
          </cell>
          <cell r="CY51">
            <v>6.7808625000000005</v>
          </cell>
          <cell r="CZ51">
            <v>1</v>
          </cell>
          <cell r="DA51">
            <v>1.0498523809523812</v>
          </cell>
          <cell r="DB51">
            <v>1.5623154761904763</v>
          </cell>
          <cell r="DC51">
            <v>18.283609554285718</v>
          </cell>
          <cell r="DD51">
            <v>30</v>
          </cell>
          <cell r="DE51">
            <v>10</v>
          </cell>
          <cell r="DF51">
            <v>40</v>
          </cell>
          <cell r="DG51">
            <v>32</v>
          </cell>
          <cell r="DH51">
            <v>40</v>
          </cell>
          <cell r="DI51">
            <v>30</v>
          </cell>
          <cell r="DJ51">
            <v>2</v>
          </cell>
          <cell r="DK51">
            <v>10</v>
          </cell>
          <cell r="DL51">
            <v>0</v>
          </cell>
          <cell r="DM51">
            <v>0</v>
          </cell>
          <cell r="DN51">
            <v>0</v>
          </cell>
          <cell r="DO51">
            <v>0</v>
          </cell>
          <cell r="DP51">
            <v>0</v>
          </cell>
          <cell r="DQ51">
            <v>3.2249600000000003</v>
          </cell>
          <cell r="DR51">
            <v>4.0312000000000001</v>
          </cell>
          <cell r="DS51">
            <v>35.224960000000003</v>
          </cell>
          <cell r="DT51">
            <v>44.031199999999998</v>
          </cell>
          <cell r="DU51">
            <v>1.3335583333333336</v>
          </cell>
          <cell r="DV51">
            <v>3</v>
          </cell>
          <cell r="DW51">
            <v>3</v>
          </cell>
          <cell r="DX51">
            <v>3</v>
          </cell>
          <cell r="DY51">
            <v>1</v>
          </cell>
          <cell r="DZ51">
            <v>2</v>
          </cell>
          <cell r="EA51">
            <v>2</v>
          </cell>
          <cell r="EB51">
            <v>0.84136904761904763</v>
          </cell>
          <cell r="EC51">
            <v>2</v>
          </cell>
          <cell r="ED51">
            <v>1.4</v>
          </cell>
          <cell r="EE51">
            <v>2.72</v>
          </cell>
          <cell r="EF51">
            <v>3.4</v>
          </cell>
          <cell r="EG51">
            <v>1</v>
          </cell>
          <cell r="EH51">
            <v>0.28734375000000001</v>
          </cell>
          <cell r="EI51">
            <v>2</v>
          </cell>
          <cell r="EJ51">
            <v>1</v>
          </cell>
          <cell r="EK51">
            <v>2</v>
          </cell>
          <cell r="EL51">
            <v>1</v>
          </cell>
          <cell r="EM51">
            <v>0</v>
          </cell>
          <cell r="EN51">
            <v>-1</v>
          </cell>
          <cell r="EO51">
            <v>10</v>
          </cell>
          <cell r="EP51">
            <v>12</v>
          </cell>
          <cell r="EQ51">
            <v>2</v>
          </cell>
          <cell r="ER51">
            <v>8</v>
          </cell>
          <cell r="ES51">
            <v>10</v>
          </cell>
          <cell r="ET51">
            <v>6.4499200000000005</v>
          </cell>
          <cell r="EU51">
            <v>8.0624000000000002</v>
          </cell>
          <cell r="EV51">
            <v>16.449919999999999</v>
          </cell>
          <cell r="EW51">
            <v>20.0624</v>
          </cell>
          <cell r="EX51">
            <v>2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>
            <v>0</v>
          </cell>
          <cell r="FH51">
            <v>0</v>
          </cell>
          <cell r="FI51">
            <v>0</v>
          </cell>
          <cell r="FJ51">
            <v>0</v>
          </cell>
          <cell r="FK51">
            <v>0</v>
          </cell>
          <cell r="FL51">
            <v>0</v>
          </cell>
          <cell r="FM51">
            <v>0</v>
          </cell>
          <cell r="FN51">
            <v>0</v>
          </cell>
          <cell r="FO51">
            <v>1</v>
          </cell>
          <cell r="FP51">
            <v>1</v>
          </cell>
          <cell r="FQ51">
            <v>0</v>
          </cell>
          <cell r="FR51">
            <v>1</v>
          </cell>
          <cell r="FS51">
            <v>1</v>
          </cell>
          <cell r="FT51">
            <v>0</v>
          </cell>
          <cell r="FU51">
            <v>0</v>
          </cell>
          <cell r="FV51">
            <v>0</v>
          </cell>
          <cell r="FW51">
            <v>0</v>
          </cell>
          <cell r="FX51">
            <v>0</v>
          </cell>
          <cell r="FY51">
            <v>3</v>
          </cell>
          <cell r="FZ51">
            <v>3</v>
          </cell>
          <cell r="GA51">
            <v>1</v>
          </cell>
          <cell r="GB51">
            <v>2</v>
          </cell>
          <cell r="GC51">
            <v>2</v>
          </cell>
          <cell r="GD51">
            <v>0</v>
          </cell>
          <cell r="GE51">
            <v>3</v>
          </cell>
          <cell r="GF51">
            <v>3</v>
          </cell>
          <cell r="GG51">
            <v>3</v>
          </cell>
          <cell r="GH51">
            <v>3</v>
          </cell>
          <cell r="GI51">
            <v>2</v>
          </cell>
          <cell r="GJ51">
            <v>-1</v>
          </cell>
          <cell r="GK51">
            <v>-1</v>
          </cell>
          <cell r="GL51">
            <v>0</v>
          </cell>
          <cell r="GM51">
            <v>0</v>
          </cell>
          <cell r="GN51">
            <v>0</v>
          </cell>
          <cell r="GO51">
            <v>0</v>
          </cell>
          <cell r="GP51">
            <v>0</v>
          </cell>
          <cell r="GQ51">
            <v>0</v>
          </cell>
          <cell r="GR51">
            <v>0</v>
          </cell>
          <cell r="GS51">
            <v>0</v>
          </cell>
          <cell r="GT51">
            <v>0</v>
          </cell>
          <cell r="GU51">
            <v>0</v>
          </cell>
          <cell r="GV51">
            <v>2</v>
          </cell>
          <cell r="GW51">
            <v>2</v>
          </cell>
          <cell r="GX51">
            <v>1</v>
          </cell>
          <cell r="GY51">
            <v>1</v>
          </cell>
          <cell r="GZ51">
            <v>1</v>
          </cell>
          <cell r="HA51">
            <v>0</v>
          </cell>
          <cell r="HB51">
            <v>0</v>
          </cell>
          <cell r="HC51">
            <v>0</v>
          </cell>
          <cell r="HD51">
            <v>0</v>
          </cell>
          <cell r="HE51">
            <v>0</v>
          </cell>
          <cell r="HF51">
            <v>0</v>
          </cell>
          <cell r="HG51">
            <v>0</v>
          </cell>
          <cell r="HH51">
            <v>0</v>
          </cell>
          <cell r="HI51">
            <v>0</v>
          </cell>
          <cell r="HJ51">
            <v>0</v>
          </cell>
          <cell r="HK51">
            <v>0</v>
          </cell>
          <cell r="HL51">
            <v>0</v>
          </cell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0</v>
          </cell>
          <cell r="HS51">
            <v>0</v>
          </cell>
          <cell r="HT51">
            <v>0</v>
          </cell>
          <cell r="HU51">
            <v>0</v>
          </cell>
          <cell r="HV51">
            <v>0</v>
          </cell>
          <cell r="HW51">
            <v>0</v>
          </cell>
          <cell r="HX51">
            <v>0</v>
          </cell>
          <cell r="HY51">
            <v>0</v>
          </cell>
          <cell r="HZ51">
            <v>0</v>
          </cell>
          <cell r="IA51">
            <v>0</v>
          </cell>
          <cell r="IB51">
            <v>0</v>
          </cell>
          <cell r="IC51">
            <v>0</v>
          </cell>
          <cell r="ID51">
            <v>0</v>
          </cell>
          <cell r="IE51">
            <v>0</v>
          </cell>
          <cell r="IF51">
            <v>0</v>
          </cell>
          <cell r="IG51">
            <v>0</v>
          </cell>
          <cell r="IH51">
            <v>0</v>
          </cell>
          <cell r="II51">
            <v>0</v>
          </cell>
          <cell r="IJ51">
            <v>0</v>
          </cell>
          <cell r="IK51">
            <v>0</v>
          </cell>
          <cell r="IL51">
            <v>0</v>
          </cell>
          <cell r="IM51">
            <v>0</v>
          </cell>
          <cell r="IN51">
            <v>0</v>
          </cell>
          <cell r="IO51" t="e">
            <v>#REF!</v>
          </cell>
          <cell r="IP51">
            <v>8.64</v>
          </cell>
          <cell r="IQ51">
            <v>10.8</v>
          </cell>
          <cell r="IR51">
            <v>0</v>
          </cell>
          <cell r="IS51">
            <v>0</v>
          </cell>
          <cell r="IT51">
            <v>6</v>
          </cell>
          <cell r="IU51">
            <v>6</v>
          </cell>
          <cell r="IV51">
            <v>4</v>
          </cell>
          <cell r="IW51">
            <v>4</v>
          </cell>
          <cell r="IX51">
            <v>0.8</v>
          </cell>
        </row>
        <row r="52">
          <cell r="D52">
            <v>11177</v>
          </cell>
          <cell r="E52" t="str">
            <v>รพช.เวียงสา</v>
          </cell>
          <cell r="F52">
            <v>14</v>
          </cell>
          <cell r="G52" t="str">
            <v>รพ.ระดับ F2 ปชก. 60,000-90,000</v>
          </cell>
          <cell r="H52">
            <v>8</v>
          </cell>
          <cell r="I52" t="str">
            <v>F2</v>
          </cell>
          <cell r="J52">
            <v>26</v>
          </cell>
          <cell r="K52" t="str">
            <v>รพช.60.6</v>
          </cell>
          <cell r="L52" t="str">
            <v>รพช.60.6 F2</v>
          </cell>
          <cell r="M52" t="str">
            <v>31 - 60</v>
          </cell>
          <cell r="N52" t="str">
            <v>F31-60</v>
          </cell>
          <cell r="O52">
            <v>47</v>
          </cell>
          <cell r="P52">
            <v>60</v>
          </cell>
          <cell r="Q52">
            <v>30</v>
          </cell>
          <cell r="R52">
            <v>35</v>
          </cell>
          <cell r="S52">
            <v>110351</v>
          </cell>
          <cell r="T52">
            <v>18207</v>
          </cell>
          <cell r="U52">
            <v>147</v>
          </cell>
          <cell r="V52">
            <v>155</v>
          </cell>
          <cell r="W52">
            <v>6</v>
          </cell>
          <cell r="X52">
            <v>161</v>
          </cell>
          <cell r="Y52">
            <v>102405.728</v>
          </cell>
          <cell r="Z52">
            <v>7945.271999999999</v>
          </cell>
          <cell r="AA52">
            <v>77245.7</v>
          </cell>
          <cell r="AB52">
            <v>564</v>
          </cell>
          <cell r="AC52">
            <v>29131.200000000001</v>
          </cell>
          <cell r="AD52">
            <v>562.79010000000005</v>
          </cell>
          <cell r="AE52">
            <v>161</v>
          </cell>
          <cell r="AF52">
            <v>16552.649999999998</v>
          </cell>
          <cell r="AG52">
            <v>13794</v>
          </cell>
          <cell r="AH52">
            <v>519</v>
          </cell>
          <cell r="AI52">
            <v>0</v>
          </cell>
          <cell r="AJ52">
            <v>14559</v>
          </cell>
          <cell r="AK52">
            <v>18632</v>
          </cell>
          <cell r="AL52">
            <v>128220</v>
          </cell>
          <cell r="AM52">
            <v>3283</v>
          </cell>
          <cell r="AN52">
            <v>3287</v>
          </cell>
          <cell r="AO52">
            <v>0</v>
          </cell>
          <cell r="AP52">
            <v>840</v>
          </cell>
          <cell r="AQ52">
            <v>1617</v>
          </cell>
          <cell r="AR52">
            <v>2759</v>
          </cell>
          <cell r="AS52">
            <v>410</v>
          </cell>
          <cell r="AT52">
            <v>2931</v>
          </cell>
          <cell r="AU52">
            <v>421</v>
          </cell>
          <cell r="AV52">
            <v>8856</v>
          </cell>
          <cell r="AW52">
            <v>197</v>
          </cell>
          <cell r="AX52">
            <v>0</v>
          </cell>
          <cell r="AY52">
            <v>0</v>
          </cell>
          <cell r="AZ52">
            <v>66230</v>
          </cell>
          <cell r="BA52" t="str">
            <v>60,000 - 80,000</v>
          </cell>
          <cell r="BB52">
            <v>0</v>
          </cell>
          <cell r="BC52">
            <v>21587</v>
          </cell>
          <cell r="BD52">
            <v>44643</v>
          </cell>
          <cell r="BE52">
            <v>23</v>
          </cell>
          <cell r="BF52">
            <v>0</v>
          </cell>
          <cell r="BG52">
            <v>0</v>
          </cell>
          <cell r="BH52">
            <v>13660.570991999999</v>
          </cell>
          <cell r="BI52">
            <v>6572.31</v>
          </cell>
          <cell r="BJ52">
            <v>281.39505000000003</v>
          </cell>
          <cell r="BK52">
            <v>257.25</v>
          </cell>
          <cell r="BL52">
            <v>40.25</v>
          </cell>
          <cell r="BM52">
            <v>0</v>
          </cell>
          <cell r="BN52">
            <v>1.3651999999999997</v>
          </cell>
          <cell r="BO52">
            <v>14.246156219226188</v>
          </cell>
          <cell r="BP52">
            <v>14.246156219226188</v>
          </cell>
          <cell r="BQ52">
            <v>4.5999999999999996</v>
          </cell>
          <cell r="BR52">
            <v>15.996924975380951</v>
          </cell>
          <cell r="BS52">
            <v>18.846156219226188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12</v>
          </cell>
          <cell r="BY52">
            <v>5.1169523809523811</v>
          </cell>
          <cell r="BZ52">
            <v>5.1169523809523811</v>
          </cell>
          <cell r="CA52">
            <v>4.5999999999999996</v>
          </cell>
          <cell r="CB52">
            <v>7.7735619047619053</v>
          </cell>
          <cell r="CC52">
            <v>9.7169523809523817</v>
          </cell>
          <cell r="CD52">
            <v>5</v>
          </cell>
          <cell r="CE52">
            <v>3</v>
          </cell>
          <cell r="CF52">
            <v>3</v>
          </cell>
          <cell r="CG52">
            <v>10.773561904761905</v>
          </cell>
          <cell r="CH52">
            <v>12.716952380952382</v>
          </cell>
          <cell r="CI52">
            <v>5</v>
          </cell>
          <cell r="CJ52">
            <v>-2</v>
          </cell>
          <cell r="CK52">
            <v>-2</v>
          </cell>
          <cell r="CL52">
            <v>4.4643000000000006</v>
          </cell>
          <cell r="CM52">
            <v>5.5803750000000001</v>
          </cell>
          <cell r="CN52">
            <v>7.4643000000000006</v>
          </cell>
          <cell r="CO52">
            <v>8.5803750000000001</v>
          </cell>
          <cell r="CP52">
            <v>5.0663479166666674</v>
          </cell>
          <cell r="CQ52">
            <v>1.5</v>
          </cell>
          <cell r="CR52">
            <v>1</v>
          </cell>
          <cell r="CS52">
            <v>6.0530783333333344</v>
          </cell>
          <cell r="CT52">
            <v>7.5663479166666674</v>
          </cell>
          <cell r="CU52">
            <v>6</v>
          </cell>
          <cell r="CV52">
            <v>5.6057708333333336</v>
          </cell>
          <cell r="CW52">
            <v>4.4846166666666667</v>
          </cell>
          <cell r="CX52">
            <v>5.6057708333333336</v>
          </cell>
          <cell r="CY52">
            <v>13.172118750000001</v>
          </cell>
          <cell r="CZ52">
            <v>3</v>
          </cell>
          <cell r="DA52">
            <v>1.4846166666666667</v>
          </cell>
          <cell r="DB52">
            <v>2.6057708333333336</v>
          </cell>
          <cell r="DC52">
            <v>63.810673531428577</v>
          </cell>
          <cell r="DD52">
            <v>63.810673531428577</v>
          </cell>
          <cell r="DE52">
            <v>10</v>
          </cell>
          <cell r="DF52">
            <v>73.810673531428577</v>
          </cell>
          <cell r="DG52">
            <v>59.048538825142863</v>
          </cell>
          <cell r="DH52">
            <v>73.810673531428577</v>
          </cell>
          <cell r="DI52">
            <v>73</v>
          </cell>
          <cell r="DJ52">
            <v>-13.951461174857137</v>
          </cell>
          <cell r="DK52">
            <v>0.81067353142857712</v>
          </cell>
          <cell r="DL52">
            <v>0</v>
          </cell>
          <cell r="DM52">
            <v>0</v>
          </cell>
          <cell r="DN52">
            <v>4</v>
          </cell>
          <cell r="DO52">
            <v>-4</v>
          </cell>
          <cell r="DP52">
            <v>-4</v>
          </cell>
          <cell r="DQ52">
            <v>14.28576</v>
          </cell>
          <cell r="DR52">
            <v>17.857199999999999</v>
          </cell>
          <cell r="DS52">
            <v>73.334298825142866</v>
          </cell>
          <cell r="DT52">
            <v>91.667873531428569</v>
          </cell>
          <cell r="DU52">
            <v>6.6531109375000002</v>
          </cell>
          <cell r="DV52">
            <v>6.6531109375000002</v>
          </cell>
          <cell r="DW52">
            <v>5.3224887500000007</v>
          </cell>
          <cell r="DX52">
            <v>6.6531109375000002</v>
          </cell>
          <cell r="DY52">
            <v>7</v>
          </cell>
          <cell r="DZ52">
            <v>-1.6775112499999993</v>
          </cell>
          <cell r="EA52">
            <v>-0.34688906249999985</v>
          </cell>
          <cell r="EB52">
            <v>3.268154761904762</v>
          </cell>
          <cell r="EC52">
            <v>3.268154761904762</v>
          </cell>
          <cell r="ED52">
            <v>4.5999999999999996</v>
          </cell>
          <cell r="EE52">
            <v>6.2945238095238096</v>
          </cell>
          <cell r="EF52">
            <v>7.868154761904762</v>
          </cell>
          <cell r="EG52">
            <v>3</v>
          </cell>
          <cell r="EH52">
            <v>1.47609375</v>
          </cell>
          <cell r="EI52">
            <v>2</v>
          </cell>
          <cell r="EJ52">
            <v>2</v>
          </cell>
          <cell r="EK52">
            <v>2</v>
          </cell>
          <cell r="EL52">
            <v>2</v>
          </cell>
          <cell r="EM52">
            <v>0</v>
          </cell>
          <cell r="EN52">
            <v>0</v>
          </cell>
          <cell r="EO52">
            <v>10</v>
          </cell>
          <cell r="EP52">
            <v>12</v>
          </cell>
          <cell r="EQ52">
            <v>6</v>
          </cell>
          <cell r="ER52">
            <v>4</v>
          </cell>
          <cell r="ES52">
            <v>6</v>
          </cell>
          <cell r="ET52">
            <v>28.57152</v>
          </cell>
          <cell r="EU52">
            <v>35.714399999999998</v>
          </cell>
          <cell r="EV52">
            <v>38.57152</v>
          </cell>
          <cell r="EW52">
            <v>47.714399999999998</v>
          </cell>
          <cell r="EX52">
            <v>2</v>
          </cell>
          <cell r="EY52">
            <v>1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>
            <v>0</v>
          </cell>
          <cell r="FH52">
            <v>0</v>
          </cell>
          <cell r="FI52">
            <v>0</v>
          </cell>
          <cell r="FJ52">
            <v>0</v>
          </cell>
          <cell r="FK52">
            <v>0</v>
          </cell>
          <cell r="FL52">
            <v>0</v>
          </cell>
          <cell r="FM52">
            <v>0</v>
          </cell>
          <cell r="FN52">
            <v>0</v>
          </cell>
          <cell r="FO52">
            <v>1</v>
          </cell>
          <cell r="FP52">
            <v>1</v>
          </cell>
          <cell r="FQ52">
            <v>0</v>
          </cell>
          <cell r="FR52">
            <v>1</v>
          </cell>
          <cell r="FS52">
            <v>1</v>
          </cell>
          <cell r="FT52">
            <v>0</v>
          </cell>
          <cell r="FU52">
            <v>0</v>
          </cell>
          <cell r="FV52">
            <v>0</v>
          </cell>
          <cell r="FW52">
            <v>0</v>
          </cell>
          <cell r="FX52">
            <v>0</v>
          </cell>
          <cell r="FY52">
            <v>3</v>
          </cell>
          <cell r="FZ52">
            <v>3</v>
          </cell>
          <cell r="GA52">
            <v>1</v>
          </cell>
          <cell r="GB52">
            <v>2</v>
          </cell>
          <cell r="GC52">
            <v>2</v>
          </cell>
          <cell r="GD52">
            <v>0</v>
          </cell>
          <cell r="GE52">
            <v>3</v>
          </cell>
          <cell r="GF52">
            <v>3</v>
          </cell>
          <cell r="GG52">
            <v>3</v>
          </cell>
          <cell r="GH52">
            <v>3</v>
          </cell>
          <cell r="GI52">
            <v>3</v>
          </cell>
          <cell r="GJ52">
            <v>0</v>
          </cell>
          <cell r="GK52">
            <v>0</v>
          </cell>
          <cell r="GL52">
            <v>0</v>
          </cell>
          <cell r="GM52">
            <v>0</v>
          </cell>
          <cell r="GN52">
            <v>0</v>
          </cell>
          <cell r="GO52">
            <v>0</v>
          </cell>
          <cell r="GP52">
            <v>0</v>
          </cell>
          <cell r="GQ52">
            <v>0</v>
          </cell>
          <cell r="GR52">
            <v>0</v>
          </cell>
          <cell r="GS52">
            <v>0</v>
          </cell>
          <cell r="GT52">
            <v>0</v>
          </cell>
          <cell r="GU52">
            <v>0</v>
          </cell>
          <cell r="GV52">
            <v>2</v>
          </cell>
          <cell r="GW52">
            <v>2</v>
          </cell>
          <cell r="GX52">
            <v>1</v>
          </cell>
          <cell r="GY52">
            <v>1</v>
          </cell>
          <cell r="GZ52">
            <v>1</v>
          </cell>
          <cell r="HA52">
            <v>0</v>
          </cell>
          <cell r="HB52">
            <v>0</v>
          </cell>
          <cell r="HC52">
            <v>0</v>
          </cell>
          <cell r="HD52">
            <v>0</v>
          </cell>
          <cell r="HE52">
            <v>0</v>
          </cell>
          <cell r="HF52">
            <v>0</v>
          </cell>
          <cell r="HG52">
            <v>0</v>
          </cell>
          <cell r="HH52">
            <v>0</v>
          </cell>
          <cell r="HI52">
            <v>0</v>
          </cell>
          <cell r="HJ52">
            <v>0</v>
          </cell>
          <cell r="HK52">
            <v>0</v>
          </cell>
          <cell r="HL52">
            <v>0</v>
          </cell>
          <cell r="HM52">
            <v>0</v>
          </cell>
          <cell r="HN52">
            <v>0</v>
          </cell>
          <cell r="HO52">
            <v>0</v>
          </cell>
          <cell r="HP52">
            <v>0</v>
          </cell>
          <cell r="HQ52">
            <v>0</v>
          </cell>
          <cell r="HR52">
            <v>0</v>
          </cell>
          <cell r="HS52">
            <v>0</v>
          </cell>
          <cell r="HT52">
            <v>0</v>
          </cell>
          <cell r="HU52">
            <v>0</v>
          </cell>
          <cell r="HV52">
            <v>0</v>
          </cell>
          <cell r="HW52">
            <v>0</v>
          </cell>
          <cell r="HX52">
            <v>0</v>
          </cell>
          <cell r="HY52">
            <v>0</v>
          </cell>
          <cell r="HZ52">
            <v>0</v>
          </cell>
          <cell r="IA52">
            <v>0</v>
          </cell>
          <cell r="IB52">
            <v>0</v>
          </cell>
          <cell r="IC52">
            <v>0</v>
          </cell>
          <cell r="ID52">
            <v>0</v>
          </cell>
          <cell r="IE52">
            <v>0</v>
          </cell>
          <cell r="IF52">
            <v>0</v>
          </cell>
          <cell r="IG52">
            <v>0</v>
          </cell>
          <cell r="IH52">
            <v>0</v>
          </cell>
          <cell r="II52">
            <v>0</v>
          </cell>
          <cell r="IJ52">
            <v>0</v>
          </cell>
          <cell r="IK52">
            <v>0</v>
          </cell>
          <cell r="IL52">
            <v>0</v>
          </cell>
          <cell r="IM52">
            <v>0</v>
          </cell>
          <cell r="IN52">
            <v>0</v>
          </cell>
          <cell r="IO52" t="e">
            <v>#REF!</v>
          </cell>
          <cell r="IP52">
            <v>10.506666666666668</v>
          </cell>
          <cell r="IQ52">
            <v>13.133333333333333</v>
          </cell>
          <cell r="IR52">
            <v>0</v>
          </cell>
          <cell r="IS52">
            <v>0</v>
          </cell>
          <cell r="IT52">
            <v>6</v>
          </cell>
          <cell r="IU52">
            <v>6</v>
          </cell>
          <cell r="IV52">
            <v>4</v>
          </cell>
          <cell r="IW52">
            <v>4</v>
          </cell>
          <cell r="IX52">
            <v>3.1333333333333333</v>
          </cell>
        </row>
        <row r="53">
          <cell r="D53">
            <v>11183</v>
          </cell>
          <cell r="E53" t="str">
            <v>รพช.สองแคว</v>
          </cell>
          <cell r="F53">
            <v>16</v>
          </cell>
          <cell r="G53" t="str">
            <v>รพ.ระดับ F2 ปชก. &lt;30,000</v>
          </cell>
          <cell r="H53">
            <v>8</v>
          </cell>
          <cell r="I53" t="str">
            <v>F2</v>
          </cell>
          <cell r="J53">
            <v>8</v>
          </cell>
          <cell r="K53" t="str">
            <v>รพช.30.1</v>
          </cell>
          <cell r="L53" t="str">
            <v>รพช.30.1 F2</v>
          </cell>
          <cell r="M53" t="str">
            <v>0 - 10</v>
          </cell>
          <cell r="N53" t="str">
            <v>F&lt;30</v>
          </cell>
          <cell r="O53">
            <v>7</v>
          </cell>
          <cell r="P53">
            <v>10</v>
          </cell>
          <cell r="Q53">
            <v>20</v>
          </cell>
          <cell r="R53">
            <v>25</v>
          </cell>
          <cell r="S53">
            <v>23684</v>
          </cell>
          <cell r="T53">
            <v>2660</v>
          </cell>
          <cell r="U53">
            <v>0</v>
          </cell>
          <cell r="V53">
            <v>100</v>
          </cell>
          <cell r="W53">
            <v>2</v>
          </cell>
          <cell r="X53">
            <v>102</v>
          </cell>
          <cell r="Y53">
            <v>21978.752</v>
          </cell>
          <cell r="Z53">
            <v>1705.2479999999998</v>
          </cell>
          <cell r="AA53">
            <v>16578.8</v>
          </cell>
          <cell r="AB53">
            <v>10</v>
          </cell>
          <cell r="AC53">
            <v>4256</v>
          </cell>
          <cell r="AD53">
            <v>120.78840000000001</v>
          </cell>
          <cell r="AE53">
            <v>102</v>
          </cell>
          <cell r="AF53">
            <v>3552.6</v>
          </cell>
          <cell r="AG53">
            <v>6638</v>
          </cell>
          <cell r="AH53">
            <v>180</v>
          </cell>
          <cell r="AI53">
            <v>0</v>
          </cell>
          <cell r="AJ53">
            <v>1332</v>
          </cell>
          <cell r="AK53">
            <v>1324</v>
          </cell>
          <cell r="AL53">
            <v>4408</v>
          </cell>
          <cell r="AM53">
            <v>1561</v>
          </cell>
          <cell r="AN53">
            <v>1180</v>
          </cell>
          <cell r="AO53">
            <v>0</v>
          </cell>
          <cell r="AP53">
            <v>0</v>
          </cell>
          <cell r="AQ53">
            <v>0</v>
          </cell>
          <cell r="AR53">
            <v>320</v>
          </cell>
          <cell r="AS53">
            <v>26</v>
          </cell>
          <cell r="AT53">
            <v>45</v>
          </cell>
          <cell r="AU53">
            <v>185</v>
          </cell>
          <cell r="AV53">
            <v>1335</v>
          </cell>
          <cell r="AW53">
            <v>21</v>
          </cell>
          <cell r="AX53">
            <v>0</v>
          </cell>
          <cell r="AY53">
            <v>0</v>
          </cell>
          <cell r="AZ53">
            <v>10771</v>
          </cell>
          <cell r="BA53" t="str">
            <v>&lt;20,000</v>
          </cell>
          <cell r="BB53">
            <v>0</v>
          </cell>
          <cell r="BC53">
            <v>4005</v>
          </cell>
          <cell r="BD53">
            <v>6766</v>
          </cell>
          <cell r="BE53">
            <v>3</v>
          </cell>
          <cell r="BF53">
            <v>0</v>
          </cell>
          <cell r="BG53">
            <v>0</v>
          </cell>
          <cell r="BH53">
            <v>2931.8897280000001</v>
          </cell>
          <cell r="BI53">
            <v>887.80000000000007</v>
          </cell>
          <cell r="BJ53">
            <v>60.394200000000005</v>
          </cell>
          <cell r="BK53">
            <v>0</v>
          </cell>
          <cell r="BL53">
            <v>25.5</v>
          </cell>
          <cell r="BM53">
            <v>0</v>
          </cell>
          <cell r="BN53">
            <v>8.3979999999999997</v>
          </cell>
          <cell r="BO53">
            <v>2.6734651888095242</v>
          </cell>
          <cell r="BP53">
            <v>2.6734651888095242</v>
          </cell>
          <cell r="BQ53">
            <v>1</v>
          </cell>
          <cell r="BR53">
            <v>3.1387721510476196</v>
          </cell>
          <cell r="BS53">
            <v>3.6734651888095242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5</v>
          </cell>
          <cell r="BY53">
            <v>2.3669007936507933</v>
          </cell>
          <cell r="BZ53">
            <v>2.3669007936507933</v>
          </cell>
          <cell r="CA53">
            <v>1</v>
          </cell>
          <cell r="CB53">
            <v>2.6935206349206346</v>
          </cell>
          <cell r="CC53">
            <v>3.3669007936507933</v>
          </cell>
          <cell r="CD53">
            <v>2</v>
          </cell>
          <cell r="CE53">
            <v>3</v>
          </cell>
          <cell r="CF53">
            <v>3</v>
          </cell>
          <cell r="CG53">
            <v>5.6935206349206346</v>
          </cell>
          <cell r="CH53">
            <v>6.3669007936507933</v>
          </cell>
          <cell r="CI53">
            <v>1</v>
          </cell>
          <cell r="CJ53">
            <v>2</v>
          </cell>
          <cell r="CK53">
            <v>2</v>
          </cell>
          <cell r="CL53">
            <v>1</v>
          </cell>
          <cell r="CM53">
            <v>1</v>
          </cell>
          <cell r="CN53">
            <v>4</v>
          </cell>
          <cell r="CO53">
            <v>4</v>
          </cell>
          <cell r="CP53">
            <v>0.9827950000000002</v>
          </cell>
          <cell r="CQ53">
            <v>1.5</v>
          </cell>
          <cell r="CR53">
            <v>1</v>
          </cell>
          <cell r="CS53">
            <v>2.7862360000000006</v>
          </cell>
          <cell r="CT53">
            <v>3.4827950000000003</v>
          </cell>
          <cell r="CU53">
            <v>2</v>
          </cell>
          <cell r="CV53">
            <v>1.8934500000000001</v>
          </cell>
          <cell r="CW53">
            <v>2</v>
          </cell>
          <cell r="CX53">
            <v>2</v>
          </cell>
          <cell r="CY53">
            <v>5.4827950000000003</v>
          </cell>
          <cell r="CZ53">
            <v>2</v>
          </cell>
          <cell r="DA53">
            <v>0</v>
          </cell>
          <cell r="DB53">
            <v>0</v>
          </cell>
          <cell r="DC53">
            <v>10.755637211428571</v>
          </cell>
          <cell r="DD53">
            <v>20</v>
          </cell>
          <cell r="DE53">
            <v>10</v>
          </cell>
          <cell r="DF53">
            <v>30</v>
          </cell>
          <cell r="DG53">
            <v>24</v>
          </cell>
          <cell r="DH53">
            <v>30</v>
          </cell>
          <cell r="DI53">
            <v>18</v>
          </cell>
          <cell r="DJ53">
            <v>6</v>
          </cell>
          <cell r="DK53">
            <v>12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>
            <v>2.1651199999999999</v>
          </cell>
          <cell r="DR53">
            <v>2.7063999999999999</v>
          </cell>
          <cell r="DS53">
            <v>26.165120000000002</v>
          </cell>
          <cell r="DT53">
            <v>32.706400000000002</v>
          </cell>
          <cell r="DU53">
            <v>0.71206875000000014</v>
          </cell>
          <cell r="DV53">
            <v>3</v>
          </cell>
          <cell r="DW53">
            <v>3</v>
          </cell>
          <cell r="DX53">
            <v>3</v>
          </cell>
          <cell r="DY53">
            <v>2</v>
          </cell>
          <cell r="DZ53">
            <v>1</v>
          </cell>
          <cell r="EA53">
            <v>1</v>
          </cell>
          <cell r="EB53">
            <v>0.27440476190476193</v>
          </cell>
          <cell r="EC53">
            <v>2</v>
          </cell>
          <cell r="ED53">
            <v>1</v>
          </cell>
          <cell r="EE53">
            <v>2.4000000000000004</v>
          </cell>
          <cell r="EF53">
            <v>3</v>
          </cell>
          <cell r="EG53">
            <v>1</v>
          </cell>
          <cell r="EH53">
            <v>0.21843750000000001</v>
          </cell>
          <cell r="EI53">
            <v>2</v>
          </cell>
          <cell r="EJ53">
            <v>1</v>
          </cell>
          <cell r="EK53">
            <v>2</v>
          </cell>
          <cell r="EL53">
            <v>0</v>
          </cell>
          <cell r="EM53">
            <v>-1</v>
          </cell>
          <cell r="EN53">
            <v>-2</v>
          </cell>
          <cell r="EO53">
            <v>10</v>
          </cell>
          <cell r="EP53">
            <v>12</v>
          </cell>
          <cell r="EQ53">
            <v>5</v>
          </cell>
          <cell r="ER53">
            <v>5</v>
          </cell>
          <cell r="ES53">
            <v>7</v>
          </cell>
          <cell r="ET53">
            <v>4.3302399999999999</v>
          </cell>
          <cell r="EU53">
            <v>5.4127999999999998</v>
          </cell>
          <cell r="EV53">
            <v>14.33024</v>
          </cell>
          <cell r="EW53">
            <v>17.412800000000001</v>
          </cell>
          <cell r="EX53">
            <v>2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>
            <v>0</v>
          </cell>
          <cell r="FH53">
            <v>0</v>
          </cell>
          <cell r="FI53">
            <v>0</v>
          </cell>
          <cell r="FJ53">
            <v>0</v>
          </cell>
          <cell r="FK53">
            <v>0</v>
          </cell>
          <cell r="FL53">
            <v>0</v>
          </cell>
          <cell r="FM53">
            <v>0</v>
          </cell>
          <cell r="FN53">
            <v>0</v>
          </cell>
          <cell r="FO53">
            <v>1</v>
          </cell>
          <cell r="FP53">
            <v>1</v>
          </cell>
          <cell r="FQ53">
            <v>0</v>
          </cell>
          <cell r="FR53">
            <v>1</v>
          </cell>
          <cell r="FS53">
            <v>1</v>
          </cell>
          <cell r="FT53">
            <v>0</v>
          </cell>
          <cell r="FU53">
            <v>0</v>
          </cell>
          <cell r="FV53">
            <v>0</v>
          </cell>
          <cell r="FW53">
            <v>0</v>
          </cell>
          <cell r="FX53">
            <v>0</v>
          </cell>
          <cell r="FY53">
            <v>3</v>
          </cell>
          <cell r="FZ53">
            <v>3</v>
          </cell>
          <cell r="GA53">
            <v>1</v>
          </cell>
          <cell r="GB53">
            <v>2</v>
          </cell>
          <cell r="GC53">
            <v>2</v>
          </cell>
          <cell r="GD53">
            <v>0</v>
          </cell>
          <cell r="GE53">
            <v>3</v>
          </cell>
          <cell r="GF53">
            <v>3</v>
          </cell>
          <cell r="GG53">
            <v>3</v>
          </cell>
          <cell r="GH53">
            <v>3</v>
          </cell>
          <cell r="GI53">
            <v>0</v>
          </cell>
          <cell r="GJ53">
            <v>-3</v>
          </cell>
          <cell r="GK53">
            <v>-3</v>
          </cell>
          <cell r="GL53">
            <v>0</v>
          </cell>
          <cell r="GM53">
            <v>0</v>
          </cell>
          <cell r="GN53">
            <v>0</v>
          </cell>
          <cell r="GO53">
            <v>0</v>
          </cell>
          <cell r="GP53">
            <v>0</v>
          </cell>
          <cell r="GQ53">
            <v>0</v>
          </cell>
          <cell r="GR53">
            <v>0</v>
          </cell>
          <cell r="GS53">
            <v>0</v>
          </cell>
          <cell r="GT53">
            <v>0</v>
          </cell>
          <cell r="GU53">
            <v>0</v>
          </cell>
          <cell r="GV53">
            <v>2</v>
          </cell>
          <cell r="GW53">
            <v>2</v>
          </cell>
          <cell r="GX53">
            <v>0</v>
          </cell>
          <cell r="GY53">
            <v>2</v>
          </cell>
          <cell r="GZ53">
            <v>2</v>
          </cell>
          <cell r="HA53">
            <v>0</v>
          </cell>
          <cell r="HB53">
            <v>0</v>
          </cell>
          <cell r="HC53">
            <v>0</v>
          </cell>
          <cell r="HD53">
            <v>0</v>
          </cell>
          <cell r="HE53">
            <v>0</v>
          </cell>
          <cell r="HF53">
            <v>0</v>
          </cell>
          <cell r="HG53">
            <v>0</v>
          </cell>
          <cell r="HH53">
            <v>0</v>
          </cell>
          <cell r="HI53">
            <v>0</v>
          </cell>
          <cell r="HJ53">
            <v>0</v>
          </cell>
          <cell r="HK53">
            <v>0</v>
          </cell>
          <cell r="HL53">
            <v>0</v>
          </cell>
          <cell r="HM53">
            <v>0</v>
          </cell>
          <cell r="HN53">
            <v>0</v>
          </cell>
          <cell r="HO53">
            <v>0</v>
          </cell>
          <cell r="HP53">
            <v>0</v>
          </cell>
          <cell r="HQ53">
            <v>0</v>
          </cell>
          <cell r="HR53">
            <v>0</v>
          </cell>
          <cell r="HS53">
            <v>0</v>
          </cell>
          <cell r="HT53">
            <v>0</v>
          </cell>
          <cell r="HU53">
            <v>0</v>
          </cell>
          <cell r="HV53">
            <v>0</v>
          </cell>
          <cell r="HW53">
            <v>0</v>
          </cell>
          <cell r="HX53">
            <v>0</v>
          </cell>
          <cell r="HY53">
            <v>0</v>
          </cell>
          <cell r="HZ53">
            <v>0</v>
          </cell>
          <cell r="IA53">
            <v>0</v>
          </cell>
          <cell r="IB53">
            <v>0</v>
          </cell>
          <cell r="IC53">
            <v>0</v>
          </cell>
          <cell r="ID53">
            <v>0</v>
          </cell>
          <cell r="IE53">
            <v>0</v>
          </cell>
          <cell r="IF53">
            <v>0</v>
          </cell>
          <cell r="IG53">
            <v>0</v>
          </cell>
          <cell r="IH53">
            <v>0</v>
          </cell>
          <cell r="II53">
            <v>0</v>
          </cell>
          <cell r="IJ53">
            <v>0</v>
          </cell>
          <cell r="IK53">
            <v>0</v>
          </cell>
          <cell r="IL53">
            <v>0</v>
          </cell>
          <cell r="IM53">
            <v>0</v>
          </cell>
          <cell r="IN53">
            <v>0</v>
          </cell>
          <cell r="IO53" t="e">
            <v>#REF!</v>
          </cell>
          <cell r="IP53">
            <v>8.3733333333333331</v>
          </cell>
          <cell r="IQ53">
            <v>10.466666666666667</v>
          </cell>
          <cell r="IR53">
            <v>0</v>
          </cell>
          <cell r="IS53">
            <v>0</v>
          </cell>
          <cell r="IT53">
            <v>6</v>
          </cell>
          <cell r="IU53">
            <v>6</v>
          </cell>
          <cell r="IV53">
            <v>4</v>
          </cell>
          <cell r="IW53">
            <v>4</v>
          </cell>
          <cell r="IX53">
            <v>0.46666666666666667</v>
          </cell>
        </row>
        <row r="54">
          <cell r="D54">
            <v>11181</v>
          </cell>
          <cell r="E54" t="str">
            <v>รพช.สันติสุข</v>
          </cell>
          <cell r="F54">
            <v>16</v>
          </cell>
          <cell r="G54" t="str">
            <v>รพ.ระดับ F2 ปชก. &lt;30,000</v>
          </cell>
          <cell r="H54">
            <v>8</v>
          </cell>
          <cell r="I54" t="str">
            <v>F2</v>
          </cell>
          <cell r="J54">
            <v>9</v>
          </cell>
          <cell r="K54" t="str">
            <v>รพช.30.2</v>
          </cell>
          <cell r="L54" t="str">
            <v>รพช.30.2 F2</v>
          </cell>
          <cell r="M54" t="str">
            <v xml:space="preserve"> 11 - 30</v>
          </cell>
          <cell r="N54" t="str">
            <v>F&lt;30</v>
          </cell>
          <cell r="O54">
            <v>11</v>
          </cell>
          <cell r="P54">
            <v>30</v>
          </cell>
          <cell r="Q54">
            <v>30</v>
          </cell>
          <cell r="R54">
            <v>35</v>
          </cell>
          <cell r="S54">
            <v>39258</v>
          </cell>
          <cell r="T54">
            <v>4821</v>
          </cell>
          <cell r="U54">
            <v>0</v>
          </cell>
          <cell r="V54">
            <v>80</v>
          </cell>
          <cell r="W54">
            <v>2</v>
          </cell>
          <cell r="X54">
            <v>82</v>
          </cell>
          <cell r="Y54">
            <v>36431.423999999999</v>
          </cell>
          <cell r="Z54">
            <v>2826.5759999999996</v>
          </cell>
          <cell r="AA54">
            <v>27480.6</v>
          </cell>
          <cell r="AB54">
            <v>133</v>
          </cell>
          <cell r="AC54">
            <v>7713.6</v>
          </cell>
          <cell r="AD54">
            <v>200.2158</v>
          </cell>
          <cell r="AE54">
            <v>82</v>
          </cell>
          <cell r="AF54">
            <v>5888.7</v>
          </cell>
          <cell r="AG54">
            <v>2045</v>
          </cell>
          <cell r="AH54">
            <v>127</v>
          </cell>
          <cell r="AI54">
            <v>0</v>
          </cell>
          <cell r="AJ54">
            <v>2715</v>
          </cell>
          <cell r="AK54">
            <v>3365.9999999999995</v>
          </cell>
          <cell r="AL54">
            <v>22085</v>
          </cell>
          <cell r="AM54">
            <v>1113</v>
          </cell>
          <cell r="AN54">
            <v>564</v>
          </cell>
          <cell r="AO54">
            <v>0</v>
          </cell>
          <cell r="AP54">
            <v>0</v>
          </cell>
          <cell r="AQ54">
            <v>0</v>
          </cell>
          <cell r="AR54">
            <v>456</v>
          </cell>
          <cell r="AS54">
            <v>80</v>
          </cell>
          <cell r="AT54">
            <v>93</v>
          </cell>
          <cell r="AU54">
            <v>18</v>
          </cell>
          <cell r="AV54">
            <v>2009</v>
          </cell>
          <cell r="AW54">
            <v>23</v>
          </cell>
          <cell r="AX54">
            <v>0</v>
          </cell>
          <cell r="AY54">
            <v>0</v>
          </cell>
          <cell r="AZ54">
            <v>14768</v>
          </cell>
          <cell r="BA54" t="str">
            <v>&lt;20,000</v>
          </cell>
          <cell r="BB54">
            <v>0</v>
          </cell>
          <cell r="BC54">
            <v>6812</v>
          </cell>
          <cell r="BD54">
            <v>7956</v>
          </cell>
          <cell r="BE54">
            <v>3</v>
          </cell>
          <cell r="BF54">
            <v>0</v>
          </cell>
          <cell r="BG54">
            <v>0</v>
          </cell>
          <cell r="BH54">
            <v>4859.8263360000001</v>
          </cell>
          <cell r="BI54">
            <v>1723.93</v>
          </cell>
          <cell r="BJ54">
            <v>100.1079</v>
          </cell>
          <cell r="BK54">
            <v>0</v>
          </cell>
          <cell r="BL54">
            <v>20.5</v>
          </cell>
          <cell r="BM54">
            <v>0</v>
          </cell>
          <cell r="BN54">
            <v>7.2751999999999999</v>
          </cell>
          <cell r="BO54">
            <v>4.5892969472619045</v>
          </cell>
          <cell r="BP54">
            <v>4.5892969472619045</v>
          </cell>
          <cell r="BQ54">
            <v>1</v>
          </cell>
          <cell r="BR54">
            <v>4.671437557809524</v>
          </cell>
          <cell r="BS54">
            <v>5.5892969472619045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4</v>
          </cell>
          <cell r="BY54">
            <v>0.82713293650793651</v>
          </cell>
          <cell r="BZ54">
            <v>2</v>
          </cell>
          <cell r="CA54">
            <v>1</v>
          </cell>
          <cell r="CB54">
            <v>2.4000000000000004</v>
          </cell>
          <cell r="CC54">
            <v>3</v>
          </cell>
          <cell r="CD54">
            <v>2</v>
          </cell>
          <cell r="CE54">
            <v>3</v>
          </cell>
          <cell r="CF54">
            <v>3</v>
          </cell>
          <cell r="CG54">
            <v>5.4</v>
          </cell>
          <cell r="CH54">
            <v>6</v>
          </cell>
          <cell r="CI54">
            <v>3</v>
          </cell>
          <cell r="CJ54">
            <v>0</v>
          </cell>
          <cell r="CK54">
            <v>0</v>
          </cell>
          <cell r="CL54">
            <v>1</v>
          </cell>
          <cell r="CM54">
            <v>1</v>
          </cell>
          <cell r="CN54">
            <v>4</v>
          </cell>
          <cell r="CO54">
            <v>4</v>
          </cell>
          <cell r="CP54">
            <v>1.6635732142857145</v>
          </cell>
          <cell r="CQ54">
            <v>1.5</v>
          </cell>
          <cell r="CR54">
            <v>1</v>
          </cell>
          <cell r="CS54">
            <v>3.3308585714285712</v>
          </cell>
          <cell r="CT54">
            <v>4.163573214285714</v>
          </cell>
          <cell r="CU54">
            <v>2</v>
          </cell>
          <cell r="CV54">
            <v>2.5123392857142859</v>
          </cell>
          <cell r="CW54">
            <v>2.009871428571429</v>
          </cell>
          <cell r="CX54">
            <v>2.5123392857142859</v>
          </cell>
          <cell r="CY54">
            <v>6.6759124999999999</v>
          </cell>
          <cell r="CZ54">
            <v>1</v>
          </cell>
          <cell r="DA54">
            <v>1.009871428571429</v>
          </cell>
          <cell r="DB54">
            <v>1.5123392857142859</v>
          </cell>
          <cell r="DC54">
            <v>18.422537394285712</v>
          </cell>
          <cell r="DD54">
            <v>30</v>
          </cell>
          <cell r="DE54">
            <v>10</v>
          </cell>
          <cell r="DF54">
            <v>40</v>
          </cell>
          <cell r="DG54">
            <v>32</v>
          </cell>
          <cell r="DH54">
            <v>40</v>
          </cell>
          <cell r="DI54">
            <v>24</v>
          </cell>
          <cell r="DJ54">
            <v>8</v>
          </cell>
          <cell r="DK54">
            <v>16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>
            <v>0</v>
          </cell>
          <cell r="DQ54">
            <v>2.5459200000000002</v>
          </cell>
          <cell r="DR54">
            <v>3.1823999999999999</v>
          </cell>
          <cell r="DS54">
            <v>34.545920000000002</v>
          </cell>
          <cell r="DT54">
            <v>43.182400000000001</v>
          </cell>
          <cell r="DU54">
            <v>1.1986375</v>
          </cell>
          <cell r="DV54">
            <v>3</v>
          </cell>
          <cell r="DW54">
            <v>3</v>
          </cell>
          <cell r="DX54">
            <v>3</v>
          </cell>
          <cell r="DY54">
            <v>2</v>
          </cell>
          <cell r="DZ54">
            <v>1</v>
          </cell>
          <cell r="EA54">
            <v>1</v>
          </cell>
          <cell r="EB54">
            <v>0.3426190476190476</v>
          </cell>
          <cell r="EC54">
            <v>2</v>
          </cell>
          <cell r="ED54">
            <v>1</v>
          </cell>
          <cell r="EE54">
            <v>2.4000000000000004</v>
          </cell>
          <cell r="EF54">
            <v>3</v>
          </cell>
          <cell r="EG54">
            <v>1</v>
          </cell>
          <cell r="EH54">
            <v>0.32468750000000002</v>
          </cell>
          <cell r="EI54">
            <v>2</v>
          </cell>
          <cell r="EJ54">
            <v>1</v>
          </cell>
          <cell r="EK54">
            <v>2</v>
          </cell>
          <cell r="EL54">
            <v>1</v>
          </cell>
          <cell r="EM54">
            <v>0</v>
          </cell>
          <cell r="EN54">
            <v>-1</v>
          </cell>
          <cell r="EO54">
            <v>10</v>
          </cell>
          <cell r="EP54">
            <v>12</v>
          </cell>
          <cell r="EQ54">
            <v>0</v>
          </cell>
          <cell r="ER54">
            <v>10</v>
          </cell>
          <cell r="ES54">
            <v>12</v>
          </cell>
          <cell r="ET54">
            <v>5.0918400000000004</v>
          </cell>
          <cell r="EU54">
            <v>6.3647999999999998</v>
          </cell>
          <cell r="EV54">
            <v>15.091840000000001</v>
          </cell>
          <cell r="EW54">
            <v>18.364799999999999</v>
          </cell>
          <cell r="EX54">
            <v>2</v>
          </cell>
          <cell r="EY54">
            <v>1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>
            <v>0</v>
          </cell>
          <cell r="FH54">
            <v>0</v>
          </cell>
          <cell r="FI54">
            <v>0</v>
          </cell>
          <cell r="FJ54">
            <v>0</v>
          </cell>
          <cell r="FK54">
            <v>0</v>
          </cell>
          <cell r="FL54">
            <v>0</v>
          </cell>
          <cell r="FM54">
            <v>0</v>
          </cell>
          <cell r="FN54">
            <v>0</v>
          </cell>
          <cell r="FO54">
            <v>1</v>
          </cell>
          <cell r="FP54">
            <v>1</v>
          </cell>
          <cell r="FQ54">
            <v>0</v>
          </cell>
          <cell r="FR54">
            <v>1</v>
          </cell>
          <cell r="FS54">
            <v>1</v>
          </cell>
          <cell r="FT54">
            <v>0</v>
          </cell>
          <cell r="FU54">
            <v>0</v>
          </cell>
          <cell r="FV54">
            <v>0</v>
          </cell>
          <cell r="FW54">
            <v>0</v>
          </cell>
          <cell r="FX54">
            <v>0</v>
          </cell>
          <cell r="FY54">
            <v>3</v>
          </cell>
          <cell r="FZ54">
            <v>3</v>
          </cell>
          <cell r="GA54">
            <v>1</v>
          </cell>
          <cell r="GB54">
            <v>2</v>
          </cell>
          <cell r="GC54">
            <v>2</v>
          </cell>
          <cell r="GD54">
            <v>0</v>
          </cell>
          <cell r="GE54">
            <v>3</v>
          </cell>
          <cell r="GF54">
            <v>3</v>
          </cell>
          <cell r="GG54">
            <v>3</v>
          </cell>
          <cell r="GH54">
            <v>3</v>
          </cell>
          <cell r="GI54">
            <v>0</v>
          </cell>
          <cell r="GJ54">
            <v>-3</v>
          </cell>
          <cell r="GK54">
            <v>-3</v>
          </cell>
          <cell r="GL54">
            <v>0</v>
          </cell>
          <cell r="GM54">
            <v>0</v>
          </cell>
          <cell r="GN54">
            <v>0</v>
          </cell>
          <cell r="GO54">
            <v>0</v>
          </cell>
          <cell r="GP54">
            <v>0</v>
          </cell>
          <cell r="GQ54">
            <v>0</v>
          </cell>
          <cell r="GR54">
            <v>0</v>
          </cell>
          <cell r="GS54">
            <v>0</v>
          </cell>
          <cell r="GT54">
            <v>0</v>
          </cell>
          <cell r="GU54">
            <v>0</v>
          </cell>
          <cell r="GV54">
            <v>2</v>
          </cell>
          <cell r="GW54">
            <v>2</v>
          </cell>
          <cell r="GX54">
            <v>1</v>
          </cell>
          <cell r="GY54">
            <v>1</v>
          </cell>
          <cell r="GZ54">
            <v>1</v>
          </cell>
          <cell r="HA54">
            <v>0</v>
          </cell>
          <cell r="HB54">
            <v>0</v>
          </cell>
          <cell r="HC54">
            <v>0</v>
          </cell>
          <cell r="HD54">
            <v>0</v>
          </cell>
          <cell r="HE54">
            <v>0</v>
          </cell>
          <cell r="HF54">
            <v>0</v>
          </cell>
          <cell r="HG54">
            <v>0</v>
          </cell>
          <cell r="HH54">
            <v>0</v>
          </cell>
          <cell r="HI54">
            <v>0</v>
          </cell>
          <cell r="HJ54">
            <v>0</v>
          </cell>
          <cell r="HK54">
            <v>0</v>
          </cell>
          <cell r="HL54">
            <v>0</v>
          </cell>
          <cell r="HM54">
            <v>0</v>
          </cell>
          <cell r="HN54">
            <v>0</v>
          </cell>
          <cell r="HO54">
            <v>0</v>
          </cell>
          <cell r="HP54">
            <v>0</v>
          </cell>
          <cell r="HQ54">
            <v>0</v>
          </cell>
          <cell r="HR54">
            <v>0</v>
          </cell>
          <cell r="HS54">
            <v>0</v>
          </cell>
          <cell r="HT54">
            <v>0</v>
          </cell>
          <cell r="HU54">
            <v>0</v>
          </cell>
          <cell r="HV54">
            <v>0</v>
          </cell>
          <cell r="HW54">
            <v>0</v>
          </cell>
          <cell r="HX54">
            <v>0</v>
          </cell>
          <cell r="HY54">
            <v>0</v>
          </cell>
          <cell r="HZ54">
            <v>0</v>
          </cell>
          <cell r="IA54">
            <v>0</v>
          </cell>
          <cell r="IB54">
            <v>0</v>
          </cell>
          <cell r="IC54">
            <v>0</v>
          </cell>
          <cell r="ID54">
            <v>0</v>
          </cell>
          <cell r="IE54">
            <v>0</v>
          </cell>
          <cell r="IF54">
            <v>0</v>
          </cell>
          <cell r="IG54">
            <v>0</v>
          </cell>
          <cell r="IH54">
            <v>0</v>
          </cell>
          <cell r="II54">
            <v>0</v>
          </cell>
          <cell r="IJ54">
            <v>0</v>
          </cell>
          <cell r="IK54">
            <v>0</v>
          </cell>
          <cell r="IL54">
            <v>0</v>
          </cell>
          <cell r="IM54">
            <v>0</v>
          </cell>
          <cell r="IN54">
            <v>0</v>
          </cell>
          <cell r="IO54" t="e">
            <v>#REF!</v>
          </cell>
          <cell r="IP54">
            <v>8.586666666666666</v>
          </cell>
          <cell r="IQ54">
            <v>10.733333333333333</v>
          </cell>
          <cell r="IR54">
            <v>0</v>
          </cell>
          <cell r="IS54">
            <v>0</v>
          </cell>
          <cell r="IT54">
            <v>6</v>
          </cell>
          <cell r="IU54">
            <v>6</v>
          </cell>
          <cell r="IV54">
            <v>4</v>
          </cell>
          <cell r="IW54">
            <v>4</v>
          </cell>
          <cell r="IX54">
            <v>0.73333333333333328</v>
          </cell>
        </row>
        <row r="55">
          <cell r="D55">
            <v>11453</v>
          </cell>
          <cell r="E55" t="str">
            <v>รพร.ปัว</v>
          </cell>
          <cell r="F55">
            <v>8</v>
          </cell>
          <cell r="G55" t="str">
            <v>รพ.ระดับ M2 เตียง &lt;100</v>
          </cell>
          <cell r="H55">
            <v>6</v>
          </cell>
          <cell r="I55" t="str">
            <v>M2</v>
          </cell>
          <cell r="J55">
            <v>29</v>
          </cell>
          <cell r="K55" t="str">
            <v>รพช.90.1</v>
          </cell>
          <cell r="L55" t="str">
            <v>รพช.90.1 M2</v>
          </cell>
          <cell r="M55" t="str">
            <v>61 - 90</v>
          </cell>
          <cell r="N55" t="str">
            <v>M2&lt;100</v>
          </cell>
          <cell r="O55">
            <v>85</v>
          </cell>
          <cell r="P55">
            <v>90</v>
          </cell>
          <cell r="Q55">
            <v>30</v>
          </cell>
          <cell r="R55">
            <v>35</v>
          </cell>
          <cell r="S55">
            <v>161973</v>
          </cell>
          <cell r="T55">
            <v>35771</v>
          </cell>
          <cell r="U55">
            <v>865</v>
          </cell>
          <cell r="V55">
            <v>515</v>
          </cell>
          <cell r="W55">
            <v>69</v>
          </cell>
          <cell r="X55">
            <v>584</v>
          </cell>
          <cell r="Y55">
            <v>150310.94399999999</v>
          </cell>
          <cell r="Z55">
            <v>11662.055999999999</v>
          </cell>
          <cell r="AA55">
            <v>113381.09999999999</v>
          </cell>
          <cell r="AB55">
            <v>673</v>
          </cell>
          <cell r="AC55">
            <v>57233.600000000006</v>
          </cell>
          <cell r="AD55">
            <v>826.06230000000005</v>
          </cell>
          <cell r="AE55">
            <v>584</v>
          </cell>
          <cell r="AF55">
            <v>24295.95</v>
          </cell>
          <cell r="AG55">
            <v>9578</v>
          </cell>
          <cell r="AH55">
            <v>451</v>
          </cell>
          <cell r="AI55">
            <v>0</v>
          </cell>
          <cell r="AJ55">
            <v>32491</v>
          </cell>
          <cell r="AK55">
            <v>21490</v>
          </cell>
          <cell r="AL55">
            <v>209831.99999999997</v>
          </cell>
          <cell r="AM55">
            <v>10811</v>
          </cell>
          <cell r="AN55">
            <v>11788</v>
          </cell>
          <cell r="AO55">
            <v>0</v>
          </cell>
          <cell r="AP55">
            <v>2617</v>
          </cell>
          <cell r="AQ55">
            <v>6385</v>
          </cell>
          <cell r="AR55">
            <v>9681</v>
          </cell>
          <cell r="AS55">
            <v>99</v>
          </cell>
          <cell r="AT55">
            <v>244</v>
          </cell>
          <cell r="AU55">
            <v>1187</v>
          </cell>
          <cell r="AV55">
            <v>21910</v>
          </cell>
          <cell r="AW55">
            <v>222</v>
          </cell>
          <cell r="AX55">
            <v>0</v>
          </cell>
          <cell r="AY55">
            <v>0</v>
          </cell>
          <cell r="AZ55">
            <v>60848</v>
          </cell>
          <cell r="BA55" t="str">
            <v>60,000-80,000.</v>
          </cell>
          <cell r="BB55">
            <v>0</v>
          </cell>
          <cell r="BC55">
            <v>18746</v>
          </cell>
          <cell r="BD55">
            <v>42102</v>
          </cell>
          <cell r="BE55">
            <v>13</v>
          </cell>
          <cell r="BF55">
            <v>1</v>
          </cell>
          <cell r="BG55">
            <v>0</v>
          </cell>
          <cell r="BH55">
            <v>20050.961615999997</v>
          </cell>
          <cell r="BI55">
            <v>12477.43</v>
          </cell>
          <cell r="BJ55">
            <v>413.03115000000003</v>
          </cell>
          <cell r="BK55">
            <v>1513.75</v>
          </cell>
          <cell r="BL55">
            <v>146</v>
          </cell>
          <cell r="BM55">
            <v>0</v>
          </cell>
          <cell r="BN55">
            <v>2.5015999999999998</v>
          </cell>
          <cell r="BO55">
            <v>23.685326595773805</v>
          </cell>
          <cell r="BP55">
            <v>23.685326595773805</v>
          </cell>
          <cell r="BQ55">
            <v>2.6</v>
          </cell>
          <cell r="BR55">
            <v>21.548261276619048</v>
          </cell>
          <cell r="BS55">
            <v>26.285326595773807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26</v>
          </cell>
          <cell r="BY55">
            <v>3.6770793650793649</v>
          </cell>
          <cell r="BZ55">
            <v>3.6770793650793649</v>
          </cell>
          <cell r="CA55">
            <v>2.6</v>
          </cell>
          <cell r="CB55">
            <v>5.0216634920634924</v>
          </cell>
          <cell r="CC55">
            <v>6.2770793650793646</v>
          </cell>
          <cell r="CD55">
            <v>8</v>
          </cell>
          <cell r="CE55">
            <v>3</v>
          </cell>
          <cell r="CF55">
            <v>3</v>
          </cell>
          <cell r="CG55">
            <v>8.0216634920634924</v>
          </cell>
          <cell r="CH55">
            <v>9.2770793650793646</v>
          </cell>
          <cell r="CI55">
            <v>4</v>
          </cell>
          <cell r="CJ55">
            <v>-1</v>
          </cell>
          <cell r="CK55">
            <v>-1</v>
          </cell>
          <cell r="CL55">
            <v>4.2101999999999995</v>
          </cell>
          <cell r="CM55">
            <v>5.2627499999999996</v>
          </cell>
          <cell r="CN55">
            <v>7.2101999999999995</v>
          </cell>
          <cell r="CO55">
            <v>8.2627500000000005</v>
          </cell>
          <cell r="CP55">
            <v>8.1945842261904787</v>
          </cell>
          <cell r="CQ55">
            <v>4</v>
          </cell>
          <cell r="CR55">
            <v>1</v>
          </cell>
          <cell r="CS55">
            <v>10.555667380952384</v>
          </cell>
          <cell r="CT55">
            <v>13.194584226190479</v>
          </cell>
          <cell r="CU55">
            <v>10</v>
          </cell>
          <cell r="CV55">
            <v>8.4496220238095248</v>
          </cell>
          <cell r="CW55">
            <v>6.7596976190476203</v>
          </cell>
          <cell r="CX55">
            <v>8.4496220238095248</v>
          </cell>
          <cell r="CY55">
            <v>21.644206250000003</v>
          </cell>
          <cell r="CZ55">
            <v>7</v>
          </cell>
          <cell r="DA55">
            <v>-0.24030238095237966</v>
          </cell>
          <cell r="DB55">
            <v>1.4496220238095248</v>
          </cell>
          <cell r="DC55">
            <v>117.43356594285716</v>
          </cell>
          <cell r="DD55">
            <v>117.43356594285716</v>
          </cell>
          <cell r="DE55">
            <v>10</v>
          </cell>
          <cell r="DF55">
            <v>127.43356594285716</v>
          </cell>
          <cell r="DG55">
            <v>101.94685275428573</v>
          </cell>
          <cell r="DH55">
            <v>127.43356594285716</v>
          </cell>
          <cell r="DI55">
            <v>129</v>
          </cell>
          <cell r="DJ55">
            <v>-27.053147245714271</v>
          </cell>
          <cell r="DK55">
            <v>-1.5664340571428426</v>
          </cell>
          <cell r="DL55">
            <v>18.465342323809523</v>
          </cell>
          <cell r="DM55">
            <v>23.081677904761904</v>
          </cell>
          <cell r="DN55">
            <v>1</v>
          </cell>
          <cell r="DO55">
            <v>17.465342323809523</v>
          </cell>
          <cell r="DP55">
            <v>22.081677904761904</v>
          </cell>
          <cell r="DQ55">
            <v>13.472640000000002</v>
          </cell>
          <cell r="DR55">
            <v>16.840800000000002</v>
          </cell>
          <cell r="DS55">
            <v>115.41949275428573</v>
          </cell>
          <cell r="DT55">
            <v>144.27436594285717</v>
          </cell>
          <cell r="DU55">
            <v>12.979280729166668</v>
          </cell>
          <cell r="DV55">
            <v>12.979280729166668</v>
          </cell>
          <cell r="DW55">
            <v>10.383424583333335</v>
          </cell>
          <cell r="DX55">
            <v>12.979280729166668</v>
          </cell>
          <cell r="DY55">
            <v>11</v>
          </cell>
          <cell r="DZ55">
            <v>-0.61657541666666482</v>
          </cell>
          <cell r="EA55">
            <v>1.9792807291666676</v>
          </cell>
          <cell r="EB55">
            <v>5.7852976190476193</v>
          </cell>
          <cell r="EC55">
            <v>5.7852976190476193</v>
          </cell>
          <cell r="ED55">
            <v>2.6</v>
          </cell>
          <cell r="EE55">
            <v>6.7082380952380962</v>
          </cell>
          <cell r="EF55">
            <v>8.3852976190476198</v>
          </cell>
          <cell r="EG55">
            <v>4</v>
          </cell>
          <cell r="EH55">
            <v>3.5274999999999999</v>
          </cell>
          <cell r="EI55">
            <v>3.5274999999999999</v>
          </cell>
          <cell r="EJ55">
            <v>2.8220000000000001</v>
          </cell>
          <cell r="EK55">
            <v>3.5274999999999999</v>
          </cell>
          <cell r="EL55">
            <v>4</v>
          </cell>
          <cell r="EM55">
            <v>1.1779999999999999</v>
          </cell>
          <cell r="EN55">
            <v>0.47250000000000014</v>
          </cell>
          <cell r="EO55">
            <v>10</v>
          </cell>
          <cell r="EP55">
            <v>12</v>
          </cell>
          <cell r="EQ55">
            <v>9</v>
          </cell>
          <cell r="ER55">
            <v>1</v>
          </cell>
          <cell r="ES55">
            <v>3</v>
          </cell>
          <cell r="ET55">
            <v>26.945280000000004</v>
          </cell>
          <cell r="EU55">
            <v>33.681600000000003</v>
          </cell>
          <cell r="EV55">
            <v>36.945280000000004</v>
          </cell>
          <cell r="EW55">
            <v>45.681600000000003</v>
          </cell>
          <cell r="EX55">
            <v>2</v>
          </cell>
          <cell r="EY55">
            <v>1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1</v>
          </cell>
          <cell r="FG55">
            <v>0</v>
          </cell>
          <cell r="FH55">
            <v>0</v>
          </cell>
          <cell r="FI55">
            <v>1</v>
          </cell>
          <cell r="FJ55">
            <v>1</v>
          </cell>
          <cell r="FK55">
            <v>2</v>
          </cell>
          <cell r="FL55">
            <v>1</v>
          </cell>
          <cell r="FM55">
            <v>0</v>
          </cell>
          <cell r="FN55">
            <v>1</v>
          </cell>
          <cell r="FO55">
            <v>2</v>
          </cell>
          <cell r="FP55">
            <v>2</v>
          </cell>
          <cell r="FQ55">
            <v>1</v>
          </cell>
          <cell r="FR55">
            <v>1</v>
          </cell>
          <cell r="FS55">
            <v>1</v>
          </cell>
          <cell r="FT55">
            <v>0</v>
          </cell>
          <cell r="FU55">
            <v>0</v>
          </cell>
          <cell r="FV55">
            <v>0</v>
          </cell>
          <cell r="FW55">
            <v>0</v>
          </cell>
          <cell r="FX55">
            <v>0</v>
          </cell>
          <cell r="FY55">
            <v>3</v>
          </cell>
          <cell r="FZ55">
            <v>3</v>
          </cell>
          <cell r="GA55">
            <v>1</v>
          </cell>
          <cell r="GB55">
            <v>2</v>
          </cell>
          <cell r="GC55">
            <v>2</v>
          </cell>
          <cell r="GD55">
            <v>1</v>
          </cell>
          <cell r="GE55">
            <v>4</v>
          </cell>
          <cell r="GF55">
            <v>4</v>
          </cell>
          <cell r="GG55">
            <v>3</v>
          </cell>
          <cell r="GH55">
            <v>6</v>
          </cell>
          <cell r="GI55">
            <v>7</v>
          </cell>
          <cell r="GJ55">
            <v>4</v>
          </cell>
          <cell r="GK55">
            <v>1</v>
          </cell>
          <cell r="GL55">
            <v>2</v>
          </cell>
          <cell r="GM55">
            <v>2</v>
          </cell>
          <cell r="GN55">
            <v>0</v>
          </cell>
          <cell r="GO55">
            <v>2</v>
          </cell>
          <cell r="GP55">
            <v>2</v>
          </cell>
          <cell r="GQ55">
            <v>0</v>
          </cell>
          <cell r="GR55">
            <v>0</v>
          </cell>
          <cell r="GS55">
            <v>0</v>
          </cell>
          <cell r="GT55">
            <v>0</v>
          </cell>
          <cell r="GU55">
            <v>0</v>
          </cell>
          <cell r="GV55">
            <v>4</v>
          </cell>
          <cell r="GW55">
            <v>4</v>
          </cell>
          <cell r="GX55">
            <v>3</v>
          </cell>
          <cell r="GY55">
            <v>1</v>
          </cell>
          <cell r="GZ55">
            <v>1</v>
          </cell>
          <cell r="HA55">
            <v>0</v>
          </cell>
          <cell r="HB55">
            <v>0</v>
          </cell>
          <cell r="HC55">
            <v>0</v>
          </cell>
          <cell r="HD55">
            <v>0</v>
          </cell>
          <cell r="HE55">
            <v>0</v>
          </cell>
          <cell r="HF55">
            <v>0</v>
          </cell>
          <cell r="HG55">
            <v>0</v>
          </cell>
          <cell r="HH55">
            <v>0</v>
          </cell>
          <cell r="HI55">
            <v>0</v>
          </cell>
          <cell r="HJ55">
            <v>0</v>
          </cell>
          <cell r="HK55">
            <v>0</v>
          </cell>
          <cell r="HL55">
            <v>0</v>
          </cell>
          <cell r="HM55">
            <v>0</v>
          </cell>
          <cell r="HN55">
            <v>0</v>
          </cell>
          <cell r="HO55">
            <v>0</v>
          </cell>
          <cell r="HP55">
            <v>0</v>
          </cell>
          <cell r="HQ55">
            <v>0</v>
          </cell>
          <cell r="HR55">
            <v>0</v>
          </cell>
          <cell r="HS55">
            <v>0</v>
          </cell>
          <cell r="HT55">
            <v>0</v>
          </cell>
          <cell r="HU55">
            <v>0</v>
          </cell>
          <cell r="HV55">
            <v>0</v>
          </cell>
          <cell r="HW55">
            <v>0</v>
          </cell>
          <cell r="HX55">
            <v>0</v>
          </cell>
          <cell r="HY55">
            <v>0</v>
          </cell>
          <cell r="HZ55">
            <v>0</v>
          </cell>
          <cell r="IA55">
            <v>0</v>
          </cell>
          <cell r="IB55">
            <v>0</v>
          </cell>
          <cell r="IC55">
            <v>0</v>
          </cell>
          <cell r="ID55">
            <v>0</v>
          </cell>
          <cell r="IE55">
            <v>0</v>
          </cell>
          <cell r="IF55">
            <v>0</v>
          </cell>
          <cell r="IG55">
            <v>0</v>
          </cell>
          <cell r="IH55">
            <v>0</v>
          </cell>
          <cell r="II55">
            <v>0</v>
          </cell>
          <cell r="IJ55">
            <v>0</v>
          </cell>
          <cell r="IK55">
            <v>0</v>
          </cell>
          <cell r="IL55">
            <v>0</v>
          </cell>
          <cell r="IM55">
            <v>0</v>
          </cell>
          <cell r="IN55">
            <v>0</v>
          </cell>
          <cell r="IO55" t="e">
            <v>#REF!</v>
          </cell>
          <cell r="IP55">
            <v>17.333333333333336</v>
          </cell>
          <cell r="IQ55">
            <v>21.666666666666668</v>
          </cell>
          <cell r="IR55">
            <v>0</v>
          </cell>
          <cell r="IS55">
            <v>2</v>
          </cell>
          <cell r="IT55">
            <v>6</v>
          </cell>
          <cell r="IU55">
            <v>6</v>
          </cell>
          <cell r="IV55">
            <v>8</v>
          </cell>
          <cell r="IW55">
            <v>8</v>
          </cell>
          <cell r="IX55">
            <v>5.666666666666667</v>
          </cell>
        </row>
        <row r="56">
          <cell r="D56">
            <v>11184</v>
          </cell>
          <cell r="E56" t="str">
            <v>รพช.จุน</v>
          </cell>
          <cell r="F56">
            <v>15</v>
          </cell>
          <cell r="G56" t="str">
            <v>รพ.ระดับ F2 ปชก. 30,000-60,000</v>
          </cell>
          <cell r="H56">
            <v>8</v>
          </cell>
          <cell r="I56" t="str">
            <v>F2</v>
          </cell>
          <cell r="J56">
            <v>14</v>
          </cell>
          <cell r="K56" t="str">
            <v>รพช.30.7</v>
          </cell>
          <cell r="L56" t="str">
            <v>รพช.30.7 F2</v>
          </cell>
          <cell r="M56" t="str">
            <v>31 - 60</v>
          </cell>
          <cell r="N56" t="str">
            <v>F31-60</v>
          </cell>
          <cell r="O56">
            <v>34</v>
          </cell>
          <cell r="P56">
            <v>30</v>
          </cell>
          <cell r="Q56">
            <v>30</v>
          </cell>
          <cell r="R56">
            <v>35</v>
          </cell>
          <cell r="S56">
            <v>123457</v>
          </cell>
          <cell r="T56">
            <v>13757</v>
          </cell>
          <cell r="U56">
            <v>0</v>
          </cell>
          <cell r="V56">
            <v>71</v>
          </cell>
          <cell r="W56">
            <v>0</v>
          </cell>
          <cell r="X56">
            <v>71</v>
          </cell>
          <cell r="Y56">
            <v>114568.09600000001</v>
          </cell>
          <cell r="Z56">
            <v>8888.9039999999986</v>
          </cell>
          <cell r="AA56">
            <v>86419.9</v>
          </cell>
          <cell r="AB56">
            <v>489</v>
          </cell>
          <cell r="AC56">
            <v>22011.200000000001</v>
          </cell>
          <cell r="AD56">
            <v>629.63070000000005</v>
          </cell>
          <cell r="AE56">
            <v>71</v>
          </cell>
          <cell r="AF56">
            <v>18518.55</v>
          </cell>
          <cell r="AG56">
            <v>15942</v>
          </cell>
          <cell r="AH56">
            <v>399</v>
          </cell>
          <cell r="AI56">
            <v>0</v>
          </cell>
          <cell r="AJ56">
            <v>12821</v>
          </cell>
          <cell r="AK56">
            <v>12354</v>
          </cell>
          <cell r="AL56">
            <v>115817</v>
          </cell>
          <cell r="AM56">
            <v>4351</v>
          </cell>
          <cell r="AN56">
            <v>2372</v>
          </cell>
          <cell r="AO56">
            <v>0</v>
          </cell>
          <cell r="AP56">
            <v>55</v>
          </cell>
          <cell r="AQ56">
            <v>334</v>
          </cell>
          <cell r="AR56">
            <v>2807</v>
          </cell>
          <cell r="AS56">
            <v>880</v>
          </cell>
          <cell r="AT56">
            <v>355</v>
          </cell>
          <cell r="AU56">
            <v>518</v>
          </cell>
          <cell r="AV56">
            <v>11720</v>
          </cell>
          <cell r="AW56">
            <v>0</v>
          </cell>
          <cell r="AX56">
            <v>0</v>
          </cell>
          <cell r="AY56">
            <v>0</v>
          </cell>
          <cell r="AZ56">
            <v>45830</v>
          </cell>
          <cell r="BA56" t="str">
            <v>40,000 - 60,000.</v>
          </cell>
          <cell r="BB56">
            <v>0</v>
          </cell>
          <cell r="BC56">
            <v>7840</v>
          </cell>
          <cell r="BD56">
            <v>37990</v>
          </cell>
          <cell r="BE56">
            <v>9</v>
          </cell>
          <cell r="BF56">
            <v>1</v>
          </cell>
          <cell r="BG56">
            <v>0</v>
          </cell>
          <cell r="BH56">
            <v>15282.988944000001</v>
          </cell>
          <cell r="BI56">
            <v>5028.8100000000004</v>
          </cell>
          <cell r="BJ56">
            <v>314.81535000000002</v>
          </cell>
          <cell r="BK56">
            <v>0</v>
          </cell>
          <cell r="BL56">
            <v>17.75</v>
          </cell>
          <cell r="BM56">
            <v>0</v>
          </cell>
          <cell r="BN56">
            <v>6.8639999999999999</v>
          </cell>
          <cell r="BO56">
            <v>14.131558891726192</v>
          </cell>
          <cell r="BP56">
            <v>14.131558891726192</v>
          </cell>
          <cell r="BQ56">
            <v>1.8</v>
          </cell>
          <cell r="BR56">
            <v>13.105247113380955</v>
          </cell>
          <cell r="BS56">
            <v>15.931558891726192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10</v>
          </cell>
          <cell r="BY56">
            <v>5.6388333333333325</v>
          </cell>
          <cell r="BZ56">
            <v>5.6388333333333325</v>
          </cell>
          <cell r="CA56">
            <v>1.8</v>
          </cell>
          <cell r="CB56">
            <v>5.9510666666666658</v>
          </cell>
          <cell r="CC56">
            <v>7.4388333333333323</v>
          </cell>
          <cell r="CD56">
            <v>4</v>
          </cell>
          <cell r="CE56">
            <v>3</v>
          </cell>
          <cell r="CF56">
            <v>3</v>
          </cell>
          <cell r="CG56">
            <v>8.9510666666666658</v>
          </cell>
          <cell r="CH56">
            <v>10.438833333333331</v>
          </cell>
          <cell r="CI56">
            <v>5</v>
          </cell>
          <cell r="CJ56">
            <v>-2</v>
          </cell>
          <cell r="CK56">
            <v>-2</v>
          </cell>
          <cell r="CL56">
            <v>3.7990000000000004</v>
          </cell>
          <cell r="CM56">
            <v>4.7487500000000002</v>
          </cell>
          <cell r="CN56">
            <v>6.7990000000000004</v>
          </cell>
          <cell r="CO56">
            <v>7.7487500000000002</v>
          </cell>
          <cell r="CP56">
            <v>5.1138797023809532</v>
          </cell>
          <cell r="CQ56">
            <v>1.5</v>
          </cell>
          <cell r="CR56">
            <v>1</v>
          </cell>
          <cell r="CS56">
            <v>6.0911037619047628</v>
          </cell>
          <cell r="CT56">
            <v>7.6138797023809532</v>
          </cell>
          <cell r="CU56">
            <v>6</v>
          </cell>
          <cell r="CV56">
            <v>5.6489815476190479</v>
          </cell>
          <cell r="CW56">
            <v>4.5191852380952389</v>
          </cell>
          <cell r="CX56">
            <v>5.6489815476190479</v>
          </cell>
          <cell r="CY56">
            <v>13.26286125</v>
          </cell>
          <cell r="CZ56">
            <v>5</v>
          </cell>
          <cell r="DA56">
            <v>-0.48081476190476113</v>
          </cell>
          <cell r="DB56">
            <v>0.64898154761904792</v>
          </cell>
          <cell r="DC56">
            <v>53.490389005714277</v>
          </cell>
          <cell r="DD56">
            <v>53.490389005714277</v>
          </cell>
          <cell r="DE56">
            <v>10</v>
          </cell>
          <cell r="DF56">
            <v>63.490389005714277</v>
          </cell>
          <cell r="DG56">
            <v>50.792311204571426</v>
          </cell>
          <cell r="DH56">
            <v>63.490389005714277</v>
          </cell>
          <cell r="DI56">
            <v>61</v>
          </cell>
          <cell r="DJ56">
            <v>-10.207688795428574</v>
          </cell>
          <cell r="DK56">
            <v>2.4903890057142775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>
            <v>12.1568</v>
          </cell>
          <cell r="DR56">
            <v>15.196</v>
          </cell>
          <cell r="DS56">
            <v>62.949111204571423</v>
          </cell>
          <cell r="DT56">
            <v>78.686389005714275</v>
          </cell>
          <cell r="DU56">
            <v>5.3020630208333337</v>
          </cell>
          <cell r="DV56">
            <v>5.3020630208333337</v>
          </cell>
          <cell r="DW56">
            <v>4.2416504166666673</v>
          </cell>
          <cell r="DX56">
            <v>5.3020630208333337</v>
          </cell>
          <cell r="DY56">
            <v>5</v>
          </cell>
          <cell r="DZ56">
            <v>-0.75834958333333269</v>
          </cell>
          <cell r="EA56">
            <v>0.3020630208333337</v>
          </cell>
          <cell r="EB56">
            <v>2.3816071428571428</v>
          </cell>
          <cell r="EC56">
            <v>2.3816071428571428</v>
          </cell>
          <cell r="ED56">
            <v>1.8</v>
          </cell>
          <cell r="EE56">
            <v>3.3452857142857142</v>
          </cell>
          <cell r="EF56">
            <v>4.1816071428571426</v>
          </cell>
          <cell r="EG56">
            <v>2</v>
          </cell>
          <cell r="EH56">
            <v>1.83125</v>
          </cell>
          <cell r="EI56">
            <v>2</v>
          </cell>
          <cell r="EJ56">
            <v>2</v>
          </cell>
          <cell r="EK56">
            <v>2</v>
          </cell>
          <cell r="EL56">
            <v>3</v>
          </cell>
          <cell r="EM56">
            <v>1</v>
          </cell>
          <cell r="EN56">
            <v>1</v>
          </cell>
          <cell r="EO56">
            <v>10</v>
          </cell>
          <cell r="EP56">
            <v>12</v>
          </cell>
          <cell r="EQ56">
            <v>4</v>
          </cell>
          <cell r="ER56">
            <v>6</v>
          </cell>
          <cell r="ES56">
            <v>8</v>
          </cell>
          <cell r="ET56">
            <v>24.313600000000001</v>
          </cell>
          <cell r="EU56">
            <v>30.391999999999999</v>
          </cell>
          <cell r="EV56">
            <v>34.313600000000001</v>
          </cell>
          <cell r="EW56">
            <v>42.391999999999996</v>
          </cell>
          <cell r="EX56">
            <v>2</v>
          </cell>
          <cell r="EY56">
            <v>1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>
            <v>0</v>
          </cell>
          <cell r="FH56">
            <v>0</v>
          </cell>
          <cell r="FI56">
            <v>0</v>
          </cell>
          <cell r="FJ56">
            <v>0</v>
          </cell>
          <cell r="FK56">
            <v>0</v>
          </cell>
          <cell r="FL56">
            <v>0</v>
          </cell>
          <cell r="FM56">
            <v>0</v>
          </cell>
          <cell r="FN56">
            <v>0</v>
          </cell>
          <cell r="FO56">
            <v>1</v>
          </cell>
          <cell r="FP56">
            <v>1</v>
          </cell>
          <cell r="FQ56">
            <v>1</v>
          </cell>
          <cell r="FR56">
            <v>0</v>
          </cell>
          <cell r="FS56">
            <v>0</v>
          </cell>
          <cell r="FT56">
            <v>0</v>
          </cell>
          <cell r="FU56">
            <v>0</v>
          </cell>
          <cell r="FV56">
            <v>0</v>
          </cell>
          <cell r="FW56">
            <v>0</v>
          </cell>
          <cell r="FX56">
            <v>0</v>
          </cell>
          <cell r="FY56">
            <v>3</v>
          </cell>
          <cell r="FZ56">
            <v>3</v>
          </cell>
          <cell r="GA56">
            <v>2</v>
          </cell>
          <cell r="GB56">
            <v>1</v>
          </cell>
          <cell r="GC56">
            <v>1</v>
          </cell>
          <cell r="GD56">
            <v>1</v>
          </cell>
          <cell r="GE56">
            <v>4</v>
          </cell>
          <cell r="GF56">
            <v>4</v>
          </cell>
          <cell r="GG56">
            <v>3</v>
          </cell>
          <cell r="GH56">
            <v>3</v>
          </cell>
          <cell r="GI56">
            <v>0</v>
          </cell>
          <cell r="GJ56">
            <v>-3</v>
          </cell>
          <cell r="GK56">
            <v>-3</v>
          </cell>
          <cell r="GL56">
            <v>0</v>
          </cell>
          <cell r="GM56">
            <v>0</v>
          </cell>
          <cell r="GN56">
            <v>0</v>
          </cell>
          <cell r="GO56">
            <v>0</v>
          </cell>
          <cell r="GP56">
            <v>0</v>
          </cell>
          <cell r="GQ56">
            <v>0</v>
          </cell>
          <cell r="GR56">
            <v>0</v>
          </cell>
          <cell r="GS56">
            <v>0</v>
          </cell>
          <cell r="GT56">
            <v>0</v>
          </cell>
          <cell r="GU56">
            <v>0</v>
          </cell>
          <cell r="GV56">
            <v>2</v>
          </cell>
          <cell r="GW56">
            <v>2</v>
          </cell>
          <cell r="GX56">
            <v>1</v>
          </cell>
          <cell r="GY56">
            <v>1</v>
          </cell>
          <cell r="GZ56">
            <v>1</v>
          </cell>
          <cell r="HA56">
            <v>0</v>
          </cell>
          <cell r="HB56">
            <v>0</v>
          </cell>
          <cell r="HC56">
            <v>0</v>
          </cell>
          <cell r="HD56">
            <v>0</v>
          </cell>
          <cell r="HE56">
            <v>0</v>
          </cell>
          <cell r="HF56">
            <v>0</v>
          </cell>
          <cell r="HG56">
            <v>0</v>
          </cell>
          <cell r="HH56">
            <v>0</v>
          </cell>
          <cell r="HI56">
            <v>0</v>
          </cell>
          <cell r="HJ56">
            <v>0</v>
          </cell>
          <cell r="HK56">
            <v>0</v>
          </cell>
          <cell r="HL56">
            <v>0</v>
          </cell>
          <cell r="HM56">
            <v>0</v>
          </cell>
          <cell r="HN56">
            <v>0</v>
          </cell>
          <cell r="HO56">
            <v>0</v>
          </cell>
          <cell r="HP56">
            <v>0</v>
          </cell>
          <cell r="HQ56">
            <v>0</v>
          </cell>
          <cell r="HR56">
            <v>0</v>
          </cell>
          <cell r="HS56">
            <v>0</v>
          </cell>
          <cell r="HT56">
            <v>0</v>
          </cell>
          <cell r="HU56">
            <v>0</v>
          </cell>
          <cell r="HV56">
            <v>0</v>
          </cell>
          <cell r="HW56">
            <v>0</v>
          </cell>
          <cell r="HX56">
            <v>0</v>
          </cell>
          <cell r="HY56">
            <v>0</v>
          </cell>
          <cell r="HZ56">
            <v>0</v>
          </cell>
          <cell r="IA56">
            <v>0</v>
          </cell>
          <cell r="IB56">
            <v>0</v>
          </cell>
          <cell r="IC56">
            <v>0</v>
          </cell>
          <cell r="ID56">
            <v>0</v>
          </cell>
          <cell r="IE56">
            <v>0</v>
          </cell>
          <cell r="IF56">
            <v>0</v>
          </cell>
          <cell r="IG56">
            <v>0</v>
          </cell>
          <cell r="IH56">
            <v>0</v>
          </cell>
          <cell r="II56">
            <v>0</v>
          </cell>
          <cell r="IJ56">
            <v>0</v>
          </cell>
          <cell r="IK56">
            <v>0</v>
          </cell>
          <cell r="IL56">
            <v>0</v>
          </cell>
          <cell r="IM56">
            <v>0</v>
          </cell>
          <cell r="IN56">
            <v>0</v>
          </cell>
          <cell r="IO56" t="e">
            <v>#REF!</v>
          </cell>
          <cell r="IP56">
            <v>9.8133333333333326</v>
          </cell>
          <cell r="IQ56">
            <v>12.266666666666666</v>
          </cell>
          <cell r="IR56">
            <v>0</v>
          </cell>
          <cell r="IS56">
            <v>0</v>
          </cell>
          <cell r="IT56">
            <v>6</v>
          </cell>
          <cell r="IU56">
            <v>6</v>
          </cell>
          <cell r="IV56">
            <v>4</v>
          </cell>
          <cell r="IW56">
            <v>4</v>
          </cell>
          <cell r="IX56">
            <v>2.2666666666666666</v>
          </cell>
        </row>
        <row r="57">
          <cell r="D57">
            <v>11185</v>
          </cell>
          <cell r="E57" t="str">
            <v>รพช.เชียงม่วน</v>
          </cell>
          <cell r="F57">
            <v>16</v>
          </cell>
          <cell r="G57" t="str">
            <v>รพ.ระดับ F2 ปชก. &lt;30,000</v>
          </cell>
          <cell r="H57">
            <v>8</v>
          </cell>
          <cell r="I57" t="str">
            <v>F2</v>
          </cell>
          <cell r="J57">
            <v>9</v>
          </cell>
          <cell r="K57" t="str">
            <v>รพช.30.2</v>
          </cell>
          <cell r="L57" t="str">
            <v>รพช.30.2 F2</v>
          </cell>
          <cell r="M57" t="str">
            <v xml:space="preserve"> 11 - 30</v>
          </cell>
          <cell r="N57" t="str">
            <v>F&lt;30</v>
          </cell>
          <cell r="O57">
            <v>15</v>
          </cell>
          <cell r="P57">
            <v>30</v>
          </cell>
          <cell r="Q57">
            <v>30</v>
          </cell>
          <cell r="R57">
            <v>35</v>
          </cell>
          <cell r="S57">
            <v>62259</v>
          </cell>
          <cell r="T57">
            <v>5407</v>
          </cell>
          <cell r="U57">
            <v>0</v>
          </cell>
          <cell r="V57">
            <v>30</v>
          </cell>
          <cell r="W57">
            <v>0</v>
          </cell>
          <cell r="X57">
            <v>30</v>
          </cell>
          <cell r="Y57">
            <v>57776.351999999999</v>
          </cell>
          <cell r="Z57">
            <v>4482.6479999999992</v>
          </cell>
          <cell r="AA57">
            <v>43581.299999999996</v>
          </cell>
          <cell r="AB57">
            <v>142</v>
          </cell>
          <cell r="AC57">
            <v>8651.2000000000007</v>
          </cell>
          <cell r="AD57">
            <v>317.52090000000004</v>
          </cell>
          <cell r="AE57">
            <v>30</v>
          </cell>
          <cell r="AF57">
            <v>9338.85</v>
          </cell>
          <cell r="AG57">
            <v>7420</v>
          </cell>
          <cell r="AH57">
            <v>163</v>
          </cell>
          <cell r="AI57">
            <v>0</v>
          </cell>
          <cell r="AJ57">
            <v>4681</v>
          </cell>
          <cell r="AK57">
            <v>4363</v>
          </cell>
          <cell r="AL57">
            <v>46425</v>
          </cell>
          <cell r="AM57">
            <v>2239</v>
          </cell>
          <cell r="AN57">
            <v>2072</v>
          </cell>
          <cell r="AO57">
            <v>0</v>
          </cell>
          <cell r="AP57">
            <v>0</v>
          </cell>
          <cell r="AQ57">
            <v>0</v>
          </cell>
          <cell r="AR57">
            <v>1292</v>
          </cell>
          <cell r="AS57">
            <v>230</v>
          </cell>
          <cell r="AT57">
            <v>328</v>
          </cell>
          <cell r="AU57">
            <v>12</v>
          </cell>
          <cell r="AV57">
            <v>2887</v>
          </cell>
          <cell r="AW57">
            <v>0</v>
          </cell>
          <cell r="AX57">
            <v>0</v>
          </cell>
          <cell r="AY57">
            <v>0</v>
          </cell>
          <cell r="AZ57">
            <v>17302</v>
          </cell>
          <cell r="BA57" t="str">
            <v>&lt;20,000</v>
          </cell>
          <cell r="BB57">
            <v>0</v>
          </cell>
          <cell r="BC57">
            <v>2471</v>
          </cell>
          <cell r="BD57">
            <v>14831</v>
          </cell>
          <cell r="BE57">
            <v>7</v>
          </cell>
          <cell r="BF57">
            <v>0</v>
          </cell>
          <cell r="BG57">
            <v>0</v>
          </cell>
          <cell r="BH57">
            <v>7707.1661279999989</v>
          </cell>
          <cell r="BI57">
            <v>1926.3100000000002</v>
          </cell>
          <cell r="BJ57">
            <v>158.76045000000002</v>
          </cell>
          <cell r="BK57">
            <v>0</v>
          </cell>
          <cell r="BL57">
            <v>7.5</v>
          </cell>
          <cell r="BM57">
            <v>0</v>
          </cell>
          <cell r="BN57">
            <v>9.0115999999999996</v>
          </cell>
          <cell r="BO57">
            <v>6.7081530147023791</v>
          </cell>
          <cell r="BP57">
            <v>6.7081530147023791</v>
          </cell>
          <cell r="BQ57">
            <v>1.4</v>
          </cell>
          <cell r="BR57">
            <v>6.7665224117619029</v>
          </cell>
          <cell r="BS57">
            <v>8.1081530147023795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8</v>
          </cell>
          <cell r="BY57">
            <v>2.5934325396825395</v>
          </cell>
          <cell r="BZ57">
            <v>2.5934325396825395</v>
          </cell>
          <cell r="CA57">
            <v>1.4</v>
          </cell>
          <cell r="CB57">
            <v>3.1947460317460319</v>
          </cell>
          <cell r="CC57">
            <v>3.9934325396825394</v>
          </cell>
          <cell r="CD57">
            <v>3</v>
          </cell>
          <cell r="CE57">
            <v>3</v>
          </cell>
          <cell r="CF57">
            <v>3</v>
          </cell>
          <cell r="CG57">
            <v>6.1947460317460319</v>
          </cell>
          <cell r="CH57">
            <v>6.993432539682539</v>
          </cell>
          <cell r="CI57">
            <v>4</v>
          </cell>
          <cell r="CJ57">
            <v>-1</v>
          </cell>
          <cell r="CK57">
            <v>-1</v>
          </cell>
          <cell r="CL57">
            <v>1.4831000000000001</v>
          </cell>
          <cell r="CM57">
            <v>1.8538749999999999</v>
          </cell>
          <cell r="CN57">
            <v>4.4831000000000003</v>
          </cell>
          <cell r="CO57">
            <v>4.8538750000000004</v>
          </cell>
          <cell r="CP57">
            <v>2.4506343452380954</v>
          </cell>
          <cell r="CQ57">
            <v>1.5</v>
          </cell>
          <cell r="CR57">
            <v>1</v>
          </cell>
          <cell r="CS57">
            <v>3.9605074761904762</v>
          </cell>
          <cell r="CT57">
            <v>4.950634345238095</v>
          </cell>
          <cell r="CU57">
            <v>3</v>
          </cell>
          <cell r="CV57">
            <v>3.2278494047619049</v>
          </cell>
          <cell r="CW57">
            <v>2.582279523809524</v>
          </cell>
          <cell r="CX57">
            <v>3.2278494047619049</v>
          </cell>
          <cell r="CY57">
            <v>8.1784837499999998</v>
          </cell>
          <cell r="CZ57">
            <v>3</v>
          </cell>
          <cell r="DA57">
            <v>-0.41772047619047603</v>
          </cell>
          <cell r="DB57">
            <v>0.22784940476190485</v>
          </cell>
          <cell r="DC57">
            <v>23.119483497142856</v>
          </cell>
          <cell r="DD57">
            <v>30</v>
          </cell>
          <cell r="DE57">
            <v>10</v>
          </cell>
          <cell r="DF57">
            <v>40</v>
          </cell>
          <cell r="DG57">
            <v>32</v>
          </cell>
          <cell r="DH57">
            <v>40</v>
          </cell>
          <cell r="DI57">
            <v>50</v>
          </cell>
          <cell r="DJ57">
            <v>-18</v>
          </cell>
          <cell r="DK57">
            <v>-10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>
            <v>4.7459200000000008</v>
          </cell>
          <cell r="DR57">
            <v>5.9324000000000003</v>
          </cell>
          <cell r="DS57">
            <v>36.745919999999998</v>
          </cell>
          <cell r="DT57">
            <v>45.932400000000001</v>
          </cell>
          <cell r="DU57">
            <v>2.2875973958333335</v>
          </cell>
          <cell r="DV57">
            <v>3</v>
          </cell>
          <cell r="DW57">
            <v>3</v>
          </cell>
          <cell r="DX57">
            <v>3</v>
          </cell>
          <cell r="DY57">
            <v>4</v>
          </cell>
          <cell r="DZ57">
            <v>-1</v>
          </cell>
          <cell r="EA57">
            <v>-1</v>
          </cell>
          <cell r="EB57">
            <v>0.98952380952380947</v>
          </cell>
          <cell r="EC57">
            <v>2</v>
          </cell>
          <cell r="ED57">
            <v>1.4</v>
          </cell>
          <cell r="EE57">
            <v>2.72</v>
          </cell>
          <cell r="EF57">
            <v>3.4</v>
          </cell>
          <cell r="EG57">
            <v>2</v>
          </cell>
          <cell r="EH57">
            <v>0.45109375000000002</v>
          </cell>
          <cell r="EI57">
            <v>2</v>
          </cell>
          <cell r="EJ57">
            <v>1</v>
          </cell>
          <cell r="EK57">
            <v>2</v>
          </cell>
          <cell r="EL57">
            <v>1</v>
          </cell>
          <cell r="EM57">
            <v>0</v>
          </cell>
          <cell r="EN57">
            <v>-1</v>
          </cell>
          <cell r="EO57">
            <v>10</v>
          </cell>
          <cell r="EP57">
            <v>12</v>
          </cell>
          <cell r="EQ57">
            <v>7</v>
          </cell>
          <cell r="ER57">
            <v>3</v>
          </cell>
          <cell r="ES57">
            <v>5</v>
          </cell>
          <cell r="ET57">
            <v>9.4918400000000016</v>
          </cell>
          <cell r="EU57">
            <v>11.864800000000001</v>
          </cell>
          <cell r="EV57">
            <v>19.491840000000003</v>
          </cell>
          <cell r="EW57">
            <v>23.864800000000002</v>
          </cell>
          <cell r="EX57">
            <v>2</v>
          </cell>
          <cell r="EY57">
            <v>1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>
            <v>0</v>
          </cell>
          <cell r="FH57">
            <v>0</v>
          </cell>
          <cell r="FI57">
            <v>0</v>
          </cell>
          <cell r="FJ57">
            <v>0</v>
          </cell>
          <cell r="FK57">
            <v>0</v>
          </cell>
          <cell r="FL57">
            <v>0</v>
          </cell>
          <cell r="FM57">
            <v>0</v>
          </cell>
          <cell r="FN57">
            <v>0</v>
          </cell>
          <cell r="FO57">
            <v>1</v>
          </cell>
          <cell r="FP57">
            <v>1</v>
          </cell>
          <cell r="FQ57">
            <v>0</v>
          </cell>
          <cell r="FR57">
            <v>1</v>
          </cell>
          <cell r="FS57">
            <v>1</v>
          </cell>
          <cell r="FT57">
            <v>0</v>
          </cell>
          <cell r="FU57">
            <v>0</v>
          </cell>
          <cell r="FV57">
            <v>0</v>
          </cell>
          <cell r="FW57">
            <v>0</v>
          </cell>
          <cell r="FX57">
            <v>0</v>
          </cell>
          <cell r="FY57">
            <v>3</v>
          </cell>
          <cell r="FZ57">
            <v>3</v>
          </cell>
          <cell r="GA57">
            <v>0</v>
          </cell>
          <cell r="GB57">
            <v>3</v>
          </cell>
          <cell r="GC57">
            <v>3</v>
          </cell>
          <cell r="GD57">
            <v>0</v>
          </cell>
          <cell r="GE57">
            <v>3</v>
          </cell>
          <cell r="GF57">
            <v>3</v>
          </cell>
          <cell r="GG57">
            <v>3</v>
          </cell>
          <cell r="GH57">
            <v>3</v>
          </cell>
          <cell r="GI57">
            <v>0</v>
          </cell>
          <cell r="GJ57">
            <v>-3</v>
          </cell>
          <cell r="GK57">
            <v>-3</v>
          </cell>
          <cell r="GL57">
            <v>0</v>
          </cell>
          <cell r="GM57">
            <v>0</v>
          </cell>
          <cell r="GN57">
            <v>0</v>
          </cell>
          <cell r="GO57">
            <v>0</v>
          </cell>
          <cell r="GP57">
            <v>0</v>
          </cell>
          <cell r="GQ57">
            <v>0</v>
          </cell>
          <cell r="GR57">
            <v>0</v>
          </cell>
          <cell r="GS57">
            <v>0</v>
          </cell>
          <cell r="GT57">
            <v>0</v>
          </cell>
          <cell r="GU57">
            <v>0</v>
          </cell>
          <cell r="GV57">
            <v>2</v>
          </cell>
          <cell r="GW57">
            <v>2</v>
          </cell>
          <cell r="GX57">
            <v>0</v>
          </cell>
          <cell r="GY57">
            <v>2</v>
          </cell>
          <cell r="GZ57">
            <v>2</v>
          </cell>
          <cell r="HA57">
            <v>0</v>
          </cell>
          <cell r="HB57">
            <v>0</v>
          </cell>
          <cell r="HC57">
            <v>0</v>
          </cell>
          <cell r="HD57">
            <v>0</v>
          </cell>
          <cell r="HE57">
            <v>0</v>
          </cell>
          <cell r="HF57">
            <v>0</v>
          </cell>
          <cell r="HG57">
            <v>0</v>
          </cell>
          <cell r="HH57">
            <v>0</v>
          </cell>
          <cell r="HI57">
            <v>0</v>
          </cell>
          <cell r="HJ57">
            <v>0</v>
          </cell>
          <cell r="HK57">
            <v>0</v>
          </cell>
          <cell r="HL57">
            <v>0</v>
          </cell>
          <cell r="HM57">
            <v>0</v>
          </cell>
          <cell r="HN57">
            <v>0</v>
          </cell>
          <cell r="HO57">
            <v>0</v>
          </cell>
          <cell r="HP57">
            <v>0</v>
          </cell>
          <cell r="HQ57">
            <v>0</v>
          </cell>
          <cell r="HR57">
            <v>0</v>
          </cell>
          <cell r="HS57">
            <v>0</v>
          </cell>
          <cell r="HT57">
            <v>0</v>
          </cell>
          <cell r="HU57">
            <v>0</v>
          </cell>
          <cell r="HV57">
            <v>0</v>
          </cell>
          <cell r="HW57">
            <v>0</v>
          </cell>
          <cell r="HX57">
            <v>0</v>
          </cell>
          <cell r="HY57">
            <v>0</v>
          </cell>
          <cell r="HZ57">
            <v>0</v>
          </cell>
          <cell r="IA57">
            <v>0</v>
          </cell>
          <cell r="IB57">
            <v>0</v>
          </cell>
          <cell r="IC57">
            <v>0</v>
          </cell>
          <cell r="ID57">
            <v>0</v>
          </cell>
          <cell r="IE57">
            <v>0</v>
          </cell>
          <cell r="IF57">
            <v>0</v>
          </cell>
          <cell r="IG57">
            <v>0</v>
          </cell>
          <cell r="IH57">
            <v>0</v>
          </cell>
          <cell r="II57">
            <v>0</v>
          </cell>
          <cell r="IJ57">
            <v>0</v>
          </cell>
          <cell r="IK57">
            <v>0</v>
          </cell>
          <cell r="IL57">
            <v>0</v>
          </cell>
          <cell r="IM57">
            <v>0</v>
          </cell>
          <cell r="IN57">
            <v>0</v>
          </cell>
          <cell r="IO57" t="e">
            <v>#REF!</v>
          </cell>
          <cell r="IP57">
            <v>8.8000000000000007</v>
          </cell>
          <cell r="IQ57">
            <v>11</v>
          </cell>
          <cell r="IR57">
            <v>0</v>
          </cell>
          <cell r="IS57">
            <v>0</v>
          </cell>
          <cell r="IT57">
            <v>6</v>
          </cell>
          <cell r="IU57">
            <v>6</v>
          </cell>
          <cell r="IV57">
            <v>4</v>
          </cell>
          <cell r="IW57">
            <v>4</v>
          </cell>
          <cell r="IX57">
            <v>1</v>
          </cell>
        </row>
        <row r="58">
          <cell r="D58">
            <v>11186</v>
          </cell>
          <cell r="E58" t="str">
            <v>รพช.ดอกคำใต้</v>
          </cell>
          <cell r="F58">
            <v>14</v>
          </cell>
          <cell r="G58" t="str">
            <v>รพ.ระดับ F2 ปชก. 60,000-90,000</v>
          </cell>
          <cell r="H58">
            <v>8</v>
          </cell>
          <cell r="I58" t="str">
            <v>F2</v>
          </cell>
          <cell r="J58">
            <v>26</v>
          </cell>
          <cell r="K58" t="str">
            <v>รพช.60.6</v>
          </cell>
          <cell r="L58" t="str">
            <v>รพช.60.6 F2</v>
          </cell>
          <cell r="M58" t="str">
            <v>31 - 60</v>
          </cell>
          <cell r="N58" t="str">
            <v>F31-60</v>
          </cell>
          <cell r="O58">
            <v>55</v>
          </cell>
          <cell r="P58">
            <v>30</v>
          </cell>
          <cell r="Q58">
            <v>30</v>
          </cell>
          <cell r="R58">
            <v>35</v>
          </cell>
          <cell r="S58">
            <v>137889</v>
          </cell>
          <cell r="T58">
            <v>15688</v>
          </cell>
          <cell r="U58">
            <v>0</v>
          </cell>
          <cell r="V58">
            <v>96</v>
          </cell>
          <cell r="W58">
            <v>0</v>
          </cell>
          <cell r="X58">
            <v>96</v>
          </cell>
          <cell r="Y58">
            <v>127960.992</v>
          </cell>
          <cell r="Z58">
            <v>9928.0079999999998</v>
          </cell>
          <cell r="AA58">
            <v>96522.299999999988</v>
          </cell>
          <cell r="AB58">
            <v>555</v>
          </cell>
          <cell r="AC58">
            <v>25100.800000000003</v>
          </cell>
          <cell r="AD58">
            <v>703.23390000000006</v>
          </cell>
          <cell r="AE58">
            <v>96</v>
          </cell>
          <cell r="AF58">
            <v>20683.349999999999</v>
          </cell>
          <cell r="AG58">
            <v>20543</v>
          </cell>
          <cell r="AH58">
            <v>640</v>
          </cell>
          <cell r="AI58">
            <v>0</v>
          </cell>
          <cell r="AJ58">
            <v>16404</v>
          </cell>
          <cell r="AK58">
            <v>15827.000000000002</v>
          </cell>
          <cell r="AL58">
            <v>100581</v>
          </cell>
          <cell r="AM58">
            <v>7225</v>
          </cell>
          <cell r="AN58">
            <v>3636.9999999999995</v>
          </cell>
          <cell r="AO58">
            <v>0</v>
          </cell>
          <cell r="AP58">
            <v>321</v>
          </cell>
          <cell r="AQ58">
            <v>375</v>
          </cell>
          <cell r="AR58">
            <v>3799</v>
          </cell>
          <cell r="AS58">
            <v>259</v>
          </cell>
          <cell r="AT58">
            <v>1589</v>
          </cell>
          <cell r="AU58">
            <v>3475</v>
          </cell>
          <cell r="AV58">
            <v>12974</v>
          </cell>
          <cell r="AW58">
            <v>0</v>
          </cell>
          <cell r="AX58">
            <v>0</v>
          </cell>
          <cell r="AY58">
            <v>0</v>
          </cell>
          <cell r="AZ58">
            <v>64320</v>
          </cell>
          <cell r="BA58" t="str">
            <v>60,000 - 80,000</v>
          </cell>
          <cell r="BB58">
            <v>0</v>
          </cell>
          <cell r="BC58">
            <v>5552</v>
          </cell>
          <cell r="BD58">
            <v>58768</v>
          </cell>
          <cell r="BE58">
            <v>16</v>
          </cell>
          <cell r="BF58">
            <v>1</v>
          </cell>
          <cell r="BG58">
            <v>0</v>
          </cell>
          <cell r="BH58">
            <v>17069.555087999997</v>
          </cell>
          <cell r="BI58">
            <v>5732.04</v>
          </cell>
          <cell r="BJ58">
            <v>351.61695000000003</v>
          </cell>
          <cell r="BK58">
            <v>0</v>
          </cell>
          <cell r="BL58">
            <v>24</v>
          </cell>
          <cell r="BM58">
            <v>0</v>
          </cell>
          <cell r="BN58">
            <v>7.7791999999999994</v>
          </cell>
          <cell r="BO58">
            <v>15.865353478392853</v>
          </cell>
          <cell r="BP58">
            <v>15.865353478392853</v>
          </cell>
          <cell r="BQ58">
            <v>3.2</v>
          </cell>
          <cell r="BR58">
            <v>15.892282782714283</v>
          </cell>
          <cell r="BS58">
            <v>19.065353478392854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12</v>
          </cell>
          <cell r="BY58">
            <v>7.4385376984126985</v>
          </cell>
          <cell r="BZ58">
            <v>7.4385376984126985</v>
          </cell>
          <cell r="CA58">
            <v>3.2</v>
          </cell>
          <cell r="CB58">
            <v>8.5108301587301582</v>
          </cell>
          <cell r="CC58">
            <v>10.638537698412698</v>
          </cell>
          <cell r="CD58">
            <v>7</v>
          </cell>
          <cell r="CE58">
            <v>3</v>
          </cell>
          <cell r="CF58">
            <v>3</v>
          </cell>
          <cell r="CG58">
            <v>11.510830158730158</v>
          </cell>
          <cell r="CH58">
            <v>13.638537698412698</v>
          </cell>
          <cell r="CI58">
            <v>2</v>
          </cell>
          <cell r="CJ58">
            <v>1</v>
          </cell>
          <cell r="CK58">
            <v>1</v>
          </cell>
          <cell r="CL58">
            <v>5.8768000000000002</v>
          </cell>
          <cell r="CM58">
            <v>7.3460000000000001</v>
          </cell>
          <cell r="CN58">
            <v>8.8767999999999994</v>
          </cell>
          <cell r="CO58">
            <v>10.346</v>
          </cell>
          <cell r="CP58">
            <v>5.7387425595238106</v>
          </cell>
          <cell r="CQ58">
            <v>1.5</v>
          </cell>
          <cell r="CR58">
            <v>1</v>
          </cell>
          <cell r="CS58">
            <v>6.5909940476190485</v>
          </cell>
          <cell r="CT58">
            <v>8.2387425595238106</v>
          </cell>
          <cell r="CU58">
            <v>6</v>
          </cell>
          <cell r="CV58">
            <v>6.2170386904761914</v>
          </cell>
          <cell r="CW58">
            <v>4.9736309523809537</v>
          </cell>
          <cell r="CX58">
            <v>6.2170386904761914</v>
          </cell>
          <cell r="CY58">
            <v>14.455781250000001</v>
          </cell>
          <cell r="CZ58">
            <v>5</v>
          </cell>
          <cell r="DA58">
            <v>-2.6369047619046349E-2</v>
          </cell>
          <cell r="DB58">
            <v>1.2170386904761914</v>
          </cell>
          <cell r="DC58">
            <v>60.633914011428566</v>
          </cell>
          <cell r="DD58">
            <v>60.633914011428566</v>
          </cell>
          <cell r="DE58">
            <v>10</v>
          </cell>
          <cell r="DF58">
            <v>70.633914011428573</v>
          </cell>
          <cell r="DG58">
            <v>56.507131209142862</v>
          </cell>
          <cell r="DH58">
            <v>70.633914011428573</v>
          </cell>
          <cell r="DI58">
            <v>83</v>
          </cell>
          <cell r="DJ58">
            <v>-26.492868790857138</v>
          </cell>
          <cell r="DK58">
            <v>-12.366085988571427</v>
          </cell>
          <cell r="DL58">
            <v>0</v>
          </cell>
          <cell r="DM58">
            <v>0</v>
          </cell>
          <cell r="DN58">
            <v>0</v>
          </cell>
          <cell r="DO58">
            <v>0</v>
          </cell>
          <cell r="DP58">
            <v>0</v>
          </cell>
          <cell r="DQ58">
            <v>18.805760000000003</v>
          </cell>
          <cell r="DR58">
            <v>23.507200000000001</v>
          </cell>
          <cell r="DS58">
            <v>75.312891209142862</v>
          </cell>
          <cell r="DT58">
            <v>94.14111401142857</v>
          </cell>
          <cell r="DU58">
            <v>6.262571354166667</v>
          </cell>
          <cell r="DV58">
            <v>6.262571354166667</v>
          </cell>
          <cell r="DW58">
            <v>5.0100570833333338</v>
          </cell>
          <cell r="DX58">
            <v>6.262571354166667</v>
          </cell>
          <cell r="DY58">
            <v>4</v>
          </cell>
          <cell r="DZ58">
            <v>1.0100570833333338</v>
          </cell>
          <cell r="EA58">
            <v>2.262571354166667</v>
          </cell>
          <cell r="EB58">
            <v>4.1870833333333337</v>
          </cell>
          <cell r="EC58">
            <v>4.1870833333333337</v>
          </cell>
          <cell r="ED58">
            <v>3.2</v>
          </cell>
          <cell r="EE58">
            <v>5.9096666666666673</v>
          </cell>
          <cell r="EF58">
            <v>7.3870833333333339</v>
          </cell>
          <cell r="EG58">
            <v>3</v>
          </cell>
          <cell r="EH58">
            <v>2.0271875000000001</v>
          </cell>
          <cell r="EI58">
            <v>2.0271875000000001</v>
          </cell>
          <cell r="EJ58">
            <v>2</v>
          </cell>
          <cell r="EK58">
            <v>2.0271875000000001</v>
          </cell>
          <cell r="EL58">
            <v>2</v>
          </cell>
          <cell r="EM58">
            <v>0</v>
          </cell>
          <cell r="EN58">
            <v>-2.7187500000000142E-2</v>
          </cell>
          <cell r="EO58">
            <v>10</v>
          </cell>
          <cell r="EP58">
            <v>12</v>
          </cell>
          <cell r="EQ58">
            <v>7</v>
          </cell>
          <cell r="ER58">
            <v>3</v>
          </cell>
          <cell r="ES58">
            <v>5</v>
          </cell>
          <cell r="ET58">
            <v>37.611520000000006</v>
          </cell>
          <cell r="EU58">
            <v>47.014400000000002</v>
          </cell>
          <cell r="EV58">
            <v>47.611520000000006</v>
          </cell>
          <cell r="EW58">
            <v>59.014400000000002</v>
          </cell>
          <cell r="EX58">
            <v>2</v>
          </cell>
          <cell r="EY58">
            <v>1</v>
          </cell>
          <cell r="EZ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G58">
            <v>0</v>
          </cell>
          <cell r="FH58">
            <v>0</v>
          </cell>
          <cell r="FI58">
            <v>0</v>
          </cell>
          <cell r="FJ58">
            <v>0</v>
          </cell>
          <cell r="FK58">
            <v>0</v>
          </cell>
          <cell r="FL58">
            <v>0</v>
          </cell>
          <cell r="FM58">
            <v>0</v>
          </cell>
          <cell r="FN58">
            <v>0</v>
          </cell>
          <cell r="FO58">
            <v>1</v>
          </cell>
          <cell r="FP58">
            <v>1</v>
          </cell>
          <cell r="FQ58">
            <v>0</v>
          </cell>
          <cell r="FR58">
            <v>1</v>
          </cell>
          <cell r="FS58">
            <v>1</v>
          </cell>
          <cell r="FT58">
            <v>0</v>
          </cell>
          <cell r="FU58">
            <v>0</v>
          </cell>
          <cell r="FV58">
            <v>0</v>
          </cell>
          <cell r="FW58">
            <v>0</v>
          </cell>
          <cell r="FX58">
            <v>0</v>
          </cell>
          <cell r="FY58">
            <v>3</v>
          </cell>
          <cell r="FZ58">
            <v>3</v>
          </cell>
          <cell r="GA58">
            <v>1</v>
          </cell>
          <cell r="GB58">
            <v>2</v>
          </cell>
          <cell r="GC58">
            <v>2</v>
          </cell>
          <cell r="GD58">
            <v>1</v>
          </cell>
          <cell r="GE58">
            <v>4</v>
          </cell>
          <cell r="GF58">
            <v>4</v>
          </cell>
          <cell r="GG58">
            <v>3</v>
          </cell>
          <cell r="GH58">
            <v>3</v>
          </cell>
          <cell r="GI58">
            <v>1</v>
          </cell>
          <cell r="GJ58">
            <v>-2</v>
          </cell>
          <cell r="GK58">
            <v>-2</v>
          </cell>
          <cell r="GL58">
            <v>0</v>
          </cell>
          <cell r="GM58">
            <v>0</v>
          </cell>
          <cell r="GN58">
            <v>0</v>
          </cell>
          <cell r="GO58">
            <v>0</v>
          </cell>
          <cell r="GP58">
            <v>0</v>
          </cell>
          <cell r="GQ58">
            <v>0</v>
          </cell>
          <cell r="GR58">
            <v>0</v>
          </cell>
          <cell r="GS58">
            <v>0</v>
          </cell>
          <cell r="GT58">
            <v>0</v>
          </cell>
          <cell r="GU58">
            <v>0</v>
          </cell>
          <cell r="GV58">
            <v>2</v>
          </cell>
          <cell r="GW58">
            <v>2</v>
          </cell>
          <cell r="GX58">
            <v>1</v>
          </cell>
          <cell r="GY58">
            <v>1</v>
          </cell>
          <cell r="GZ58">
            <v>1</v>
          </cell>
          <cell r="HA58">
            <v>0</v>
          </cell>
          <cell r="HB58">
            <v>0</v>
          </cell>
          <cell r="HC58">
            <v>0</v>
          </cell>
          <cell r="HD58">
            <v>0</v>
          </cell>
          <cell r="HE58">
            <v>0</v>
          </cell>
          <cell r="HF58">
            <v>0</v>
          </cell>
          <cell r="HG58">
            <v>0</v>
          </cell>
          <cell r="HH58">
            <v>0</v>
          </cell>
          <cell r="HI58">
            <v>0</v>
          </cell>
          <cell r="HJ58">
            <v>0</v>
          </cell>
          <cell r="HK58">
            <v>0</v>
          </cell>
          <cell r="HL58">
            <v>0</v>
          </cell>
          <cell r="HM58">
            <v>0</v>
          </cell>
          <cell r="HN58">
            <v>0</v>
          </cell>
          <cell r="HO58">
            <v>0</v>
          </cell>
          <cell r="HP58">
            <v>0</v>
          </cell>
          <cell r="HQ58">
            <v>0</v>
          </cell>
          <cell r="HR58">
            <v>0</v>
          </cell>
          <cell r="HS58">
            <v>0</v>
          </cell>
          <cell r="HT58">
            <v>0</v>
          </cell>
          <cell r="HU58">
            <v>0</v>
          </cell>
          <cell r="HV58">
            <v>0</v>
          </cell>
          <cell r="HW58">
            <v>0</v>
          </cell>
          <cell r="HX58">
            <v>0</v>
          </cell>
          <cell r="HY58">
            <v>0</v>
          </cell>
          <cell r="HZ58">
            <v>0</v>
          </cell>
          <cell r="IA58">
            <v>0</v>
          </cell>
          <cell r="IB58">
            <v>0</v>
          </cell>
          <cell r="IC58">
            <v>0</v>
          </cell>
          <cell r="ID58">
            <v>0</v>
          </cell>
          <cell r="IE58">
            <v>0</v>
          </cell>
          <cell r="IF58">
            <v>0</v>
          </cell>
          <cell r="IG58">
            <v>0</v>
          </cell>
          <cell r="IH58">
            <v>0</v>
          </cell>
          <cell r="II58">
            <v>0</v>
          </cell>
          <cell r="IJ58">
            <v>0</v>
          </cell>
          <cell r="IK58">
            <v>0</v>
          </cell>
          <cell r="IL58">
            <v>0</v>
          </cell>
          <cell r="IM58">
            <v>0</v>
          </cell>
          <cell r="IN58">
            <v>0</v>
          </cell>
          <cell r="IO58" t="e">
            <v>#REF!</v>
          </cell>
          <cell r="IP58">
            <v>10.933333333333334</v>
          </cell>
          <cell r="IQ58">
            <v>13.666666666666666</v>
          </cell>
          <cell r="IR58">
            <v>0</v>
          </cell>
          <cell r="IS58">
            <v>0</v>
          </cell>
          <cell r="IT58">
            <v>6</v>
          </cell>
          <cell r="IU58">
            <v>6</v>
          </cell>
          <cell r="IV58">
            <v>4</v>
          </cell>
          <cell r="IW58">
            <v>4</v>
          </cell>
          <cell r="IX58">
            <v>3.6666666666666665</v>
          </cell>
        </row>
        <row r="59">
          <cell r="D59">
            <v>11187</v>
          </cell>
          <cell r="E59" t="str">
            <v>รพช.ปง</v>
          </cell>
          <cell r="F59">
            <v>15</v>
          </cell>
          <cell r="G59" t="str">
            <v>รพ.ระดับ F2 ปชก. 30,000-60,000</v>
          </cell>
          <cell r="H59">
            <v>8</v>
          </cell>
          <cell r="I59" t="str">
            <v>F2</v>
          </cell>
          <cell r="J59">
            <v>15</v>
          </cell>
          <cell r="K59" t="str">
            <v>รพช.30.8</v>
          </cell>
          <cell r="L59" t="str">
            <v>รพช.30.8 F2</v>
          </cell>
          <cell r="M59" t="str">
            <v xml:space="preserve"> 11 - 30</v>
          </cell>
          <cell r="N59" t="str">
            <v>F&lt;30</v>
          </cell>
          <cell r="O59">
            <v>28</v>
          </cell>
          <cell r="P59">
            <v>30</v>
          </cell>
          <cell r="Q59">
            <v>30</v>
          </cell>
          <cell r="R59">
            <v>35</v>
          </cell>
          <cell r="S59">
            <v>116723</v>
          </cell>
          <cell r="T59">
            <v>10154</v>
          </cell>
          <cell r="U59">
            <v>0</v>
          </cell>
          <cell r="V59">
            <v>160</v>
          </cell>
          <cell r="W59">
            <v>1</v>
          </cell>
          <cell r="X59">
            <v>161</v>
          </cell>
          <cell r="Y59">
            <v>108318.944</v>
          </cell>
          <cell r="Z59">
            <v>8404.0559999999987</v>
          </cell>
          <cell r="AA59">
            <v>81706.099999999991</v>
          </cell>
          <cell r="AB59">
            <v>377</v>
          </cell>
          <cell r="AC59">
            <v>16246.400000000001</v>
          </cell>
          <cell r="AD59">
            <v>595.28730000000007</v>
          </cell>
          <cell r="AE59">
            <v>161</v>
          </cell>
          <cell r="AF59">
            <v>17508.45</v>
          </cell>
          <cell r="AG59">
            <v>10437</v>
          </cell>
          <cell r="AH59">
            <v>851</v>
          </cell>
          <cell r="AI59">
            <v>0</v>
          </cell>
          <cell r="AJ59">
            <v>11370</v>
          </cell>
          <cell r="AK59">
            <v>13145</v>
          </cell>
          <cell r="AL59">
            <v>79827</v>
          </cell>
          <cell r="AM59">
            <v>6271</v>
          </cell>
          <cell r="AN59">
            <v>2436</v>
          </cell>
          <cell r="AO59">
            <v>0</v>
          </cell>
          <cell r="AP59">
            <v>0</v>
          </cell>
          <cell r="AQ59">
            <v>0</v>
          </cell>
          <cell r="AR59">
            <v>3362</v>
          </cell>
          <cell r="AS59">
            <v>1307</v>
          </cell>
          <cell r="AT59">
            <v>2101</v>
          </cell>
          <cell r="AU59">
            <v>125</v>
          </cell>
          <cell r="AV59">
            <v>11895</v>
          </cell>
          <cell r="AW59">
            <v>0</v>
          </cell>
          <cell r="AX59">
            <v>0</v>
          </cell>
          <cell r="AY59">
            <v>0</v>
          </cell>
          <cell r="AZ59">
            <v>47741</v>
          </cell>
          <cell r="BA59" t="str">
            <v>40,000 - 80,000.</v>
          </cell>
          <cell r="BB59">
            <v>0</v>
          </cell>
          <cell r="BC59">
            <v>4979</v>
          </cell>
          <cell r="BD59">
            <v>42762</v>
          </cell>
          <cell r="BE59">
            <v>19</v>
          </cell>
          <cell r="BF59">
            <v>0</v>
          </cell>
          <cell r="BG59">
            <v>0</v>
          </cell>
          <cell r="BH59">
            <v>14449.373615999999</v>
          </cell>
          <cell r="BI59">
            <v>3727.82</v>
          </cell>
          <cell r="BJ59">
            <v>297.64365000000004</v>
          </cell>
          <cell r="BK59">
            <v>0</v>
          </cell>
          <cell r="BL59">
            <v>40.25</v>
          </cell>
          <cell r="BM59">
            <v>0</v>
          </cell>
          <cell r="BN59">
            <v>8.0084</v>
          </cell>
          <cell r="BO59">
            <v>12.674018068988097</v>
          </cell>
          <cell r="BP59">
            <v>12.674018068988097</v>
          </cell>
          <cell r="BQ59">
            <v>3.8</v>
          </cell>
          <cell r="BR59">
            <v>13.939214455190477</v>
          </cell>
          <cell r="BS59">
            <v>16.474018068988098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9</v>
          </cell>
          <cell r="BY59">
            <v>4.4991011904761899</v>
          </cell>
          <cell r="BZ59">
            <v>4.4991011904761899</v>
          </cell>
          <cell r="CA59">
            <v>3.8</v>
          </cell>
          <cell r="CB59">
            <v>6.6392809523809522</v>
          </cell>
          <cell r="CC59">
            <v>8.2991011904761898</v>
          </cell>
          <cell r="CD59">
            <v>5</v>
          </cell>
          <cell r="CE59">
            <v>3</v>
          </cell>
          <cell r="CF59">
            <v>3</v>
          </cell>
          <cell r="CG59">
            <v>9.6392809523809522</v>
          </cell>
          <cell r="CH59">
            <v>11.29910119047619</v>
          </cell>
          <cell r="CI59">
            <v>3</v>
          </cell>
          <cell r="CJ59">
            <v>0</v>
          </cell>
          <cell r="CK59">
            <v>0</v>
          </cell>
          <cell r="CL59">
            <v>4.2762000000000002</v>
          </cell>
          <cell r="CM59">
            <v>5.3452500000000001</v>
          </cell>
          <cell r="CN59">
            <v>7.2762000000000002</v>
          </cell>
          <cell r="CO59">
            <v>8.3452500000000001</v>
          </cell>
          <cell r="CP59">
            <v>4.595864821428572</v>
          </cell>
          <cell r="CQ59">
            <v>1.5</v>
          </cell>
          <cell r="CR59">
            <v>1</v>
          </cell>
          <cell r="CS59">
            <v>5.676691857142858</v>
          </cell>
          <cell r="CT59">
            <v>7.095864821428572</v>
          </cell>
          <cell r="CU59">
            <v>5</v>
          </cell>
          <cell r="CV59">
            <v>5.1780589285714287</v>
          </cell>
          <cell r="CW59">
            <v>4.1424471428571428</v>
          </cell>
          <cell r="CX59">
            <v>5.1780589285714287</v>
          </cell>
          <cell r="CY59">
            <v>12.273923750000002</v>
          </cell>
          <cell r="CZ59">
            <v>6</v>
          </cell>
          <cell r="DA59">
            <v>-1.8575528571428572</v>
          </cell>
          <cell r="DB59">
            <v>-0.82194107142857131</v>
          </cell>
          <cell r="DC59">
            <v>43.910552365714281</v>
          </cell>
          <cell r="DD59">
            <v>43.910552365714281</v>
          </cell>
          <cell r="DE59">
            <v>10</v>
          </cell>
          <cell r="DF59">
            <v>53.910552365714281</v>
          </cell>
          <cell r="DG59">
            <v>43.128441892571431</v>
          </cell>
          <cell r="DH59">
            <v>53.910552365714281</v>
          </cell>
          <cell r="DI59">
            <v>56</v>
          </cell>
          <cell r="DJ59">
            <v>-12.871558107428569</v>
          </cell>
          <cell r="DK59">
            <v>-2.0894476342857189</v>
          </cell>
          <cell r="DL59">
            <v>0</v>
          </cell>
          <cell r="DM59">
            <v>0</v>
          </cell>
          <cell r="DN59">
            <v>0</v>
          </cell>
          <cell r="DO59">
            <v>0</v>
          </cell>
          <cell r="DP59">
            <v>0</v>
          </cell>
          <cell r="DQ59">
            <v>13.683840000000002</v>
          </cell>
          <cell r="DR59">
            <v>17.104800000000001</v>
          </cell>
          <cell r="DS59">
            <v>56.812281892571434</v>
          </cell>
          <cell r="DT59">
            <v>71.015352365714278</v>
          </cell>
          <cell r="DU59">
            <v>4.7643223958333332</v>
          </cell>
          <cell r="DV59">
            <v>4.7643223958333332</v>
          </cell>
          <cell r="DW59">
            <v>3.8114579166666669</v>
          </cell>
          <cell r="DX59">
            <v>4.7643223958333332</v>
          </cell>
          <cell r="DY59">
            <v>4</v>
          </cell>
          <cell r="DZ59">
            <v>-0.18854208333333311</v>
          </cell>
          <cell r="EA59">
            <v>0.76432239583333317</v>
          </cell>
          <cell r="EB59">
            <v>3.6241666666666665</v>
          </cell>
          <cell r="EC59">
            <v>3.6241666666666665</v>
          </cell>
          <cell r="ED59">
            <v>3.8</v>
          </cell>
          <cell r="EE59">
            <v>5.9393333333333338</v>
          </cell>
          <cell r="EF59">
            <v>7.4241666666666664</v>
          </cell>
          <cell r="EG59">
            <v>2</v>
          </cell>
          <cell r="EH59">
            <v>1.85859375</v>
          </cell>
          <cell r="EI59">
            <v>2</v>
          </cell>
          <cell r="EJ59">
            <v>1</v>
          </cell>
          <cell r="EK59">
            <v>2</v>
          </cell>
          <cell r="EL59">
            <v>3</v>
          </cell>
          <cell r="EM59">
            <v>2</v>
          </cell>
          <cell r="EN59">
            <v>1</v>
          </cell>
          <cell r="EO59">
            <v>10</v>
          </cell>
          <cell r="EP59">
            <v>12</v>
          </cell>
          <cell r="EQ59">
            <v>9</v>
          </cell>
          <cell r="ER59">
            <v>1</v>
          </cell>
          <cell r="ES59">
            <v>3</v>
          </cell>
          <cell r="ET59">
            <v>27.367680000000004</v>
          </cell>
          <cell r="EU59">
            <v>34.209600000000002</v>
          </cell>
          <cell r="EV59">
            <v>37.367680000000007</v>
          </cell>
          <cell r="EW59">
            <v>46.209600000000002</v>
          </cell>
          <cell r="EX59">
            <v>2</v>
          </cell>
          <cell r="EY59">
            <v>1</v>
          </cell>
          <cell r="EZ59">
            <v>0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  <cell r="FG59">
            <v>0</v>
          </cell>
          <cell r="FH59">
            <v>0</v>
          </cell>
          <cell r="FI59">
            <v>0</v>
          </cell>
          <cell r="FJ59">
            <v>0</v>
          </cell>
          <cell r="FK59">
            <v>0</v>
          </cell>
          <cell r="FL59">
            <v>0</v>
          </cell>
          <cell r="FM59">
            <v>0</v>
          </cell>
          <cell r="FN59">
            <v>0</v>
          </cell>
          <cell r="FO59">
            <v>1</v>
          </cell>
          <cell r="FP59">
            <v>1</v>
          </cell>
          <cell r="FQ59">
            <v>0</v>
          </cell>
          <cell r="FR59">
            <v>1</v>
          </cell>
          <cell r="FS59">
            <v>1</v>
          </cell>
          <cell r="FT59">
            <v>0</v>
          </cell>
          <cell r="FU59">
            <v>0</v>
          </cell>
          <cell r="FV59">
            <v>0</v>
          </cell>
          <cell r="FW59">
            <v>0</v>
          </cell>
          <cell r="FX59">
            <v>0</v>
          </cell>
          <cell r="FY59">
            <v>3</v>
          </cell>
          <cell r="FZ59">
            <v>3</v>
          </cell>
          <cell r="GA59">
            <v>1</v>
          </cell>
          <cell r="GB59">
            <v>2</v>
          </cell>
          <cell r="GC59">
            <v>2</v>
          </cell>
          <cell r="GD59">
            <v>0</v>
          </cell>
          <cell r="GE59">
            <v>3</v>
          </cell>
          <cell r="GF59">
            <v>3</v>
          </cell>
          <cell r="GG59">
            <v>3</v>
          </cell>
          <cell r="GH59">
            <v>3</v>
          </cell>
          <cell r="GI59">
            <v>1</v>
          </cell>
          <cell r="GJ59">
            <v>-2</v>
          </cell>
          <cell r="GK59">
            <v>-2</v>
          </cell>
          <cell r="GL59">
            <v>0</v>
          </cell>
          <cell r="GM59">
            <v>0</v>
          </cell>
          <cell r="GN59">
            <v>0</v>
          </cell>
          <cell r="GO59">
            <v>0</v>
          </cell>
          <cell r="GP59">
            <v>0</v>
          </cell>
          <cell r="GQ59">
            <v>0</v>
          </cell>
          <cell r="GR59">
            <v>0</v>
          </cell>
          <cell r="GS59">
            <v>0</v>
          </cell>
          <cell r="GT59">
            <v>0</v>
          </cell>
          <cell r="GU59">
            <v>0</v>
          </cell>
          <cell r="GV59">
            <v>2</v>
          </cell>
          <cell r="GW59">
            <v>2</v>
          </cell>
          <cell r="GX59">
            <v>1</v>
          </cell>
          <cell r="GY59">
            <v>1</v>
          </cell>
          <cell r="GZ59">
            <v>1</v>
          </cell>
          <cell r="HA59">
            <v>0</v>
          </cell>
          <cell r="HB59">
            <v>0</v>
          </cell>
          <cell r="HC59">
            <v>0</v>
          </cell>
          <cell r="HD59">
            <v>0</v>
          </cell>
          <cell r="HE59">
            <v>0</v>
          </cell>
          <cell r="HF59">
            <v>0</v>
          </cell>
          <cell r="HG59">
            <v>0</v>
          </cell>
          <cell r="HH59">
            <v>0</v>
          </cell>
          <cell r="HI59">
            <v>0</v>
          </cell>
          <cell r="HJ59">
            <v>0</v>
          </cell>
          <cell r="HK59">
            <v>0</v>
          </cell>
          <cell r="HL59">
            <v>0</v>
          </cell>
          <cell r="HM59">
            <v>0</v>
          </cell>
          <cell r="HN59">
            <v>0</v>
          </cell>
          <cell r="HO59">
            <v>0</v>
          </cell>
          <cell r="HP59">
            <v>0</v>
          </cell>
          <cell r="HQ59">
            <v>0</v>
          </cell>
          <cell r="HR59">
            <v>0</v>
          </cell>
          <cell r="HS59">
            <v>0</v>
          </cell>
          <cell r="HT59">
            <v>0</v>
          </cell>
          <cell r="HU59">
            <v>0</v>
          </cell>
          <cell r="HV59">
            <v>0</v>
          </cell>
          <cell r="HW59">
            <v>0</v>
          </cell>
          <cell r="HX59">
            <v>0</v>
          </cell>
          <cell r="HY59">
            <v>0</v>
          </cell>
          <cell r="HZ59">
            <v>0</v>
          </cell>
          <cell r="IA59">
            <v>0</v>
          </cell>
          <cell r="IB59">
            <v>0</v>
          </cell>
          <cell r="IC59">
            <v>0</v>
          </cell>
          <cell r="ID59">
            <v>0</v>
          </cell>
          <cell r="IE59">
            <v>0</v>
          </cell>
          <cell r="IF59">
            <v>0</v>
          </cell>
          <cell r="IG59">
            <v>0</v>
          </cell>
          <cell r="IH59">
            <v>0</v>
          </cell>
          <cell r="II59">
            <v>0</v>
          </cell>
          <cell r="IJ59">
            <v>0</v>
          </cell>
          <cell r="IK59">
            <v>0</v>
          </cell>
          <cell r="IL59">
            <v>0</v>
          </cell>
          <cell r="IM59">
            <v>0</v>
          </cell>
          <cell r="IN59">
            <v>0</v>
          </cell>
          <cell r="IO59" t="e">
            <v>#REF!</v>
          </cell>
          <cell r="IP59">
            <v>9.4933333333333341</v>
          </cell>
          <cell r="IQ59">
            <v>11.866666666666667</v>
          </cell>
          <cell r="IR59">
            <v>0</v>
          </cell>
          <cell r="IS59">
            <v>0</v>
          </cell>
          <cell r="IT59">
            <v>6</v>
          </cell>
          <cell r="IU59">
            <v>6</v>
          </cell>
          <cell r="IV59">
            <v>4</v>
          </cell>
          <cell r="IW59">
            <v>4</v>
          </cell>
          <cell r="IX59">
            <v>1.8666666666666667</v>
          </cell>
        </row>
        <row r="60">
          <cell r="D60">
            <v>40745</v>
          </cell>
          <cell r="E60" t="str">
            <v>รพช.ภูกามยาว</v>
          </cell>
          <cell r="F60">
            <v>18</v>
          </cell>
          <cell r="G60" t="str">
            <v>รพ.ระดับ F3 ปชก. 15,000-25,000</v>
          </cell>
          <cell r="H60">
            <v>9</v>
          </cell>
          <cell r="I60" t="str">
            <v>F3</v>
          </cell>
          <cell r="J60">
            <v>0</v>
          </cell>
          <cell r="K60">
            <v>0</v>
          </cell>
          <cell r="L60">
            <v>0</v>
          </cell>
          <cell r="M60" t="str">
            <v>0 - 10</v>
          </cell>
          <cell r="N60" t="str">
            <v>F&lt;30</v>
          </cell>
          <cell r="O60">
            <v>0</v>
          </cell>
          <cell r="P60">
            <v>30</v>
          </cell>
          <cell r="Q60">
            <v>20</v>
          </cell>
          <cell r="R60">
            <v>25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52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20965</v>
          </cell>
          <cell r="BA60" t="str">
            <v>20,000 - 40,000.</v>
          </cell>
          <cell r="BB60">
            <v>0</v>
          </cell>
          <cell r="BC60">
            <v>0</v>
          </cell>
          <cell r="BD60">
            <v>20965</v>
          </cell>
          <cell r="BE60">
            <v>5</v>
          </cell>
          <cell r="BF60">
            <v>0</v>
          </cell>
          <cell r="BG60">
            <v>0</v>
          </cell>
          <cell r="BH60">
            <v>0</v>
          </cell>
          <cell r="BI60">
            <v>52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10</v>
          </cell>
          <cell r="BO60">
            <v>3.5595238095238096E-2</v>
          </cell>
          <cell r="BP60">
            <v>2</v>
          </cell>
          <cell r="BQ60">
            <v>1</v>
          </cell>
          <cell r="BR60">
            <v>3</v>
          </cell>
          <cell r="BS60">
            <v>3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2</v>
          </cell>
          <cell r="CA60">
            <v>1</v>
          </cell>
          <cell r="CB60">
            <v>2.4000000000000004</v>
          </cell>
          <cell r="CC60">
            <v>3</v>
          </cell>
          <cell r="CD60">
            <v>0</v>
          </cell>
          <cell r="CE60">
            <v>3</v>
          </cell>
          <cell r="CF60">
            <v>3</v>
          </cell>
          <cell r="CG60">
            <v>5.4</v>
          </cell>
          <cell r="CH60">
            <v>6</v>
          </cell>
          <cell r="CI60">
            <v>0</v>
          </cell>
          <cell r="CJ60">
            <v>3</v>
          </cell>
          <cell r="CK60">
            <v>3</v>
          </cell>
          <cell r="CL60">
            <v>2.0965000000000003</v>
          </cell>
          <cell r="CM60">
            <v>2.620625</v>
          </cell>
          <cell r="CN60">
            <v>5.0965000000000007</v>
          </cell>
          <cell r="CO60">
            <v>5.6206250000000004</v>
          </cell>
          <cell r="CP60">
            <v>0</v>
          </cell>
          <cell r="CQ60">
            <v>1</v>
          </cell>
          <cell r="CR60">
            <v>1</v>
          </cell>
          <cell r="CS60">
            <v>2</v>
          </cell>
          <cell r="CT60">
            <v>2</v>
          </cell>
          <cell r="CU60">
            <v>0</v>
          </cell>
          <cell r="CV60">
            <v>1</v>
          </cell>
          <cell r="CW60">
            <v>2</v>
          </cell>
          <cell r="CX60">
            <v>2</v>
          </cell>
          <cell r="CY60">
            <v>4</v>
          </cell>
          <cell r="CZ60">
            <v>0</v>
          </cell>
          <cell r="DA60">
            <v>2</v>
          </cell>
          <cell r="DB60">
            <v>2</v>
          </cell>
          <cell r="DC60">
            <v>0</v>
          </cell>
          <cell r="DD60">
            <v>20</v>
          </cell>
          <cell r="DE60">
            <v>10</v>
          </cell>
          <cell r="DF60">
            <v>30</v>
          </cell>
          <cell r="DG60">
            <v>24</v>
          </cell>
          <cell r="DH60">
            <v>30</v>
          </cell>
          <cell r="DI60">
            <v>0</v>
          </cell>
          <cell r="DJ60">
            <v>24</v>
          </cell>
          <cell r="DK60">
            <v>30</v>
          </cell>
          <cell r="DL60">
            <v>0</v>
          </cell>
          <cell r="DM60">
            <v>0</v>
          </cell>
          <cell r="DN60">
            <v>0</v>
          </cell>
          <cell r="DO60">
            <v>0</v>
          </cell>
          <cell r="DP60">
            <v>0</v>
          </cell>
          <cell r="DQ60">
            <v>6.7088000000000001</v>
          </cell>
          <cell r="DR60">
            <v>8.3859999999999992</v>
          </cell>
          <cell r="DS60">
            <v>30.7088</v>
          </cell>
          <cell r="DT60">
            <v>38.385999999999996</v>
          </cell>
          <cell r="DU60">
            <v>0</v>
          </cell>
          <cell r="DV60">
            <v>3</v>
          </cell>
          <cell r="DW60">
            <v>3</v>
          </cell>
          <cell r="DX60">
            <v>3</v>
          </cell>
          <cell r="DY60">
            <v>0</v>
          </cell>
          <cell r="DZ60">
            <v>3</v>
          </cell>
          <cell r="EA60">
            <v>3</v>
          </cell>
          <cell r="EB60">
            <v>0</v>
          </cell>
          <cell r="EC60">
            <v>2</v>
          </cell>
          <cell r="ED60">
            <v>1</v>
          </cell>
          <cell r="EE60">
            <v>2.4000000000000004</v>
          </cell>
          <cell r="EF60">
            <v>3</v>
          </cell>
          <cell r="EG60">
            <v>0</v>
          </cell>
          <cell r="EH60">
            <v>0</v>
          </cell>
          <cell r="EI60">
            <v>2</v>
          </cell>
          <cell r="EJ60">
            <v>1</v>
          </cell>
          <cell r="EK60">
            <v>2</v>
          </cell>
          <cell r="EL60">
            <v>0</v>
          </cell>
          <cell r="EM60">
            <v>-1</v>
          </cell>
          <cell r="EN60">
            <v>-2</v>
          </cell>
          <cell r="EO60">
            <v>10</v>
          </cell>
          <cell r="EP60">
            <v>12</v>
          </cell>
          <cell r="EQ60">
            <v>0</v>
          </cell>
          <cell r="ER60">
            <v>10</v>
          </cell>
          <cell r="ES60">
            <v>12</v>
          </cell>
          <cell r="ET60">
            <v>13.4176</v>
          </cell>
          <cell r="EU60">
            <v>16.771999999999998</v>
          </cell>
          <cell r="EV60">
            <v>23.4176</v>
          </cell>
          <cell r="EW60">
            <v>28.771999999999998</v>
          </cell>
          <cell r="EX60">
            <v>2</v>
          </cell>
          <cell r="EY60">
            <v>0</v>
          </cell>
          <cell r="EZ60">
            <v>0</v>
          </cell>
          <cell r="FA60">
            <v>0</v>
          </cell>
          <cell r="FB60">
            <v>0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  <cell r="FG60">
            <v>0</v>
          </cell>
          <cell r="FH60">
            <v>0</v>
          </cell>
          <cell r="FI60">
            <v>0</v>
          </cell>
          <cell r="FJ60">
            <v>0</v>
          </cell>
          <cell r="FK60">
            <v>0</v>
          </cell>
          <cell r="FL60">
            <v>0</v>
          </cell>
          <cell r="FM60">
            <v>0</v>
          </cell>
          <cell r="FN60">
            <v>0</v>
          </cell>
          <cell r="FO60">
            <v>1</v>
          </cell>
          <cell r="FP60">
            <v>1</v>
          </cell>
          <cell r="FQ60">
            <v>0</v>
          </cell>
          <cell r="FR60">
            <v>1</v>
          </cell>
          <cell r="FS60">
            <v>1</v>
          </cell>
          <cell r="FT60">
            <v>0</v>
          </cell>
          <cell r="FU60">
            <v>0</v>
          </cell>
          <cell r="FV60">
            <v>0</v>
          </cell>
          <cell r="FW60">
            <v>0</v>
          </cell>
          <cell r="FX60">
            <v>0</v>
          </cell>
          <cell r="FY60">
            <v>3</v>
          </cell>
          <cell r="FZ60">
            <v>3</v>
          </cell>
          <cell r="GA60">
            <v>0</v>
          </cell>
          <cell r="GB60">
            <v>3</v>
          </cell>
          <cell r="GC60">
            <v>3</v>
          </cell>
          <cell r="GD60">
            <v>0</v>
          </cell>
          <cell r="GE60">
            <v>3</v>
          </cell>
          <cell r="GF60">
            <v>3</v>
          </cell>
          <cell r="GG60">
            <v>3</v>
          </cell>
          <cell r="GH60">
            <v>3</v>
          </cell>
          <cell r="GI60">
            <v>0</v>
          </cell>
          <cell r="GJ60">
            <v>-3</v>
          </cell>
          <cell r="GK60">
            <v>-3</v>
          </cell>
          <cell r="GL60">
            <v>0</v>
          </cell>
          <cell r="GM60">
            <v>0</v>
          </cell>
          <cell r="GN60">
            <v>0</v>
          </cell>
          <cell r="GO60">
            <v>0</v>
          </cell>
          <cell r="GP60">
            <v>0</v>
          </cell>
          <cell r="GQ60">
            <v>0</v>
          </cell>
          <cell r="GR60">
            <v>0</v>
          </cell>
          <cell r="GS60">
            <v>0</v>
          </cell>
          <cell r="GT60">
            <v>0</v>
          </cell>
          <cell r="GU60">
            <v>0</v>
          </cell>
          <cell r="GV60">
            <v>1</v>
          </cell>
          <cell r="GW60">
            <v>1</v>
          </cell>
          <cell r="GX60">
            <v>0</v>
          </cell>
          <cell r="GY60">
            <v>1</v>
          </cell>
          <cell r="GZ60">
            <v>1</v>
          </cell>
          <cell r="HA60">
            <v>0</v>
          </cell>
          <cell r="HB60">
            <v>0</v>
          </cell>
          <cell r="HC60">
            <v>0</v>
          </cell>
          <cell r="HD60">
            <v>0</v>
          </cell>
          <cell r="HE60">
            <v>0</v>
          </cell>
          <cell r="HF60">
            <v>0</v>
          </cell>
          <cell r="HG60">
            <v>0</v>
          </cell>
          <cell r="HH60">
            <v>0</v>
          </cell>
          <cell r="HI60">
            <v>0</v>
          </cell>
          <cell r="HJ60">
            <v>0</v>
          </cell>
          <cell r="HK60">
            <v>0</v>
          </cell>
          <cell r="HL60">
            <v>0</v>
          </cell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  <cell r="HS60">
            <v>0</v>
          </cell>
          <cell r="HT60">
            <v>0</v>
          </cell>
          <cell r="HU60">
            <v>0</v>
          </cell>
          <cell r="HV60">
            <v>0</v>
          </cell>
          <cell r="HW60">
            <v>0</v>
          </cell>
          <cell r="HX60">
            <v>0</v>
          </cell>
          <cell r="HY60">
            <v>0</v>
          </cell>
          <cell r="HZ60">
            <v>0</v>
          </cell>
          <cell r="IA60">
            <v>0</v>
          </cell>
          <cell r="IB60">
            <v>0</v>
          </cell>
          <cell r="IC60">
            <v>0</v>
          </cell>
          <cell r="ID60">
            <v>0</v>
          </cell>
          <cell r="IE60">
            <v>0</v>
          </cell>
          <cell r="IF60">
            <v>0</v>
          </cell>
          <cell r="IG60">
            <v>0</v>
          </cell>
          <cell r="IH60">
            <v>0</v>
          </cell>
          <cell r="II60">
            <v>0</v>
          </cell>
          <cell r="IJ60">
            <v>0</v>
          </cell>
          <cell r="IK60">
            <v>0</v>
          </cell>
          <cell r="IL60">
            <v>0</v>
          </cell>
          <cell r="IM60">
            <v>0</v>
          </cell>
          <cell r="IN60">
            <v>0</v>
          </cell>
          <cell r="IO60" t="e">
            <v>#REF!</v>
          </cell>
          <cell r="IP60">
            <v>6.4</v>
          </cell>
          <cell r="IQ60">
            <v>8</v>
          </cell>
          <cell r="IR60">
            <v>0</v>
          </cell>
          <cell r="IS60">
            <v>0</v>
          </cell>
          <cell r="IT60">
            <v>6</v>
          </cell>
          <cell r="IU60">
            <v>6</v>
          </cell>
          <cell r="IV60">
            <v>2</v>
          </cell>
          <cell r="IW60">
            <v>2</v>
          </cell>
          <cell r="IX60">
            <v>0</v>
          </cell>
        </row>
        <row r="61">
          <cell r="D61">
            <v>40744</v>
          </cell>
          <cell r="E61" t="str">
            <v>รพช.ภูซาง</v>
          </cell>
          <cell r="F61">
            <v>17</v>
          </cell>
          <cell r="G61" t="str">
            <v>รพ.ระดับ F3 ปชก. &gt;25,000</v>
          </cell>
          <cell r="H61">
            <v>9</v>
          </cell>
          <cell r="I61" t="str">
            <v>F3</v>
          </cell>
          <cell r="J61">
            <v>0</v>
          </cell>
          <cell r="K61">
            <v>0</v>
          </cell>
          <cell r="L61">
            <v>0</v>
          </cell>
          <cell r="M61" t="str">
            <v>0 - 10</v>
          </cell>
          <cell r="N61" t="str">
            <v>F&lt;30</v>
          </cell>
          <cell r="O61">
            <v>0</v>
          </cell>
          <cell r="P61">
            <v>30</v>
          </cell>
          <cell r="Q61">
            <v>20</v>
          </cell>
          <cell r="R61">
            <v>25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93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30828</v>
          </cell>
          <cell r="BA61" t="str">
            <v>20,000 - 40,000.</v>
          </cell>
          <cell r="BB61">
            <v>0</v>
          </cell>
          <cell r="BC61">
            <v>0</v>
          </cell>
          <cell r="BD61">
            <v>30828</v>
          </cell>
          <cell r="BE61">
            <v>7</v>
          </cell>
          <cell r="BF61">
            <v>1</v>
          </cell>
          <cell r="BG61">
            <v>0</v>
          </cell>
          <cell r="BH61">
            <v>0</v>
          </cell>
          <cell r="BI61">
            <v>93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10</v>
          </cell>
          <cell r="BO61">
            <v>6.3660714285714279E-2</v>
          </cell>
          <cell r="BP61">
            <v>2</v>
          </cell>
          <cell r="BQ61">
            <v>1.4</v>
          </cell>
          <cell r="BR61">
            <v>3</v>
          </cell>
          <cell r="BS61">
            <v>3.4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2</v>
          </cell>
          <cell r="CA61">
            <v>1.4</v>
          </cell>
          <cell r="CB61">
            <v>2.72</v>
          </cell>
          <cell r="CC61">
            <v>3.4</v>
          </cell>
          <cell r="CD61">
            <v>0</v>
          </cell>
          <cell r="CE61">
            <v>3</v>
          </cell>
          <cell r="CF61">
            <v>3</v>
          </cell>
          <cell r="CG61">
            <v>5.7200000000000006</v>
          </cell>
          <cell r="CH61">
            <v>6.4</v>
          </cell>
          <cell r="CI61">
            <v>0</v>
          </cell>
          <cell r="CJ61">
            <v>3</v>
          </cell>
          <cell r="CK61">
            <v>3</v>
          </cell>
          <cell r="CL61">
            <v>3.0828000000000002</v>
          </cell>
          <cell r="CM61">
            <v>3.8534999999999999</v>
          </cell>
          <cell r="CN61">
            <v>6.0828000000000007</v>
          </cell>
          <cell r="CO61">
            <v>6.8535000000000004</v>
          </cell>
          <cell r="CP61">
            <v>0</v>
          </cell>
          <cell r="CQ61">
            <v>1</v>
          </cell>
          <cell r="CR61">
            <v>1</v>
          </cell>
          <cell r="CS61">
            <v>2</v>
          </cell>
          <cell r="CT61">
            <v>2</v>
          </cell>
          <cell r="CU61">
            <v>0</v>
          </cell>
          <cell r="CV61">
            <v>1</v>
          </cell>
          <cell r="CW61">
            <v>2</v>
          </cell>
          <cell r="CX61">
            <v>2</v>
          </cell>
          <cell r="CY61">
            <v>4</v>
          </cell>
          <cell r="CZ61">
            <v>0</v>
          </cell>
          <cell r="DA61">
            <v>2</v>
          </cell>
          <cell r="DB61">
            <v>2</v>
          </cell>
          <cell r="DC61">
            <v>0</v>
          </cell>
          <cell r="DD61">
            <v>20</v>
          </cell>
          <cell r="DE61">
            <v>10</v>
          </cell>
          <cell r="DF61">
            <v>30</v>
          </cell>
          <cell r="DG61">
            <v>24</v>
          </cell>
          <cell r="DH61">
            <v>30</v>
          </cell>
          <cell r="DI61">
            <v>1</v>
          </cell>
          <cell r="DJ61">
            <v>23</v>
          </cell>
          <cell r="DK61">
            <v>29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0</v>
          </cell>
          <cell r="DQ61">
            <v>9.8649600000000017</v>
          </cell>
          <cell r="DR61">
            <v>12.331200000000001</v>
          </cell>
          <cell r="DS61">
            <v>33.864960000000004</v>
          </cell>
          <cell r="DT61">
            <v>42.331200000000003</v>
          </cell>
          <cell r="DU61">
            <v>0</v>
          </cell>
          <cell r="DV61">
            <v>3</v>
          </cell>
          <cell r="DW61">
            <v>3</v>
          </cell>
          <cell r="DX61">
            <v>3</v>
          </cell>
          <cell r="DY61">
            <v>0</v>
          </cell>
          <cell r="DZ61">
            <v>3</v>
          </cell>
          <cell r="EA61">
            <v>3</v>
          </cell>
          <cell r="EB61">
            <v>0</v>
          </cell>
          <cell r="EC61">
            <v>2</v>
          </cell>
          <cell r="ED61">
            <v>1.4</v>
          </cell>
          <cell r="EE61">
            <v>2.72</v>
          </cell>
          <cell r="EF61">
            <v>3.4</v>
          </cell>
          <cell r="EG61">
            <v>0</v>
          </cell>
          <cell r="EH61">
            <v>0</v>
          </cell>
          <cell r="EI61">
            <v>2</v>
          </cell>
          <cell r="EJ61">
            <v>1</v>
          </cell>
          <cell r="EK61">
            <v>2</v>
          </cell>
          <cell r="EL61">
            <v>0</v>
          </cell>
          <cell r="EM61">
            <v>-1</v>
          </cell>
          <cell r="EN61">
            <v>-2</v>
          </cell>
          <cell r="EO61">
            <v>10</v>
          </cell>
          <cell r="EP61">
            <v>12</v>
          </cell>
          <cell r="EQ61">
            <v>0</v>
          </cell>
          <cell r="ER61">
            <v>10</v>
          </cell>
          <cell r="ES61">
            <v>12</v>
          </cell>
          <cell r="ET61">
            <v>19.729920000000003</v>
          </cell>
          <cell r="EU61">
            <v>24.662400000000002</v>
          </cell>
          <cell r="EV61">
            <v>29.729920000000003</v>
          </cell>
          <cell r="EW61">
            <v>36.662400000000005</v>
          </cell>
          <cell r="EX61">
            <v>2</v>
          </cell>
          <cell r="EY61">
            <v>0</v>
          </cell>
          <cell r="EZ61">
            <v>0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>
            <v>0</v>
          </cell>
          <cell r="FH61">
            <v>0</v>
          </cell>
          <cell r="FI61">
            <v>0</v>
          </cell>
          <cell r="FJ61">
            <v>0</v>
          </cell>
          <cell r="FK61">
            <v>0</v>
          </cell>
          <cell r="FL61">
            <v>0</v>
          </cell>
          <cell r="FM61">
            <v>0</v>
          </cell>
          <cell r="FN61">
            <v>0</v>
          </cell>
          <cell r="FO61">
            <v>1</v>
          </cell>
          <cell r="FP61">
            <v>1</v>
          </cell>
          <cell r="FQ61">
            <v>0</v>
          </cell>
          <cell r="FR61">
            <v>1</v>
          </cell>
          <cell r="FS61">
            <v>1</v>
          </cell>
          <cell r="FT61">
            <v>0</v>
          </cell>
          <cell r="FU61">
            <v>0</v>
          </cell>
          <cell r="FV61">
            <v>0</v>
          </cell>
          <cell r="FW61">
            <v>0</v>
          </cell>
          <cell r="FX61">
            <v>0</v>
          </cell>
          <cell r="FY61">
            <v>3</v>
          </cell>
          <cell r="FZ61">
            <v>3</v>
          </cell>
          <cell r="GA61">
            <v>0</v>
          </cell>
          <cell r="GB61">
            <v>3</v>
          </cell>
          <cell r="GC61">
            <v>3</v>
          </cell>
          <cell r="GD61">
            <v>1</v>
          </cell>
          <cell r="GE61">
            <v>4</v>
          </cell>
          <cell r="GF61">
            <v>4</v>
          </cell>
          <cell r="GG61">
            <v>3</v>
          </cell>
          <cell r="GH61">
            <v>3</v>
          </cell>
          <cell r="GI61">
            <v>0</v>
          </cell>
          <cell r="GJ61">
            <v>-3</v>
          </cell>
          <cell r="GK61">
            <v>-3</v>
          </cell>
          <cell r="GL61">
            <v>0</v>
          </cell>
          <cell r="GM61">
            <v>0</v>
          </cell>
          <cell r="GN61">
            <v>0</v>
          </cell>
          <cell r="GO61">
            <v>0</v>
          </cell>
          <cell r="GP61">
            <v>0</v>
          </cell>
          <cell r="GQ61">
            <v>0</v>
          </cell>
          <cell r="GR61">
            <v>0</v>
          </cell>
          <cell r="GS61">
            <v>0</v>
          </cell>
          <cell r="GT61">
            <v>0</v>
          </cell>
          <cell r="GU61">
            <v>0</v>
          </cell>
          <cell r="GV61">
            <v>1</v>
          </cell>
          <cell r="GW61">
            <v>1</v>
          </cell>
          <cell r="GX61">
            <v>0</v>
          </cell>
          <cell r="GY61">
            <v>1</v>
          </cell>
          <cell r="GZ61">
            <v>1</v>
          </cell>
          <cell r="HA61">
            <v>0</v>
          </cell>
          <cell r="HB61">
            <v>0</v>
          </cell>
          <cell r="HC61">
            <v>0</v>
          </cell>
          <cell r="HD61">
            <v>0</v>
          </cell>
          <cell r="HE61">
            <v>0</v>
          </cell>
          <cell r="HF61">
            <v>0</v>
          </cell>
          <cell r="HG61">
            <v>0</v>
          </cell>
          <cell r="HH61">
            <v>0</v>
          </cell>
          <cell r="HI61">
            <v>0</v>
          </cell>
          <cell r="HJ61">
            <v>0</v>
          </cell>
          <cell r="HK61">
            <v>0</v>
          </cell>
          <cell r="HL61">
            <v>0</v>
          </cell>
          <cell r="HM61">
            <v>0</v>
          </cell>
          <cell r="HN61">
            <v>0</v>
          </cell>
          <cell r="HO61">
            <v>0</v>
          </cell>
          <cell r="HP61">
            <v>0</v>
          </cell>
          <cell r="HQ61">
            <v>0</v>
          </cell>
          <cell r="HR61">
            <v>0</v>
          </cell>
          <cell r="HS61">
            <v>0</v>
          </cell>
          <cell r="HT61">
            <v>0</v>
          </cell>
          <cell r="HU61">
            <v>0</v>
          </cell>
          <cell r="HV61">
            <v>0</v>
          </cell>
          <cell r="HW61">
            <v>0</v>
          </cell>
          <cell r="HX61">
            <v>0</v>
          </cell>
          <cell r="HY61">
            <v>0</v>
          </cell>
          <cell r="HZ61">
            <v>0</v>
          </cell>
          <cell r="IA61">
            <v>0</v>
          </cell>
          <cell r="IB61">
            <v>0</v>
          </cell>
          <cell r="IC61">
            <v>0</v>
          </cell>
          <cell r="ID61">
            <v>0</v>
          </cell>
          <cell r="IE61">
            <v>0</v>
          </cell>
          <cell r="IF61">
            <v>0</v>
          </cell>
          <cell r="IG61">
            <v>0</v>
          </cell>
          <cell r="IH61">
            <v>0</v>
          </cell>
          <cell r="II61">
            <v>0</v>
          </cell>
          <cell r="IJ61">
            <v>0</v>
          </cell>
          <cell r="IK61">
            <v>0</v>
          </cell>
          <cell r="IL61">
            <v>0</v>
          </cell>
          <cell r="IM61">
            <v>0</v>
          </cell>
          <cell r="IN61">
            <v>0</v>
          </cell>
          <cell r="IO61" t="e">
            <v>#REF!</v>
          </cell>
          <cell r="IP61">
            <v>6.4</v>
          </cell>
          <cell r="IQ61">
            <v>8</v>
          </cell>
          <cell r="IR61">
            <v>0</v>
          </cell>
          <cell r="IS61">
            <v>0</v>
          </cell>
          <cell r="IT61">
            <v>6</v>
          </cell>
          <cell r="IU61">
            <v>6</v>
          </cell>
          <cell r="IV61">
            <v>2</v>
          </cell>
          <cell r="IW61">
            <v>2</v>
          </cell>
          <cell r="IX61">
            <v>0</v>
          </cell>
        </row>
        <row r="62">
          <cell r="D62">
            <v>11188</v>
          </cell>
          <cell r="E62" t="str">
            <v>รพช.แม่ใจ</v>
          </cell>
          <cell r="F62">
            <v>15</v>
          </cell>
          <cell r="G62" t="str">
            <v>รพ.ระดับ F2 ปชก. 30,000-60,000</v>
          </cell>
          <cell r="H62">
            <v>8</v>
          </cell>
          <cell r="I62" t="str">
            <v>F2</v>
          </cell>
          <cell r="J62">
            <v>11</v>
          </cell>
          <cell r="K62" t="str">
            <v>รพช.30.4</v>
          </cell>
          <cell r="L62" t="str">
            <v>รพช.30.4 F2</v>
          </cell>
          <cell r="M62" t="str">
            <v xml:space="preserve"> 11 - 30</v>
          </cell>
          <cell r="N62" t="str">
            <v>F&lt;30</v>
          </cell>
          <cell r="O62">
            <v>19</v>
          </cell>
          <cell r="P62">
            <v>30</v>
          </cell>
          <cell r="Q62">
            <v>30</v>
          </cell>
          <cell r="R62">
            <v>35</v>
          </cell>
          <cell r="S62">
            <v>67160</v>
          </cell>
          <cell r="T62">
            <v>6635</v>
          </cell>
          <cell r="U62">
            <v>0</v>
          </cell>
          <cell r="V62">
            <v>37</v>
          </cell>
          <cell r="W62">
            <v>1</v>
          </cell>
          <cell r="X62">
            <v>38</v>
          </cell>
          <cell r="Y62">
            <v>62324.480000000003</v>
          </cell>
          <cell r="Z62">
            <v>4835.5199999999995</v>
          </cell>
          <cell r="AA62">
            <v>47012</v>
          </cell>
          <cell r="AB62">
            <v>225</v>
          </cell>
          <cell r="AC62">
            <v>10616</v>
          </cell>
          <cell r="AD62">
            <v>342.51600000000002</v>
          </cell>
          <cell r="AE62">
            <v>38</v>
          </cell>
          <cell r="AF62">
            <v>10074</v>
          </cell>
          <cell r="AG62">
            <v>4234</v>
          </cell>
          <cell r="AH62">
            <v>210</v>
          </cell>
          <cell r="AI62">
            <v>0</v>
          </cell>
          <cell r="AJ62">
            <v>5176</v>
          </cell>
          <cell r="AK62">
            <v>3085</v>
          </cell>
          <cell r="AL62">
            <v>51124</v>
          </cell>
          <cell r="AM62">
            <v>2733.0000000000005</v>
          </cell>
          <cell r="AN62">
            <v>1614</v>
          </cell>
          <cell r="AO62">
            <v>0</v>
          </cell>
          <cell r="AP62">
            <v>0</v>
          </cell>
          <cell r="AQ62">
            <v>0</v>
          </cell>
          <cell r="AR62">
            <v>1321</v>
          </cell>
          <cell r="AS62">
            <v>79</v>
          </cell>
          <cell r="AT62">
            <v>28</v>
          </cell>
          <cell r="AU62">
            <v>1428</v>
          </cell>
          <cell r="AV62">
            <v>5036</v>
          </cell>
          <cell r="AW62">
            <v>0</v>
          </cell>
          <cell r="AX62">
            <v>0</v>
          </cell>
          <cell r="AY62">
            <v>0</v>
          </cell>
          <cell r="AZ62">
            <v>30415</v>
          </cell>
          <cell r="BA62" t="str">
            <v>20,000 - 40,000.</v>
          </cell>
          <cell r="BB62">
            <v>0</v>
          </cell>
          <cell r="BC62">
            <v>168</v>
          </cell>
          <cell r="BD62">
            <v>30247</v>
          </cell>
          <cell r="BE62">
            <v>11</v>
          </cell>
          <cell r="BF62">
            <v>1</v>
          </cell>
          <cell r="BG62">
            <v>0</v>
          </cell>
          <cell r="BH62">
            <v>8313.870719999999</v>
          </cell>
          <cell r="BI62">
            <v>2414.5500000000002</v>
          </cell>
          <cell r="BJ62">
            <v>171.25800000000001</v>
          </cell>
          <cell r="BK62">
            <v>0</v>
          </cell>
          <cell r="BL62">
            <v>9.5</v>
          </cell>
          <cell r="BM62">
            <v>3</v>
          </cell>
          <cell r="BN62">
            <v>9.9328000000000003</v>
          </cell>
          <cell r="BO62">
            <v>7.4675925761904747</v>
          </cell>
          <cell r="BP62">
            <v>7.4675925761904747</v>
          </cell>
          <cell r="BQ62">
            <v>2.2000000000000002</v>
          </cell>
          <cell r="BR62">
            <v>8.1740740609523801</v>
          </cell>
          <cell r="BS62">
            <v>9.6675925761904757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6</v>
          </cell>
          <cell r="BY62">
            <v>1.6400277777777776</v>
          </cell>
          <cell r="BZ62">
            <v>2</v>
          </cell>
          <cell r="CA62">
            <v>2.2000000000000002</v>
          </cell>
          <cell r="CB62">
            <v>3.3600000000000003</v>
          </cell>
          <cell r="CC62">
            <v>4.2</v>
          </cell>
          <cell r="CD62">
            <v>4</v>
          </cell>
          <cell r="CE62">
            <v>3</v>
          </cell>
          <cell r="CF62">
            <v>3</v>
          </cell>
          <cell r="CG62">
            <v>6.36</v>
          </cell>
          <cell r="CH62">
            <v>7.2</v>
          </cell>
          <cell r="CI62">
            <v>6</v>
          </cell>
          <cell r="CJ62">
            <v>-3</v>
          </cell>
          <cell r="CK62">
            <v>-3</v>
          </cell>
          <cell r="CL62">
            <v>3.0247000000000002</v>
          </cell>
          <cell r="CM62">
            <v>3.780875</v>
          </cell>
          <cell r="CN62">
            <v>6.0247000000000002</v>
          </cell>
          <cell r="CO62">
            <v>6.780875</v>
          </cell>
          <cell r="CP62">
            <v>2.7107928571428577</v>
          </cell>
          <cell r="CQ62">
            <v>1.5</v>
          </cell>
          <cell r="CR62">
            <v>1</v>
          </cell>
          <cell r="CS62">
            <v>6.5686342857142863</v>
          </cell>
          <cell r="CT62">
            <v>8.2107928571428577</v>
          </cell>
          <cell r="CU62">
            <v>4</v>
          </cell>
          <cell r="CV62">
            <v>3.4643571428571431</v>
          </cell>
          <cell r="CW62">
            <v>2.7714857142857148</v>
          </cell>
          <cell r="CX62">
            <v>3.4643571428571431</v>
          </cell>
          <cell r="CY62">
            <v>11.67515</v>
          </cell>
          <cell r="CZ62">
            <v>3</v>
          </cell>
          <cell r="DA62">
            <v>-0.22851428571428523</v>
          </cell>
          <cell r="DB62">
            <v>0.46435714285714313</v>
          </cell>
          <cell r="DC62">
            <v>26.973539314285713</v>
          </cell>
          <cell r="DD62">
            <v>30</v>
          </cell>
          <cell r="DE62">
            <v>10</v>
          </cell>
          <cell r="DF62">
            <v>40</v>
          </cell>
          <cell r="DG62">
            <v>32</v>
          </cell>
          <cell r="DH62">
            <v>40</v>
          </cell>
          <cell r="DI62">
            <v>62</v>
          </cell>
          <cell r="DJ62">
            <v>-30</v>
          </cell>
          <cell r="DK62">
            <v>-22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>
            <v>9.6790400000000005</v>
          </cell>
          <cell r="DR62">
            <v>12.098800000000001</v>
          </cell>
          <cell r="DS62">
            <v>41.679040000000001</v>
          </cell>
          <cell r="DT62">
            <v>52.098799999999997</v>
          </cell>
          <cell r="DU62">
            <v>2.2174166666666668</v>
          </cell>
          <cell r="DV62">
            <v>3</v>
          </cell>
          <cell r="DW62">
            <v>3</v>
          </cell>
          <cell r="DX62">
            <v>3</v>
          </cell>
          <cell r="DY62">
            <v>3</v>
          </cell>
          <cell r="DZ62">
            <v>0</v>
          </cell>
          <cell r="EA62">
            <v>0</v>
          </cell>
          <cell r="EB62">
            <v>1.2780357142857144</v>
          </cell>
          <cell r="EC62">
            <v>2</v>
          </cell>
          <cell r="ED62">
            <v>2.2000000000000002</v>
          </cell>
          <cell r="EE62">
            <v>3.3600000000000003</v>
          </cell>
          <cell r="EF62">
            <v>4.2</v>
          </cell>
          <cell r="EG62">
            <v>2</v>
          </cell>
          <cell r="EH62">
            <v>0.78687499999999999</v>
          </cell>
          <cell r="EI62">
            <v>2</v>
          </cell>
          <cell r="EJ62">
            <v>1</v>
          </cell>
          <cell r="EK62">
            <v>2</v>
          </cell>
          <cell r="EL62">
            <v>2</v>
          </cell>
          <cell r="EM62">
            <v>1</v>
          </cell>
          <cell r="EN62">
            <v>0</v>
          </cell>
          <cell r="EO62">
            <v>10</v>
          </cell>
          <cell r="EP62">
            <v>12</v>
          </cell>
          <cell r="EQ62">
            <v>2</v>
          </cell>
          <cell r="ER62">
            <v>8</v>
          </cell>
          <cell r="ES62">
            <v>10</v>
          </cell>
          <cell r="ET62">
            <v>19.358080000000001</v>
          </cell>
          <cell r="EU62">
            <v>24.197600000000001</v>
          </cell>
          <cell r="EV62">
            <v>29.358080000000001</v>
          </cell>
          <cell r="EW62">
            <v>36.197600000000001</v>
          </cell>
          <cell r="EX62">
            <v>2</v>
          </cell>
          <cell r="EY62">
            <v>1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G62">
            <v>0</v>
          </cell>
          <cell r="FH62">
            <v>0</v>
          </cell>
          <cell r="FI62">
            <v>0</v>
          </cell>
          <cell r="FJ62">
            <v>0</v>
          </cell>
          <cell r="FK62">
            <v>0</v>
          </cell>
          <cell r="FL62">
            <v>0</v>
          </cell>
          <cell r="FM62">
            <v>0</v>
          </cell>
          <cell r="FN62">
            <v>0</v>
          </cell>
          <cell r="FO62">
            <v>1</v>
          </cell>
          <cell r="FP62">
            <v>1</v>
          </cell>
          <cell r="FQ62">
            <v>0</v>
          </cell>
          <cell r="FR62">
            <v>1</v>
          </cell>
          <cell r="FS62">
            <v>1</v>
          </cell>
          <cell r="FT62">
            <v>0</v>
          </cell>
          <cell r="FU62">
            <v>0</v>
          </cell>
          <cell r="FV62">
            <v>0</v>
          </cell>
          <cell r="FW62">
            <v>0</v>
          </cell>
          <cell r="FX62">
            <v>0</v>
          </cell>
          <cell r="FY62">
            <v>3</v>
          </cell>
          <cell r="FZ62">
            <v>3</v>
          </cell>
          <cell r="GA62">
            <v>1</v>
          </cell>
          <cell r="GB62">
            <v>2</v>
          </cell>
          <cell r="GC62">
            <v>2</v>
          </cell>
          <cell r="GD62">
            <v>1</v>
          </cell>
          <cell r="GE62">
            <v>4</v>
          </cell>
          <cell r="GF62">
            <v>4</v>
          </cell>
          <cell r="GG62">
            <v>3</v>
          </cell>
          <cell r="GH62">
            <v>3</v>
          </cell>
          <cell r="GI62">
            <v>1</v>
          </cell>
          <cell r="GJ62">
            <v>-2</v>
          </cell>
          <cell r="GK62">
            <v>-2</v>
          </cell>
          <cell r="GL62">
            <v>0</v>
          </cell>
          <cell r="GM62">
            <v>0</v>
          </cell>
          <cell r="GN62">
            <v>0</v>
          </cell>
          <cell r="GO62">
            <v>0</v>
          </cell>
          <cell r="GP62">
            <v>0</v>
          </cell>
          <cell r="GQ62">
            <v>0</v>
          </cell>
          <cell r="GR62">
            <v>0</v>
          </cell>
          <cell r="GS62">
            <v>0</v>
          </cell>
          <cell r="GT62">
            <v>0</v>
          </cell>
          <cell r="GU62">
            <v>0</v>
          </cell>
          <cell r="GV62">
            <v>2</v>
          </cell>
          <cell r="GW62">
            <v>2</v>
          </cell>
          <cell r="GX62">
            <v>2</v>
          </cell>
          <cell r="GY62">
            <v>0</v>
          </cell>
          <cell r="GZ62">
            <v>0</v>
          </cell>
          <cell r="HA62">
            <v>0</v>
          </cell>
          <cell r="HB62">
            <v>0</v>
          </cell>
          <cell r="HC62">
            <v>0</v>
          </cell>
          <cell r="HD62">
            <v>0</v>
          </cell>
          <cell r="HE62">
            <v>0</v>
          </cell>
          <cell r="HF62">
            <v>0</v>
          </cell>
          <cell r="HG62">
            <v>0</v>
          </cell>
          <cell r="HH62">
            <v>0</v>
          </cell>
          <cell r="HI62">
            <v>0</v>
          </cell>
          <cell r="HJ62">
            <v>0</v>
          </cell>
          <cell r="HK62">
            <v>0</v>
          </cell>
          <cell r="HL62">
            <v>0</v>
          </cell>
          <cell r="HM62">
            <v>0</v>
          </cell>
          <cell r="HN62">
            <v>0</v>
          </cell>
          <cell r="HO62">
            <v>0</v>
          </cell>
          <cell r="HP62">
            <v>0</v>
          </cell>
          <cell r="HQ62">
            <v>0</v>
          </cell>
          <cell r="HR62">
            <v>0</v>
          </cell>
          <cell r="HS62">
            <v>0</v>
          </cell>
          <cell r="HT62">
            <v>0</v>
          </cell>
          <cell r="HU62">
            <v>0</v>
          </cell>
          <cell r="HV62">
            <v>0</v>
          </cell>
          <cell r="HW62">
            <v>0</v>
          </cell>
          <cell r="HX62">
            <v>0</v>
          </cell>
          <cell r="HY62">
            <v>0</v>
          </cell>
          <cell r="HZ62">
            <v>0</v>
          </cell>
          <cell r="IA62">
            <v>0</v>
          </cell>
          <cell r="IB62">
            <v>0</v>
          </cell>
          <cell r="IC62">
            <v>0</v>
          </cell>
          <cell r="ID62">
            <v>0</v>
          </cell>
          <cell r="IE62">
            <v>0</v>
          </cell>
          <cell r="IF62">
            <v>0</v>
          </cell>
          <cell r="IG62">
            <v>0</v>
          </cell>
          <cell r="IH62">
            <v>0</v>
          </cell>
          <cell r="II62">
            <v>0</v>
          </cell>
          <cell r="IJ62">
            <v>0</v>
          </cell>
          <cell r="IK62">
            <v>0</v>
          </cell>
          <cell r="IL62">
            <v>0</v>
          </cell>
          <cell r="IM62">
            <v>0</v>
          </cell>
          <cell r="IN62">
            <v>0</v>
          </cell>
          <cell r="IO62" t="e">
            <v>#REF!</v>
          </cell>
          <cell r="IP62">
            <v>9.0133333333333336</v>
          </cell>
          <cell r="IQ62">
            <v>11.266666666666666</v>
          </cell>
          <cell r="IR62">
            <v>0</v>
          </cell>
          <cell r="IS62">
            <v>0</v>
          </cell>
          <cell r="IT62">
            <v>6</v>
          </cell>
          <cell r="IU62">
            <v>6</v>
          </cell>
          <cell r="IV62">
            <v>4</v>
          </cell>
          <cell r="IW62">
            <v>4</v>
          </cell>
          <cell r="IX62">
            <v>1.2666666666666666</v>
          </cell>
        </row>
        <row r="63">
          <cell r="D63">
            <v>11166</v>
          </cell>
          <cell r="E63" t="str">
            <v>รพช.ร้องกวาง</v>
          </cell>
          <cell r="F63">
            <v>15</v>
          </cell>
          <cell r="G63" t="str">
            <v>รพ.ระดับ F2 ปชก. 30,000-60,000</v>
          </cell>
          <cell r="H63">
            <v>8</v>
          </cell>
          <cell r="I63" t="str">
            <v>F2</v>
          </cell>
          <cell r="J63">
            <v>14</v>
          </cell>
          <cell r="K63" t="str">
            <v>รพช.30.7</v>
          </cell>
          <cell r="L63" t="str">
            <v>รพช.30.7 F2</v>
          </cell>
          <cell r="M63" t="str">
            <v>31 - 60</v>
          </cell>
          <cell r="N63" t="str">
            <v>F31-60</v>
          </cell>
          <cell r="O63">
            <v>32</v>
          </cell>
          <cell r="P63">
            <v>30</v>
          </cell>
          <cell r="Q63">
            <v>30</v>
          </cell>
          <cell r="R63">
            <v>35</v>
          </cell>
          <cell r="S63">
            <v>94941</v>
          </cell>
          <cell r="T63">
            <v>11854</v>
          </cell>
          <cell r="U63">
            <v>0</v>
          </cell>
          <cell r="V63">
            <v>131</v>
          </cell>
          <cell r="W63">
            <v>0</v>
          </cell>
          <cell r="X63">
            <v>131</v>
          </cell>
          <cell r="Y63">
            <v>88105.248000000007</v>
          </cell>
          <cell r="Z63">
            <v>6835.7519999999995</v>
          </cell>
          <cell r="AA63">
            <v>66458.7</v>
          </cell>
          <cell r="AB63">
            <v>521</v>
          </cell>
          <cell r="AC63">
            <v>18966.400000000001</v>
          </cell>
          <cell r="AD63">
            <v>484.19910000000004</v>
          </cell>
          <cell r="AE63">
            <v>131</v>
          </cell>
          <cell r="AF63">
            <v>14241.15</v>
          </cell>
          <cell r="AG63">
            <v>8615</v>
          </cell>
          <cell r="AH63">
            <v>290</v>
          </cell>
          <cell r="AI63">
            <v>0</v>
          </cell>
          <cell r="AJ63">
            <v>9972</v>
          </cell>
          <cell r="AK63">
            <v>9082</v>
          </cell>
          <cell r="AL63">
            <v>39864</v>
          </cell>
          <cell r="AM63">
            <v>2805</v>
          </cell>
          <cell r="AN63">
            <v>1572</v>
          </cell>
          <cell r="AO63">
            <v>0</v>
          </cell>
          <cell r="AP63">
            <v>129</v>
          </cell>
          <cell r="AQ63">
            <v>0</v>
          </cell>
          <cell r="AR63">
            <v>250</v>
          </cell>
          <cell r="AS63">
            <v>144</v>
          </cell>
          <cell r="AT63">
            <v>40</v>
          </cell>
          <cell r="AU63">
            <v>518</v>
          </cell>
          <cell r="AV63">
            <v>5431</v>
          </cell>
          <cell r="AW63">
            <v>0</v>
          </cell>
          <cell r="AX63">
            <v>0</v>
          </cell>
          <cell r="AY63">
            <v>0</v>
          </cell>
          <cell r="AZ63">
            <v>53836</v>
          </cell>
          <cell r="BA63" t="str">
            <v>40,000 - 60,000.</v>
          </cell>
          <cell r="BB63">
            <v>0</v>
          </cell>
          <cell r="BC63">
            <v>14603</v>
          </cell>
          <cell r="BD63">
            <v>39233</v>
          </cell>
          <cell r="BE63">
            <v>16</v>
          </cell>
          <cell r="BF63">
            <v>0</v>
          </cell>
          <cell r="BG63">
            <v>0</v>
          </cell>
          <cell r="BH63">
            <v>11752.936271999999</v>
          </cell>
          <cell r="BI63">
            <v>4432.82</v>
          </cell>
          <cell r="BJ63">
            <v>242.09955000000002</v>
          </cell>
          <cell r="BK63">
            <v>0</v>
          </cell>
          <cell r="BL63">
            <v>32.75</v>
          </cell>
          <cell r="BM63">
            <v>0</v>
          </cell>
          <cell r="BN63">
            <v>4.1588000000000003</v>
          </cell>
          <cell r="BO63">
            <v>11.267676604345237</v>
          </cell>
          <cell r="BP63">
            <v>11.267676604345237</v>
          </cell>
          <cell r="BQ63">
            <v>3.2</v>
          </cell>
          <cell r="BR63">
            <v>12.214141283476192</v>
          </cell>
          <cell r="BS63">
            <v>14.467676604345236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8</v>
          </cell>
          <cell r="BY63">
            <v>3.1490376984126982</v>
          </cell>
          <cell r="BZ63">
            <v>3.1490376984126982</v>
          </cell>
          <cell r="CA63">
            <v>3.2</v>
          </cell>
          <cell r="CB63">
            <v>5.0792301587301587</v>
          </cell>
          <cell r="CC63">
            <v>6.3490376984126984</v>
          </cell>
          <cell r="CD63">
            <v>5</v>
          </cell>
          <cell r="CE63">
            <v>3</v>
          </cell>
          <cell r="CF63">
            <v>3</v>
          </cell>
          <cell r="CG63">
            <v>8.0792301587301587</v>
          </cell>
          <cell r="CH63">
            <v>9.3490376984126975</v>
          </cell>
          <cell r="CI63">
            <v>3</v>
          </cell>
          <cell r="CJ63">
            <v>0</v>
          </cell>
          <cell r="CK63">
            <v>0</v>
          </cell>
          <cell r="CL63">
            <v>3.9232999999999998</v>
          </cell>
          <cell r="CM63">
            <v>4.9041249999999996</v>
          </cell>
          <cell r="CN63">
            <v>6.9232999999999993</v>
          </cell>
          <cell r="CO63">
            <v>7.9041249999999996</v>
          </cell>
          <cell r="CP63">
            <v>4.039501845238096</v>
          </cell>
          <cell r="CQ63">
            <v>1.5</v>
          </cell>
          <cell r="CR63">
            <v>1</v>
          </cell>
          <cell r="CS63">
            <v>5.2316014761904768</v>
          </cell>
          <cell r="CT63">
            <v>6.539501845238096</v>
          </cell>
          <cell r="CU63">
            <v>6</v>
          </cell>
          <cell r="CV63">
            <v>4.6722744047619056</v>
          </cell>
          <cell r="CW63">
            <v>3.7378195238095246</v>
          </cell>
          <cell r="CX63">
            <v>4.6722744047619056</v>
          </cell>
          <cell r="CY63">
            <v>11.211776250000002</v>
          </cell>
          <cell r="CZ63">
            <v>6</v>
          </cell>
          <cell r="DA63">
            <v>-2.2621804761904754</v>
          </cell>
          <cell r="DB63">
            <v>-1.3277255952380944</v>
          </cell>
          <cell r="DC63">
            <v>44.703671360000001</v>
          </cell>
          <cell r="DD63">
            <v>44.703671360000001</v>
          </cell>
          <cell r="DE63">
            <v>10</v>
          </cell>
          <cell r="DF63">
            <v>54.703671360000001</v>
          </cell>
          <cell r="DG63">
            <v>43.762937088000001</v>
          </cell>
          <cell r="DH63">
            <v>54.703671360000001</v>
          </cell>
          <cell r="DI63">
            <v>73</v>
          </cell>
          <cell r="DJ63">
            <v>-29.237062911999999</v>
          </cell>
          <cell r="DK63">
            <v>-18.296328639999999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12.55456</v>
          </cell>
          <cell r="DR63">
            <v>15.693199999999999</v>
          </cell>
          <cell r="DS63">
            <v>56.317497088000003</v>
          </cell>
          <cell r="DT63">
            <v>70.396871360000006</v>
          </cell>
          <cell r="DU63">
            <v>3.169730729166667</v>
          </cell>
          <cell r="DV63">
            <v>3.169730729166667</v>
          </cell>
          <cell r="DW63">
            <v>3</v>
          </cell>
          <cell r="DX63">
            <v>3.169730729166667</v>
          </cell>
          <cell r="DY63">
            <v>5</v>
          </cell>
          <cell r="DZ63">
            <v>-2</v>
          </cell>
          <cell r="EA63">
            <v>-1.830269270833333</v>
          </cell>
          <cell r="EB63">
            <v>0.42369047619047617</v>
          </cell>
          <cell r="EC63">
            <v>2</v>
          </cell>
          <cell r="ED63">
            <v>3.2</v>
          </cell>
          <cell r="EE63">
            <v>4.16</v>
          </cell>
          <cell r="EF63">
            <v>5.2</v>
          </cell>
          <cell r="EG63">
            <v>1</v>
          </cell>
          <cell r="EH63">
            <v>0.84859375000000004</v>
          </cell>
          <cell r="EI63">
            <v>2</v>
          </cell>
          <cell r="EJ63">
            <v>2</v>
          </cell>
          <cell r="EK63">
            <v>2</v>
          </cell>
          <cell r="EL63">
            <v>1</v>
          </cell>
          <cell r="EM63">
            <v>-1</v>
          </cell>
          <cell r="EN63">
            <v>-1</v>
          </cell>
          <cell r="EO63">
            <v>10</v>
          </cell>
          <cell r="EP63">
            <v>12</v>
          </cell>
          <cell r="EQ63">
            <v>6</v>
          </cell>
          <cell r="ER63">
            <v>4</v>
          </cell>
          <cell r="ES63">
            <v>6</v>
          </cell>
          <cell r="ET63">
            <v>25.109120000000001</v>
          </cell>
          <cell r="EU63">
            <v>31.386399999999998</v>
          </cell>
          <cell r="EV63">
            <v>35.109120000000004</v>
          </cell>
          <cell r="EW63">
            <v>43.386399999999995</v>
          </cell>
          <cell r="EX63">
            <v>2</v>
          </cell>
          <cell r="EY63">
            <v>1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0</v>
          </cell>
          <cell r="FH63">
            <v>0</v>
          </cell>
          <cell r="FI63">
            <v>0</v>
          </cell>
          <cell r="FJ63">
            <v>0</v>
          </cell>
          <cell r="FK63">
            <v>0</v>
          </cell>
          <cell r="FL63">
            <v>0</v>
          </cell>
          <cell r="FM63">
            <v>0</v>
          </cell>
          <cell r="FN63">
            <v>0</v>
          </cell>
          <cell r="FO63">
            <v>1</v>
          </cell>
          <cell r="FP63">
            <v>1</v>
          </cell>
          <cell r="FQ63">
            <v>0</v>
          </cell>
          <cell r="FR63">
            <v>1</v>
          </cell>
          <cell r="FS63">
            <v>1</v>
          </cell>
          <cell r="FT63">
            <v>0</v>
          </cell>
          <cell r="FU63">
            <v>0</v>
          </cell>
          <cell r="FV63">
            <v>0</v>
          </cell>
          <cell r="FW63">
            <v>0</v>
          </cell>
          <cell r="FX63">
            <v>0</v>
          </cell>
          <cell r="FY63">
            <v>3</v>
          </cell>
          <cell r="FZ63">
            <v>3</v>
          </cell>
          <cell r="GA63">
            <v>0</v>
          </cell>
          <cell r="GB63">
            <v>3</v>
          </cell>
          <cell r="GC63">
            <v>3</v>
          </cell>
          <cell r="GD63">
            <v>0</v>
          </cell>
          <cell r="GE63">
            <v>3</v>
          </cell>
          <cell r="GF63">
            <v>3</v>
          </cell>
          <cell r="GG63">
            <v>3</v>
          </cell>
          <cell r="GH63">
            <v>3</v>
          </cell>
          <cell r="GI63">
            <v>0</v>
          </cell>
          <cell r="GJ63">
            <v>-3</v>
          </cell>
          <cell r="GK63">
            <v>-3</v>
          </cell>
          <cell r="GL63">
            <v>0</v>
          </cell>
          <cell r="GM63">
            <v>0</v>
          </cell>
          <cell r="GN63">
            <v>0</v>
          </cell>
          <cell r="GO63">
            <v>0</v>
          </cell>
          <cell r="GP63">
            <v>0</v>
          </cell>
          <cell r="GQ63">
            <v>0</v>
          </cell>
          <cell r="GR63">
            <v>0</v>
          </cell>
          <cell r="GS63">
            <v>0</v>
          </cell>
          <cell r="GT63">
            <v>0</v>
          </cell>
          <cell r="GU63">
            <v>0</v>
          </cell>
          <cell r="GV63">
            <v>2</v>
          </cell>
          <cell r="GW63">
            <v>2</v>
          </cell>
          <cell r="GX63">
            <v>1</v>
          </cell>
          <cell r="GY63">
            <v>1</v>
          </cell>
          <cell r="GZ63">
            <v>1</v>
          </cell>
          <cell r="HA63">
            <v>0</v>
          </cell>
          <cell r="HB63">
            <v>0</v>
          </cell>
          <cell r="HC63">
            <v>0</v>
          </cell>
          <cell r="HD63">
            <v>0</v>
          </cell>
          <cell r="HE63">
            <v>0</v>
          </cell>
          <cell r="HF63">
            <v>0</v>
          </cell>
          <cell r="HG63">
            <v>0</v>
          </cell>
          <cell r="HH63">
            <v>0</v>
          </cell>
          <cell r="HI63">
            <v>0</v>
          </cell>
          <cell r="HJ63">
            <v>0</v>
          </cell>
          <cell r="HK63">
            <v>0</v>
          </cell>
          <cell r="HL63">
            <v>0</v>
          </cell>
          <cell r="HM63">
            <v>0</v>
          </cell>
          <cell r="HN63">
            <v>0</v>
          </cell>
          <cell r="HO63">
            <v>0</v>
          </cell>
          <cell r="HP63">
            <v>0</v>
          </cell>
          <cell r="HQ63">
            <v>0</v>
          </cell>
          <cell r="HR63">
            <v>0</v>
          </cell>
          <cell r="HS63">
            <v>0</v>
          </cell>
          <cell r="HT63">
            <v>0</v>
          </cell>
          <cell r="HU63">
            <v>0</v>
          </cell>
          <cell r="HV63">
            <v>0</v>
          </cell>
          <cell r="HW63">
            <v>0</v>
          </cell>
          <cell r="HX63">
            <v>0</v>
          </cell>
          <cell r="HY63">
            <v>0</v>
          </cell>
          <cell r="HZ63">
            <v>0</v>
          </cell>
          <cell r="IA63">
            <v>0</v>
          </cell>
          <cell r="IB63">
            <v>0</v>
          </cell>
          <cell r="IC63">
            <v>0</v>
          </cell>
          <cell r="ID63">
            <v>0</v>
          </cell>
          <cell r="IE63">
            <v>0</v>
          </cell>
          <cell r="IF63">
            <v>0</v>
          </cell>
          <cell r="IG63">
            <v>0</v>
          </cell>
          <cell r="IH63">
            <v>0</v>
          </cell>
          <cell r="II63">
            <v>0</v>
          </cell>
          <cell r="IJ63">
            <v>0</v>
          </cell>
          <cell r="IK63">
            <v>0</v>
          </cell>
          <cell r="IL63">
            <v>0</v>
          </cell>
          <cell r="IM63">
            <v>0</v>
          </cell>
          <cell r="IN63">
            <v>0</v>
          </cell>
          <cell r="IO63" t="e">
            <v>#REF!</v>
          </cell>
          <cell r="IP63">
            <v>9.706666666666667</v>
          </cell>
          <cell r="IQ63">
            <v>12.133333333333333</v>
          </cell>
          <cell r="IR63">
            <v>0</v>
          </cell>
          <cell r="IS63">
            <v>0</v>
          </cell>
          <cell r="IT63">
            <v>6</v>
          </cell>
          <cell r="IU63">
            <v>6</v>
          </cell>
          <cell r="IV63">
            <v>4</v>
          </cell>
          <cell r="IW63">
            <v>4</v>
          </cell>
          <cell r="IX63">
            <v>2.1333333333333333</v>
          </cell>
        </row>
        <row r="64">
          <cell r="D64">
            <v>11167</v>
          </cell>
          <cell r="E64" t="str">
            <v>รพช.ลอง</v>
          </cell>
          <cell r="F64">
            <v>15</v>
          </cell>
          <cell r="G64" t="str">
            <v>รพ.ระดับ F2 ปชก. 30,000-60,000</v>
          </cell>
          <cell r="H64">
            <v>8</v>
          </cell>
          <cell r="I64" t="str">
            <v>F2</v>
          </cell>
          <cell r="J64">
            <v>15</v>
          </cell>
          <cell r="K64" t="str">
            <v>รพช.30.8</v>
          </cell>
          <cell r="L64" t="str">
            <v>รพช.30.8 F2</v>
          </cell>
          <cell r="M64" t="str">
            <v xml:space="preserve"> 11 - 30</v>
          </cell>
          <cell r="N64" t="str">
            <v>F&lt;30</v>
          </cell>
          <cell r="O64">
            <v>23</v>
          </cell>
          <cell r="P64">
            <v>60</v>
          </cell>
          <cell r="Q64">
            <v>30</v>
          </cell>
          <cell r="R64">
            <v>35</v>
          </cell>
          <cell r="S64">
            <v>92494</v>
          </cell>
          <cell r="T64">
            <v>8563</v>
          </cell>
          <cell r="U64">
            <v>0</v>
          </cell>
          <cell r="V64">
            <v>98</v>
          </cell>
          <cell r="W64">
            <v>4</v>
          </cell>
          <cell r="X64">
            <v>102</v>
          </cell>
          <cell r="Y64">
            <v>85834.432000000001</v>
          </cell>
          <cell r="Z64">
            <v>6659.5679999999993</v>
          </cell>
          <cell r="AA64">
            <v>64745.799999999996</v>
          </cell>
          <cell r="AB64">
            <v>411</v>
          </cell>
          <cell r="AC64">
            <v>13700.800000000001</v>
          </cell>
          <cell r="AD64">
            <v>471.71940000000001</v>
          </cell>
          <cell r="AE64">
            <v>102</v>
          </cell>
          <cell r="AF64">
            <v>13874.1</v>
          </cell>
          <cell r="AG64">
            <v>12739</v>
          </cell>
          <cell r="AH64">
            <v>549</v>
          </cell>
          <cell r="AI64">
            <v>0</v>
          </cell>
          <cell r="AJ64">
            <v>6203</v>
          </cell>
          <cell r="AK64">
            <v>8879</v>
          </cell>
          <cell r="AL64">
            <v>45636</v>
          </cell>
          <cell r="AM64">
            <v>2986</v>
          </cell>
          <cell r="AN64">
            <v>1429</v>
          </cell>
          <cell r="AO64">
            <v>0</v>
          </cell>
          <cell r="AP64">
            <v>128</v>
          </cell>
          <cell r="AQ64">
            <v>54</v>
          </cell>
          <cell r="AR64">
            <v>4272</v>
          </cell>
          <cell r="AS64">
            <v>231</v>
          </cell>
          <cell r="AT64">
            <v>151</v>
          </cell>
          <cell r="AU64">
            <v>451</v>
          </cell>
          <cell r="AV64">
            <v>4908</v>
          </cell>
          <cell r="AW64">
            <v>0</v>
          </cell>
          <cell r="AX64">
            <v>0</v>
          </cell>
          <cell r="AY64">
            <v>0</v>
          </cell>
          <cell r="AZ64">
            <v>55207</v>
          </cell>
          <cell r="BA64" t="str">
            <v>40,000 - 80,000.</v>
          </cell>
          <cell r="BB64">
            <v>0</v>
          </cell>
          <cell r="BC64">
            <v>18966</v>
          </cell>
          <cell r="BD64">
            <v>36241</v>
          </cell>
          <cell r="BE64">
            <v>14</v>
          </cell>
          <cell r="BF64">
            <v>0</v>
          </cell>
          <cell r="BG64">
            <v>0</v>
          </cell>
          <cell r="BH64">
            <v>11450.017248</v>
          </cell>
          <cell r="BI64">
            <v>3236.79</v>
          </cell>
          <cell r="BJ64">
            <v>235.8597</v>
          </cell>
          <cell r="BK64">
            <v>0</v>
          </cell>
          <cell r="BL64">
            <v>25.5</v>
          </cell>
          <cell r="BM64">
            <v>0</v>
          </cell>
          <cell r="BN64">
            <v>2.4135999999999997</v>
          </cell>
          <cell r="BO64">
            <v>10.232376184642858</v>
          </cell>
          <cell r="BP64">
            <v>10.232376184642858</v>
          </cell>
          <cell r="BQ64">
            <v>2.8</v>
          </cell>
          <cell r="BR64">
            <v>10.985900947714285</v>
          </cell>
          <cell r="BS64">
            <v>13.032376184642857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6</v>
          </cell>
          <cell r="BY64">
            <v>4.8210099206349204</v>
          </cell>
          <cell r="BZ64">
            <v>4.8210099206349204</v>
          </cell>
          <cell r="CA64">
            <v>2.8</v>
          </cell>
          <cell r="CB64">
            <v>6.0968079365079362</v>
          </cell>
          <cell r="CC64">
            <v>7.6210099206349202</v>
          </cell>
          <cell r="CD64">
            <v>4</v>
          </cell>
          <cell r="CE64">
            <v>3</v>
          </cell>
          <cell r="CF64">
            <v>3</v>
          </cell>
          <cell r="CG64">
            <v>9.0968079365079362</v>
          </cell>
          <cell r="CH64">
            <v>10.62100992063492</v>
          </cell>
          <cell r="CI64">
            <v>4</v>
          </cell>
          <cell r="CJ64">
            <v>-1</v>
          </cell>
          <cell r="CK64">
            <v>-1</v>
          </cell>
          <cell r="CL64">
            <v>3.6241000000000003</v>
          </cell>
          <cell r="CM64">
            <v>4.530125</v>
          </cell>
          <cell r="CN64">
            <v>6.6241000000000003</v>
          </cell>
          <cell r="CO64">
            <v>7.530125</v>
          </cell>
          <cell r="CP64">
            <v>3.6851767857142863</v>
          </cell>
          <cell r="CQ64">
            <v>1.5</v>
          </cell>
          <cell r="CR64">
            <v>1</v>
          </cell>
          <cell r="CS64">
            <v>4.9481414285714296</v>
          </cell>
          <cell r="CT64">
            <v>6.1851767857142868</v>
          </cell>
          <cell r="CU64">
            <v>5</v>
          </cell>
          <cell r="CV64">
            <v>4.3501607142857139</v>
          </cell>
          <cell r="CW64">
            <v>3.4801285714285712</v>
          </cell>
          <cell r="CX64">
            <v>4.3501607142857139</v>
          </cell>
          <cell r="CY64">
            <v>10.535337500000001</v>
          </cell>
          <cell r="CZ64">
            <v>6</v>
          </cell>
          <cell r="DA64">
            <v>-2.5198714285714288</v>
          </cell>
          <cell r="DB64">
            <v>-1.6498392857142861</v>
          </cell>
          <cell r="DC64">
            <v>35.959674811428563</v>
          </cell>
          <cell r="DD64">
            <v>35.959674811428563</v>
          </cell>
          <cell r="DE64">
            <v>10</v>
          </cell>
          <cell r="DF64">
            <v>45.959674811428563</v>
          </cell>
          <cell r="DG64">
            <v>36.767739849142849</v>
          </cell>
          <cell r="DH64">
            <v>45.959674811428563</v>
          </cell>
          <cell r="DI64">
            <v>51</v>
          </cell>
          <cell r="DJ64">
            <v>-14.232260150857151</v>
          </cell>
          <cell r="DK64">
            <v>-5.0403251885714369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11.59712</v>
          </cell>
          <cell r="DR64">
            <v>14.4964</v>
          </cell>
          <cell r="DS64">
            <v>48.364859849142846</v>
          </cell>
          <cell r="DT64">
            <v>60.456074811428564</v>
          </cell>
          <cell r="DU64">
            <v>2.8691989583333335</v>
          </cell>
          <cell r="DV64">
            <v>3</v>
          </cell>
          <cell r="DW64">
            <v>3</v>
          </cell>
          <cell r="DX64">
            <v>3</v>
          </cell>
          <cell r="DY64">
            <v>6</v>
          </cell>
          <cell r="DZ64">
            <v>-3</v>
          </cell>
          <cell r="EA64">
            <v>-3</v>
          </cell>
          <cell r="EB64">
            <v>2.6590476190476191</v>
          </cell>
          <cell r="EC64">
            <v>2.6590476190476191</v>
          </cell>
          <cell r="ED64">
            <v>2.8</v>
          </cell>
          <cell r="EE64">
            <v>4.3672380952380951</v>
          </cell>
          <cell r="EF64">
            <v>5.4590476190476185</v>
          </cell>
          <cell r="EG64">
            <v>2</v>
          </cell>
          <cell r="EH64">
            <v>0.76687499999999997</v>
          </cell>
          <cell r="EI64">
            <v>2</v>
          </cell>
          <cell r="EJ64">
            <v>1</v>
          </cell>
          <cell r="EK64">
            <v>2</v>
          </cell>
          <cell r="EL64">
            <v>1</v>
          </cell>
          <cell r="EM64">
            <v>0</v>
          </cell>
          <cell r="EN64">
            <v>-1</v>
          </cell>
          <cell r="EO64">
            <v>10</v>
          </cell>
          <cell r="EP64">
            <v>12</v>
          </cell>
          <cell r="EQ64">
            <v>7</v>
          </cell>
          <cell r="ER64">
            <v>3</v>
          </cell>
          <cell r="ES64">
            <v>5</v>
          </cell>
          <cell r="ET64">
            <v>23.194240000000001</v>
          </cell>
          <cell r="EU64">
            <v>28.992799999999999</v>
          </cell>
          <cell r="EV64">
            <v>33.194240000000001</v>
          </cell>
          <cell r="EW64">
            <v>40.992800000000003</v>
          </cell>
          <cell r="EX64">
            <v>2</v>
          </cell>
          <cell r="EY64">
            <v>1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>
            <v>0</v>
          </cell>
          <cell r="FH64">
            <v>0</v>
          </cell>
          <cell r="FI64">
            <v>0</v>
          </cell>
          <cell r="FJ64">
            <v>0</v>
          </cell>
          <cell r="FK64">
            <v>0</v>
          </cell>
          <cell r="FL64">
            <v>0</v>
          </cell>
          <cell r="FM64">
            <v>0</v>
          </cell>
          <cell r="FN64">
            <v>0</v>
          </cell>
          <cell r="FO64">
            <v>1</v>
          </cell>
          <cell r="FP64">
            <v>1</v>
          </cell>
          <cell r="FQ64">
            <v>0</v>
          </cell>
          <cell r="FR64">
            <v>1</v>
          </cell>
          <cell r="FS64">
            <v>1</v>
          </cell>
          <cell r="FT64">
            <v>0</v>
          </cell>
          <cell r="FU64">
            <v>0</v>
          </cell>
          <cell r="FV64">
            <v>0</v>
          </cell>
          <cell r="FW64">
            <v>0</v>
          </cell>
          <cell r="FX64">
            <v>0</v>
          </cell>
          <cell r="FY64">
            <v>3</v>
          </cell>
          <cell r="FZ64">
            <v>3</v>
          </cell>
          <cell r="GA64">
            <v>1</v>
          </cell>
          <cell r="GB64">
            <v>2</v>
          </cell>
          <cell r="GC64">
            <v>2</v>
          </cell>
          <cell r="GD64">
            <v>0</v>
          </cell>
          <cell r="GE64">
            <v>3</v>
          </cell>
          <cell r="GF64">
            <v>3</v>
          </cell>
          <cell r="GG64">
            <v>3</v>
          </cell>
          <cell r="GH64">
            <v>3</v>
          </cell>
          <cell r="GI64">
            <v>1</v>
          </cell>
          <cell r="GJ64">
            <v>-2</v>
          </cell>
          <cell r="GK64">
            <v>-2</v>
          </cell>
          <cell r="GL64">
            <v>0</v>
          </cell>
          <cell r="GM64">
            <v>0</v>
          </cell>
          <cell r="GN64">
            <v>0</v>
          </cell>
          <cell r="GO64">
            <v>0</v>
          </cell>
          <cell r="GP64">
            <v>0</v>
          </cell>
          <cell r="GQ64">
            <v>0</v>
          </cell>
          <cell r="GR64">
            <v>0</v>
          </cell>
          <cell r="GS64">
            <v>0</v>
          </cell>
          <cell r="GT64">
            <v>0</v>
          </cell>
          <cell r="GU64">
            <v>0</v>
          </cell>
          <cell r="GV64">
            <v>2</v>
          </cell>
          <cell r="GW64">
            <v>2</v>
          </cell>
          <cell r="GX64">
            <v>1</v>
          </cell>
          <cell r="GY64">
            <v>1</v>
          </cell>
          <cell r="GZ64">
            <v>1</v>
          </cell>
          <cell r="HA64">
            <v>0</v>
          </cell>
          <cell r="HB64">
            <v>0</v>
          </cell>
          <cell r="HC64">
            <v>0</v>
          </cell>
          <cell r="HD64">
            <v>0</v>
          </cell>
          <cell r="HE64">
            <v>0</v>
          </cell>
          <cell r="HF64">
            <v>0</v>
          </cell>
          <cell r="HG64">
            <v>0</v>
          </cell>
          <cell r="HH64">
            <v>0</v>
          </cell>
          <cell r="HI64">
            <v>0</v>
          </cell>
          <cell r="HJ64">
            <v>0</v>
          </cell>
          <cell r="HK64">
            <v>0</v>
          </cell>
          <cell r="HL64">
            <v>0</v>
          </cell>
          <cell r="HM64">
            <v>0</v>
          </cell>
          <cell r="HN64">
            <v>0</v>
          </cell>
          <cell r="HO64">
            <v>0</v>
          </cell>
          <cell r="HP64">
            <v>0</v>
          </cell>
          <cell r="HQ64">
            <v>0</v>
          </cell>
          <cell r="HR64">
            <v>0</v>
          </cell>
          <cell r="HS64">
            <v>0</v>
          </cell>
          <cell r="HT64">
            <v>0</v>
          </cell>
          <cell r="HU64">
            <v>0</v>
          </cell>
          <cell r="HV64">
            <v>0</v>
          </cell>
          <cell r="HW64">
            <v>0</v>
          </cell>
          <cell r="HX64">
            <v>0</v>
          </cell>
          <cell r="HY64">
            <v>0</v>
          </cell>
          <cell r="HZ64">
            <v>0</v>
          </cell>
          <cell r="IA64">
            <v>0</v>
          </cell>
          <cell r="IB64">
            <v>0</v>
          </cell>
          <cell r="IC64">
            <v>0</v>
          </cell>
          <cell r="ID64">
            <v>0</v>
          </cell>
          <cell r="IE64">
            <v>0</v>
          </cell>
          <cell r="IF64">
            <v>0</v>
          </cell>
          <cell r="IG64">
            <v>0</v>
          </cell>
          <cell r="IH64">
            <v>0</v>
          </cell>
          <cell r="II64">
            <v>0</v>
          </cell>
          <cell r="IJ64">
            <v>0</v>
          </cell>
          <cell r="IK64">
            <v>0</v>
          </cell>
          <cell r="IL64">
            <v>0</v>
          </cell>
          <cell r="IM64">
            <v>0</v>
          </cell>
          <cell r="IN64">
            <v>0</v>
          </cell>
          <cell r="IO64" t="e">
            <v>#REF!</v>
          </cell>
          <cell r="IP64">
            <v>9.2266666666666666</v>
          </cell>
          <cell r="IQ64">
            <v>11.533333333333333</v>
          </cell>
          <cell r="IR64">
            <v>0</v>
          </cell>
          <cell r="IS64">
            <v>0</v>
          </cell>
          <cell r="IT64">
            <v>6</v>
          </cell>
          <cell r="IU64">
            <v>6</v>
          </cell>
          <cell r="IV64">
            <v>4</v>
          </cell>
          <cell r="IW64">
            <v>4</v>
          </cell>
          <cell r="IX64">
            <v>1.5333333333333334</v>
          </cell>
        </row>
        <row r="65">
          <cell r="D65">
            <v>11171</v>
          </cell>
          <cell r="E65" t="str">
            <v>รพช.วังชิ้น</v>
          </cell>
          <cell r="F65">
            <v>15</v>
          </cell>
          <cell r="G65" t="str">
            <v>รพ.ระดับ F2 ปชก. 30,000-60,000</v>
          </cell>
          <cell r="H65">
            <v>8</v>
          </cell>
          <cell r="I65" t="str">
            <v>F2</v>
          </cell>
          <cell r="J65">
            <v>14</v>
          </cell>
          <cell r="K65" t="str">
            <v>รพช.30.7</v>
          </cell>
          <cell r="L65" t="str">
            <v>รพช.30.7 F2</v>
          </cell>
          <cell r="M65" t="str">
            <v xml:space="preserve"> 11 - 30</v>
          </cell>
          <cell r="N65" t="str">
            <v>F&lt;30</v>
          </cell>
          <cell r="O65">
            <v>23</v>
          </cell>
          <cell r="P65">
            <v>30</v>
          </cell>
          <cell r="Q65">
            <v>30</v>
          </cell>
          <cell r="R65">
            <v>35</v>
          </cell>
          <cell r="S65">
            <v>87120</v>
          </cell>
          <cell r="T65">
            <v>6863</v>
          </cell>
          <cell r="U65">
            <v>0</v>
          </cell>
          <cell r="V65">
            <v>77</v>
          </cell>
          <cell r="W65">
            <v>1</v>
          </cell>
          <cell r="X65">
            <v>78</v>
          </cell>
          <cell r="Y65">
            <v>80847.360000000001</v>
          </cell>
          <cell r="Z65">
            <v>6272.6399999999994</v>
          </cell>
          <cell r="AA65">
            <v>60983.999999999993</v>
          </cell>
          <cell r="AB65">
            <v>366</v>
          </cell>
          <cell r="AC65">
            <v>10980.800000000001</v>
          </cell>
          <cell r="AD65">
            <v>444.31200000000001</v>
          </cell>
          <cell r="AE65">
            <v>78</v>
          </cell>
          <cell r="AF65">
            <v>13068</v>
          </cell>
          <cell r="AG65">
            <v>8001</v>
          </cell>
          <cell r="AH65">
            <v>438</v>
          </cell>
          <cell r="AI65">
            <v>0</v>
          </cell>
          <cell r="AJ65">
            <v>4889</v>
          </cell>
          <cell r="AK65">
            <v>4800</v>
          </cell>
          <cell r="AL65">
            <v>25758</v>
          </cell>
          <cell r="AM65">
            <v>3902.9999999999995</v>
          </cell>
          <cell r="AN65">
            <v>912</v>
          </cell>
          <cell r="AO65">
            <v>0</v>
          </cell>
          <cell r="AP65">
            <v>0</v>
          </cell>
          <cell r="AQ65">
            <v>0</v>
          </cell>
          <cell r="AR65">
            <v>2276</v>
          </cell>
          <cell r="AS65">
            <v>66</v>
          </cell>
          <cell r="AT65">
            <v>839</v>
          </cell>
          <cell r="AU65">
            <v>0</v>
          </cell>
          <cell r="AV65">
            <v>2904</v>
          </cell>
          <cell r="AW65">
            <v>0</v>
          </cell>
          <cell r="AX65">
            <v>0</v>
          </cell>
          <cell r="AY65">
            <v>0</v>
          </cell>
          <cell r="AZ65">
            <v>46247</v>
          </cell>
          <cell r="BA65" t="str">
            <v>40,000 - 80,000.</v>
          </cell>
          <cell r="BB65">
            <v>0</v>
          </cell>
          <cell r="BC65">
            <v>13143</v>
          </cell>
          <cell r="BD65">
            <v>33104</v>
          </cell>
          <cell r="BE65">
            <v>17</v>
          </cell>
          <cell r="BF65">
            <v>0</v>
          </cell>
          <cell r="BG65">
            <v>0</v>
          </cell>
          <cell r="BH65">
            <v>10784.759039999999</v>
          </cell>
          <cell r="BI65">
            <v>2630.79</v>
          </cell>
          <cell r="BJ65">
            <v>222.15600000000001</v>
          </cell>
          <cell r="BK65">
            <v>0</v>
          </cell>
          <cell r="BL65">
            <v>19.5</v>
          </cell>
          <cell r="BM65">
            <v>0</v>
          </cell>
          <cell r="BN65">
            <v>4.7427999999999999</v>
          </cell>
          <cell r="BO65">
            <v>9.3486820214285711</v>
          </cell>
          <cell r="BP65">
            <v>9.3486820214285711</v>
          </cell>
          <cell r="BQ65">
            <v>3.4</v>
          </cell>
          <cell r="BR65">
            <v>10.878945617142858</v>
          </cell>
          <cell r="BS65">
            <v>12.748682021428571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8</v>
          </cell>
          <cell r="BY65">
            <v>3.1555178571428568</v>
          </cell>
          <cell r="BZ65">
            <v>3.1555178571428568</v>
          </cell>
          <cell r="CA65">
            <v>3.4</v>
          </cell>
          <cell r="CB65">
            <v>5.244414285714285</v>
          </cell>
          <cell r="CC65">
            <v>6.5555178571428563</v>
          </cell>
          <cell r="CD65">
            <v>2</v>
          </cell>
          <cell r="CE65">
            <v>3</v>
          </cell>
          <cell r="CF65">
            <v>3</v>
          </cell>
          <cell r="CG65">
            <v>8.244414285714285</v>
          </cell>
          <cell r="CH65">
            <v>9.5555178571428563</v>
          </cell>
          <cell r="CI65">
            <v>4</v>
          </cell>
          <cell r="CJ65">
            <v>-1</v>
          </cell>
          <cell r="CK65">
            <v>-1</v>
          </cell>
          <cell r="CL65">
            <v>3.3104</v>
          </cell>
          <cell r="CM65">
            <v>4.1379999999999999</v>
          </cell>
          <cell r="CN65">
            <v>6.3103999999999996</v>
          </cell>
          <cell r="CO65">
            <v>7.1379999999999999</v>
          </cell>
          <cell r="CP65">
            <v>3.3702847619047622</v>
          </cell>
          <cell r="CQ65">
            <v>1.5</v>
          </cell>
          <cell r="CR65">
            <v>1</v>
          </cell>
          <cell r="CS65">
            <v>4.6962278095238101</v>
          </cell>
          <cell r="CT65">
            <v>5.8702847619047622</v>
          </cell>
          <cell r="CU65">
            <v>4</v>
          </cell>
          <cell r="CV65">
            <v>4.0638952380952382</v>
          </cell>
          <cell r="CW65">
            <v>3.2511161904761909</v>
          </cell>
          <cell r="CX65">
            <v>4.0638952380952382</v>
          </cell>
          <cell r="CY65">
            <v>9.9341800000000013</v>
          </cell>
          <cell r="CZ65">
            <v>3</v>
          </cell>
          <cell r="DA65">
            <v>0.25111619047619094</v>
          </cell>
          <cell r="DB65">
            <v>1.0638952380952382</v>
          </cell>
          <cell r="DC65">
            <v>30.773809485714285</v>
          </cell>
          <cell r="DD65">
            <v>30.773809485714285</v>
          </cell>
          <cell r="DE65">
            <v>10</v>
          </cell>
          <cell r="DF65">
            <v>40.773809485714281</v>
          </cell>
          <cell r="DG65">
            <v>32.619047588571426</v>
          </cell>
          <cell r="DH65">
            <v>40.773809485714281</v>
          </cell>
          <cell r="DI65">
            <v>40</v>
          </cell>
          <cell r="DJ65">
            <v>-7.3809524114285736</v>
          </cell>
          <cell r="DK65">
            <v>0.77380948571428121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10.59328</v>
          </cell>
          <cell r="DR65">
            <v>13.2416</v>
          </cell>
          <cell r="DS65">
            <v>43.212327588571426</v>
          </cell>
          <cell r="DT65">
            <v>54.015409485714279</v>
          </cell>
          <cell r="DU65">
            <v>1.9308750000000001</v>
          </cell>
          <cell r="DV65">
            <v>3</v>
          </cell>
          <cell r="DW65">
            <v>3</v>
          </cell>
          <cell r="DX65">
            <v>3</v>
          </cell>
          <cell r="DY65">
            <v>4</v>
          </cell>
          <cell r="DZ65">
            <v>-1</v>
          </cell>
          <cell r="EA65">
            <v>-1</v>
          </cell>
          <cell r="EB65">
            <v>1.6580952380952381</v>
          </cell>
          <cell r="EC65">
            <v>2</v>
          </cell>
          <cell r="ED65">
            <v>3.4</v>
          </cell>
          <cell r="EE65">
            <v>4.32</v>
          </cell>
          <cell r="EF65">
            <v>5.4</v>
          </cell>
          <cell r="EG65">
            <v>2</v>
          </cell>
          <cell r="EH65">
            <v>0.45374999999999999</v>
          </cell>
          <cell r="EI65">
            <v>2</v>
          </cell>
          <cell r="EJ65">
            <v>1</v>
          </cell>
          <cell r="EK65">
            <v>2</v>
          </cell>
          <cell r="EL65">
            <v>2</v>
          </cell>
          <cell r="EM65">
            <v>1</v>
          </cell>
          <cell r="EN65">
            <v>0</v>
          </cell>
          <cell r="EO65">
            <v>10</v>
          </cell>
          <cell r="EP65">
            <v>12</v>
          </cell>
          <cell r="EQ65">
            <v>7</v>
          </cell>
          <cell r="ER65">
            <v>3</v>
          </cell>
          <cell r="ES65">
            <v>5</v>
          </cell>
          <cell r="ET65">
            <v>21.18656</v>
          </cell>
          <cell r="EU65">
            <v>26.4832</v>
          </cell>
          <cell r="EV65">
            <v>31.18656</v>
          </cell>
          <cell r="EW65">
            <v>38.483199999999997</v>
          </cell>
          <cell r="EX65">
            <v>2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>
            <v>0</v>
          </cell>
          <cell r="FH65">
            <v>0</v>
          </cell>
          <cell r="FI65">
            <v>0</v>
          </cell>
          <cell r="FJ65">
            <v>0</v>
          </cell>
          <cell r="FK65">
            <v>0</v>
          </cell>
          <cell r="FL65">
            <v>0</v>
          </cell>
          <cell r="FM65">
            <v>0</v>
          </cell>
          <cell r="FN65">
            <v>0</v>
          </cell>
          <cell r="FO65">
            <v>1</v>
          </cell>
          <cell r="FP65">
            <v>1</v>
          </cell>
          <cell r="FQ65">
            <v>0</v>
          </cell>
          <cell r="FR65">
            <v>1</v>
          </cell>
          <cell r="FS65">
            <v>1</v>
          </cell>
          <cell r="FT65">
            <v>0</v>
          </cell>
          <cell r="FU65">
            <v>0</v>
          </cell>
          <cell r="FV65">
            <v>0</v>
          </cell>
          <cell r="FW65">
            <v>0</v>
          </cell>
          <cell r="FX65">
            <v>0</v>
          </cell>
          <cell r="FY65">
            <v>3</v>
          </cell>
          <cell r="FZ65">
            <v>3</v>
          </cell>
          <cell r="GA65">
            <v>0</v>
          </cell>
          <cell r="GB65">
            <v>3</v>
          </cell>
          <cell r="GC65">
            <v>3</v>
          </cell>
          <cell r="GD65">
            <v>0</v>
          </cell>
          <cell r="GE65">
            <v>3</v>
          </cell>
          <cell r="GF65">
            <v>3</v>
          </cell>
          <cell r="GG65">
            <v>3</v>
          </cell>
          <cell r="GH65">
            <v>3</v>
          </cell>
          <cell r="GI65">
            <v>1</v>
          </cell>
          <cell r="GJ65">
            <v>-2</v>
          </cell>
          <cell r="GK65">
            <v>-2</v>
          </cell>
          <cell r="GL65">
            <v>0</v>
          </cell>
          <cell r="GM65">
            <v>0</v>
          </cell>
          <cell r="GN65">
            <v>1</v>
          </cell>
          <cell r="GO65">
            <v>-1</v>
          </cell>
          <cell r="GP65">
            <v>-1</v>
          </cell>
          <cell r="GQ65">
            <v>0</v>
          </cell>
          <cell r="GR65">
            <v>0</v>
          </cell>
          <cell r="GS65">
            <v>0</v>
          </cell>
          <cell r="GT65">
            <v>0</v>
          </cell>
          <cell r="GU65">
            <v>0</v>
          </cell>
          <cell r="GV65">
            <v>2</v>
          </cell>
          <cell r="GW65">
            <v>2</v>
          </cell>
          <cell r="GX65">
            <v>1</v>
          </cell>
          <cell r="GY65">
            <v>1</v>
          </cell>
          <cell r="GZ65">
            <v>1</v>
          </cell>
          <cell r="HA65">
            <v>0</v>
          </cell>
          <cell r="HB65">
            <v>0</v>
          </cell>
          <cell r="HC65">
            <v>0</v>
          </cell>
          <cell r="HD65">
            <v>0</v>
          </cell>
          <cell r="HE65">
            <v>0</v>
          </cell>
          <cell r="HF65">
            <v>0</v>
          </cell>
          <cell r="HG65">
            <v>0</v>
          </cell>
          <cell r="HH65">
            <v>0</v>
          </cell>
          <cell r="HI65">
            <v>0</v>
          </cell>
          <cell r="HJ65">
            <v>0</v>
          </cell>
          <cell r="HK65">
            <v>0</v>
          </cell>
          <cell r="HL65">
            <v>0</v>
          </cell>
          <cell r="HM65">
            <v>0</v>
          </cell>
          <cell r="HN65">
            <v>0</v>
          </cell>
          <cell r="HO65">
            <v>0</v>
          </cell>
          <cell r="HP65">
            <v>0</v>
          </cell>
          <cell r="HQ65">
            <v>0</v>
          </cell>
          <cell r="HR65">
            <v>0</v>
          </cell>
          <cell r="HS65">
            <v>0</v>
          </cell>
          <cell r="HT65">
            <v>0</v>
          </cell>
          <cell r="HU65">
            <v>0</v>
          </cell>
          <cell r="HV65">
            <v>0</v>
          </cell>
          <cell r="HW65">
            <v>0</v>
          </cell>
          <cell r="HX65">
            <v>0</v>
          </cell>
          <cell r="HY65">
            <v>0</v>
          </cell>
          <cell r="HZ65">
            <v>0</v>
          </cell>
          <cell r="IA65">
            <v>0</v>
          </cell>
          <cell r="IB65">
            <v>0</v>
          </cell>
          <cell r="IC65">
            <v>0</v>
          </cell>
          <cell r="ID65">
            <v>0</v>
          </cell>
          <cell r="IE65">
            <v>0</v>
          </cell>
          <cell r="IF65">
            <v>0</v>
          </cell>
          <cell r="IG65">
            <v>0</v>
          </cell>
          <cell r="IH65">
            <v>0</v>
          </cell>
          <cell r="II65">
            <v>0</v>
          </cell>
          <cell r="IJ65">
            <v>0</v>
          </cell>
          <cell r="IK65">
            <v>0</v>
          </cell>
          <cell r="IL65">
            <v>0</v>
          </cell>
          <cell r="IM65">
            <v>0</v>
          </cell>
          <cell r="IN65">
            <v>0</v>
          </cell>
          <cell r="IO65" t="e">
            <v>#REF!</v>
          </cell>
          <cell r="IP65">
            <v>9.2266666666666666</v>
          </cell>
          <cell r="IQ65">
            <v>11.533333333333333</v>
          </cell>
          <cell r="IR65">
            <v>0</v>
          </cell>
          <cell r="IS65">
            <v>0</v>
          </cell>
          <cell r="IT65">
            <v>6</v>
          </cell>
          <cell r="IU65">
            <v>6</v>
          </cell>
          <cell r="IV65">
            <v>4</v>
          </cell>
          <cell r="IW65">
            <v>4</v>
          </cell>
          <cell r="IX65">
            <v>1.5333333333333334</v>
          </cell>
        </row>
        <row r="66">
          <cell r="D66">
            <v>11170</v>
          </cell>
          <cell r="E66" t="str">
            <v>รพช.สอง</v>
          </cell>
          <cell r="F66">
            <v>15</v>
          </cell>
          <cell r="G66" t="str">
            <v>รพ.ระดับ F2 ปชก. 30,000-60,000</v>
          </cell>
          <cell r="H66">
            <v>8</v>
          </cell>
          <cell r="I66" t="str">
            <v>F2</v>
          </cell>
          <cell r="J66">
            <v>14</v>
          </cell>
          <cell r="K66" t="str">
            <v>รพช.30.7</v>
          </cell>
          <cell r="L66" t="str">
            <v>รพช.30.7 F2</v>
          </cell>
          <cell r="M66" t="str">
            <v xml:space="preserve"> 11 - 30</v>
          </cell>
          <cell r="N66" t="str">
            <v>F&lt;30</v>
          </cell>
          <cell r="O66">
            <v>18</v>
          </cell>
          <cell r="P66">
            <v>30</v>
          </cell>
          <cell r="Q66">
            <v>30</v>
          </cell>
          <cell r="R66">
            <v>35</v>
          </cell>
          <cell r="S66">
            <v>90299</v>
          </cell>
          <cell r="T66">
            <v>6756</v>
          </cell>
          <cell r="U66">
            <v>0</v>
          </cell>
          <cell r="V66">
            <v>73</v>
          </cell>
          <cell r="W66">
            <v>6</v>
          </cell>
          <cell r="X66">
            <v>79</v>
          </cell>
          <cell r="Y66">
            <v>83797.471999999994</v>
          </cell>
          <cell r="Z66">
            <v>6501.5279999999993</v>
          </cell>
          <cell r="AA66">
            <v>63209.299999999996</v>
          </cell>
          <cell r="AB66">
            <v>385</v>
          </cell>
          <cell r="AC66">
            <v>10809.6</v>
          </cell>
          <cell r="AD66">
            <v>460.52490000000006</v>
          </cell>
          <cell r="AE66">
            <v>79</v>
          </cell>
          <cell r="AF66">
            <v>13544.85</v>
          </cell>
          <cell r="AG66">
            <v>4774</v>
          </cell>
          <cell r="AH66">
            <v>903</v>
          </cell>
          <cell r="AI66">
            <v>0</v>
          </cell>
          <cell r="AJ66">
            <v>7182</v>
          </cell>
          <cell r="AK66">
            <v>8184.9999999999991</v>
          </cell>
          <cell r="AL66">
            <v>53359</v>
          </cell>
          <cell r="AM66">
            <v>2100</v>
          </cell>
          <cell r="AN66">
            <v>1478</v>
          </cell>
          <cell r="AO66">
            <v>0</v>
          </cell>
          <cell r="AP66">
            <v>0</v>
          </cell>
          <cell r="AQ66">
            <v>0</v>
          </cell>
          <cell r="AR66">
            <v>2311</v>
          </cell>
          <cell r="AS66">
            <v>60</v>
          </cell>
          <cell r="AT66">
            <v>180</v>
          </cell>
          <cell r="AU66">
            <v>98</v>
          </cell>
          <cell r="AV66">
            <v>3569</v>
          </cell>
          <cell r="AW66">
            <v>0</v>
          </cell>
          <cell r="AX66">
            <v>0</v>
          </cell>
          <cell r="AY66">
            <v>0</v>
          </cell>
          <cell r="AZ66">
            <v>49680</v>
          </cell>
          <cell r="BA66" t="str">
            <v>40,000 - 80,000.</v>
          </cell>
          <cell r="BB66">
            <v>0</v>
          </cell>
          <cell r="BC66">
            <v>19791</v>
          </cell>
          <cell r="BD66">
            <v>29889</v>
          </cell>
          <cell r="BE66">
            <v>15</v>
          </cell>
          <cell r="BF66">
            <v>0</v>
          </cell>
          <cell r="BG66">
            <v>0</v>
          </cell>
          <cell r="BH66">
            <v>11178.293807999997</v>
          </cell>
          <cell r="BI66">
            <v>2614.48</v>
          </cell>
          <cell r="BJ66">
            <v>230.26245000000003</v>
          </cell>
          <cell r="BK66">
            <v>0</v>
          </cell>
          <cell r="BL66">
            <v>19.75</v>
          </cell>
          <cell r="BM66">
            <v>3</v>
          </cell>
          <cell r="BN66">
            <v>2.0835999999999997</v>
          </cell>
          <cell r="BO66">
            <v>9.6126215456547595</v>
          </cell>
          <cell r="BP66">
            <v>9.6126215456547595</v>
          </cell>
          <cell r="BQ66">
            <v>3</v>
          </cell>
          <cell r="BR66">
            <v>10.690097236523808</v>
          </cell>
          <cell r="BS66">
            <v>12.612621545654759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8</v>
          </cell>
          <cell r="BY66">
            <v>2.7612777777777775</v>
          </cell>
          <cell r="BZ66">
            <v>2.7612777777777775</v>
          </cell>
          <cell r="CA66">
            <v>3</v>
          </cell>
          <cell r="CB66">
            <v>4.6090222222222224</v>
          </cell>
          <cell r="CC66">
            <v>5.7612777777777779</v>
          </cell>
          <cell r="CD66">
            <v>3</v>
          </cell>
          <cell r="CE66">
            <v>3</v>
          </cell>
          <cell r="CF66">
            <v>3</v>
          </cell>
          <cell r="CG66">
            <v>7.6090222222222224</v>
          </cell>
          <cell r="CH66">
            <v>8.7612777777777779</v>
          </cell>
          <cell r="CI66">
            <v>2</v>
          </cell>
          <cell r="CJ66">
            <v>1</v>
          </cell>
          <cell r="CK66">
            <v>1</v>
          </cell>
          <cell r="CL66">
            <v>2.9889000000000001</v>
          </cell>
          <cell r="CM66">
            <v>3.7361249999999999</v>
          </cell>
          <cell r="CN66">
            <v>5.9889000000000001</v>
          </cell>
          <cell r="CO66">
            <v>6.7361249999999995</v>
          </cell>
          <cell r="CP66">
            <v>3.4633100595238098</v>
          </cell>
          <cell r="CQ66">
            <v>1.5</v>
          </cell>
          <cell r="CR66">
            <v>1</v>
          </cell>
          <cell r="CS66">
            <v>7.1706480476190482</v>
          </cell>
          <cell r="CT66">
            <v>8.9633100595238098</v>
          </cell>
          <cell r="CU66">
            <v>5</v>
          </cell>
          <cell r="CV66">
            <v>4.1484636904761905</v>
          </cell>
          <cell r="CW66">
            <v>3.3187709523809525</v>
          </cell>
          <cell r="CX66">
            <v>4.1484636904761905</v>
          </cell>
          <cell r="CY66">
            <v>13.111773750000001</v>
          </cell>
          <cell r="CZ66">
            <v>3</v>
          </cell>
          <cell r="DA66">
            <v>0.31877095238095254</v>
          </cell>
          <cell r="DB66">
            <v>1.1484636904761905</v>
          </cell>
          <cell r="DC66">
            <v>30.993936182857141</v>
          </cell>
          <cell r="DD66">
            <v>30.993936182857141</v>
          </cell>
          <cell r="DE66">
            <v>10</v>
          </cell>
          <cell r="DF66">
            <v>40.993936182857141</v>
          </cell>
          <cell r="DG66">
            <v>32.795148946285714</v>
          </cell>
          <cell r="DH66">
            <v>40.993936182857141</v>
          </cell>
          <cell r="DI66">
            <v>58</v>
          </cell>
          <cell r="DJ66">
            <v>-25.204851053714286</v>
          </cell>
          <cell r="DK66">
            <v>-17.006063817142859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9.5644800000000014</v>
          </cell>
          <cell r="DR66">
            <v>11.9556</v>
          </cell>
          <cell r="DS66">
            <v>42.359628946285717</v>
          </cell>
          <cell r="DT66">
            <v>52.949536182857145</v>
          </cell>
          <cell r="DU66">
            <v>2.939909895833333</v>
          </cell>
          <cell r="DV66">
            <v>3</v>
          </cell>
          <cell r="DW66">
            <v>3</v>
          </cell>
          <cell r="DX66">
            <v>3</v>
          </cell>
          <cell r="DY66">
            <v>3</v>
          </cell>
          <cell r="DZ66">
            <v>0</v>
          </cell>
          <cell r="EA66">
            <v>0</v>
          </cell>
          <cell r="EB66">
            <v>1.3944642857142857</v>
          </cell>
          <cell r="EC66">
            <v>2</v>
          </cell>
          <cell r="ED66">
            <v>3</v>
          </cell>
          <cell r="EE66">
            <v>4</v>
          </cell>
          <cell r="EF66">
            <v>5</v>
          </cell>
          <cell r="EG66">
            <v>1</v>
          </cell>
          <cell r="EH66">
            <v>0.55765624999999996</v>
          </cell>
          <cell r="EI66">
            <v>2</v>
          </cell>
          <cell r="EJ66">
            <v>1</v>
          </cell>
          <cell r="EK66">
            <v>2</v>
          </cell>
          <cell r="EL66">
            <v>0</v>
          </cell>
          <cell r="EM66">
            <v>-1</v>
          </cell>
          <cell r="EN66">
            <v>-2</v>
          </cell>
          <cell r="EO66">
            <v>10</v>
          </cell>
          <cell r="EP66">
            <v>12</v>
          </cell>
          <cell r="EQ66">
            <v>12</v>
          </cell>
          <cell r="ER66">
            <v>-2</v>
          </cell>
          <cell r="ES66">
            <v>0</v>
          </cell>
          <cell r="ET66">
            <v>19.128960000000003</v>
          </cell>
          <cell r="EU66">
            <v>23.911200000000001</v>
          </cell>
          <cell r="EV66">
            <v>29.128960000000003</v>
          </cell>
          <cell r="EW66">
            <v>35.911200000000001</v>
          </cell>
          <cell r="EX66">
            <v>2</v>
          </cell>
          <cell r="EY66">
            <v>1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>
            <v>0</v>
          </cell>
          <cell r="FH66">
            <v>0</v>
          </cell>
          <cell r="FI66">
            <v>0</v>
          </cell>
          <cell r="FJ66">
            <v>0</v>
          </cell>
          <cell r="FK66">
            <v>0</v>
          </cell>
          <cell r="FL66">
            <v>0</v>
          </cell>
          <cell r="FM66">
            <v>0</v>
          </cell>
          <cell r="FN66">
            <v>0</v>
          </cell>
          <cell r="FO66">
            <v>1</v>
          </cell>
          <cell r="FP66">
            <v>1</v>
          </cell>
          <cell r="FQ66">
            <v>0</v>
          </cell>
          <cell r="FR66">
            <v>1</v>
          </cell>
          <cell r="FS66">
            <v>1</v>
          </cell>
          <cell r="FT66">
            <v>0</v>
          </cell>
          <cell r="FU66">
            <v>0</v>
          </cell>
          <cell r="FV66">
            <v>0</v>
          </cell>
          <cell r="FW66">
            <v>0</v>
          </cell>
          <cell r="FX66">
            <v>0</v>
          </cell>
          <cell r="FY66">
            <v>3</v>
          </cell>
          <cell r="FZ66">
            <v>3</v>
          </cell>
          <cell r="GA66">
            <v>3</v>
          </cell>
          <cell r="GB66">
            <v>0</v>
          </cell>
          <cell r="GC66">
            <v>0</v>
          </cell>
          <cell r="GD66">
            <v>0</v>
          </cell>
          <cell r="GE66">
            <v>3</v>
          </cell>
          <cell r="GF66">
            <v>3</v>
          </cell>
          <cell r="GG66">
            <v>3</v>
          </cell>
          <cell r="GH66">
            <v>3</v>
          </cell>
          <cell r="GI66">
            <v>0</v>
          </cell>
          <cell r="GJ66">
            <v>-3</v>
          </cell>
          <cell r="GK66">
            <v>-3</v>
          </cell>
          <cell r="GL66">
            <v>0</v>
          </cell>
          <cell r="GM66">
            <v>0</v>
          </cell>
          <cell r="GN66">
            <v>0</v>
          </cell>
          <cell r="GO66">
            <v>0</v>
          </cell>
          <cell r="GP66">
            <v>0</v>
          </cell>
          <cell r="GQ66">
            <v>0</v>
          </cell>
          <cell r="GR66">
            <v>0</v>
          </cell>
          <cell r="GS66">
            <v>0</v>
          </cell>
          <cell r="GT66">
            <v>0</v>
          </cell>
          <cell r="GU66">
            <v>0</v>
          </cell>
          <cell r="GV66">
            <v>2</v>
          </cell>
          <cell r="GW66">
            <v>2</v>
          </cell>
          <cell r="GX66">
            <v>1</v>
          </cell>
          <cell r="GY66">
            <v>1</v>
          </cell>
          <cell r="GZ66">
            <v>1</v>
          </cell>
          <cell r="HA66">
            <v>0</v>
          </cell>
          <cell r="HB66">
            <v>0</v>
          </cell>
          <cell r="HC66">
            <v>0</v>
          </cell>
          <cell r="HD66">
            <v>0</v>
          </cell>
          <cell r="HE66">
            <v>0</v>
          </cell>
          <cell r="HF66">
            <v>0</v>
          </cell>
          <cell r="HG66">
            <v>0</v>
          </cell>
          <cell r="HH66">
            <v>0</v>
          </cell>
          <cell r="HI66">
            <v>0</v>
          </cell>
          <cell r="HJ66">
            <v>0</v>
          </cell>
          <cell r="HK66">
            <v>0</v>
          </cell>
          <cell r="HL66">
            <v>0</v>
          </cell>
          <cell r="HM66">
            <v>0</v>
          </cell>
          <cell r="HN66">
            <v>0</v>
          </cell>
          <cell r="HO66">
            <v>0</v>
          </cell>
          <cell r="HP66">
            <v>0</v>
          </cell>
          <cell r="HQ66">
            <v>0</v>
          </cell>
          <cell r="HR66">
            <v>0</v>
          </cell>
          <cell r="HS66">
            <v>0</v>
          </cell>
          <cell r="HT66">
            <v>0</v>
          </cell>
          <cell r="HU66">
            <v>0</v>
          </cell>
          <cell r="HV66">
            <v>0</v>
          </cell>
          <cell r="HW66">
            <v>0</v>
          </cell>
          <cell r="HX66">
            <v>0</v>
          </cell>
          <cell r="HY66">
            <v>0</v>
          </cell>
          <cell r="HZ66">
            <v>0</v>
          </cell>
          <cell r="IA66">
            <v>0</v>
          </cell>
          <cell r="IB66">
            <v>0</v>
          </cell>
          <cell r="IC66">
            <v>0</v>
          </cell>
          <cell r="ID66">
            <v>0</v>
          </cell>
          <cell r="IE66">
            <v>0</v>
          </cell>
          <cell r="IF66">
            <v>0</v>
          </cell>
          <cell r="IG66">
            <v>0</v>
          </cell>
          <cell r="IH66">
            <v>0</v>
          </cell>
          <cell r="II66">
            <v>0</v>
          </cell>
          <cell r="IJ66">
            <v>0</v>
          </cell>
          <cell r="IK66">
            <v>0</v>
          </cell>
          <cell r="IL66">
            <v>0</v>
          </cell>
          <cell r="IM66">
            <v>0</v>
          </cell>
          <cell r="IN66">
            <v>0</v>
          </cell>
          <cell r="IO66" t="e">
            <v>#REF!</v>
          </cell>
          <cell r="IP66">
            <v>8.9599999999999991</v>
          </cell>
          <cell r="IQ66">
            <v>11.2</v>
          </cell>
          <cell r="IR66">
            <v>0</v>
          </cell>
          <cell r="IS66">
            <v>0</v>
          </cell>
          <cell r="IT66">
            <v>6</v>
          </cell>
          <cell r="IU66">
            <v>6</v>
          </cell>
          <cell r="IV66">
            <v>4</v>
          </cell>
          <cell r="IW66">
            <v>4</v>
          </cell>
          <cell r="IX66">
            <v>1.2</v>
          </cell>
        </row>
        <row r="67">
          <cell r="D67">
            <v>11169</v>
          </cell>
          <cell r="E67" t="str">
            <v>รพช.สูงเม่น</v>
          </cell>
          <cell r="F67">
            <v>14</v>
          </cell>
          <cell r="G67" t="str">
            <v>รพ.ระดับ F2 ปชก. 60,000-90,000</v>
          </cell>
          <cell r="H67">
            <v>8</v>
          </cell>
          <cell r="I67" t="str">
            <v>F2</v>
          </cell>
          <cell r="J67">
            <v>17</v>
          </cell>
          <cell r="K67" t="str">
            <v>รพช.30.10</v>
          </cell>
          <cell r="L67" t="str">
            <v>รพช.30.10 F2</v>
          </cell>
          <cell r="M67" t="str">
            <v xml:space="preserve"> 11 - 30</v>
          </cell>
          <cell r="N67" t="str">
            <v>F&lt;30</v>
          </cell>
          <cell r="O67">
            <v>22</v>
          </cell>
          <cell r="P67">
            <v>30</v>
          </cell>
          <cell r="Q67">
            <v>30</v>
          </cell>
          <cell r="R67">
            <v>35</v>
          </cell>
          <cell r="S67">
            <v>123756</v>
          </cell>
          <cell r="T67">
            <v>8693</v>
          </cell>
          <cell r="U67">
            <v>0</v>
          </cell>
          <cell r="V67">
            <v>61</v>
          </cell>
          <cell r="W67">
            <v>6</v>
          </cell>
          <cell r="X67">
            <v>67</v>
          </cell>
          <cell r="Y67">
            <v>114845.568</v>
          </cell>
          <cell r="Z67">
            <v>8910.4319999999989</v>
          </cell>
          <cell r="AA67">
            <v>86629.2</v>
          </cell>
          <cell r="AB67">
            <v>442</v>
          </cell>
          <cell r="AC67">
            <v>13908.800000000001</v>
          </cell>
          <cell r="AD67">
            <v>631.15560000000005</v>
          </cell>
          <cell r="AE67">
            <v>67</v>
          </cell>
          <cell r="AF67">
            <v>18563.399999999998</v>
          </cell>
          <cell r="AG67">
            <v>6596</v>
          </cell>
          <cell r="AH67">
            <v>475</v>
          </cell>
          <cell r="AI67">
            <v>0</v>
          </cell>
          <cell r="AJ67">
            <v>9386</v>
          </cell>
          <cell r="AK67">
            <v>11015</v>
          </cell>
          <cell r="AL67">
            <v>94692</v>
          </cell>
          <cell r="AM67">
            <v>3576</v>
          </cell>
          <cell r="AN67">
            <v>1665</v>
          </cell>
          <cell r="AO67">
            <v>0</v>
          </cell>
          <cell r="AP67">
            <v>313</v>
          </cell>
          <cell r="AQ67">
            <v>216</v>
          </cell>
          <cell r="AR67">
            <v>699</v>
          </cell>
          <cell r="AS67">
            <v>312</v>
          </cell>
          <cell r="AT67">
            <v>715</v>
          </cell>
          <cell r="AU67">
            <v>0</v>
          </cell>
          <cell r="AV67">
            <v>5746</v>
          </cell>
          <cell r="AW67">
            <v>0</v>
          </cell>
          <cell r="AX67">
            <v>0</v>
          </cell>
          <cell r="AY67">
            <v>0</v>
          </cell>
          <cell r="AZ67">
            <v>76785</v>
          </cell>
          <cell r="BA67" t="str">
            <v>40,000 - 80,000.</v>
          </cell>
          <cell r="BB67">
            <v>0</v>
          </cell>
          <cell r="BC67">
            <v>24596</v>
          </cell>
          <cell r="BD67">
            <v>52189</v>
          </cell>
          <cell r="BE67">
            <v>16</v>
          </cell>
          <cell r="BF67">
            <v>0</v>
          </cell>
          <cell r="BG67">
            <v>0</v>
          </cell>
          <cell r="BH67">
            <v>15320.002751999999</v>
          </cell>
          <cell r="BI67">
            <v>3310.69</v>
          </cell>
          <cell r="BJ67">
            <v>315.57780000000002</v>
          </cell>
          <cell r="BK67">
            <v>0</v>
          </cell>
          <cell r="BL67">
            <v>16.75</v>
          </cell>
          <cell r="BM67">
            <v>0</v>
          </cell>
          <cell r="BN67">
            <v>0.16159999999999997</v>
          </cell>
          <cell r="BO67">
            <v>12.980639068333332</v>
          </cell>
          <cell r="BP67">
            <v>12.980639068333332</v>
          </cell>
          <cell r="BQ67">
            <v>3.2</v>
          </cell>
          <cell r="BR67">
            <v>13.584511254666666</v>
          </cell>
          <cell r="BS67">
            <v>16.180639068333331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14</v>
          </cell>
          <cell r="BY67">
            <v>2.7573531746031743</v>
          </cell>
          <cell r="BZ67">
            <v>2.7573531746031743</v>
          </cell>
          <cell r="CA67">
            <v>3.2</v>
          </cell>
          <cell r="CB67">
            <v>4.7658825396825391</v>
          </cell>
          <cell r="CC67">
            <v>5.957353174603174</v>
          </cell>
          <cell r="CD67">
            <v>4</v>
          </cell>
          <cell r="CE67">
            <v>3</v>
          </cell>
          <cell r="CF67">
            <v>3.0745</v>
          </cell>
          <cell r="CG67">
            <v>7.7658825396825391</v>
          </cell>
          <cell r="CH67">
            <v>9.0318531746031745</v>
          </cell>
          <cell r="CI67">
            <v>6</v>
          </cell>
          <cell r="CJ67">
            <v>-3</v>
          </cell>
          <cell r="CK67">
            <v>-2.9255</v>
          </cell>
          <cell r="CL67">
            <v>5.2189000000000005</v>
          </cell>
          <cell r="CM67">
            <v>6.523625</v>
          </cell>
          <cell r="CN67">
            <v>8.2189000000000014</v>
          </cell>
          <cell r="CO67">
            <v>9.5981249999999996</v>
          </cell>
          <cell r="CP67">
            <v>4.6990611904761916</v>
          </cell>
          <cell r="CQ67">
            <v>1.5</v>
          </cell>
          <cell r="CR67">
            <v>1</v>
          </cell>
          <cell r="CS67">
            <v>5.759248952380954</v>
          </cell>
          <cell r="CT67">
            <v>7.1990611904761916</v>
          </cell>
          <cell r="CU67">
            <v>7</v>
          </cell>
          <cell r="CV67">
            <v>5.27187380952381</v>
          </cell>
          <cell r="CW67">
            <v>4.2174990476190484</v>
          </cell>
          <cell r="CX67">
            <v>5.27187380952381</v>
          </cell>
          <cell r="CY67">
            <v>12.470935000000001</v>
          </cell>
          <cell r="CZ67">
            <v>7</v>
          </cell>
          <cell r="DA67">
            <v>-2.7825009523809516</v>
          </cell>
          <cell r="DB67">
            <v>-1.72812619047619</v>
          </cell>
          <cell r="DC67">
            <v>40.855782331428571</v>
          </cell>
          <cell r="DD67">
            <v>40.855782331428571</v>
          </cell>
          <cell r="DE67">
            <v>10</v>
          </cell>
          <cell r="DF67">
            <v>50.855782331428571</v>
          </cell>
          <cell r="DG67">
            <v>40.684625865142863</v>
          </cell>
          <cell r="DH67">
            <v>50.855782331428571</v>
          </cell>
          <cell r="DI67">
            <v>73</v>
          </cell>
          <cell r="DJ67">
            <v>-32.315374134857137</v>
          </cell>
          <cell r="DK67">
            <v>-22.144217668571429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0</v>
          </cell>
          <cell r="DQ67">
            <v>16.700479999999999</v>
          </cell>
          <cell r="DR67">
            <v>20.875599999999999</v>
          </cell>
          <cell r="DS67">
            <v>57.385105865142862</v>
          </cell>
          <cell r="DT67">
            <v>71.731382331428563</v>
          </cell>
          <cell r="DU67">
            <v>4.3312541666666675</v>
          </cell>
          <cell r="DV67">
            <v>4.3312541666666675</v>
          </cell>
          <cell r="DW67">
            <v>3.4650033333333341</v>
          </cell>
          <cell r="DX67">
            <v>4.3312541666666675</v>
          </cell>
          <cell r="DY67">
            <v>6</v>
          </cell>
          <cell r="DZ67">
            <v>-2.5349966666666659</v>
          </cell>
          <cell r="EA67">
            <v>-1.6687458333333325</v>
          </cell>
          <cell r="EB67">
            <v>0.9006547619047619</v>
          </cell>
          <cell r="EC67">
            <v>2</v>
          </cell>
          <cell r="ED67">
            <v>3.2</v>
          </cell>
          <cell r="EE67">
            <v>4.16</v>
          </cell>
          <cell r="EF67">
            <v>5.2</v>
          </cell>
          <cell r="EG67">
            <v>2</v>
          </cell>
          <cell r="EH67">
            <v>0.89781250000000001</v>
          </cell>
          <cell r="EI67">
            <v>2</v>
          </cell>
          <cell r="EJ67">
            <v>1</v>
          </cell>
          <cell r="EK67">
            <v>2</v>
          </cell>
          <cell r="EL67">
            <v>1</v>
          </cell>
          <cell r="EM67">
            <v>0</v>
          </cell>
          <cell r="EN67">
            <v>-1</v>
          </cell>
          <cell r="EO67">
            <v>10</v>
          </cell>
          <cell r="EP67">
            <v>12</v>
          </cell>
          <cell r="EQ67">
            <v>12</v>
          </cell>
          <cell r="ER67">
            <v>-2</v>
          </cell>
          <cell r="ES67">
            <v>0</v>
          </cell>
          <cell r="ET67">
            <v>33.400959999999998</v>
          </cell>
          <cell r="EU67">
            <v>41.751199999999997</v>
          </cell>
          <cell r="EV67">
            <v>43.400959999999998</v>
          </cell>
          <cell r="EW67">
            <v>53.751199999999997</v>
          </cell>
          <cell r="EX67">
            <v>2</v>
          </cell>
          <cell r="EY67">
            <v>1</v>
          </cell>
          <cell r="EZ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G67">
            <v>0</v>
          </cell>
          <cell r="FH67">
            <v>0</v>
          </cell>
          <cell r="FI67">
            <v>0</v>
          </cell>
          <cell r="FJ67">
            <v>0</v>
          </cell>
          <cell r="FK67">
            <v>0</v>
          </cell>
          <cell r="FL67">
            <v>0</v>
          </cell>
          <cell r="FM67">
            <v>0</v>
          </cell>
          <cell r="FN67">
            <v>0</v>
          </cell>
          <cell r="FO67">
            <v>1</v>
          </cell>
          <cell r="FP67">
            <v>1</v>
          </cell>
          <cell r="FQ67">
            <v>0</v>
          </cell>
          <cell r="FR67">
            <v>1</v>
          </cell>
          <cell r="FS67">
            <v>1</v>
          </cell>
          <cell r="FT67">
            <v>0</v>
          </cell>
          <cell r="FU67">
            <v>0</v>
          </cell>
          <cell r="FV67">
            <v>0</v>
          </cell>
          <cell r="FW67">
            <v>0</v>
          </cell>
          <cell r="FX67">
            <v>0</v>
          </cell>
          <cell r="FY67">
            <v>3</v>
          </cell>
          <cell r="FZ67">
            <v>3</v>
          </cell>
          <cell r="GA67">
            <v>1</v>
          </cell>
          <cell r="GB67">
            <v>2</v>
          </cell>
          <cell r="GC67">
            <v>2</v>
          </cell>
          <cell r="GD67">
            <v>0</v>
          </cell>
          <cell r="GE67">
            <v>3</v>
          </cell>
          <cell r="GF67">
            <v>3</v>
          </cell>
          <cell r="GG67">
            <v>3</v>
          </cell>
          <cell r="GH67">
            <v>3</v>
          </cell>
          <cell r="GI67">
            <v>0</v>
          </cell>
          <cell r="GJ67">
            <v>-3</v>
          </cell>
          <cell r="GK67">
            <v>-3</v>
          </cell>
          <cell r="GL67">
            <v>0</v>
          </cell>
          <cell r="GM67">
            <v>0</v>
          </cell>
          <cell r="GN67">
            <v>1</v>
          </cell>
          <cell r="GO67">
            <v>-1</v>
          </cell>
          <cell r="GP67">
            <v>-1</v>
          </cell>
          <cell r="GQ67">
            <v>0</v>
          </cell>
          <cell r="GR67">
            <v>0</v>
          </cell>
          <cell r="GS67">
            <v>0</v>
          </cell>
          <cell r="GT67">
            <v>0</v>
          </cell>
          <cell r="GU67">
            <v>0</v>
          </cell>
          <cell r="GV67">
            <v>2</v>
          </cell>
          <cell r="GW67">
            <v>2</v>
          </cell>
          <cell r="GX67">
            <v>1</v>
          </cell>
          <cell r="GY67">
            <v>1</v>
          </cell>
          <cell r="GZ67">
            <v>1</v>
          </cell>
          <cell r="HA67">
            <v>0</v>
          </cell>
          <cell r="HB67">
            <v>0</v>
          </cell>
          <cell r="HC67">
            <v>0</v>
          </cell>
          <cell r="HD67">
            <v>0</v>
          </cell>
          <cell r="HE67">
            <v>0</v>
          </cell>
          <cell r="HF67">
            <v>0</v>
          </cell>
          <cell r="HG67">
            <v>0</v>
          </cell>
          <cell r="HH67">
            <v>0</v>
          </cell>
          <cell r="HI67">
            <v>0</v>
          </cell>
          <cell r="HJ67">
            <v>0</v>
          </cell>
          <cell r="HK67">
            <v>0</v>
          </cell>
          <cell r="HL67">
            <v>0</v>
          </cell>
          <cell r="HM67">
            <v>0</v>
          </cell>
          <cell r="HN67">
            <v>0</v>
          </cell>
          <cell r="HO67">
            <v>0</v>
          </cell>
          <cell r="HP67">
            <v>0</v>
          </cell>
          <cell r="HQ67">
            <v>0</v>
          </cell>
          <cell r="HR67">
            <v>0</v>
          </cell>
          <cell r="HS67">
            <v>0</v>
          </cell>
          <cell r="HT67">
            <v>0</v>
          </cell>
          <cell r="HU67">
            <v>0</v>
          </cell>
          <cell r="HV67">
            <v>0</v>
          </cell>
          <cell r="HW67">
            <v>0</v>
          </cell>
          <cell r="HX67">
            <v>0</v>
          </cell>
          <cell r="HY67">
            <v>0</v>
          </cell>
          <cell r="HZ67">
            <v>0</v>
          </cell>
          <cell r="IA67">
            <v>0</v>
          </cell>
          <cell r="IB67">
            <v>0</v>
          </cell>
          <cell r="IC67">
            <v>0</v>
          </cell>
          <cell r="ID67">
            <v>0</v>
          </cell>
          <cell r="IE67">
            <v>0</v>
          </cell>
          <cell r="IF67">
            <v>0</v>
          </cell>
          <cell r="IG67">
            <v>0</v>
          </cell>
          <cell r="IH67">
            <v>0</v>
          </cell>
          <cell r="II67">
            <v>0</v>
          </cell>
          <cell r="IJ67">
            <v>0</v>
          </cell>
          <cell r="IK67">
            <v>0</v>
          </cell>
          <cell r="IL67">
            <v>0</v>
          </cell>
          <cell r="IM67">
            <v>0</v>
          </cell>
          <cell r="IN67">
            <v>0</v>
          </cell>
          <cell r="IO67" t="e">
            <v>#REF!</v>
          </cell>
          <cell r="IP67">
            <v>9.1733333333333338</v>
          </cell>
          <cell r="IQ67">
            <v>11.466666666666667</v>
          </cell>
          <cell r="IR67">
            <v>0</v>
          </cell>
          <cell r="IS67">
            <v>0</v>
          </cell>
          <cell r="IT67">
            <v>6</v>
          </cell>
          <cell r="IU67">
            <v>6</v>
          </cell>
          <cell r="IV67">
            <v>4</v>
          </cell>
          <cell r="IW67">
            <v>4</v>
          </cell>
          <cell r="IX67">
            <v>1.4666666666666666</v>
          </cell>
        </row>
        <row r="68">
          <cell r="D68">
            <v>11172</v>
          </cell>
          <cell r="E68" t="str">
            <v>รพช.หนองม่วงไข่</v>
          </cell>
          <cell r="F68">
            <v>16</v>
          </cell>
          <cell r="G68" t="str">
            <v>รพ.ระดับ F2 ปชก. &lt;30,000</v>
          </cell>
          <cell r="H68">
            <v>8</v>
          </cell>
          <cell r="I68" t="str">
            <v>F2</v>
          </cell>
          <cell r="J68">
            <v>9</v>
          </cell>
          <cell r="K68" t="str">
            <v>รพช.30.2</v>
          </cell>
          <cell r="L68" t="str">
            <v>รพช.30.2 F2</v>
          </cell>
          <cell r="M68" t="str">
            <v xml:space="preserve"> 11 - 30</v>
          </cell>
          <cell r="N68" t="str">
            <v>F&lt;30</v>
          </cell>
          <cell r="O68">
            <v>18</v>
          </cell>
          <cell r="P68">
            <v>30</v>
          </cell>
          <cell r="Q68">
            <v>30</v>
          </cell>
          <cell r="R68">
            <v>35</v>
          </cell>
          <cell r="S68">
            <v>64824</v>
          </cell>
          <cell r="T68">
            <v>6612</v>
          </cell>
          <cell r="U68">
            <v>0</v>
          </cell>
          <cell r="V68">
            <v>2</v>
          </cell>
          <cell r="W68">
            <v>0</v>
          </cell>
          <cell r="X68">
            <v>2</v>
          </cell>
          <cell r="Y68">
            <v>60156.671999999999</v>
          </cell>
          <cell r="Z68">
            <v>4667.3279999999995</v>
          </cell>
          <cell r="AA68">
            <v>45376.799999999996</v>
          </cell>
          <cell r="AB68">
            <v>148</v>
          </cell>
          <cell r="AC68">
            <v>10579.2</v>
          </cell>
          <cell r="AD68">
            <v>330.60240000000005</v>
          </cell>
          <cell r="AE68">
            <v>2</v>
          </cell>
          <cell r="AF68">
            <v>9723.6</v>
          </cell>
          <cell r="AG68">
            <v>4022</v>
          </cell>
          <cell r="AH68">
            <v>261</v>
          </cell>
          <cell r="AI68">
            <v>0</v>
          </cell>
          <cell r="AJ68">
            <v>4828</v>
          </cell>
          <cell r="AK68">
            <v>4989</v>
          </cell>
          <cell r="AL68">
            <v>25933</v>
          </cell>
          <cell r="AM68">
            <v>1010</v>
          </cell>
          <cell r="AN68">
            <v>699</v>
          </cell>
          <cell r="AO68">
            <v>0</v>
          </cell>
          <cell r="AP68">
            <v>0</v>
          </cell>
          <cell r="AQ68">
            <v>58</v>
          </cell>
          <cell r="AR68">
            <v>879</v>
          </cell>
          <cell r="AS68">
            <v>123</v>
          </cell>
          <cell r="AT68">
            <v>129</v>
          </cell>
          <cell r="AU68">
            <v>87</v>
          </cell>
          <cell r="AV68">
            <v>1716</v>
          </cell>
          <cell r="AW68">
            <v>0</v>
          </cell>
          <cell r="AX68">
            <v>0</v>
          </cell>
          <cell r="AY68">
            <v>0</v>
          </cell>
          <cell r="AZ68">
            <v>18751</v>
          </cell>
          <cell r="BA68" t="str">
            <v>&lt;20,000</v>
          </cell>
          <cell r="BB68">
            <v>0</v>
          </cell>
          <cell r="BC68">
            <v>8598</v>
          </cell>
          <cell r="BD68">
            <v>10153</v>
          </cell>
          <cell r="BE68">
            <v>6</v>
          </cell>
          <cell r="BF68">
            <v>0</v>
          </cell>
          <cell r="BG68">
            <v>0</v>
          </cell>
          <cell r="BH68">
            <v>8024.6926079999994</v>
          </cell>
          <cell r="BI68">
            <v>2329.96</v>
          </cell>
          <cell r="BJ68">
            <v>165.30120000000002</v>
          </cell>
          <cell r="BK68">
            <v>0</v>
          </cell>
          <cell r="BL68">
            <v>0.5</v>
          </cell>
          <cell r="BM68">
            <v>0</v>
          </cell>
          <cell r="BN68">
            <v>6.5608000000000004</v>
          </cell>
          <cell r="BO68">
            <v>7.2015011185714286</v>
          </cell>
          <cell r="BP68">
            <v>7.2015011185714286</v>
          </cell>
          <cell r="BQ68">
            <v>1.2</v>
          </cell>
          <cell r="BR68">
            <v>6.9612008948571438</v>
          </cell>
          <cell r="BS68">
            <v>8.4015011185714279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6</v>
          </cell>
          <cell r="BY68">
            <v>1.6421269841269841</v>
          </cell>
          <cell r="BZ68">
            <v>2</v>
          </cell>
          <cell r="CA68">
            <v>1.2</v>
          </cell>
          <cell r="CB68">
            <v>2.5600000000000005</v>
          </cell>
          <cell r="CC68">
            <v>3.2</v>
          </cell>
          <cell r="CD68">
            <v>2</v>
          </cell>
          <cell r="CE68">
            <v>3</v>
          </cell>
          <cell r="CF68">
            <v>3</v>
          </cell>
          <cell r="CG68">
            <v>5.5600000000000005</v>
          </cell>
          <cell r="CH68">
            <v>6.2</v>
          </cell>
          <cell r="CI68">
            <v>2</v>
          </cell>
          <cell r="CJ68">
            <v>1</v>
          </cell>
          <cell r="CK68">
            <v>1</v>
          </cell>
          <cell r="CL68">
            <v>1.0153000000000001</v>
          </cell>
          <cell r="CM68">
            <v>1.2691250000000001</v>
          </cell>
          <cell r="CN68">
            <v>4.0152999999999999</v>
          </cell>
          <cell r="CO68">
            <v>4.2691249999999998</v>
          </cell>
          <cell r="CP68">
            <v>2.6339185714285716</v>
          </cell>
          <cell r="CQ68">
            <v>1.5</v>
          </cell>
          <cell r="CR68">
            <v>1</v>
          </cell>
          <cell r="CS68">
            <v>4.1071348571428574</v>
          </cell>
          <cell r="CT68">
            <v>5.1339185714285716</v>
          </cell>
          <cell r="CU68">
            <v>5</v>
          </cell>
          <cell r="CV68">
            <v>3.3944714285714284</v>
          </cell>
          <cell r="CW68">
            <v>2.7155771428571427</v>
          </cell>
          <cell r="CX68">
            <v>3.3944714285714284</v>
          </cell>
          <cell r="CY68">
            <v>8.5283899999999999</v>
          </cell>
          <cell r="CZ68">
            <v>6</v>
          </cell>
          <cell r="DA68">
            <v>-3.2844228571428573</v>
          </cell>
          <cell r="DB68">
            <v>-2.6055285714285716</v>
          </cell>
          <cell r="DC68">
            <v>26.381394468571433</v>
          </cell>
          <cell r="DD68">
            <v>30</v>
          </cell>
          <cell r="DE68">
            <v>10</v>
          </cell>
          <cell r="DF68">
            <v>40</v>
          </cell>
          <cell r="DG68">
            <v>32</v>
          </cell>
          <cell r="DH68">
            <v>40</v>
          </cell>
          <cell r="DI68">
            <v>44</v>
          </cell>
          <cell r="DJ68">
            <v>-12</v>
          </cell>
          <cell r="DK68">
            <v>-4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3.2489600000000003</v>
          </cell>
          <cell r="DR68">
            <v>4.0612000000000004</v>
          </cell>
          <cell r="DS68">
            <v>35.248959999999997</v>
          </cell>
          <cell r="DT68">
            <v>44.061199999999999</v>
          </cell>
          <cell r="DU68">
            <v>1.6941989583333334</v>
          </cell>
          <cell r="DV68">
            <v>3</v>
          </cell>
          <cell r="DW68">
            <v>3</v>
          </cell>
          <cell r="DX68">
            <v>3</v>
          </cell>
          <cell r="DY68">
            <v>3</v>
          </cell>
          <cell r="DZ68">
            <v>0</v>
          </cell>
          <cell r="EA68">
            <v>0</v>
          </cell>
          <cell r="EB68">
            <v>0.63660714285714282</v>
          </cell>
          <cell r="EC68">
            <v>2</v>
          </cell>
          <cell r="ED68">
            <v>1.2</v>
          </cell>
          <cell r="EE68">
            <v>2.5600000000000005</v>
          </cell>
          <cell r="EF68">
            <v>3.2</v>
          </cell>
          <cell r="EG68">
            <v>1</v>
          </cell>
          <cell r="EH68">
            <v>0.268125</v>
          </cell>
          <cell r="EI68">
            <v>2</v>
          </cell>
          <cell r="EJ68">
            <v>1</v>
          </cell>
          <cell r="EK68">
            <v>2</v>
          </cell>
          <cell r="EL68">
            <v>1</v>
          </cell>
          <cell r="EM68">
            <v>0</v>
          </cell>
          <cell r="EN68">
            <v>-1</v>
          </cell>
          <cell r="EO68">
            <v>10</v>
          </cell>
          <cell r="EP68">
            <v>12</v>
          </cell>
          <cell r="EQ68">
            <v>6</v>
          </cell>
          <cell r="ER68">
            <v>4</v>
          </cell>
          <cell r="ES68">
            <v>6</v>
          </cell>
          <cell r="ET68">
            <v>6.4979200000000006</v>
          </cell>
          <cell r="EU68">
            <v>8.1224000000000007</v>
          </cell>
          <cell r="EV68">
            <v>16.497920000000001</v>
          </cell>
          <cell r="EW68">
            <v>20.122399999999999</v>
          </cell>
          <cell r="EX68">
            <v>2</v>
          </cell>
          <cell r="EY68">
            <v>1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G68">
            <v>0</v>
          </cell>
          <cell r="FH68">
            <v>0</v>
          </cell>
          <cell r="FI68">
            <v>0</v>
          </cell>
          <cell r="FJ68">
            <v>0</v>
          </cell>
          <cell r="FK68">
            <v>0</v>
          </cell>
          <cell r="FL68">
            <v>0</v>
          </cell>
          <cell r="FM68">
            <v>0</v>
          </cell>
          <cell r="FN68">
            <v>0</v>
          </cell>
          <cell r="FO68">
            <v>1</v>
          </cell>
          <cell r="FP68">
            <v>1</v>
          </cell>
          <cell r="FQ68">
            <v>0</v>
          </cell>
          <cell r="FR68">
            <v>1</v>
          </cell>
          <cell r="FS68">
            <v>1</v>
          </cell>
          <cell r="FT68">
            <v>0</v>
          </cell>
          <cell r="FU68">
            <v>0</v>
          </cell>
          <cell r="FV68">
            <v>0</v>
          </cell>
          <cell r="FW68">
            <v>0</v>
          </cell>
          <cell r="FX68">
            <v>0</v>
          </cell>
          <cell r="FY68">
            <v>3</v>
          </cell>
          <cell r="FZ68">
            <v>3</v>
          </cell>
          <cell r="GA68">
            <v>0</v>
          </cell>
          <cell r="GB68">
            <v>3</v>
          </cell>
          <cell r="GC68">
            <v>3</v>
          </cell>
          <cell r="GD68">
            <v>0</v>
          </cell>
          <cell r="GE68">
            <v>3</v>
          </cell>
          <cell r="GF68">
            <v>3</v>
          </cell>
          <cell r="GG68">
            <v>3</v>
          </cell>
          <cell r="GH68">
            <v>3</v>
          </cell>
          <cell r="GI68">
            <v>0</v>
          </cell>
          <cell r="GJ68">
            <v>-3</v>
          </cell>
          <cell r="GK68">
            <v>-3</v>
          </cell>
          <cell r="GL68">
            <v>0</v>
          </cell>
          <cell r="GM68">
            <v>0</v>
          </cell>
          <cell r="GN68">
            <v>0</v>
          </cell>
          <cell r="GO68">
            <v>0</v>
          </cell>
          <cell r="GP68">
            <v>0</v>
          </cell>
          <cell r="GQ68">
            <v>0</v>
          </cell>
          <cell r="GR68">
            <v>0</v>
          </cell>
          <cell r="GS68">
            <v>0</v>
          </cell>
          <cell r="GT68">
            <v>0</v>
          </cell>
          <cell r="GU68">
            <v>0</v>
          </cell>
          <cell r="GV68">
            <v>2</v>
          </cell>
          <cell r="GW68">
            <v>2</v>
          </cell>
          <cell r="GX68">
            <v>1</v>
          </cell>
          <cell r="GY68">
            <v>1</v>
          </cell>
          <cell r="GZ68">
            <v>1</v>
          </cell>
          <cell r="HA68">
            <v>0</v>
          </cell>
          <cell r="HB68">
            <v>0</v>
          </cell>
          <cell r="HC68">
            <v>0</v>
          </cell>
          <cell r="HD68">
            <v>0</v>
          </cell>
          <cell r="HE68">
            <v>0</v>
          </cell>
          <cell r="HF68">
            <v>0</v>
          </cell>
          <cell r="HG68">
            <v>0</v>
          </cell>
          <cell r="HH68">
            <v>0</v>
          </cell>
          <cell r="HI68">
            <v>0</v>
          </cell>
          <cell r="HJ68">
            <v>0</v>
          </cell>
          <cell r="HK68">
            <v>0</v>
          </cell>
          <cell r="HL68">
            <v>0</v>
          </cell>
          <cell r="HM68">
            <v>0</v>
          </cell>
          <cell r="HN68">
            <v>0</v>
          </cell>
          <cell r="HO68">
            <v>0</v>
          </cell>
          <cell r="HP68">
            <v>0</v>
          </cell>
          <cell r="HQ68">
            <v>0</v>
          </cell>
          <cell r="HR68">
            <v>0</v>
          </cell>
          <cell r="HS68">
            <v>0</v>
          </cell>
          <cell r="HT68">
            <v>0</v>
          </cell>
          <cell r="HU68">
            <v>0</v>
          </cell>
          <cell r="HV68">
            <v>0</v>
          </cell>
          <cell r="HW68">
            <v>0</v>
          </cell>
          <cell r="HX68">
            <v>0</v>
          </cell>
          <cell r="HY68">
            <v>0</v>
          </cell>
          <cell r="HZ68">
            <v>0</v>
          </cell>
          <cell r="IA68">
            <v>0</v>
          </cell>
          <cell r="IB68">
            <v>0</v>
          </cell>
          <cell r="IC68">
            <v>0</v>
          </cell>
          <cell r="ID68">
            <v>0</v>
          </cell>
          <cell r="IE68">
            <v>0</v>
          </cell>
          <cell r="IF68">
            <v>0</v>
          </cell>
          <cell r="IG68">
            <v>0</v>
          </cell>
          <cell r="IH68">
            <v>0</v>
          </cell>
          <cell r="II68">
            <v>0</v>
          </cell>
          <cell r="IJ68">
            <v>0</v>
          </cell>
          <cell r="IK68">
            <v>0</v>
          </cell>
          <cell r="IL68">
            <v>0</v>
          </cell>
          <cell r="IM68">
            <v>0</v>
          </cell>
          <cell r="IN68">
            <v>0</v>
          </cell>
          <cell r="IO68" t="e">
            <v>#REF!</v>
          </cell>
          <cell r="IP68">
            <v>8.9599999999999991</v>
          </cell>
          <cell r="IQ68">
            <v>11.2</v>
          </cell>
          <cell r="IR68">
            <v>0</v>
          </cell>
          <cell r="IS68">
            <v>0</v>
          </cell>
          <cell r="IT68">
            <v>6</v>
          </cell>
          <cell r="IU68">
            <v>6</v>
          </cell>
          <cell r="IV68">
            <v>4</v>
          </cell>
          <cell r="IW68">
            <v>4</v>
          </cell>
          <cell r="IX68">
            <v>1.2</v>
          </cell>
        </row>
        <row r="69">
          <cell r="D69">
            <v>11452</v>
          </cell>
          <cell r="E69" t="str">
            <v>รพร.เด่นชัย</v>
          </cell>
          <cell r="F69">
            <v>12</v>
          </cell>
          <cell r="G69" t="str">
            <v>รพ.ระดับ F1 ปชก. &lt;50,000</v>
          </cell>
          <cell r="H69">
            <v>7</v>
          </cell>
          <cell r="I69" t="str">
            <v>F1</v>
          </cell>
          <cell r="J69">
            <v>12</v>
          </cell>
          <cell r="K69" t="str">
            <v>รพช.30.5</v>
          </cell>
          <cell r="L69" t="str">
            <v>รพช.30.5 F1</v>
          </cell>
          <cell r="M69" t="str">
            <v xml:space="preserve"> 11 - 30</v>
          </cell>
          <cell r="N69" t="str">
            <v>F&lt;30</v>
          </cell>
          <cell r="O69">
            <v>26</v>
          </cell>
          <cell r="P69">
            <v>30</v>
          </cell>
          <cell r="Q69">
            <v>30</v>
          </cell>
          <cell r="R69">
            <v>35</v>
          </cell>
          <cell r="S69">
            <v>77714</v>
          </cell>
          <cell r="T69">
            <v>9287</v>
          </cell>
          <cell r="U69">
            <v>0</v>
          </cell>
          <cell r="V69">
            <v>125</v>
          </cell>
          <cell r="W69">
            <v>12</v>
          </cell>
          <cell r="X69">
            <v>137</v>
          </cell>
          <cell r="Y69">
            <v>72118.592000000004</v>
          </cell>
          <cell r="Z69">
            <v>5595.4079999999994</v>
          </cell>
          <cell r="AA69">
            <v>54399.799999999996</v>
          </cell>
          <cell r="AB69">
            <v>292</v>
          </cell>
          <cell r="AC69">
            <v>14859.2</v>
          </cell>
          <cell r="AD69">
            <v>396.34140000000002</v>
          </cell>
          <cell r="AE69">
            <v>137</v>
          </cell>
          <cell r="AF69">
            <v>11657.1</v>
          </cell>
          <cell r="AG69">
            <v>7193</v>
          </cell>
          <cell r="AH69">
            <v>875</v>
          </cell>
          <cell r="AI69">
            <v>0</v>
          </cell>
          <cell r="AJ69">
            <v>7779</v>
          </cell>
          <cell r="AK69">
            <v>8513</v>
          </cell>
          <cell r="AL69">
            <v>44888</v>
          </cell>
          <cell r="AM69">
            <v>2408</v>
          </cell>
          <cell r="AN69">
            <v>1653</v>
          </cell>
          <cell r="AO69">
            <v>0</v>
          </cell>
          <cell r="AP69">
            <v>276</v>
          </cell>
          <cell r="AQ69">
            <v>308</v>
          </cell>
          <cell r="AR69">
            <v>3008</v>
          </cell>
          <cell r="AS69">
            <v>239</v>
          </cell>
          <cell r="AT69">
            <v>302</v>
          </cell>
          <cell r="AU69">
            <v>65</v>
          </cell>
          <cell r="AV69">
            <v>6135</v>
          </cell>
          <cell r="AW69">
            <v>0</v>
          </cell>
          <cell r="AX69">
            <v>0</v>
          </cell>
          <cell r="AY69">
            <v>0</v>
          </cell>
          <cell r="AZ69">
            <v>36902</v>
          </cell>
          <cell r="BA69" t="str">
            <v>20,000 - 40,000.</v>
          </cell>
          <cell r="BB69">
            <v>0</v>
          </cell>
          <cell r="BC69">
            <v>18488</v>
          </cell>
          <cell r="BD69">
            <v>18414</v>
          </cell>
          <cell r="BE69">
            <v>8</v>
          </cell>
          <cell r="BF69">
            <v>0</v>
          </cell>
          <cell r="BG69">
            <v>0</v>
          </cell>
          <cell r="BH69">
            <v>9620.3714880000007</v>
          </cell>
          <cell r="BI69">
            <v>3356.71</v>
          </cell>
          <cell r="BJ69">
            <v>198.17070000000001</v>
          </cell>
          <cell r="BK69">
            <v>0</v>
          </cell>
          <cell r="BL69">
            <v>34.25</v>
          </cell>
          <cell r="BM69">
            <v>3</v>
          </cell>
          <cell r="BN69">
            <v>2.6048</v>
          </cell>
          <cell r="BO69">
            <v>9.0422187596428572</v>
          </cell>
          <cell r="BP69">
            <v>9.0422187596428572</v>
          </cell>
          <cell r="BQ69">
            <v>1.6</v>
          </cell>
          <cell r="BR69">
            <v>8.8337750077142854</v>
          </cell>
          <cell r="BS69">
            <v>10.642218759642857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12</v>
          </cell>
          <cell r="BY69">
            <v>3.4956805555555555</v>
          </cell>
          <cell r="BZ69">
            <v>3.4956805555555555</v>
          </cell>
          <cell r="CA69">
            <v>1.6</v>
          </cell>
          <cell r="CB69">
            <v>4.0765444444444441</v>
          </cell>
          <cell r="CC69">
            <v>5.0956805555555551</v>
          </cell>
          <cell r="CD69">
            <v>3</v>
          </cell>
          <cell r="CE69">
            <v>3</v>
          </cell>
          <cell r="CF69">
            <v>3</v>
          </cell>
          <cell r="CG69">
            <v>7.0765444444444441</v>
          </cell>
          <cell r="CH69">
            <v>8.0956805555555551</v>
          </cell>
          <cell r="CI69">
            <v>3</v>
          </cell>
          <cell r="CJ69">
            <v>0</v>
          </cell>
          <cell r="CK69">
            <v>0</v>
          </cell>
          <cell r="CL69">
            <v>1.8414000000000001</v>
          </cell>
          <cell r="CM69">
            <v>2.3017500000000002</v>
          </cell>
          <cell r="CN69">
            <v>4.8414000000000001</v>
          </cell>
          <cell r="CO69">
            <v>5.3017500000000002</v>
          </cell>
          <cell r="CP69">
            <v>3.2716632142857143</v>
          </cell>
          <cell r="CQ69">
            <v>3</v>
          </cell>
          <cell r="CR69">
            <v>1</v>
          </cell>
          <cell r="CS69">
            <v>8.2173305714285725</v>
          </cell>
          <cell r="CT69">
            <v>10.271663214285715</v>
          </cell>
          <cell r="CU69">
            <v>6</v>
          </cell>
          <cell r="CV69">
            <v>3.9742392857142854</v>
          </cell>
          <cell r="CW69">
            <v>3.1793914285714284</v>
          </cell>
          <cell r="CX69">
            <v>3.9742392857142854</v>
          </cell>
          <cell r="CY69">
            <v>14.2459025</v>
          </cell>
          <cell r="CZ69">
            <v>7</v>
          </cell>
          <cell r="DA69">
            <v>-3.8206085714285716</v>
          </cell>
          <cell r="DB69">
            <v>-3.0257607142857146</v>
          </cell>
          <cell r="DC69">
            <v>35.700817440000002</v>
          </cell>
          <cell r="DD69">
            <v>35.700817440000002</v>
          </cell>
          <cell r="DE69">
            <v>10</v>
          </cell>
          <cell r="DF69">
            <v>45.700817440000002</v>
          </cell>
          <cell r="DG69">
            <v>36.560653952000003</v>
          </cell>
          <cell r="DH69">
            <v>45.700817440000002</v>
          </cell>
          <cell r="DI69">
            <v>67</v>
          </cell>
          <cell r="DJ69">
            <v>-30.439346047999997</v>
          </cell>
          <cell r="DK69">
            <v>-21.299182559999998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5.8924799999999999</v>
          </cell>
          <cell r="DR69">
            <v>7.3655999999999997</v>
          </cell>
          <cell r="DS69">
            <v>42.453133952000002</v>
          </cell>
          <cell r="DT69">
            <v>53.066417440000002</v>
          </cell>
          <cell r="DU69">
            <v>3.0006468750000002</v>
          </cell>
          <cell r="DV69">
            <v>3.0006468750000002</v>
          </cell>
          <cell r="DW69">
            <v>3</v>
          </cell>
          <cell r="DX69">
            <v>3.0006468750000002</v>
          </cell>
          <cell r="DY69">
            <v>8</v>
          </cell>
          <cell r="DZ69">
            <v>-5</v>
          </cell>
          <cell r="EA69">
            <v>-4.9993531249999998</v>
          </cell>
          <cell r="EB69">
            <v>1.9207142857142858</v>
          </cell>
          <cell r="EC69">
            <v>2</v>
          </cell>
          <cell r="ED69">
            <v>1.6</v>
          </cell>
          <cell r="EE69">
            <v>2.8800000000000003</v>
          </cell>
          <cell r="EF69">
            <v>3.6</v>
          </cell>
          <cell r="EG69">
            <v>2</v>
          </cell>
          <cell r="EH69">
            <v>0.95859375000000002</v>
          </cell>
          <cell r="EI69">
            <v>2</v>
          </cell>
          <cell r="EJ69">
            <v>1</v>
          </cell>
          <cell r="EK69">
            <v>2</v>
          </cell>
          <cell r="EL69">
            <v>1</v>
          </cell>
          <cell r="EM69">
            <v>0</v>
          </cell>
          <cell r="EN69">
            <v>-1</v>
          </cell>
          <cell r="EO69">
            <v>10</v>
          </cell>
          <cell r="EP69">
            <v>12</v>
          </cell>
          <cell r="EQ69">
            <v>8</v>
          </cell>
          <cell r="ER69">
            <v>2</v>
          </cell>
          <cell r="ES69">
            <v>4</v>
          </cell>
          <cell r="ET69">
            <v>11.78496</v>
          </cell>
          <cell r="EU69">
            <v>14.731199999999999</v>
          </cell>
          <cell r="EV69">
            <v>21.784959999999998</v>
          </cell>
          <cell r="EW69">
            <v>26.731200000000001</v>
          </cell>
          <cell r="EX69">
            <v>2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>
            <v>0</v>
          </cell>
          <cell r="FH69">
            <v>0</v>
          </cell>
          <cell r="FI69">
            <v>0</v>
          </cell>
          <cell r="FJ69">
            <v>0</v>
          </cell>
          <cell r="FK69">
            <v>0</v>
          </cell>
          <cell r="FL69">
            <v>0</v>
          </cell>
          <cell r="FM69">
            <v>0</v>
          </cell>
          <cell r="FN69">
            <v>0</v>
          </cell>
          <cell r="FO69">
            <v>2</v>
          </cell>
          <cell r="FP69">
            <v>2</v>
          </cell>
          <cell r="FQ69">
            <v>0</v>
          </cell>
          <cell r="FR69">
            <v>2</v>
          </cell>
          <cell r="FS69">
            <v>2</v>
          </cell>
          <cell r="FT69">
            <v>0</v>
          </cell>
          <cell r="FU69">
            <v>0</v>
          </cell>
          <cell r="FV69">
            <v>0</v>
          </cell>
          <cell r="FW69">
            <v>0</v>
          </cell>
          <cell r="FX69">
            <v>0</v>
          </cell>
          <cell r="FY69">
            <v>8</v>
          </cell>
          <cell r="FZ69">
            <v>10</v>
          </cell>
          <cell r="GA69">
            <v>2</v>
          </cell>
          <cell r="GB69">
            <v>6</v>
          </cell>
          <cell r="GC69">
            <v>8</v>
          </cell>
          <cell r="GD69">
            <v>0</v>
          </cell>
          <cell r="GE69">
            <v>8</v>
          </cell>
          <cell r="GF69">
            <v>10</v>
          </cell>
          <cell r="GG69">
            <v>3</v>
          </cell>
          <cell r="GH69">
            <v>3</v>
          </cell>
          <cell r="GI69">
            <v>1</v>
          </cell>
          <cell r="GJ69">
            <v>-2</v>
          </cell>
          <cell r="GK69">
            <v>-2</v>
          </cell>
          <cell r="GL69">
            <v>0</v>
          </cell>
          <cell r="GM69">
            <v>0</v>
          </cell>
          <cell r="GN69">
            <v>0</v>
          </cell>
          <cell r="GO69">
            <v>0</v>
          </cell>
          <cell r="GP69">
            <v>0</v>
          </cell>
          <cell r="GQ69">
            <v>0</v>
          </cell>
          <cell r="GR69">
            <v>0</v>
          </cell>
          <cell r="GS69">
            <v>0</v>
          </cell>
          <cell r="GT69">
            <v>0</v>
          </cell>
          <cell r="GU69">
            <v>0</v>
          </cell>
          <cell r="GV69">
            <v>3</v>
          </cell>
          <cell r="GW69">
            <v>3</v>
          </cell>
          <cell r="GX69">
            <v>2</v>
          </cell>
          <cell r="GY69">
            <v>1</v>
          </cell>
          <cell r="GZ69">
            <v>1</v>
          </cell>
          <cell r="HA69">
            <v>0</v>
          </cell>
          <cell r="HB69">
            <v>0</v>
          </cell>
          <cell r="HC69">
            <v>0</v>
          </cell>
          <cell r="HD69">
            <v>0</v>
          </cell>
          <cell r="HE69">
            <v>0</v>
          </cell>
          <cell r="HF69">
            <v>0</v>
          </cell>
          <cell r="HG69">
            <v>0</v>
          </cell>
          <cell r="HH69">
            <v>0</v>
          </cell>
          <cell r="HI69">
            <v>0</v>
          </cell>
          <cell r="HJ69">
            <v>0</v>
          </cell>
          <cell r="HK69">
            <v>0</v>
          </cell>
          <cell r="HL69">
            <v>0</v>
          </cell>
          <cell r="HM69">
            <v>0</v>
          </cell>
          <cell r="HN69">
            <v>0</v>
          </cell>
          <cell r="HO69">
            <v>0</v>
          </cell>
          <cell r="HP69">
            <v>0</v>
          </cell>
          <cell r="HQ69">
            <v>0</v>
          </cell>
          <cell r="HR69">
            <v>0</v>
          </cell>
          <cell r="HS69">
            <v>0</v>
          </cell>
          <cell r="HT69">
            <v>0</v>
          </cell>
          <cell r="HU69">
            <v>0</v>
          </cell>
          <cell r="HV69">
            <v>0</v>
          </cell>
          <cell r="HW69">
            <v>0</v>
          </cell>
          <cell r="HX69">
            <v>0</v>
          </cell>
          <cell r="HY69">
            <v>0</v>
          </cell>
          <cell r="HZ69">
            <v>0</v>
          </cell>
          <cell r="IA69">
            <v>0</v>
          </cell>
          <cell r="IB69">
            <v>0</v>
          </cell>
          <cell r="IC69">
            <v>0</v>
          </cell>
          <cell r="ID69">
            <v>0</v>
          </cell>
          <cell r="IE69">
            <v>0</v>
          </cell>
          <cell r="IF69">
            <v>0</v>
          </cell>
          <cell r="IG69">
            <v>0</v>
          </cell>
          <cell r="IH69">
            <v>0</v>
          </cell>
          <cell r="II69">
            <v>0</v>
          </cell>
          <cell r="IJ69">
            <v>0</v>
          </cell>
          <cell r="IK69">
            <v>0</v>
          </cell>
          <cell r="IL69">
            <v>0</v>
          </cell>
          <cell r="IM69">
            <v>0</v>
          </cell>
          <cell r="IN69">
            <v>0</v>
          </cell>
          <cell r="IO69" t="e">
            <v>#REF!</v>
          </cell>
          <cell r="IP69">
            <v>22.186666666666667</v>
          </cell>
          <cell r="IQ69">
            <v>27.733333333333334</v>
          </cell>
          <cell r="IR69">
            <v>0</v>
          </cell>
          <cell r="IS69">
            <v>0</v>
          </cell>
          <cell r="IT69">
            <v>16</v>
          </cell>
          <cell r="IU69">
            <v>20</v>
          </cell>
          <cell r="IV69">
            <v>6</v>
          </cell>
          <cell r="IW69">
            <v>6</v>
          </cell>
          <cell r="IX69">
            <v>1.7333333333333334</v>
          </cell>
        </row>
        <row r="70">
          <cell r="D70">
            <v>11203</v>
          </cell>
          <cell r="E70" t="str">
            <v>รพช.ขุนยวม</v>
          </cell>
          <cell r="F70">
            <v>16</v>
          </cell>
          <cell r="G70" t="str">
            <v>รพ.ระดับ F2 ปชก. &lt;30,000</v>
          </cell>
          <cell r="H70">
            <v>8</v>
          </cell>
          <cell r="I70" t="str">
            <v>F2</v>
          </cell>
          <cell r="J70">
            <v>10</v>
          </cell>
          <cell r="K70" t="str">
            <v>รพช.30.3</v>
          </cell>
          <cell r="L70" t="str">
            <v>รพช.30.3 F2</v>
          </cell>
          <cell r="M70" t="str">
            <v xml:space="preserve"> 11 - 30</v>
          </cell>
          <cell r="N70" t="str">
            <v>F&lt;30</v>
          </cell>
          <cell r="O70">
            <v>26</v>
          </cell>
          <cell r="P70">
            <v>10</v>
          </cell>
          <cell r="Q70">
            <v>20</v>
          </cell>
          <cell r="R70">
            <v>25</v>
          </cell>
          <cell r="S70">
            <v>76518</v>
          </cell>
          <cell r="T70">
            <v>9732</v>
          </cell>
          <cell r="U70">
            <v>157</v>
          </cell>
          <cell r="V70">
            <v>348</v>
          </cell>
          <cell r="W70">
            <v>22</v>
          </cell>
          <cell r="X70">
            <v>370</v>
          </cell>
          <cell r="Y70">
            <v>71008.703999999998</v>
          </cell>
          <cell r="Z70">
            <v>5509.2959999999994</v>
          </cell>
          <cell r="AA70">
            <v>53562.6</v>
          </cell>
          <cell r="AB70">
            <v>310</v>
          </cell>
          <cell r="AC70">
            <v>15571.2</v>
          </cell>
          <cell r="AD70">
            <v>390.24180000000001</v>
          </cell>
          <cell r="AE70">
            <v>370</v>
          </cell>
          <cell r="AF70">
            <v>11477.699999999999</v>
          </cell>
          <cell r="AG70">
            <v>9539</v>
          </cell>
          <cell r="AH70">
            <v>377</v>
          </cell>
          <cell r="AI70">
            <v>0</v>
          </cell>
          <cell r="AJ70">
            <v>8682</v>
          </cell>
          <cell r="AK70">
            <v>8360</v>
          </cell>
          <cell r="AL70">
            <v>30615</v>
          </cell>
          <cell r="AM70">
            <v>2901</v>
          </cell>
          <cell r="AN70">
            <v>1167</v>
          </cell>
          <cell r="AO70">
            <v>0</v>
          </cell>
          <cell r="AP70">
            <v>22</v>
          </cell>
          <cell r="AQ70">
            <v>424</v>
          </cell>
          <cell r="AR70">
            <v>241</v>
          </cell>
          <cell r="AS70">
            <v>105</v>
          </cell>
          <cell r="AT70">
            <v>91</v>
          </cell>
          <cell r="AU70">
            <v>209</v>
          </cell>
          <cell r="AV70">
            <v>3921</v>
          </cell>
          <cell r="AW70">
            <v>16</v>
          </cell>
          <cell r="AX70">
            <v>0</v>
          </cell>
          <cell r="AY70">
            <v>0</v>
          </cell>
          <cell r="AZ70">
            <v>21399</v>
          </cell>
          <cell r="BA70" t="str">
            <v>20,000 - 40,000.</v>
          </cell>
          <cell r="BB70">
            <v>0</v>
          </cell>
          <cell r="BC70">
            <v>7679</v>
          </cell>
          <cell r="BD70">
            <v>13660</v>
          </cell>
          <cell r="BE70">
            <v>10</v>
          </cell>
          <cell r="BF70">
            <v>0</v>
          </cell>
          <cell r="BG70">
            <v>0</v>
          </cell>
          <cell r="BH70">
            <v>9472.3162559999982</v>
          </cell>
          <cell r="BI70">
            <v>3521.56</v>
          </cell>
          <cell r="BJ70">
            <v>195.12090000000001</v>
          </cell>
          <cell r="BK70">
            <v>274.75</v>
          </cell>
          <cell r="BL70">
            <v>92.5</v>
          </cell>
          <cell r="BM70">
            <v>0</v>
          </cell>
          <cell r="BN70">
            <v>6.9283999999999999</v>
          </cell>
          <cell r="BO70">
            <v>9.2795739460714266</v>
          </cell>
          <cell r="BP70">
            <v>9.2795739460714266</v>
          </cell>
          <cell r="BQ70">
            <v>2</v>
          </cell>
          <cell r="BR70">
            <v>9.4236591568571413</v>
          </cell>
          <cell r="BS70">
            <v>11.279573946071427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5</v>
          </cell>
          <cell r="BY70">
            <v>3.5633115079365076</v>
          </cell>
          <cell r="BZ70">
            <v>3.5633115079365076</v>
          </cell>
          <cell r="CA70">
            <v>2</v>
          </cell>
          <cell r="CB70">
            <v>4.4506492063492065</v>
          </cell>
          <cell r="CC70">
            <v>5.5633115079365076</v>
          </cell>
          <cell r="CD70">
            <v>5</v>
          </cell>
          <cell r="CE70">
            <v>3</v>
          </cell>
          <cell r="CF70">
            <v>3</v>
          </cell>
          <cell r="CG70">
            <v>7.4506492063492065</v>
          </cell>
          <cell r="CH70">
            <v>8.5633115079365076</v>
          </cell>
          <cell r="CI70">
            <v>2</v>
          </cell>
          <cell r="CJ70">
            <v>1</v>
          </cell>
          <cell r="CK70">
            <v>1</v>
          </cell>
          <cell r="CL70">
            <v>1.3660000000000001</v>
          </cell>
          <cell r="CM70">
            <v>1.7075</v>
          </cell>
          <cell r="CN70">
            <v>4.3659999999999997</v>
          </cell>
          <cell r="CO70">
            <v>4.7074999999999996</v>
          </cell>
          <cell r="CP70">
            <v>3.2705867857142863</v>
          </cell>
          <cell r="CQ70">
            <v>1.5</v>
          </cell>
          <cell r="CR70">
            <v>1</v>
          </cell>
          <cell r="CS70">
            <v>4.6164694285714294</v>
          </cell>
          <cell r="CT70">
            <v>5.7705867857142863</v>
          </cell>
          <cell r="CU70">
            <v>3</v>
          </cell>
          <cell r="CV70">
            <v>3.9732607142857144</v>
          </cell>
          <cell r="CW70">
            <v>3.1786085714285717</v>
          </cell>
          <cell r="CX70">
            <v>3.9732607142857144</v>
          </cell>
          <cell r="CY70">
            <v>9.7438475000000011</v>
          </cell>
          <cell r="CZ70">
            <v>2</v>
          </cell>
          <cell r="DA70">
            <v>1.1786085714285717</v>
          </cell>
          <cell r="DB70">
            <v>1.9732607142857144</v>
          </cell>
          <cell r="DC70">
            <v>38.581744137142856</v>
          </cell>
          <cell r="DD70">
            <v>38.581744137142856</v>
          </cell>
          <cell r="DE70">
            <v>10</v>
          </cell>
          <cell r="DF70">
            <v>48.581744137142856</v>
          </cell>
          <cell r="DG70">
            <v>38.865395309714287</v>
          </cell>
          <cell r="DH70">
            <v>48.581744137142856</v>
          </cell>
          <cell r="DI70">
            <v>33</v>
          </cell>
          <cell r="DJ70">
            <v>5.8653953097142875</v>
          </cell>
          <cell r="DK70">
            <v>15.581744137142856</v>
          </cell>
          <cell r="DL70">
            <v>0</v>
          </cell>
          <cell r="DM70">
            <v>0</v>
          </cell>
          <cell r="DN70">
            <v>0</v>
          </cell>
          <cell r="DO70">
            <v>0</v>
          </cell>
          <cell r="DP70">
            <v>0</v>
          </cell>
          <cell r="DQ70">
            <v>4.3712000000000009</v>
          </cell>
          <cell r="DR70">
            <v>5.4640000000000004</v>
          </cell>
          <cell r="DS70">
            <v>43.236595309714289</v>
          </cell>
          <cell r="DT70">
            <v>54.045744137142854</v>
          </cell>
          <cell r="DU70">
            <v>2.7582312500000001</v>
          </cell>
          <cell r="DV70">
            <v>3</v>
          </cell>
          <cell r="DW70">
            <v>3</v>
          </cell>
          <cell r="DX70">
            <v>3</v>
          </cell>
          <cell r="DY70">
            <v>4</v>
          </cell>
          <cell r="DZ70">
            <v>-1</v>
          </cell>
          <cell r="EA70">
            <v>-1</v>
          </cell>
          <cell r="EB70">
            <v>0.30958333333333332</v>
          </cell>
          <cell r="EC70">
            <v>2</v>
          </cell>
          <cell r="ED70">
            <v>2</v>
          </cell>
          <cell r="EE70">
            <v>3.2</v>
          </cell>
          <cell r="EF70">
            <v>4</v>
          </cell>
          <cell r="EG70">
            <v>1</v>
          </cell>
          <cell r="EH70">
            <v>0.62015624999999996</v>
          </cell>
          <cell r="EI70">
            <v>2</v>
          </cell>
          <cell r="EJ70">
            <v>1</v>
          </cell>
          <cell r="EK70">
            <v>2</v>
          </cell>
          <cell r="EL70">
            <v>1</v>
          </cell>
          <cell r="EM70">
            <v>0</v>
          </cell>
          <cell r="EN70">
            <v>-1</v>
          </cell>
          <cell r="EO70">
            <v>10</v>
          </cell>
          <cell r="EP70">
            <v>12</v>
          </cell>
          <cell r="EQ70">
            <v>7</v>
          </cell>
          <cell r="ER70">
            <v>3</v>
          </cell>
          <cell r="ES70">
            <v>5</v>
          </cell>
          <cell r="ET70">
            <v>8.7424000000000017</v>
          </cell>
          <cell r="EU70">
            <v>10.928000000000001</v>
          </cell>
          <cell r="EV70">
            <v>18.742400000000004</v>
          </cell>
          <cell r="EW70">
            <v>22.928000000000001</v>
          </cell>
          <cell r="EX70">
            <v>2</v>
          </cell>
          <cell r="EY70">
            <v>1</v>
          </cell>
          <cell r="EZ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>
            <v>0</v>
          </cell>
          <cell r="FH70">
            <v>0</v>
          </cell>
          <cell r="FI70">
            <v>0</v>
          </cell>
          <cell r="FJ70">
            <v>0</v>
          </cell>
          <cell r="FK70">
            <v>0</v>
          </cell>
          <cell r="FL70">
            <v>0</v>
          </cell>
          <cell r="FM70">
            <v>0</v>
          </cell>
          <cell r="FN70">
            <v>0</v>
          </cell>
          <cell r="FO70">
            <v>1</v>
          </cell>
          <cell r="FP70">
            <v>1</v>
          </cell>
          <cell r="FQ70">
            <v>0</v>
          </cell>
          <cell r="FR70">
            <v>1</v>
          </cell>
          <cell r="FS70">
            <v>1</v>
          </cell>
          <cell r="FT70">
            <v>0</v>
          </cell>
          <cell r="FU70">
            <v>0</v>
          </cell>
          <cell r="FV70">
            <v>0</v>
          </cell>
          <cell r="FW70">
            <v>0</v>
          </cell>
          <cell r="FX70">
            <v>0</v>
          </cell>
          <cell r="FY70">
            <v>3</v>
          </cell>
          <cell r="FZ70">
            <v>3</v>
          </cell>
          <cell r="GA70">
            <v>0</v>
          </cell>
          <cell r="GB70">
            <v>3</v>
          </cell>
          <cell r="GC70">
            <v>3</v>
          </cell>
          <cell r="GD70">
            <v>0</v>
          </cell>
          <cell r="GE70">
            <v>3</v>
          </cell>
          <cell r="GF70">
            <v>3</v>
          </cell>
          <cell r="GG70">
            <v>3</v>
          </cell>
          <cell r="GH70">
            <v>3</v>
          </cell>
          <cell r="GI70">
            <v>1</v>
          </cell>
          <cell r="GJ70">
            <v>-2</v>
          </cell>
          <cell r="GK70">
            <v>-2</v>
          </cell>
          <cell r="GL70">
            <v>0</v>
          </cell>
          <cell r="GM70">
            <v>0</v>
          </cell>
          <cell r="GN70">
            <v>0</v>
          </cell>
          <cell r="GO70">
            <v>0</v>
          </cell>
          <cell r="GP70">
            <v>0</v>
          </cell>
          <cell r="GQ70">
            <v>0</v>
          </cell>
          <cell r="GR70">
            <v>0</v>
          </cell>
          <cell r="GS70">
            <v>0</v>
          </cell>
          <cell r="GT70">
            <v>0</v>
          </cell>
          <cell r="GU70">
            <v>0</v>
          </cell>
          <cell r="GV70">
            <v>2</v>
          </cell>
          <cell r="GW70">
            <v>2</v>
          </cell>
          <cell r="GX70">
            <v>1</v>
          </cell>
          <cell r="GY70">
            <v>1</v>
          </cell>
          <cell r="GZ70">
            <v>1</v>
          </cell>
          <cell r="HA70">
            <v>0</v>
          </cell>
          <cell r="HB70">
            <v>0</v>
          </cell>
          <cell r="HC70">
            <v>0</v>
          </cell>
          <cell r="HD70">
            <v>0</v>
          </cell>
          <cell r="HE70">
            <v>0</v>
          </cell>
          <cell r="HF70">
            <v>0</v>
          </cell>
          <cell r="HG70">
            <v>0</v>
          </cell>
          <cell r="HH70">
            <v>0</v>
          </cell>
          <cell r="HI70">
            <v>0</v>
          </cell>
          <cell r="HJ70">
            <v>0</v>
          </cell>
          <cell r="HK70">
            <v>0</v>
          </cell>
          <cell r="HL70">
            <v>0</v>
          </cell>
          <cell r="HM70">
            <v>0</v>
          </cell>
          <cell r="HN70">
            <v>0</v>
          </cell>
          <cell r="HO70">
            <v>0</v>
          </cell>
          <cell r="HP70">
            <v>0</v>
          </cell>
          <cell r="HQ70">
            <v>0</v>
          </cell>
          <cell r="HR70">
            <v>0</v>
          </cell>
          <cell r="HS70">
            <v>0</v>
          </cell>
          <cell r="HT70">
            <v>0</v>
          </cell>
          <cell r="HU70">
            <v>0</v>
          </cell>
          <cell r="HV70">
            <v>0</v>
          </cell>
          <cell r="HW70">
            <v>0</v>
          </cell>
          <cell r="HX70">
            <v>0</v>
          </cell>
          <cell r="HY70">
            <v>0</v>
          </cell>
          <cell r="HZ70">
            <v>0</v>
          </cell>
          <cell r="IA70">
            <v>0</v>
          </cell>
          <cell r="IB70">
            <v>0</v>
          </cell>
          <cell r="IC70">
            <v>0</v>
          </cell>
          <cell r="ID70">
            <v>0</v>
          </cell>
          <cell r="IE70">
            <v>0</v>
          </cell>
          <cell r="IF70">
            <v>0</v>
          </cell>
          <cell r="IG70">
            <v>0</v>
          </cell>
          <cell r="IH70">
            <v>0</v>
          </cell>
          <cell r="II70">
            <v>0</v>
          </cell>
          <cell r="IJ70">
            <v>0</v>
          </cell>
          <cell r="IK70">
            <v>0</v>
          </cell>
          <cell r="IL70">
            <v>0</v>
          </cell>
          <cell r="IM70">
            <v>0</v>
          </cell>
          <cell r="IN70">
            <v>0</v>
          </cell>
          <cell r="IO70" t="e">
            <v>#REF!</v>
          </cell>
          <cell r="IP70">
            <v>9.3866666666666685</v>
          </cell>
          <cell r="IQ70">
            <v>11.733333333333334</v>
          </cell>
          <cell r="IR70">
            <v>0</v>
          </cell>
          <cell r="IS70">
            <v>0</v>
          </cell>
          <cell r="IT70">
            <v>6</v>
          </cell>
          <cell r="IU70">
            <v>6</v>
          </cell>
          <cell r="IV70">
            <v>4</v>
          </cell>
          <cell r="IW70">
            <v>4</v>
          </cell>
          <cell r="IX70">
            <v>1.7333333333333334</v>
          </cell>
        </row>
        <row r="71">
          <cell r="D71">
            <v>11208</v>
          </cell>
          <cell r="E71" t="str">
            <v>รพช.ปางมะผ้า</v>
          </cell>
          <cell r="F71">
            <v>16</v>
          </cell>
          <cell r="G71" t="str">
            <v>รพ.ระดับ F2 ปชก. &lt;30,000</v>
          </cell>
          <cell r="H71">
            <v>8</v>
          </cell>
          <cell r="I71" t="str">
            <v>F2</v>
          </cell>
          <cell r="J71">
            <v>9</v>
          </cell>
          <cell r="K71" t="str">
            <v>รพช.30.2</v>
          </cell>
          <cell r="L71" t="str">
            <v>รพช.30.2 F2</v>
          </cell>
          <cell r="M71" t="str">
            <v xml:space="preserve"> 11 - 30</v>
          </cell>
          <cell r="N71" t="str">
            <v>F&lt;30</v>
          </cell>
          <cell r="O71">
            <v>22</v>
          </cell>
          <cell r="P71">
            <v>10</v>
          </cell>
          <cell r="Q71">
            <v>20</v>
          </cell>
          <cell r="R71">
            <v>25</v>
          </cell>
          <cell r="S71">
            <v>52999</v>
          </cell>
          <cell r="T71">
            <v>8667</v>
          </cell>
          <cell r="U71">
            <v>0</v>
          </cell>
          <cell r="V71">
            <v>218</v>
          </cell>
          <cell r="W71">
            <v>23</v>
          </cell>
          <cell r="X71">
            <v>241</v>
          </cell>
          <cell r="Y71">
            <v>49183.072</v>
          </cell>
          <cell r="Z71">
            <v>3815.9279999999999</v>
          </cell>
          <cell r="AA71">
            <v>37099.299999999996</v>
          </cell>
          <cell r="AB71">
            <v>126</v>
          </cell>
          <cell r="AC71">
            <v>13867.2</v>
          </cell>
          <cell r="AD71">
            <v>270.29490000000004</v>
          </cell>
          <cell r="AE71">
            <v>241</v>
          </cell>
          <cell r="AF71">
            <v>7949.8499999999995</v>
          </cell>
          <cell r="AG71">
            <v>3697</v>
          </cell>
          <cell r="AH71">
            <v>170</v>
          </cell>
          <cell r="AI71">
            <v>0</v>
          </cell>
          <cell r="AJ71">
            <v>5771</v>
          </cell>
          <cell r="AK71">
            <v>4637</v>
          </cell>
          <cell r="AL71">
            <v>20212</v>
          </cell>
          <cell r="AM71">
            <v>1853</v>
          </cell>
          <cell r="AN71">
            <v>444</v>
          </cell>
          <cell r="AO71">
            <v>0</v>
          </cell>
          <cell r="AP71">
            <v>171</v>
          </cell>
          <cell r="AQ71">
            <v>140</v>
          </cell>
          <cell r="AR71">
            <v>132</v>
          </cell>
          <cell r="AS71">
            <v>125</v>
          </cell>
          <cell r="AT71">
            <v>1</v>
          </cell>
          <cell r="AU71">
            <v>190</v>
          </cell>
          <cell r="AV71">
            <v>4852</v>
          </cell>
          <cell r="AW71">
            <v>23</v>
          </cell>
          <cell r="AX71">
            <v>0</v>
          </cell>
          <cell r="AY71">
            <v>0</v>
          </cell>
          <cell r="AZ71">
            <v>17703</v>
          </cell>
          <cell r="BA71" t="str">
            <v>&lt;20,000</v>
          </cell>
          <cell r="BB71">
            <v>0</v>
          </cell>
          <cell r="BC71">
            <v>3254</v>
          </cell>
          <cell r="BD71">
            <v>14449</v>
          </cell>
          <cell r="BE71">
            <v>5</v>
          </cell>
          <cell r="BF71">
            <v>0</v>
          </cell>
          <cell r="BG71">
            <v>0</v>
          </cell>
          <cell r="BH71">
            <v>6560.8522079999993</v>
          </cell>
          <cell r="BI71">
            <v>2986.11</v>
          </cell>
          <cell r="BJ71">
            <v>135.14745000000002</v>
          </cell>
          <cell r="BK71">
            <v>0</v>
          </cell>
          <cell r="BL71">
            <v>60.25</v>
          </cell>
          <cell r="BM71">
            <v>0</v>
          </cell>
          <cell r="BN71">
            <v>8.6983999999999995</v>
          </cell>
          <cell r="BO71">
            <v>6.6688771468452375</v>
          </cell>
          <cell r="BP71">
            <v>6.6688771468452375</v>
          </cell>
          <cell r="BQ71">
            <v>1</v>
          </cell>
          <cell r="BR71">
            <v>6.3351017174761903</v>
          </cell>
          <cell r="BS71">
            <v>7.6688771468452375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6</v>
          </cell>
          <cell r="BY71">
            <v>1.4137242063492064</v>
          </cell>
          <cell r="BZ71">
            <v>2</v>
          </cell>
          <cell r="CA71">
            <v>1</v>
          </cell>
          <cell r="CB71">
            <v>2.4000000000000004</v>
          </cell>
          <cell r="CC71">
            <v>3</v>
          </cell>
          <cell r="CD71">
            <v>2</v>
          </cell>
          <cell r="CE71">
            <v>3</v>
          </cell>
          <cell r="CF71">
            <v>3</v>
          </cell>
          <cell r="CG71">
            <v>5.4</v>
          </cell>
          <cell r="CH71">
            <v>6</v>
          </cell>
          <cell r="CI71">
            <v>2</v>
          </cell>
          <cell r="CJ71">
            <v>1</v>
          </cell>
          <cell r="CK71">
            <v>1</v>
          </cell>
          <cell r="CL71">
            <v>1.4449000000000001</v>
          </cell>
          <cell r="CM71">
            <v>1.806125</v>
          </cell>
          <cell r="CN71">
            <v>4.4449000000000005</v>
          </cell>
          <cell r="CO71">
            <v>4.8061249999999998</v>
          </cell>
          <cell r="CP71">
            <v>2.4267617261904766</v>
          </cell>
          <cell r="CQ71">
            <v>1.5</v>
          </cell>
          <cell r="CR71">
            <v>1</v>
          </cell>
          <cell r="CS71">
            <v>3.9414093809523814</v>
          </cell>
          <cell r="CT71">
            <v>4.9267617261904766</v>
          </cell>
          <cell r="CU71">
            <v>3</v>
          </cell>
          <cell r="CV71">
            <v>3.2061470238095242</v>
          </cell>
          <cell r="CW71">
            <v>2.5649176190476197</v>
          </cell>
          <cell r="CX71">
            <v>3.2061470238095242</v>
          </cell>
          <cell r="CY71">
            <v>8.1329087500000004</v>
          </cell>
          <cell r="CZ71">
            <v>2</v>
          </cell>
          <cell r="DA71">
            <v>0.56491761904761972</v>
          </cell>
          <cell r="DB71">
            <v>1.2061470238095242</v>
          </cell>
          <cell r="DC71">
            <v>30.918656754285713</v>
          </cell>
          <cell r="DD71">
            <v>30.918656754285713</v>
          </cell>
          <cell r="DE71">
            <v>10</v>
          </cell>
          <cell r="DF71">
            <v>40.918656754285713</v>
          </cell>
          <cell r="DG71">
            <v>32.734925403428569</v>
          </cell>
          <cell r="DH71">
            <v>40.918656754285713</v>
          </cell>
          <cell r="DI71">
            <v>30</v>
          </cell>
          <cell r="DJ71">
            <v>2.7349254034285693</v>
          </cell>
          <cell r="DK71">
            <v>10.918656754285713</v>
          </cell>
          <cell r="DL71">
            <v>0</v>
          </cell>
          <cell r="DM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4.6236800000000002</v>
          </cell>
          <cell r="DR71">
            <v>5.7796000000000003</v>
          </cell>
          <cell r="DS71">
            <v>37.35860540342857</v>
          </cell>
          <cell r="DT71">
            <v>46.698256754285715</v>
          </cell>
          <cell r="DU71">
            <v>1.6666234375000002</v>
          </cell>
          <cell r="DV71">
            <v>3</v>
          </cell>
          <cell r="DW71">
            <v>3</v>
          </cell>
          <cell r="DX71">
            <v>3</v>
          </cell>
          <cell r="DY71">
            <v>3</v>
          </cell>
          <cell r="DZ71">
            <v>0</v>
          </cell>
          <cell r="EA71">
            <v>0</v>
          </cell>
          <cell r="EB71">
            <v>0.21345238095238095</v>
          </cell>
          <cell r="EC71">
            <v>2</v>
          </cell>
          <cell r="ED71">
            <v>1</v>
          </cell>
          <cell r="EE71">
            <v>2.4000000000000004</v>
          </cell>
          <cell r="EF71">
            <v>3</v>
          </cell>
          <cell r="EG71">
            <v>1</v>
          </cell>
          <cell r="EH71">
            <v>0.76890625000000001</v>
          </cell>
          <cell r="EI71">
            <v>2</v>
          </cell>
          <cell r="EJ71">
            <v>1</v>
          </cell>
          <cell r="EK71">
            <v>2</v>
          </cell>
          <cell r="EL71">
            <v>1</v>
          </cell>
          <cell r="EM71">
            <v>0</v>
          </cell>
          <cell r="EN71">
            <v>-1</v>
          </cell>
          <cell r="EO71">
            <v>10</v>
          </cell>
          <cell r="EP71">
            <v>12</v>
          </cell>
          <cell r="EQ71">
            <v>2</v>
          </cell>
          <cell r="ER71">
            <v>8</v>
          </cell>
          <cell r="ES71">
            <v>10</v>
          </cell>
          <cell r="ET71">
            <v>9.2473600000000005</v>
          </cell>
          <cell r="EU71">
            <v>11.559200000000001</v>
          </cell>
          <cell r="EV71">
            <v>19.24736</v>
          </cell>
          <cell r="EW71">
            <v>23.559200000000001</v>
          </cell>
          <cell r="EX71">
            <v>2</v>
          </cell>
          <cell r="EY71">
            <v>1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>
            <v>0</v>
          </cell>
          <cell r="FH71">
            <v>0</v>
          </cell>
          <cell r="FI71">
            <v>0</v>
          </cell>
          <cell r="FJ71">
            <v>0</v>
          </cell>
          <cell r="FK71">
            <v>0</v>
          </cell>
          <cell r="FL71">
            <v>0</v>
          </cell>
          <cell r="FM71">
            <v>0</v>
          </cell>
          <cell r="FN71">
            <v>0</v>
          </cell>
          <cell r="FO71">
            <v>1</v>
          </cell>
          <cell r="FP71">
            <v>1</v>
          </cell>
          <cell r="FQ71">
            <v>1</v>
          </cell>
          <cell r="FR71">
            <v>0</v>
          </cell>
          <cell r="FS71">
            <v>0</v>
          </cell>
          <cell r="FT71">
            <v>0</v>
          </cell>
          <cell r="FU71">
            <v>0</v>
          </cell>
          <cell r="FV71">
            <v>0</v>
          </cell>
          <cell r="FW71">
            <v>0</v>
          </cell>
          <cell r="FX71">
            <v>0</v>
          </cell>
          <cell r="FY71">
            <v>3</v>
          </cell>
          <cell r="FZ71">
            <v>3</v>
          </cell>
          <cell r="GA71">
            <v>0</v>
          </cell>
          <cell r="GB71">
            <v>3</v>
          </cell>
          <cell r="GC71">
            <v>3</v>
          </cell>
          <cell r="GD71">
            <v>0</v>
          </cell>
          <cell r="GE71">
            <v>3</v>
          </cell>
          <cell r="GF71">
            <v>3</v>
          </cell>
          <cell r="GG71">
            <v>3</v>
          </cell>
          <cell r="GH71">
            <v>3</v>
          </cell>
          <cell r="GI71">
            <v>1</v>
          </cell>
          <cell r="GJ71">
            <v>-2</v>
          </cell>
          <cell r="GK71">
            <v>-2</v>
          </cell>
          <cell r="GL71">
            <v>0</v>
          </cell>
          <cell r="GM71">
            <v>0</v>
          </cell>
          <cell r="GN71">
            <v>0</v>
          </cell>
          <cell r="GO71">
            <v>0</v>
          </cell>
          <cell r="GP71">
            <v>0</v>
          </cell>
          <cell r="GQ71">
            <v>0</v>
          </cell>
          <cell r="GR71">
            <v>0</v>
          </cell>
          <cell r="GS71">
            <v>0</v>
          </cell>
          <cell r="GT71">
            <v>0</v>
          </cell>
          <cell r="GU71">
            <v>0</v>
          </cell>
          <cell r="GV71">
            <v>2</v>
          </cell>
          <cell r="GW71">
            <v>2</v>
          </cell>
          <cell r="GX71">
            <v>1</v>
          </cell>
          <cell r="GY71">
            <v>1</v>
          </cell>
          <cell r="GZ71">
            <v>1</v>
          </cell>
          <cell r="HA71">
            <v>0</v>
          </cell>
          <cell r="HB71">
            <v>0</v>
          </cell>
          <cell r="HC71">
            <v>0</v>
          </cell>
          <cell r="HD71">
            <v>0</v>
          </cell>
          <cell r="HE71">
            <v>0</v>
          </cell>
          <cell r="HF71">
            <v>0</v>
          </cell>
          <cell r="HG71">
            <v>0</v>
          </cell>
          <cell r="HH71">
            <v>0</v>
          </cell>
          <cell r="HI71">
            <v>0</v>
          </cell>
          <cell r="HJ71">
            <v>0</v>
          </cell>
          <cell r="HK71">
            <v>0</v>
          </cell>
          <cell r="HL71">
            <v>0</v>
          </cell>
          <cell r="HM71">
            <v>0</v>
          </cell>
          <cell r="HN71">
            <v>0</v>
          </cell>
          <cell r="HO71">
            <v>0</v>
          </cell>
          <cell r="HP71">
            <v>0</v>
          </cell>
          <cell r="HQ71">
            <v>0</v>
          </cell>
          <cell r="HR71">
            <v>0</v>
          </cell>
          <cell r="HS71">
            <v>0</v>
          </cell>
          <cell r="HT71">
            <v>0</v>
          </cell>
          <cell r="HU71">
            <v>0</v>
          </cell>
          <cell r="HV71">
            <v>0</v>
          </cell>
          <cell r="HW71">
            <v>0</v>
          </cell>
          <cell r="HX71">
            <v>0</v>
          </cell>
          <cell r="HY71">
            <v>0</v>
          </cell>
          <cell r="HZ71">
            <v>0</v>
          </cell>
          <cell r="IA71">
            <v>0</v>
          </cell>
          <cell r="IB71">
            <v>0</v>
          </cell>
          <cell r="IC71">
            <v>0</v>
          </cell>
          <cell r="ID71">
            <v>0</v>
          </cell>
          <cell r="IE71">
            <v>0</v>
          </cell>
          <cell r="IF71">
            <v>0</v>
          </cell>
          <cell r="IG71">
            <v>0</v>
          </cell>
          <cell r="IH71">
            <v>0</v>
          </cell>
          <cell r="II71">
            <v>0</v>
          </cell>
          <cell r="IJ71">
            <v>0</v>
          </cell>
          <cell r="IK71">
            <v>0</v>
          </cell>
          <cell r="IL71">
            <v>0</v>
          </cell>
          <cell r="IM71">
            <v>0</v>
          </cell>
          <cell r="IN71">
            <v>0</v>
          </cell>
          <cell r="IO71" t="e">
            <v>#REF!</v>
          </cell>
          <cell r="IP71">
            <v>9.1733333333333338</v>
          </cell>
          <cell r="IQ71">
            <v>11.466666666666667</v>
          </cell>
          <cell r="IR71">
            <v>0</v>
          </cell>
          <cell r="IS71">
            <v>0</v>
          </cell>
          <cell r="IT71">
            <v>6</v>
          </cell>
          <cell r="IU71">
            <v>6</v>
          </cell>
          <cell r="IV71">
            <v>4</v>
          </cell>
          <cell r="IW71">
            <v>4</v>
          </cell>
          <cell r="IX71">
            <v>1.4666666666666666</v>
          </cell>
        </row>
        <row r="72">
          <cell r="D72">
            <v>11204</v>
          </cell>
          <cell r="E72" t="str">
            <v>รพช.ปาย</v>
          </cell>
          <cell r="F72">
            <v>12</v>
          </cell>
          <cell r="G72" t="str">
            <v>รพ.ระดับ M2 เตียง &lt;100</v>
          </cell>
          <cell r="H72">
            <v>6</v>
          </cell>
          <cell r="I72" t="str">
            <v>M2</v>
          </cell>
          <cell r="J72">
            <v>21</v>
          </cell>
          <cell r="K72" t="str">
            <v>รพช.60.1</v>
          </cell>
          <cell r="L72" t="str">
            <v>รพช.60.1 M2</v>
          </cell>
          <cell r="M72" t="str">
            <v>31 - 60</v>
          </cell>
          <cell r="N72" t="str">
            <v>M2&lt;100</v>
          </cell>
          <cell r="O72">
            <v>37</v>
          </cell>
          <cell r="P72">
            <v>60</v>
          </cell>
          <cell r="Q72">
            <v>30</v>
          </cell>
          <cell r="R72">
            <v>35</v>
          </cell>
          <cell r="S72">
            <v>127375</v>
          </cell>
          <cell r="T72">
            <v>14974</v>
          </cell>
          <cell r="U72">
            <v>165</v>
          </cell>
          <cell r="V72">
            <v>381</v>
          </cell>
          <cell r="W72">
            <v>24</v>
          </cell>
          <cell r="X72">
            <v>405</v>
          </cell>
          <cell r="Y72">
            <v>118204</v>
          </cell>
          <cell r="Z72">
            <v>9171</v>
          </cell>
          <cell r="AA72">
            <v>89162.5</v>
          </cell>
          <cell r="AB72">
            <v>454</v>
          </cell>
          <cell r="AC72">
            <v>23958.400000000001</v>
          </cell>
          <cell r="AD72">
            <v>649.61250000000007</v>
          </cell>
          <cell r="AE72">
            <v>405</v>
          </cell>
          <cell r="AF72">
            <v>19106.25</v>
          </cell>
          <cell r="AG72">
            <v>8954</v>
          </cell>
          <cell r="AH72">
            <v>450</v>
          </cell>
          <cell r="AI72">
            <v>0</v>
          </cell>
          <cell r="AJ72">
            <v>16383</v>
          </cell>
          <cell r="AK72">
            <v>9635</v>
          </cell>
          <cell r="AL72">
            <v>70813</v>
          </cell>
          <cell r="AM72">
            <v>2669</v>
          </cell>
          <cell r="AN72">
            <v>1076</v>
          </cell>
          <cell r="AO72">
            <v>0</v>
          </cell>
          <cell r="AP72">
            <v>73</v>
          </cell>
          <cell r="AQ72">
            <v>988</v>
          </cell>
          <cell r="AR72">
            <v>1287</v>
          </cell>
          <cell r="AS72">
            <v>282</v>
          </cell>
          <cell r="AT72">
            <v>73</v>
          </cell>
          <cell r="AU72">
            <v>34</v>
          </cell>
          <cell r="AV72">
            <v>5546</v>
          </cell>
          <cell r="AW72">
            <v>60</v>
          </cell>
          <cell r="AX72">
            <v>0</v>
          </cell>
          <cell r="AY72">
            <v>0</v>
          </cell>
          <cell r="AZ72">
            <v>28180</v>
          </cell>
          <cell r="BA72" t="str">
            <v>20,000 - 40,000.</v>
          </cell>
          <cell r="BB72">
            <v>0</v>
          </cell>
          <cell r="BC72">
            <v>5365</v>
          </cell>
          <cell r="BD72">
            <v>22815</v>
          </cell>
          <cell r="BE72">
            <v>11</v>
          </cell>
          <cell r="BF72">
            <v>0</v>
          </cell>
          <cell r="BG72">
            <v>0</v>
          </cell>
          <cell r="BH72">
            <v>15768.005999999999</v>
          </cell>
          <cell r="BI72">
            <v>5395.42</v>
          </cell>
          <cell r="BJ72">
            <v>324.80625000000003</v>
          </cell>
          <cell r="BK72">
            <v>288.75</v>
          </cell>
          <cell r="BL72">
            <v>101.25</v>
          </cell>
          <cell r="BM72">
            <v>0</v>
          </cell>
          <cell r="BN72">
            <v>7.8540000000000001</v>
          </cell>
          <cell r="BO72">
            <v>14.976170885416666</v>
          </cell>
          <cell r="BP72">
            <v>14.976170885416666</v>
          </cell>
          <cell r="BQ72">
            <v>2.2000000000000002</v>
          </cell>
          <cell r="BR72">
            <v>14.180936708333334</v>
          </cell>
          <cell r="BS72">
            <v>17.176170885416667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9</v>
          </cell>
          <cell r="BY72">
            <v>3.476376984126984</v>
          </cell>
          <cell r="BZ72">
            <v>3.476376984126984</v>
          </cell>
          <cell r="CA72">
            <v>2.2000000000000002</v>
          </cell>
          <cell r="CB72">
            <v>4.5411015873015872</v>
          </cell>
          <cell r="CC72">
            <v>5.6763769841269838</v>
          </cell>
          <cell r="CD72">
            <v>3</v>
          </cell>
          <cell r="CE72">
            <v>3</v>
          </cell>
          <cell r="CF72">
            <v>3</v>
          </cell>
          <cell r="CG72">
            <v>7.5411015873015872</v>
          </cell>
          <cell r="CH72">
            <v>8.6763769841269838</v>
          </cell>
          <cell r="CI72">
            <v>4</v>
          </cell>
          <cell r="CJ72">
            <v>-1</v>
          </cell>
          <cell r="CK72">
            <v>-1</v>
          </cell>
          <cell r="CL72">
            <v>2.2815000000000003</v>
          </cell>
          <cell r="CM72">
            <v>2.8518750000000002</v>
          </cell>
          <cell r="CN72">
            <v>5.2815000000000003</v>
          </cell>
          <cell r="CO72">
            <v>5.8518749999999997</v>
          </cell>
          <cell r="CP72">
            <v>4.3790783928571431</v>
          </cell>
          <cell r="CQ72">
            <v>4</v>
          </cell>
          <cell r="CR72">
            <v>1</v>
          </cell>
          <cell r="CS72">
            <v>7.5032627142857145</v>
          </cell>
          <cell r="CT72">
            <v>9.3790783928571422</v>
          </cell>
          <cell r="CU72">
            <v>5</v>
          </cell>
          <cell r="CV72">
            <v>4.9809803571428564</v>
          </cell>
          <cell r="CW72">
            <v>3.9847842857142854</v>
          </cell>
          <cell r="CX72">
            <v>4.9809803571428564</v>
          </cell>
          <cell r="CY72">
            <v>14.360058749999999</v>
          </cell>
          <cell r="CZ72">
            <v>4</v>
          </cell>
          <cell r="DA72">
            <v>-1.5215714285714554E-2</v>
          </cell>
          <cell r="DB72">
            <v>0.98098035714285636</v>
          </cell>
          <cell r="DC72">
            <v>58.785657142857147</v>
          </cell>
          <cell r="DD72">
            <v>58.785657142857147</v>
          </cell>
          <cell r="DE72">
            <v>10</v>
          </cell>
          <cell r="DF72">
            <v>68.785657142857147</v>
          </cell>
          <cell r="DG72">
            <v>55.02852571428572</v>
          </cell>
          <cell r="DH72">
            <v>68.785657142857147</v>
          </cell>
          <cell r="DI72">
            <v>53</v>
          </cell>
          <cell r="DJ72">
            <v>2.0285257142857205</v>
          </cell>
          <cell r="DK72">
            <v>15.785657142857147</v>
          </cell>
          <cell r="DL72">
            <v>8.2562285714285721</v>
          </cell>
          <cell r="DM72">
            <v>10.320285714285715</v>
          </cell>
          <cell r="DN72">
            <v>0</v>
          </cell>
          <cell r="DO72">
            <v>8.2562285714285721</v>
          </cell>
          <cell r="DP72">
            <v>10.320285714285715</v>
          </cell>
          <cell r="DQ72">
            <v>7.3007999999999997</v>
          </cell>
          <cell r="DR72">
            <v>9.1259999999999994</v>
          </cell>
          <cell r="DS72">
            <v>62.329325714285723</v>
          </cell>
          <cell r="DT72">
            <v>77.911657142857152</v>
          </cell>
          <cell r="DU72">
            <v>4.3107057291666671</v>
          </cell>
          <cell r="DV72">
            <v>4.3107057291666671</v>
          </cell>
          <cell r="DW72">
            <v>3.4485645833333338</v>
          </cell>
          <cell r="DX72">
            <v>4.3107057291666671</v>
          </cell>
          <cell r="DY72">
            <v>5</v>
          </cell>
          <cell r="DZ72">
            <v>-1.5514354166666662</v>
          </cell>
          <cell r="EA72">
            <v>-0.68929427083333294</v>
          </cell>
          <cell r="EB72">
            <v>0.90422619047619046</v>
          </cell>
          <cell r="EC72">
            <v>2</v>
          </cell>
          <cell r="ED72">
            <v>2.2000000000000002</v>
          </cell>
          <cell r="EE72">
            <v>3.3600000000000003</v>
          </cell>
          <cell r="EF72">
            <v>4.2</v>
          </cell>
          <cell r="EG72">
            <v>1</v>
          </cell>
          <cell r="EH72">
            <v>0.89468749999999997</v>
          </cell>
          <cell r="EI72">
            <v>2</v>
          </cell>
          <cell r="EJ72">
            <v>2</v>
          </cell>
          <cell r="EK72">
            <v>2</v>
          </cell>
          <cell r="EL72">
            <v>1</v>
          </cell>
          <cell r="EM72">
            <v>-1</v>
          </cell>
          <cell r="EN72">
            <v>-1</v>
          </cell>
          <cell r="EO72">
            <v>10</v>
          </cell>
          <cell r="EP72">
            <v>12</v>
          </cell>
          <cell r="EQ72">
            <v>5</v>
          </cell>
          <cell r="ER72">
            <v>5</v>
          </cell>
          <cell r="ES72">
            <v>7</v>
          </cell>
          <cell r="ET72">
            <v>14.601599999999999</v>
          </cell>
          <cell r="EU72">
            <v>18.251999999999999</v>
          </cell>
          <cell r="EV72">
            <v>24.601599999999998</v>
          </cell>
          <cell r="EW72">
            <v>30.251999999999999</v>
          </cell>
          <cell r="EX72">
            <v>2</v>
          </cell>
          <cell r="EY72">
            <v>1</v>
          </cell>
          <cell r="EZ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1</v>
          </cell>
          <cell r="FG72">
            <v>0</v>
          </cell>
          <cell r="FH72">
            <v>0</v>
          </cell>
          <cell r="FI72">
            <v>1</v>
          </cell>
          <cell r="FJ72">
            <v>1</v>
          </cell>
          <cell r="FK72">
            <v>2</v>
          </cell>
          <cell r="FL72">
            <v>0</v>
          </cell>
          <cell r="FM72">
            <v>1</v>
          </cell>
          <cell r="FN72">
            <v>2</v>
          </cell>
          <cell r="FO72">
            <v>2</v>
          </cell>
          <cell r="FP72">
            <v>2</v>
          </cell>
          <cell r="FQ72">
            <v>0</v>
          </cell>
          <cell r="FR72">
            <v>2</v>
          </cell>
          <cell r="FS72">
            <v>2</v>
          </cell>
          <cell r="FT72">
            <v>0</v>
          </cell>
          <cell r="FU72">
            <v>0</v>
          </cell>
          <cell r="FV72">
            <v>0</v>
          </cell>
          <cell r="FW72">
            <v>0</v>
          </cell>
          <cell r="FX72">
            <v>0</v>
          </cell>
          <cell r="FY72">
            <v>3</v>
          </cell>
          <cell r="FZ72">
            <v>3</v>
          </cell>
          <cell r="GA72">
            <v>2</v>
          </cell>
          <cell r="GB72">
            <v>1</v>
          </cell>
          <cell r="GC72">
            <v>1</v>
          </cell>
          <cell r="GD72">
            <v>0</v>
          </cell>
          <cell r="GE72">
            <v>3</v>
          </cell>
          <cell r="GF72">
            <v>3</v>
          </cell>
          <cell r="GG72">
            <v>3</v>
          </cell>
          <cell r="GH72">
            <v>6</v>
          </cell>
          <cell r="GI72">
            <v>2</v>
          </cell>
          <cell r="GJ72">
            <v>-1</v>
          </cell>
          <cell r="GK72">
            <v>-4</v>
          </cell>
          <cell r="GL72">
            <v>2</v>
          </cell>
          <cell r="GM72">
            <v>2</v>
          </cell>
          <cell r="GN72">
            <v>0</v>
          </cell>
          <cell r="GO72">
            <v>2</v>
          </cell>
          <cell r="GP72">
            <v>2</v>
          </cell>
          <cell r="GQ72">
            <v>0</v>
          </cell>
          <cell r="GR72">
            <v>0</v>
          </cell>
          <cell r="GS72">
            <v>0</v>
          </cell>
          <cell r="GT72">
            <v>0</v>
          </cell>
          <cell r="GU72">
            <v>0</v>
          </cell>
          <cell r="GV72">
            <v>4</v>
          </cell>
          <cell r="GW72">
            <v>4</v>
          </cell>
          <cell r="GX72">
            <v>1</v>
          </cell>
          <cell r="GY72">
            <v>3</v>
          </cell>
          <cell r="GZ72">
            <v>3</v>
          </cell>
          <cell r="HA72">
            <v>0</v>
          </cell>
          <cell r="HB72">
            <v>0</v>
          </cell>
          <cell r="HC72">
            <v>0</v>
          </cell>
          <cell r="HD72">
            <v>0</v>
          </cell>
          <cell r="HE72">
            <v>0</v>
          </cell>
          <cell r="HF72">
            <v>0</v>
          </cell>
          <cell r="HG72">
            <v>0</v>
          </cell>
          <cell r="HH72">
            <v>0</v>
          </cell>
          <cell r="HI72">
            <v>0</v>
          </cell>
          <cell r="HJ72">
            <v>0</v>
          </cell>
          <cell r="HK72">
            <v>0</v>
          </cell>
          <cell r="HL72">
            <v>0</v>
          </cell>
          <cell r="HM72">
            <v>0</v>
          </cell>
          <cell r="HN72">
            <v>0</v>
          </cell>
          <cell r="HO72">
            <v>0</v>
          </cell>
          <cell r="HP72">
            <v>0</v>
          </cell>
          <cell r="HQ72">
            <v>0</v>
          </cell>
          <cell r="HR72">
            <v>0</v>
          </cell>
          <cell r="HS72">
            <v>0</v>
          </cell>
          <cell r="HT72">
            <v>0</v>
          </cell>
          <cell r="HU72">
            <v>0</v>
          </cell>
          <cell r="HV72">
            <v>0</v>
          </cell>
          <cell r="HW72">
            <v>0</v>
          </cell>
          <cell r="HX72">
            <v>0</v>
          </cell>
          <cell r="HY72">
            <v>0</v>
          </cell>
          <cell r="HZ72">
            <v>0</v>
          </cell>
          <cell r="IA72">
            <v>0</v>
          </cell>
          <cell r="IB72">
            <v>0</v>
          </cell>
          <cell r="IC72">
            <v>0</v>
          </cell>
          <cell r="ID72">
            <v>0</v>
          </cell>
          <cell r="IE72">
            <v>0</v>
          </cell>
          <cell r="IF72">
            <v>0</v>
          </cell>
          <cell r="IG72">
            <v>0</v>
          </cell>
          <cell r="IH72">
            <v>0</v>
          </cell>
          <cell r="II72">
            <v>0</v>
          </cell>
          <cell r="IJ72">
            <v>0</v>
          </cell>
          <cell r="IK72">
            <v>0</v>
          </cell>
          <cell r="IL72">
            <v>0</v>
          </cell>
          <cell r="IM72">
            <v>0</v>
          </cell>
          <cell r="IN72">
            <v>0</v>
          </cell>
          <cell r="IO72" t="e">
            <v>#REF!</v>
          </cell>
          <cell r="IP72">
            <v>14.773333333333335</v>
          </cell>
          <cell r="IQ72">
            <v>18.466666666666669</v>
          </cell>
          <cell r="IR72">
            <v>0</v>
          </cell>
          <cell r="IS72">
            <v>2</v>
          </cell>
          <cell r="IT72">
            <v>6</v>
          </cell>
          <cell r="IU72">
            <v>6</v>
          </cell>
          <cell r="IV72">
            <v>8</v>
          </cell>
          <cell r="IW72">
            <v>8</v>
          </cell>
          <cell r="IX72">
            <v>2.4666666666666668</v>
          </cell>
        </row>
        <row r="73">
          <cell r="D73">
            <v>11206</v>
          </cell>
          <cell r="E73" t="str">
            <v>รพช.แม่ลาน้อย</v>
          </cell>
          <cell r="F73">
            <v>15</v>
          </cell>
          <cell r="G73" t="str">
            <v>รพ.ระดับ F2 ปชก. 30,000-60,000</v>
          </cell>
          <cell r="H73">
            <v>8</v>
          </cell>
          <cell r="I73" t="str">
            <v>F2</v>
          </cell>
          <cell r="J73">
            <v>12</v>
          </cell>
          <cell r="K73" t="str">
            <v>รพช.30.5</v>
          </cell>
          <cell r="L73" t="str">
            <v>รพช.30.5 F2</v>
          </cell>
          <cell r="M73" t="str">
            <v xml:space="preserve"> 11 - 30</v>
          </cell>
          <cell r="N73" t="str">
            <v>F&lt;30</v>
          </cell>
          <cell r="O73">
            <v>14</v>
          </cell>
          <cell r="P73">
            <v>10</v>
          </cell>
          <cell r="Q73">
            <v>20</v>
          </cell>
          <cell r="R73">
            <v>25</v>
          </cell>
          <cell r="S73">
            <v>59779</v>
          </cell>
          <cell r="T73">
            <v>7299</v>
          </cell>
          <cell r="U73">
            <v>0</v>
          </cell>
          <cell r="V73">
            <v>260</v>
          </cell>
          <cell r="W73">
            <v>15</v>
          </cell>
          <cell r="X73">
            <v>275</v>
          </cell>
          <cell r="Y73">
            <v>55474.911999999997</v>
          </cell>
          <cell r="Z73">
            <v>4304.0879999999997</v>
          </cell>
          <cell r="AA73">
            <v>41845.299999999996</v>
          </cell>
          <cell r="AB73">
            <v>169</v>
          </cell>
          <cell r="AC73">
            <v>11678.400000000001</v>
          </cell>
          <cell r="AD73">
            <v>304.87290000000002</v>
          </cell>
          <cell r="AE73">
            <v>275</v>
          </cell>
          <cell r="AF73">
            <v>8966.85</v>
          </cell>
          <cell r="AG73">
            <v>3030</v>
          </cell>
          <cell r="AH73">
            <v>183</v>
          </cell>
          <cell r="AI73">
            <v>0</v>
          </cell>
          <cell r="AJ73">
            <v>9070</v>
          </cell>
          <cell r="AK73">
            <v>4660</v>
          </cell>
          <cell r="AL73">
            <v>23373</v>
          </cell>
          <cell r="AM73">
            <v>3414</v>
          </cell>
          <cell r="AN73">
            <v>557</v>
          </cell>
          <cell r="AO73">
            <v>0</v>
          </cell>
          <cell r="AP73">
            <v>200</v>
          </cell>
          <cell r="AQ73">
            <v>300</v>
          </cell>
          <cell r="AR73">
            <v>657</v>
          </cell>
          <cell r="AS73">
            <v>105</v>
          </cell>
          <cell r="AT73">
            <v>11</v>
          </cell>
          <cell r="AU73">
            <v>4</v>
          </cell>
          <cell r="AV73">
            <v>3181</v>
          </cell>
          <cell r="AW73">
            <v>36</v>
          </cell>
          <cell r="AX73">
            <v>0</v>
          </cell>
          <cell r="AY73">
            <v>0</v>
          </cell>
          <cell r="AZ73">
            <v>36569</v>
          </cell>
          <cell r="BA73" t="str">
            <v>20,000 - 40,000.</v>
          </cell>
          <cell r="BB73">
            <v>0</v>
          </cell>
          <cell r="BC73">
            <v>6089</v>
          </cell>
          <cell r="BD73">
            <v>30480</v>
          </cell>
          <cell r="BE73">
            <v>10</v>
          </cell>
          <cell r="BF73">
            <v>0</v>
          </cell>
          <cell r="BG73">
            <v>0</v>
          </cell>
          <cell r="BH73">
            <v>7400.1619679999994</v>
          </cell>
          <cell r="BI73">
            <v>2577.67</v>
          </cell>
          <cell r="BJ73">
            <v>152.43645000000001</v>
          </cell>
          <cell r="BK73">
            <v>0</v>
          </cell>
          <cell r="BL73">
            <v>68.75</v>
          </cell>
          <cell r="BM73">
            <v>0</v>
          </cell>
          <cell r="BN73">
            <v>7.5644</v>
          </cell>
          <cell r="BO73">
            <v>6.981470940892855</v>
          </cell>
          <cell r="BP73">
            <v>6.981470940892855</v>
          </cell>
          <cell r="BQ73">
            <v>2</v>
          </cell>
          <cell r="BR73">
            <v>7.5851767527142844</v>
          </cell>
          <cell r="BS73">
            <v>8.981470940892855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4</v>
          </cell>
          <cell r="BY73">
            <v>1.2184523809523808</v>
          </cell>
          <cell r="BZ73">
            <v>2</v>
          </cell>
          <cell r="CA73">
            <v>2</v>
          </cell>
          <cell r="CB73">
            <v>3.2</v>
          </cell>
          <cell r="CC73">
            <v>4</v>
          </cell>
          <cell r="CD73">
            <v>3</v>
          </cell>
          <cell r="CE73">
            <v>3</v>
          </cell>
          <cell r="CF73">
            <v>3</v>
          </cell>
          <cell r="CG73">
            <v>6.2</v>
          </cell>
          <cell r="CH73">
            <v>7</v>
          </cell>
          <cell r="CI73">
            <v>3</v>
          </cell>
          <cell r="CJ73">
            <v>0</v>
          </cell>
          <cell r="CK73">
            <v>0</v>
          </cell>
          <cell r="CL73">
            <v>3.048</v>
          </cell>
          <cell r="CM73">
            <v>3.81</v>
          </cell>
          <cell r="CN73">
            <v>6.048</v>
          </cell>
          <cell r="CO73">
            <v>6.8100000000000005</v>
          </cell>
          <cell r="CP73">
            <v>2.5296352976190479</v>
          </cell>
          <cell r="CQ73">
            <v>1.5</v>
          </cell>
          <cell r="CR73">
            <v>1</v>
          </cell>
          <cell r="CS73">
            <v>4.0237082380952387</v>
          </cell>
          <cell r="CT73">
            <v>5.0296352976190484</v>
          </cell>
          <cell r="CU73">
            <v>4</v>
          </cell>
          <cell r="CV73">
            <v>3.2996684523809523</v>
          </cell>
          <cell r="CW73">
            <v>2.6397347619047622</v>
          </cell>
          <cell r="CX73">
            <v>3.2996684523809523</v>
          </cell>
          <cell r="CY73">
            <v>8.3293037500000011</v>
          </cell>
          <cell r="CZ73">
            <v>3</v>
          </cell>
          <cell r="DA73">
            <v>-0.36026523809523781</v>
          </cell>
          <cell r="DB73">
            <v>0.2996684523809523</v>
          </cell>
          <cell r="DC73">
            <v>28.697976982857142</v>
          </cell>
          <cell r="DD73">
            <v>28.697976982857142</v>
          </cell>
          <cell r="DE73">
            <v>10</v>
          </cell>
          <cell r="DF73">
            <v>38.697976982857142</v>
          </cell>
          <cell r="DG73">
            <v>30.958381586285714</v>
          </cell>
          <cell r="DH73">
            <v>38.697976982857142</v>
          </cell>
          <cell r="DI73">
            <v>28</v>
          </cell>
          <cell r="DJ73">
            <v>2.9583815862857143</v>
          </cell>
          <cell r="DK73">
            <v>10.697976982857142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9.7536000000000005</v>
          </cell>
          <cell r="DR73">
            <v>12.192</v>
          </cell>
          <cell r="DS73">
            <v>40.711981586285717</v>
          </cell>
          <cell r="DT73">
            <v>50.889976982857142</v>
          </cell>
          <cell r="DU73">
            <v>2.1810453125000002</v>
          </cell>
          <cell r="DV73">
            <v>3</v>
          </cell>
          <cell r="DW73">
            <v>3</v>
          </cell>
          <cell r="DX73">
            <v>3</v>
          </cell>
          <cell r="DY73">
            <v>4</v>
          </cell>
          <cell r="DZ73">
            <v>-1</v>
          </cell>
          <cell r="EA73">
            <v>-1</v>
          </cell>
          <cell r="EB73">
            <v>0.42113095238095238</v>
          </cell>
          <cell r="EC73">
            <v>2</v>
          </cell>
          <cell r="ED73">
            <v>2</v>
          </cell>
          <cell r="EE73">
            <v>3.2</v>
          </cell>
          <cell r="EF73">
            <v>4</v>
          </cell>
          <cell r="EG73">
            <v>2</v>
          </cell>
          <cell r="EH73">
            <v>0.51390625000000001</v>
          </cell>
          <cell r="EI73">
            <v>2</v>
          </cell>
          <cell r="EJ73">
            <v>1</v>
          </cell>
          <cell r="EK73">
            <v>2</v>
          </cell>
          <cell r="EL73">
            <v>1</v>
          </cell>
          <cell r="EM73">
            <v>0</v>
          </cell>
          <cell r="EN73">
            <v>-1</v>
          </cell>
          <cell r="EO73">
            <v>10</v>
          </cell>
          <cell r="EP73">
            <v>12</v>
          </cell>
          <cell r="EQ73">
            <v>2</v>
          </cell>
          <cell r="ER73">
            <v>8</v>
          </cell>
          <cell r="ES73">
            <v>10</v>
          </cell>
          <cell r="ET73">
            <v>19.507200000000001</v>
          </cell>
          <cell r="EU73">
            <v>24.384</v>
          </cell>
          <cell r="EV73">
            <v>29.507200000000001</v>
          </cell>
          <cell r="EW73">
            <v>36.384</v>
          </cell>
          <cell r="EX73">
            <v>2</v>
          </cell>
          <cell r="EY73">
            <v>1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>
            <v>0</v>
          </cell>
          <cell r="FH73">
            <v>0</v>
          </cell>
          <cell r="FI73">
            <v>0</v>
          </cell>
          <cell r="FJ73">
            <v>0</v>
          </cell>
          <cell r="FK73">
            <v>0</v>
          </cell>
          <cell r="FL73">
            <v>0</v>
          </cell>
          <cell r="FM73">
            <v>0</v>
          </cell>
          <cell r="FN73">
            <v>0</v>
          </cell>
          <cell r="FO73">
            <v>1</v>
          </cell>
          <cell r="FP73">
            <v>1</v>
          </cell>
          <cell r="FQ73">
            <v>0</v>
          </cell>
          <cell r="FR73">
            <v>1</v>
          </cell>
          <cell r="FS73">
            <v>1</v>
          </cell>
          <cell r="FT73">
            <v>0</v>
          </cell>
          <cell r="FU73">
            <v>0</v>
          </cell>
          <cell r="FV73">
            <v>0</v>
          </cell>
          <cell r="FW73">
            <v>0</v>
          </cell>
          <cell r="FX73">
            <v>0</v>
          </cell>
          <cell r="FY73">
            <v>3</v>
          </cell>
          <cell r="FZ73">
            <v>3</v>
          </cell>
          <cell r="GA73">
            <v>1</v>
          </cell>
          <cell r="GB73">
            <v>2</v>
          </cell>
          <cell r="GC73">
            <v>2</v>
          </cell>
          <cell r="GD73">
            <v>0</v>
          </cell>
          <cell r="GE73">
            <v>3</v>
          </cell>
          <cell r="GF73">
            <v>3</v>
          </cell>
          <cell r="GG73">
            <v>3</v>
          </cell>
          <cell r="GH73">
            <v>3</v>
          </cell>
          <cell r="GI73">
            <v>2</v>
          </cell>
          <cell r="GJ73">
            <v>-1</v>
          </cell>
          <cell r="GK73">
            <v>-1</v>
          </cell>
          <cell r="GL73">
            <v>0</v>
          </cell>
          <cell r="GM73">
            <v>0</v>
          </cell>
          <cell r="GN73">
            <v>0</v>
          </cell>
          <cell r="GO73">
            <v>0</v>
          </cell>
          <cell r="GP73">
            <v>0</v>
          </cell>
          <cell r="GQ73">
            <v>0</v>
          </cell>
          <cell r="GR73">
            <v>0</v>
          </cell>
          <cell r="GS73">
            <v>0</v>
          </cell>
          <cell r="GT73">
            <v>0</v>
          </cell>
          <cell r="GU73">
            <v>0</v>
          </cell>
          <cell r="GV73">
            <v>2</v>
          </cell>
          <cell r="GW73">
            <v>2</v>
          </cell>
          <cell r="GX73">
            <v>1</v>
          </cell>
          <cell r="GY73">
            <v>1</v>
          </cell>
          <cell r="GZ73">
            <v>1</v>
          </cell>
          <cell r="HA73">
            <v>0</v>
          </cell>
          <cell r="HB73">
            <v>0</v>
          </cell>
          <cell r="HC73">
            <v>0</v>
          </cell>
          <cell r="HD73">
            <v>0</v>
          </cell>
          <cell r="HE73">
            <v>0</v>
          </cell>
          <cell r="HF73">
            <v>0</v>
          </cell>
          <cell r="HG73">
            <v>0</v>
          </cell>
          <cell r="HH73">
            <v>0</v>
          </cell>
          <cell r="HI73">
            <v>0</v>
          </cell>
          <cell r="HJ73">
            <v>0</v>
          </cell>
          <cell r="HK73">
            <v>0</v>
          </cell>
          <cell r="HL73">
            <v>0</v>
          </cell>
          <cell r="HM73">
            <v>0</v>
          </cell>
          <cell r="HN73">
            <v>0</v>
          </cell>
          <cell r="HO73">
            <v>0</v>
          </cell>
          <cell r="HP73">
            <v>0</v>
          </cell>
          <cell r="HQ73">
            <v>0</v>
          </cell>
          <cell r="HR73">
            <v>0</v>
          </cell>
          <cell r="HS73">
            <v>0</v>
          </cell>
          <cell r="HT73">
            <v>0</v>
          </cell>
          <cell r="HU73">
            <v>0</v>
          </cell>
          <cell r="HV73">
            <v>0</v>
          </cell>
          <cell r="HW73">
            <v>0</v>
          </cell>
          <cell r="HX73">
            <v>0</v>
          </cell>
          <cell r="HY73">
            <v>0</v>
          </cell>
          <cell r="HZ73">
            <v>0</v>
          </cell>
          <cell r="IA73">
            <v>0</v>
          </cell>
          <cell r="IB73">
            <v>0</v>
          </cell>
          <cell r="IC73">
            <v>0</v>
          </cell>
          <cell r="ID73">
            <v>0</v>
          </cell>
          <cell r="IE73">
            <v>0</v>
          </cell>
          <cell r="IF73">
            <v>0</v>
          </cell>
          <cell r="IG73">
            <v>0</v>
          </cell>
          <cell r="IH73">
            <v>0</v>
          </cell>
          <cell r="II73">
            <v>0</v>
          </cell>
          <cell r="IJ73">
            <v>0</v>
          </cell>
          <cell r="IK73">
            <v>0</v>
          </cell>
          <cell r="IL73">
            <v>0</v>
          </cell>
          <cell r="IM73">
            <v>0</v>
          </cell>
          <cell r="IN73">
            <v>0</v>
          </cell>
          <cell r="IO73" t="e">
            <v>#REF!</v>
          </cell>
          <cell r="IP73">
            <v>8.7466666666666679</v>
          </cell>
          <cell r="IQ73">
            <v>10.933333333333334</v>
          </cell>
          <cell r="IR73">
            <v>0</v>
          </cell>
          <cell r="IS73">
            <v>0</v>
          </cell>
          <cell r="IT73">
            <v>6</v>
          </cell>
          <cell r="IU73">
            <v>6</v>
          </cell>
          <cell r="IV73">
            <v>4</v>
          </cell>
          <cell r="IW73">
            <v>4</v>
          </cell>
          <cell r="IX73">
            <v>0.93333333333333335</v>
          </cell>
        </row>
        <row r="74">
          <cell r="D74">
            <v>11205</v>
          </cell>
          <cell r="E74" t="str">
            <v>รพช.แม่สะเรียง</v>
          </cell>
          <cell r="F74">
            <v>8</v>
          </cell>
          <cell r="G74" t="str">
            <v>รพ.ระดับ M2 เตียง &lt;100</v>
          </cell>
          <cell r="H74">
            <v>6</v>
          </cell>
          <cell r="I74" t="str">
            <v>M2</v>
          </cell>
          <cell r="J74">
            <v>29</v>
          </cell>
          <cell r="K74" t="str">
            <v>รพช.90.1</v>
          </cell>
          <cell r="L74" t="str">
            <v>รพช.90.1 M2</v>
          </cell>
          <cell r="M74" t="str">
            <v>61 - 90</v>
          </cell>
          <cell r="N74" t="str">
            <v>M2&lt;100</v>
          </cell>
          <cell r="O74">
            <v>83</v>
          </cell>
          <cell r="P74">
            <v>90</v>
          </cell>
          <cell r="Q74">
            <v>30</v>
          </cell>
          <cell r="R74">
            <v>35</v>
          </cell>
          <cell r="S74">
            <v>120763</v>
          </cell>
          <cell r="T74">
            <v>30592</v>
          </cell>
          <cell r="U74">
            <v>1188</v>
          </cell>
          <cell r="V74">
            <v>639</v>
          </cell>
          <cell r="W74">
            <v>55</v>
          </cell>
          <cell r="X74">
            <v>694</v>
          </cell>
          <cell r="Y74">
            <v>112068.064</v>
          </cell>
          <cell r="Z74">
            <v>8694.9359999999997</v>
          </cell>
          <cell r="AA74">
            <v>84534.099999999991</v>
          </cell>
          <cell r="AB74">
            <v>668</v>
          </cell>
          <cell r="AC74">
            <v>48947.200000000004</v>
          </cell>
          <cell r="AD74">
            <v>615.8913</v>
          </cell>
          <cell r="AE74">
            <v>694</v>
          </cell>
          <cell r="AF74">
            <v>18114.45</v>
          </cell>
          <cell r="AG74">
            <v>7915</v>
          </cell>
          <cell r="AH74">
            <v>710</v>
          </cell>
          <cell r="AI74">
            <v>0</v>
          </cell>
          <cell r="AJ74">
            <v>65166.737522876414</v>
          </cell>
          <cell r="AK74">
            <v>11560</v>
          </cell>
          <cell r="AL74">
            <v>72200</v>
          </cell>
          <cell r="AM74">
            <v>8617</v>
          </cell>
          <cell r="AN74">
            <v>5052</v>
          </cell>
          <cell r="AO74">
            <v>0</v>
          </cell>
          <cell r="AP74">
            <v>1272</v>
          </cell>
          <cell r="AQ74">
            <v>3088</v>
          </cell>
          <cell r="AR74">
            <v>2867</v>
          </cell>
          <cell r="AS74">
            <v>715</v>
          </cell>
          <cell r="AT74">
            <v>217</v>
          </cell>
          <cell r="AU74">
            <v>615</v>
          </cell>
          <cell r="AV74">
            <v>10906</v>
          </cell>
          <cell r="AW74">
            <v>22</v>
          </cell>
          <cell r="AX74">
            <v>0</v>
          </cell>
          <cell r="AY74">
            <v>0</v>
          </cell>
          <cell r="AZ74">
            <v>56281</v>
          </cell>
          <cell r="BA74" t="str">
            <v>&lt;60,000.</v>
          </cell>
          <cell r="BB74">
            <v>0</v>
          </cell>
          <cell r="BC74">
            <v>14441</v>
          </cell>
          <cell r="BD74">
            <v>41840</v>
          </cell>
          <cell r="BE74">
            <v>11</v>
          </cell>
          <cell r="BF74">
            <v>0</v>
          </cell>
          <cell r="BG74">
            <v>0</v>
          </cell>
          <cell r="BH74">
            <v>14949.493295999999</v>
          </cell>
          <cell r="BI74">
            <v>10763.36</v>
          </cell>
          <cell r="BJ74">
            <v>307.94565</v>
          </cell>
          <cell r="BK74">
            <v>2079</v>
          </cell>
          <cell r="BL74">
            <v>173.5</v>
          </cell>
          <cell r="BM74">
            <v>0</v>
          </cell>
          <cell r="BN74">
            <v>4.2236000000000002</v>
          </cell>
          <cell r="BO74">
            <v>19.353746302321429</v>
          </cell>
          <cell r="BP74">
            <v>19.353746302321429</v>
          </cell>
          <cell r="BQ74">
            <v>2.2000000000000002</v>
          </cell>
          <cell r="BR74">
            <v>17.682997041857146</v>
          </cell>
          <cell r="BS74">
            <v>21.553746302321429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18</v>
          </cell>
          <cell r="BY74">
            <v>3.5004265873015874</v>
          </cell>
          <cell r="BZ74">
            <v>3.5004265873015874</v>
          </cell>
          <cell r="CA74">
            <v>2.2000000000000002</v>
          </cell>
          <cell r="CB74">
            <v>4.5603412698412695</v>
          </cell>
          <cell r="CC74">
            <v>5.7004265873015871</v>
          </cell>
          <cell r="CD74">
            <v>6</v>
          </cell>
          <cell r="CE74">
            <v>3</v>
          </cell>
          <cell r="CF74">
            <v>3</v>
          </cell>
          <cell r="CG74">
            <v>7.5603412698412695</v>
          </cell>
          <cell r="CH74">
            <v>8.7004265873015871</v>
          </cell>
          <cell r="CI74">
            <v>1</v>
          </cell>
          <cell r="CJ74">
            <v>2</v>
          </cell>
          <cell r="CK74">
            <v>2</v>
          </cell>
          <cell r="CL74">
            <v>4.1840000000000002</v>
          </cell>
          <cell r="CM74">
            <v>5.23</v>
          </cell>
          <cell r="CN74">
            <v>7.1840000000000002</v>
          </cell>
          <cell r="CO74">
            <v>8.23</v>
          </cell>
          <cell r="CP74">
            <v>6.4383805357142858</v>
          </cell>
          <cell r="CQ74">
            <v>4</v>
          </cell>
          <cell r="CR74">
            <v>1</v>
          </cell>
          <cell r="CS74">
            <v>9.1507044285714283</v>
          </cell>
          <cell r="CT74">
            <v>11.438380535714286</v>
          </cell>
          <cell r="CU74">
            <v>8</v>
          </cell>
          <cell r="CV74">
            <v>6.8530732142857138</v>
          </cell>
          <cell r="CW74">
            <v>5.4824585714285714</v>
          </cell>
          <cell r="CX74">
            <v>6.8530732142857138</v>
          </cell>
          <cell r="CY74">
            <v>18.291453749999999</v>
          </cell>
          <cell r="CZ74">
            <v>7</v>
          </cell>
          <cell r="DA74">
            <v>-1.5175414285714286</v>
          </cell>
          <cell r="DB74">
            <v>-0.14692678571428619</v>
          </cell>
          <cell r="DC74">
            <v>101.95330422857144</v>
          </cell>
          <cell r="DD74">
            <v>101.95330422857144</v>
          </cell>
          <cell r="DE74">
            <v>10</v>
          </cell>
          <cell r="DF74">
            <v>111.95330422857144</v>
          </cell>
          <cell r="DG74">
            <v>89.562643382857161</v>
          </cell>
          <cell r="DH74">
            <v>111.95330422857144</v>
          </cell>
          <cell r="DI74">
            <v>98</v>
          </cell>
          <cell r="DJ74">
            <v>-8.4373566171428394</v>
          </cell>
          <cell r="DK74">
            <v>13.95330422857144</v>
          </cell>
          <cell r="DL74">
            <v>15.634933942857144</v>
          </cell>
          <cell r="DM74">
            <v>19.543667428571428</v>
          </cell>
          <cell r="DN74">
            <v>0</v>
          </cell>
          <cell r="DO74">
            <v>15.634933942857144</v>
          </cell>
          <cell r="DP74">
            <v>19.543667428571428</v>
          </cell>
          <cell r="DQ74">
            <v>13.388800000000002</v>
          </cell>
          <cell r="DR74">
            <v>16.736000000000001</v>
          </cell>
          <cell r="DS74">
            <v>102.95144338285716</v>
          </cell>
          <cell r="DT74">
            <v>128.68930422857144</v>
          </cell>
          <cell r="DU74">
            <v>10.721011330269663</v>
          </cell>
          <cell r="DV74">
            <v>10.721011330269663</v>
          </cell>
          <cell r="DW74">
            <v>8.5768090642157304</v>
          </cell>
          <cell r="DX74">
            <v>10.721011330269663</v>
          </cell>
          <cell r="DY74">
            <v>9</v>
          </cell>
          <cell r="DZ74">
            <v>-0.42319093578426958</v>
          </cell>
          <cell r="EA74">
            <v>1.721011330269663</v>
          </cell>
          <cell r="EB74">
            <v>2.2844642857142858</v>
          </cell>
          <cell r="EC74">
            <v>2.2844642857142858</v>
          </cell>
          <cell r="ED74">
            <v>2.2000000000000002</v>
          </cell>
          <cell r="EE74">
            <v>3.5875714285714291</v>
          </cell>
          <cell r="EF74">
            <v>4.484464285714286</v>
          </cell>
          <cell r="EG74">
            <v>3</v>
          </cell>
          <cell r="EH74">
            <v>1.714375</v>
          </cell>
          <cell r="EI74">
            <v>2</v>
          </cell>
          <cell r="EJ74">
            <v>2</v>
          </cell>
          <cell r="EK74">
            <v>2</v>
          </cell>
          <cell r="EL74">
            <v>2</v>
          </cell>
          <cell r="EM74">
            <v>0</v>
          </cell>
          <cell r="EN74">
            <v>0</v>
          </cell>
          <cell r="EO74">
            <v>10</v>
          </cell>
          <cell r="EP74">
            <v>12</v>
          </cell>
          <cell r="EQ74">
            <v>6</v>
          </cell>
          <cell r="ER74">
            <v>4</v>
          </cell>
          <cell r="ES74">
            <v>6</v>
          </cell>
          <cell r="ET74">
            <v>26.777600000000003</v>
          </cell>
          <cell r="EU74">
            <v>33.472000000000001</v>
          </cell>
          <cell r="EV74">
            <v>36.777600000000007</v>
          </cell>
          <cell r="EW74">
            <v>45.472000000000001</v>
          </cell>
          <cell r="EX74">
            <v>2</v>
          </cell>
          <cell r="EY74">
            <v>2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1</v>
          </cell>
          <cell r="FG74">
            <v>0</v>
          </cell>
          <cell r="FH74">
            <v>0</v>
          </cell>
          <cell r="FI74">
            <v>1</v>
          </cell>
          <cell r="FJ74">
            <v>1</v>
          </cell>
          <cell r="FK74">
            <v>2</v>
          </cell>
          <cell r="FL74">
            <v>1</v>
          </cell>
          <cell r="FM74">
            <v>0</v>
          </cell>
          <cell r="FN74">
            <v>1</v>
          </cell>
          <cell r="FO74">
            <v>2</v>
          </cell>
          <cell r="FP74">
            <v>2</v>
          </cell>
          <cell r="FQ74">
            <v>1</v>
          </cell>
          <cell r="FR74">
            <v>1</v>
          </cell>
          <cell r="FS74">
            <v>1</v>
          </cell>
          <cell r="FT74">
            <v>0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Y74">
            <v>3</v>
          </cell>
          <cell r="FZ74">
            <v>3</v>
          </cell>
          <cell r="GA74">
            <v>3</v>
          </cell>
          <cell r="GB74">
            <v>0</v>
          </cell>
          <cell r="GC74">
            <v>0</v>
          </cell>
          <cell r="GD74">
            <v>0</v>
          </cell>
          <cell r="GE74">
            <v>3</v>
          </cell>
          <cell r="GF74">
            <v>3</v>
          </cell>
          <cell r="GG74">
            <v>3</v>
          </cell>
          <cell r="GH74">
            <v>6</v>
          </cell>
          <cell r="GI74">
            <v>2</v>
          </cell>
          <cell r="GJ74">
            <v>-1</v>
          </cell>
          <cell r="GK74">
            <v>-4</v>
          </cell>
          <cell r="GL74">
            <v>2</v>
          </cell>
          <cell r="GM74">
            <v>2</v>
          </cell>
          <cell r="GN74">
            <v>0</v>
          </cell>
          <cell r="GO74">
            <v>2</v>
          </cell>
          <cell r="GP74">
            <v>2</v>
          </cell>
          <cell r="GQ74">
            <v>0</v>
          </cell>
          <cell r="GR74">
            <v>0</v>
          </cell>
          <cell r="GS74">
            <v>0</v>
          </cell>
          <cell r="GT74">
            <v>0</v>
          </cell>
          <cell r="GU74">
            <v>0</v>
          </cell>
          <cell r="GV74">
            <v>4</v>
          </cell>
          <cell r="GW74">
            <v>4</v>
          </cell>
          <cell r="GX74">
            <v>2</v>
          </cell>
          <cell r="GY74">
            <v>2</v>
          </cell>
          <cell r="GZ74">
            <v>2</v>
          </cell>
          <cell r="HA74">
            <v>0</v>
          </cell>
          <cell r="HB74">
            <v>0</v>
          </cell>
          <cell r="HC74">
            <v>0</v>
          </cell>
          <cell r="HD74">
            <v>0</v>
          </cell>
          <cell r="HE74">
            <v>0</v>
          </cell>
          <cell r="HF74">
            <v>0</v>
          </cell>
          <cell r="HG74">
            <v>0</v>
          </cell>
          <cell r="HH74">
            <v>0</v>
          </cell>
          <cell r="HI74">
            <v>0</v>
          </cell>
          <cell r="HJ74">
            <v>0</v>
          </cell>
          <cell r="HK74">
            <v>0</v>
          </cell>
          <cell r="HL74">
            <v>0</v>
          </cell>
          <cell r="HM74">
            <v>0</v>
          </cell>
          <cell r="HN74">
            <v>0</v>
          </cell>
          <cell r="HO74">
            <v>0</v>
          </cell>
          <cell r="HP74">
            <v>0</v>
          </cell>
          <cell r="HQ74">
            <v>0</v>
          </cell>
          <cell r="HR74">
            <v>0</v>
          </cell>
          <cell r="HS74">
            <v>0</v>
          </cell>
          <cell r="HT74">
            <v>0</v>
          </cell>
          <cell r="HU74">
            <v>0</v>
          </cell>
          <cell r="HV74">
            <v>0</v>
          </cell>
          <cell r="HW74">
            <v>0</v>
          </cell>
          <cell r="HX74">
            <v>0</v>
          </cell>
          <cell r="HY74">
            <v>0</v>
          </cell>
          <cell r="HZ74">
            <v>0</v>
          </cell>
          <cell r="IA74">
            <v>0</v>
          </cell>
          <cell r="IB74">
            <v>0</v>
          </cell>
          <cell r="IC74">
            <v>0</v>
          </cell>
          <cell r="ID74">
            <v>0</v>
          </cell>
          <cell r="IE74">
            <v>0</v>
          </cell>
          <cell r="IF74">
            <v>0</v>
          </cell>
          <cell r="IG74">
            <v>0</v>
          </cell>
          <cell r="IH74">
            <v>0</v>
          </cell>
          <cell r="II74">
            <v>0</v>
          </cell>
          <cell r="IJ74">
            <v>0</v>
          </cell>
          <cell r="IK74">
            <v>0</v>
          </cell>
          <cell r="IL74">
            <v>0</v>
          </cell>
          <cell r="IM74">
            <v>0</v>
          </cell>
          <cell r="IN74">
            <v>0</v>
          </cell>
          <cell r="IO74" t="e">
            <v>#REF!</v>
          </cell>
          <cell r="IP74">
            <v>17.226666666666667</v>
          </cell>
          <cell r="IQ74">
            <v>21.533333333333331</v>
          </cell>
          <cell r="IR74">
            <v>0</v>
          </cell>
          <cell r="IS74">
            <v>2</v>
          </cell>
          <cell r="IT74">
            <v>6</v>
          </cell>
          <cell r="IU74">
            <v>6</v>
          </cell>
          <cell r="IV74">
            <v>8</v>
          </cell>
          <cell r="IW74">
            <v>8</v>
          </cell>
          <cell r="IX74">
            <v>5.5333333333333332</v>
          </cell>
        </row>
        <row r="75">
          <cell r="D75">
            <v>11207</v>
          </cell>
          <cell r="E75" t="str">
            <v>รพช.สบเมย</v>
          </cell>
          <cell r="F75">
            <v>15</v>
          </cell>
          <cell r="G75" t="str">
            <v>รพ.ระดับ F2 ปชก. 30,000-60,000</v>
          </cell>
          <cell r="H75">
            <v>8</v>
          </cell>
          <cell r="I75" t="str">
            <v>F2</v>
          </cell>
          <cell r="J75">
            <v>13</v>
          </cell>
          <cell r="K75" t="str">
            <v>รพช.30.6</v>
          </cell>
          <cell r="L75" t="str">
            <v>รพช.30.6 F2</v>
          </cell>
          <cell r="M75" t="str">
            <v xml:space="preserve"> 11 - 30</v>
          </cell>
          <cell r="N75" t="str">
            <v>F&lt;30</v>
          </cell>
          <cell r="O75">
            <v>17</v>
          </cell>
          <cell r="P75">
            <v>10</v>
          </cell>
          <cell r="Q75">
            <v>20</v>
          </cell>
          <cell r="R75">
            <v>25</v>
          </cell>
          <cell r="S75">
            <v>46420</v>
          </cell>
          <cell r="T75">
            <v>5988</v>
          </cell>
          <cell r="U75">
            <v>0</v>
          </cell>
          <cell r="V75">
            <v>205</v>
          </cell>
          <cell r="W75">
            <v>21</v>
          </cell>
          <cell r="X75">
            <v>226</v>
          </cell>
          <cell r="Y75">
            <v>43077.760000000002</v>
          </cell>
          <cell r="Z75">
            <v>3342.24</v>
          </cell>
          <cell r="AA75">
            <v>32493.999999999996</v>
          </cell>
          <cell r="AB75">
            <v>164</v>
          </cell>
          <cell r="AC75">
            <v>9580.8000000000011</v>
          </cell>
          <cell r="AD75">
            <v>236.74200000000002</v>
          </cell>
          <cell r="AE75">
            <v>226</v>
          </cell>
          <cell r="AF75">
            <v>6963</v>
          </cell>
          <cell r="AG75">
            <v>4750</v>
          </cell>
          <cell r="AH75">
            <v>235</v>
          </cell>
          <cell r="AI75">
            <v>0</v>
          </cell>
          <cell r="AJ75">
            <v>11363</v>
          </cell>
          <cell r="AK75">
            <v>3636.9999999999995</v>
          </cell>
          <cell r="AL75">
            <v>12320</v>
          </cell>
          <cell r="AM75">
            <v>5138</v>
          </cell>
          <cell r="AN75">
            <v>320</v>
          </cell>
          <cell r="AO75">
            <v>0</v>
          </cell>
          <cell r="AP75">
            <v>148</v>
          </cell>
          <cell r="AQ75">
            <v>159</v>
          </cell>
          <cell r="AR75">
            <v>613</v>
          </cell>
          <cell r="AS75">
            <v>129</v>
          </cell>
          <cell r="AT75">
            <v>438</v>
          </cell>
          <cell r="AU75">
            <v>198</v>
          </cell>
          <cell r="AV75">
            <v>1480</v>
          </cell>
          <cell r="AW75">
            <v>0</v>
          </cell>
          <cell r="AX75">
            <v>0</v>
          </cell>
          <cell r="AY75">
            <v>0</v>
          </cell>
          <cell r="AZ75">
            <v>34901</v>
          </cell>
          <cell r="BA75" t="str">
            <v>20,000 - 40,000.</v>
          </cell>
          <cell r="BB75">
            <v>0</v>
          </cell>
          <cell r="BC75">
            <v>3210</v>
          </cell>
          <cell r="BD75">
            <v>31691</v>
          </cell>
          <cell r="BE75">
            <v>8</v>
          </cell>
          <cell r="BF75">
            <v>0</v>
          </cell>
          <cell r="BG75">
            <v>0</v>
          </cell>
          <cell r="BH75">
            <v>5746.4246399999993</v>
          </cell>
          <cell r="BI75">
            <v>2140.04</v>
          </cell>
          <cell r="BJ75">
            <v>118.37100000000001</v>
          </cell>
          <cell r="BK75">
            <v>0</v>
          </cell>
          <cell r="BL75">
            <v>56.5</v>
          </cell>
          <cell r="BM75">
            <v>0</v>
          </cell>
          <cell r="BN75">
            <v>8.7159999999999993</v>
          </cell>
          <cell r="BO75">
            <v>5.5181761821428568</v>
          </cell>
          <cell r="BP75">
            <v>5.5181761821428568</v>
          </cell>
          <cell r="BQ75">
            <v>1.6</v>
          </cell>
          <cell r="BR75">
            <v>6.0145409457142858</v>
          </cell>
          <cell r="BS75">
            <v>7.1181761821428573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2</v>
          </cell>
          <cell r="BY75">
            <v>1.8390873015873015</v>
          </cell>
          <cell r="BZ75">
            <v>2</v>
          </cell>
          <cell r="CA75">
            <v>1.6</v>
          </cell>
          <cell r="CB75">
            <v>2.8800000000000003</v>
          </cell>
          <cell r="CC75">
            <v>3.6</v>
          </cell>
          <cell r="CD75">
            <v>3</v>
          </cell>
          <cell r="CE75">
            <v>3</v>
          </cell>
          <cell r="CF75">
            <v>3</v>
          </cell>
          <cell r="CG75">
            <v>5.8800000000000008</v>
          </cell>
          <cell r="CH75">
            <v>6.6</v>
          </cell>
          <cell r="CI75">
            <v>2</v>
          </cell>
          <cell r="CJ75">
            <v>1</v>
          </cell>
          <cell r="CK75">
            <v>1</v>
          </cell>
          <cell r="CL75">
            <v>3.1691000000000003</v>
          </cell>
          <cell r="CM75">
            <v>3.9613749999999999</v>
          </cell>
          <cell r="CN75">
            <v>6.1691000000000003</v>
          </cell>
          <cell r="CO75">
            <v>6.9613750000000003</v>
          </cell>
          <cell r="CP75">
            <v>1.9911597619047618</v>
          </cell>
          <cell r="CQ75">
            <v>1.5</v>
          </cell>
          <cell r="CR75">
            <v>1</v>
          </cell>
          <cell r="CS75">
            <v>3.5929278095238097</v>
          </cell>
          <cell r="CT75">
            <v>4.4911597619047621</v>
          </cell>
          <cell r="CU75">
            <v>3</v>
          </cell>
          <cell r="CV75">
            <v>2.8101452380952381</v>
          </cell>
          <cell r="CW75">
            <v>2.2481161904761904</v>
          </cell>
          <cell r="CX75">
            <v>2.8101452380952381</v>
          </cell>
          <cell r="CY75">
            <v>7.3013050000000002</v>
          </cell>
          <cell r="CZ75">
            <v>2</v>
          </cell>
          <cell r="DA75">
            <v>0.24811619047619038</v>
          </cell>
          <cell r="DB75">
            <v>0.81014523809523808</v>
          </cell>
          <cell r="DC75">
            <v>23.147351771428575</v>
          </cell>
          <cell r="DD75">
            <v>23.147351771428575</v>
          </cell>
          <cell r="DE75">
            <v>10</v>
          </cell>
          <cell r="DF75">
            <v>33.147351771428575</v>
          </cell>
          <cell r="DG75">
            <v>26.51788141714286</v>
          </cell>
          <cell r="DH75">
            <v>33.147351771428575</v>
          </cell>
          <cell r="DI75">
            <v>25</v>
          </cell>
          <cell r="DJ75">
            <v>1.5178814171428598</v>
          </cell>
          <cell r="DK75">
            <v>8.1473517714285748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10.141120000000001</v>
          </cell>
          <cell r="DR75">
            <v>12.676399999999999</v>
          </cell>
          <cell r="DS75">
            <v>36.659001417142861</v>
          </cell>
          <cell r="DT75">
            <v>45.823751771428576</v>
          </cell>
          <cell r="DU75">
            <v>2.1321354166666668</v>
          </cell>
          <cell r="DV75">
            <v>3</v>
          </cell>
          <cell r="DW75">
            <v>3</v>
          </cell>
          <cell r="DX75">
            <v>3</v>
          </cell>
          <cell r="DY75">
            <v>3</v>
          </cell>
          <cell r="DZ75">
            <v>0</v>
          </cell>
          <cell r="EA75">
            <v>0</v>
          </cell>
          <cell r="EB75">
            <v>0.68446428571428575</v>
          </cell>
          <cell r="EC75">
            <v>2</v>
          </cell>
          <cell r="ED75">
            <v>1.6</v>
          </cell>
          <cell r="EE75">
            <v>2.8800000000000003</v>
          </cell>
          <cell r="EF75">
            <v>3.6</v>
          </cell>
          <cell r="EG75">
            <v>1</v>
          </cell>
          <cell r="EH75">
            <v>0.23125000000000001</v>
          </cell>
          <cell r="EI75">
            <v>2</v>
          </cell>
          <cell r="EJ75">
            <v>1</v>
          </cell>
          <cell r="EK75">
            <v>2</v>
          </cell>
          <cell r="EL75">
            <v>1</v>
          </cell>
          <cell r="EM75">
            <v>0</v>
          </cell>
          <cell r="EN75">
            <v>-1</v>
          </cell>
          <cell r="EO75">
            <v>10</v>
          </cell>
          <cell r="EP75">
            <v>12</v>
          </cell>
          <cell r="EQ75">
            <v>2</v>
          </cell>
          <cell r="ER75">
            <v>8</v>
          </cell>
          <cell r="ES75">
            <v>10</v>
          </cell>
          <cell r="ET75">
            <v>20.282240000000002</v>
          </cell>
          <cell r="EU75">
            <v>25.352799999999998</v>
          </cell>
          <cell r="EV75">
            <v>30.282240000000002</v>
          </cell>
          <cell r="EW75">
            <v>37.352800000000002</v>
          </cell>
          <cell r="EX75">
            <v>2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>
            <v>0</v>
          </cell>
          <cell r="FH75">
            <v>0</v>
          </cell>
          <cell r="FI75">
            <v>0</v>
          </cell>
          <cell r="FJ75">
            <v>0</v>
          </cell>
          <cell r="FK75">
            <v>0</v>
          </cell>
          <cell r="FL75">
            <v>0</v>
          </cell>
          <cell r="FM75">
            <v>0</v>
          </cell>
          <cell r="FN75">
            <v>0</v>
          </cell>
          <cell r="FO75">
            <v>1</v>
          </cell>
          <cell r="FP75">
            <v>1</v>
          </cell>
          <cell r="FQ75">
            <v>0</v>
          </cell>
          <cell r="FR75">
            <v>1</v>
          </cell>
          <cell r="FS75">
            <v>1</v>
          </cell>
          <cell r="FT75">
            <v>0</v>
          </cell>
          <cell r="FU75">
            <v>0</v>
          </cell>
          <cell r="FV75">
            <v>0</v>
          </cell>
          <cell r="FW75">
            <v>0</v>
          </cell>
          <cell r="FX75">
            <v>0</v>
          </cell>
          <cell r="FY75">
            <v>3</v>
          </cell>
          <cell r="FZ75">
            <v>3</v>
          </cell>
          <cell r="GA75">
            <v>1</v>
          </cell>
          <cell r="GB75">
            <v>2</v>
          </cell>
          <cell r="GC75">
            <v>2</v>
          </cell>
          <cell r="GD75">
            <v>0</v>
          </cell>
          <cell r="GE75">
            <v>3</v>
          </cell>
          <cell r="GF75">
            <v>3</v>
          </cell>
          <cell r="GG75">
            <v>3</v>
          </cell>
          <cell r="GH75">
            <v>3</v>
          </cell>
          <cell r="GI75">
            <v>0</v>
          </cell>
          <cell r="GJ75">
            <v>-3</v>
          </cell>
          <cell r="GK75">
            <v>-3</v>
          </cell>
          <cell r="GL75">
            <v>0</v>
          </cell>
          <cell r="GM75">
            <v>0</v>
          </cell>
          <cell r="GN75">
            <v>0</v>
          </cell>
          <cell r="GO75">
            <v>0</v>
          </cell>
          <cell r="GP75">
            <v>0</v>
          </cell>
          <cell r="GQ75">
            <v>0</v>
          </cell>
          <cell r="GR75">
            <v>0</v>
          </cell>
          <cell r="GS75">
            <v>0</v>
          </cell>
          <cell r="GT75">
            <v>0</v>
          </cell>
          <cell r="GU75">
            <v>0</v>
          </cell>
          <cell r="GV75">
            <v>2</v>
          </cell>
          <cell r="GW75">
            <v>2</v>
          </cell>
          <cell r="GX75">
            <v>0</v>
          </cell>
          <cell r="GY75">
            <v>2</v>
          </cell>
          <cell r="GZ75">
            <v>2</v>
          </cell>
          <cell r="HA75">
            <v>0</v>
          </cell>
          <cell r="HB75">
            <v>0</v>
          </cell>
          <cell r="HC75">
            <v>0</v>
          </cell>
          <cell r="HD75">
            <v>0</v>
          </cell>
          <cell r="HE75">
            <v>0</v>
          </cell>
          <cell r="HF75">
            <v>0</v>
          </cell>
          <cell r="HG75">
            <v>0</v>
          </cell>
          <cell r="HH75">
            <v>0</v>
          </cell>
          <cell r="HI75">
            <v>0</v>
          </cell>
          <cell r="HJ75">
            <v>0</v>
          </cell>
          <cell r="HK75">
            <v>0</v>
          </cell>
          <cell r="HL75">
            <v>0</v>
          </cell>
          <cell r="HM75">
            <v>0</v>
          </cell>
          <cell r="HN75">
            <v>0</v>
          </cell>
          <cell r="HO75">
            <v>0</v>
          </cell>
          <cell r="HP75">
            <v>0</v>
          </cell>
          <cell r="HQ75">
            <v>0</v>
          </cell>
          <cell r="HR75">
            <v>0</v>
          </cell>
          <cell r="HS75">
            <v>0</v>
          </cell>
          <cell r="HT75">
            <v>0</v>
          </cell>
          <cell r="HU75">
            <v>0</v>
          </cell>
          <cell r="HV75">
            <v>0</v>
          </cell>
          <cell r="HW75">
            <v>0</v>
          </cell>
          <cell r="HX75">
            <v>0</v>
          </cell>
          <cell r="HY75">
            <v>0</v>
          </cell>
          <cell r="HZ75">
            <v>0</v>
          </cell>
          <cell r="IA75">
            <v>0</v>
          </cell>
          <cell r="IB75">
            <v>0</v>
          </cell>
          <cell r="IC75">
            <v>0</v>
          </cell>
          <cell r="ID75">
            <v>0</v>
          </cell>
          <cell r="IE75">
            <v>0</v>
          </cell>
          <cell r="IF75">
            <v>0</v>
          </cell>
          <cell r="IG75">
            <v>0</v>
          </cell>
          <cell r="IH75">
            <v>0</v>
          </cell>
          <cell r="II75">
            <v>0</v>
          </cell>
          <cell r="IJ75">
            <v>0</v>
          </cell>
          <cell r="IK75">
            <v>0</v>
          </cell>
          <cell r="IL75">
            <v>0</v>
          </cell>
          <cell r="IM75">
            <v>0</v>
          </cell>
          <cell r="IN75">
            <v>0</v>
          </cell>
          <cell r="IO75" t="e">
            <v>#REF!</v>
          </cell>
          <cell r="IP75">
            <v>8.9066666666666663</v>
          </cell>
          <cell r="IQ75">
            <v>11.133333333333333</v>
          </cell>
          <cell r="IR75">
            <v>0</v>
          </cell>
          <cell r="IS75">
            <v>0</v>
          </cell>
          <cell r="IT75">
            <v>6</v>
          </cell>
          <cell r="IU75">
            <v>6</v>
          </cell>
          <cell r="IV75">
            <v>4</v>
          </cell>
          <cell r="IW75">
            <v>4</v>
          </cell>
          <cell r="IX75">
            <v>1.1333333333333333</v>
          </cell>
        </row>
        <row r="76">
          <cell r="D76">
            <v>11147</v>
          </cell>
          <cell r="E76" t="str">
            <v>รพช.เกาะคา</v>
          </cell>
          <cell r="F76">
            <v>9</v>
          </cell>
          <cell r="G76" t="str">
            <v>รพ.ระดับ M2 เตียง &lt;100</v>
          </cell>
          <cell r="H76">
            <v>6</v>
          </cell>
          <cell r="I76" t="str">
            <v>M2</v>
          </cell>
          <cell r="J76">
            <v>24</v>
          </cell>
          <cell r="K76" t="str">
            <v>รพช.60.4</v>
          </cell>
          <cell r="L76" t="str">
            <v>รพช.60.4 M2</v>
          </cell>
          <cell r="M76" t="str">
            <v>61 - 90</v>
          </cell>
          <cell r="N76" t="str">
            <v>M2&lt;100</v>
          </cell>
          <cell r="O76">
            <v>64</v>
          </cell>
          <cell r="P76">
            <v>30</v>
          </cell>
          <cell r="Q76">
            <v>30</v>
          </cell>
          <cell r="R76">
            <v>35</v>
          </cell>
          <cell r="S76">
            <v>154662</v>
          </cell>
          <cell r="T76">
            <v>23964</v>
          </cell>
          <cell r="U76">
            <v>498</v>
          </cell>
          <cell r="V76">
            <v>166</v>
          </cell>
          <cell r="W76">
            <v>16</v>
          </cell>
          <cell r="X76">
            <v>182</v>
          </cell>
          <cell r="Y76">
            <v>143526.33600000001</v>
          </cell>
          <cell r="Z76">
            <v>11135.663999999999</v>
          </cell>
          <cell r="AA76">
            <v>108263.4</v>
          </cell>
          <cell r="AB76">
            <v>670</v>
          </cell>
          <cell r="AC76">
            <v>38342.400000000001</v>
          </cell>
          <cell r="AD76">
            <v>788.77620000000002</v>
          </cell>
          <cell r="AE76">
            <v>182</v>
          </cell>
          <cell r="AF76">
            <v>23199.3</v>
          </cell>
          <cell r="AG76">
            <v>20083</v>
          </cell>
          <cell r="AH76">
            <v>3088</v>
          </cell>
          <cell r="AI76">
            <v>0</v>
          </cell>
          <cell r="AJ76">
            <v>19225</v>
          </cell>
          <cell r="AK76">
            <v>18800</v>
          </cell>
          <cell r="AL76">
            <v>148789</v>
          </cell>
          <cell r="AM76">
            <v>8397</v>
          </cell>
          <cell r="AN76">
            <v>6743</v>
          </cell>
          <cell r="AO76">
            <v>0</v>
          </cell>
          <cell r="AP76">
            <v>180</v>
          </cell>
          <cell r="AQ76">
            <v>1836</v>
          </cell>
          <cell r="AR76">
            <v>2872</v>
          </cell>
          <cell r="AS76">
            <v>1426</v>
          </cell>
          <cell r="AT76">
            <v>162</v>
          </cell>
          <cell r="AU76">
            <v>31</v>
          </cell>
          <cell r="AV76">
            <v>16062</v>
          </cell>
          <cell r="AW76">
            <v>0</v>
          </cell>
          <cell r="AX76">
            <v>0</v>
          </cell>
          <cell r="AY76">
            <v>0</v>
          </cell>
          <cell r="AZ76">
            <v>58405</v>
          </cell>
          <cell r="BA76" t="str">
            <v>&lt;60,000.</v>
          </cell>
          <cell r="BB76">
            <v>0</v>
          </cell>
          <cell r="BC76">
            <v>2941</v>
          </cell>
          <cell r="BD76">
            <v>55464</v>
          </cell>
          <cell r="BE76">
            <v>12</v>
          </cell>
          <cell r="BF76">
            <v>0</v>
          </cell>
          <cell r="BG76">
            <v>0</v>
          </cell>
          <cell r="BH76">
            <v>19145.918303999999</v>
          </cell>
          <cell r="BI76">
            <v>8578.1200000000008</v>
          </cell>
          <cell r="BJ76">
            <v>394.38810000000001</v>
          </cell>
          <cell r="BK76">
            <v>871.5</v>
          </cell>
          <cell r="BL76">
            <v>45.5</v>
          </cell>
          <cell r="BM76">
            <v>0</v>
          </cell>
          <cell r="BN76">
            <v>8.8236000000000008</v>
          </cell>
          <cell r="BO76">
            <v>19.875440693214287</v>
          </cell>
          <cell r="BP76">
            <v>19.875440693214287</v>
          </cell>
          <cell r="BQ76">
            <v>2.4</v>
          </cell>
          <cell r="BR76">
            <v>18.300352554571429</v>
          </cell>
          <cell r="BS76">
            <v>22.275440693214286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22</v>
          </cell>
          <cell r="BY76">
            <v>10.643021825396824</v>
          </cell>
          <cell r="BZ76">
            <v>10.643021825396824</v>
          </cell>
          <cell r="CA76">
            <v>2.4</v>
          </cell>
          <cell r="CB76">
            <v>10.43441746031746</v>
          </cell>
          <cell r="CC76">
            <v>13.043021825396824</v>
          </cell>
          <cell r="CD76">
            <v>5</v>
          </cell>
          <cell r="CE76">
            <v>3</v>
          </cell>
          <cell r="CF76">
            <v>3</v>
          </cell>
          <cell r="CG76">
            <v>13.43441746031746</v>
          </cell>
          <cell r="CH76">
            <v>16.043021825396824</v>
          </cell>
          <cell r="CI76">
            <v>10</v>
          </cell>
          <cell r="CJ76">
            <v>-7</v>
          </cell>
          <cell r="CK76">
            <v>-7</v>
          </cell>
          <cell r="CL76">
            <v>5.5464000000000002</v>
          </cell>
          <cell r="CM76">
            <v>6.9329999999999998</v>
          </cell>
          <cell r="CN76">
            <v>8.5464000000000002</v>
          </cell>
          <cell r="CO76">
            <v>9.9329999999999998</v>
          </cell>
          <cell r="CP76">
            <v>6.9704839285714293</v>
          </cell>
          <cell r="CQ76">
            <v>4</v>
          </cell>
          <cell r="CR76">
            <v>1</v>
          </cell>
          <cell r="CS76">
            <v>9.5763871428571434</v>
          </cell>
          <cell r="CT76">
            <v>11.970483928571429</v>
          </cell>
          <cell r="CU76">
            <v>11</v>
          </cell>
          <cell r="CV76">
            <v>7.3368035714285718</v>
          </cell>
          <cell r="CW76">
            <v>5.8694428571428574</v>
          </cell>
          <cell r="CX76">
            <v>7.3368035714285718</v>
          </cell>
          <cell r="CY76">
            <v>19.307287500000001</v>
          </cell>
          <cell r="CZ76">
            <v>5</v>
          </cell>
          <cell r="DA76">
            <v>0.86944285714285741</v>
          </cell>
          <cell r="DB76">
            <v>2.3368035714285718</v>
          </cell>
          <cell r="DC76">
            <v>85.552718628571427</v>
          </cell>
          <cell r="DD76">
            <v>85.552718628571427</v>
          </cell>
          <cell r="DE76">
            <v>10</v>
          </cell>
          <cell r="DF76">
            <v>95.552718628571427</v>
          </cell>
          <cell r="DG76">
            <v>76.442174902857147</v>
          </cell>
          <cell r="DH76">
            <v>95.552718628571427</v>
          </cell>
          <cell r="DI76">
            <v>101</v>
          </cell>
          <cell r="DJ76">
            <v>-24.557825097142853</v>
          </cell>
          <cell r="DK76">
            <v>-5.4472813714285735</v>
          </cell>
          <cell r="DL76">
            <v>12.778346057142858</v>
          </cell>
          <cell r="DM76">
            <v>15.972932571428572</v>
          </cell>
          <cell r="DN76">
            <v>0</v>
          </cell>
          <cell r="DO76">
            <v>12.778346057142858</v>
          </cell>
          <cell r="DP76">
            <v>15.972932571428572</v>
          </cell>
          <cell r="DQ76">
            <v>17.748480000000001</v>
          </cell>
          <cell r="DR76">
            <v>22.185600000000001</v>
          </cell>
          <cell r="DS76">
            <v>94.190654902857148</v>
          </cell>
          <cell r="DT76">
            <v>117.73831862857142</v>
          </cell>
          <cell r="DU76">
            <v>8.4877687500000008</v>
          </cell>
          <cell r="DV76">
            <v>8.4877687500000008</v>
          </cell>
          <cell r="DW76">
            <v>6.7902150000000008</v>
          </cell>
          <cell r="DX76">
            <v>8.4877687500000008</v>
          </cell>
          <cell r="DY76">
            <v>6</v>
          </cell>
          <cell r="DZ76">
            <v>0.79021500000000078</v>
          </cell>
          <cell r="EA76">
            <v>2.4877687500000008</v>
          </cell>
          <cell r="EB76">
            <v>2.475595238095238</v>
          </cell>
          <cell r="EC76">
            <v>2.475595238095238</v>
          </cell>
          <cell r="ED76">
            <v>2.4</v>
          </cell>
          <cell r="EE76">
            <v>3.9004761904761907</v>
          </cell>
          <cell r="EF76">
            <v>4.8755952380952383</v>
          </cell>
          <cell r="EG76">
            <v>2</v>
          </cell>
          <cell r="EH76">
            <v>2.5096875000000001</v>
          </cell>
          <cell r="EI76">
            <v>2.5096875000000001</v>
          </cell>
          <cell r="EJ76">
            <v>2.0077500000000001</v>
          </cell>
          <cell r="EK76">
            <v>2.5096875000000001</v>
          </cell>
          <cell r="EL76">
            <v>3</v>
          </cell>
          <cell r="EM76">
            <v>0.99224999999999985</v>
          </cell>
          <cell r="EN76">
            <v>0.49031249999999993</v>
          </cell>
          <cell r="EO76">
            <v>10</v>
          </cell>
          <cell r="EP76">
            <v>12</v>
          </cell>
          <cell r="EQ76">
            <v>4</v>
          </cell>
          <cell r="ER76">
            <v>6</v>
          </cell>
          <cell r="ES76">
            <v>8</v>
          </cell>
          <cell r="ET76">
            <v>35.496960000000001</v>
          </cell>
          <cell r="EU76">
            <v>44.371200000000002</v>
          </cell>
          <cell r="EV76">
            <v>45.496960000000001</v>
          </cell>
          <cell r="EW76">
            <v>56.371200000000002</v>
          </cell>
          <cell r="EX76">
            <v>2</v>
          </cell>
          <cell r="EY76">
            <v>1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1</v>
          </cell>
          <cell r="FG76">
            <v>0</v>
          </cell>
          <cell r="FH76">
            <v>0</v>
          </cell>
          <cell r="FI76">
            <v>1</v>
          </cell>
          <cell r="FJ76">
            <v>1</v>
          </cell>
          <cell r="FK76">
            <v>2</v>
          </cell>
          <cell r="FL76">
            <v>1</v>
          </cell>
          <cell r="FM76">
            <v>0</v>
          </cell>
          <cell r="FN76">
            <v>1</v>
          </cell>
          <cell r="FO76">
            <v>2</v>
          </cell>
          <cell r="FP76">
            <v>2</v>
          </cell>
          <cell r="FQ76">
            <v>0</v>
          </cell>
          <cell r="FR76">
            <v>2</v>
          </cell>
          <cell r="FS76">
            <v>2</v>
          </cell>
          <cell r="FT76">
            <v>0</v>
          </cell>
          <cell r="FU76">
            <v>0</v>
          </cell>
          <cell r="FV76">
            <v>0</v>
          </cell>
          <cell r="FW76">
            <v>0</v>
          </cell>
          <cell r="FX76">
            <v>0</v>
          </cell>
          <cell r="FY76">
            <v>3</v>
          </cell>
          <cell r="FZ76">
            <v>3</v>
          </cell>
          <cell r="GA76">
            <v>0</v>
          </cell>
          <cell r="GB76">
            <v>3</v>
          </cell>
          <cell r="GC76">
            <v>3</v>
          </cell>
          <cell r="GD76">
            <v>0</v>
          </cell>
          <cell r="GE76">
            <v>3</v>
          </cell>
          <cell r="GF76">
            <v>3</v>
          </cell>
          <cell r="GG76">
            <v>3</v>
          </cell>
          <cell r="GH76">
            <v>6</v>
          </cell>
          <cell r="GI76">
            <v>1</v>
          </cell>
          <cell r="GJ76">
            <v>-2</v>
          </cell>
          <cell r="GK76">
            <v>-5</v>
          </cell>
          <cell r="GL76">
            <v>2</v>
          </cell>
          <cell r="GM76">
            <v>2</v>
          </cell>
          <cell r="GN76">
            <v>1</v>
          </cell>
          <cell r="GO76">
            <v>1</v>
          </cell>
          <cell r="GP76">
            <v>1</v>
          </cell>
          <cell r="GQ76">
            <v>0</v>
          </cell>
          <cell r="GR76">
            <v>0</v>
          </cell>
          <cell r="GS76">
            <v>0</v>
          </cell>
          <cell r="GT76">
            <v>0</v>
          </cell>
          <cell r="GU76">
            <v>0</v>
          </cell>
          <cell r="GV76">
            <v>4</v>
          </cell>
          <cell r="GW76">
            <v>4</v>
          </cell>
          <cell r="GX76">
            <v>1</v>
          </cell>
          <cell r="GY76">
            <v>3</v>
          </cell>
          <cell r="GZ76">
            <v>3</v>
          </cell>
          <cell r="HA76">
            <v>0</v>
          </cell>
          <cell r="HB76">
            <v>0</v>
          </cell>
          <cell r="HC76">
            <v>0</v>
          </cell>
          <cell r="HD76">
            <v>0</v>
          </cell>
          <cell r="HE76">
            <v>0</v>
          </cell>
          <cell r="HF76">
            <v>0</v>
          </cell>
          <cell r="HG76">
            <v>0</v>
          </cell>
          <cell r="HH76">
            <v>0</v>
          </cell>
          <cell r="HI76">
            <v>0</v>
          </cell>
          <cell r="HJ76">
            <v>0</v>
          </cell>
          <cell r="HK76">
            <v>0</v>
          </cell>
          <cell r="HL76">
            <v>0</v>
          </cell>
          <cell r="HM76">
            <v>0</v>
          </cell>
          <cell r="HN76">
            <v>0</v>
          </cell>
          <cell r="HO76">
            <v>0</v>
          </cell>
          <cell r="HP76">
            <v>0</v>
          </cell>
          <cell r="HQ76">
            <v>0</v>
          </cell>
          <cell r="HR76">
            <v>0</v>
          </cell>
          <cell r="HS76">
            <v>0</v>
          </cell>
          <cell r="HT76">
            <v>0</v>
          </cell>
          <cell r="HU76">
            <v>0</v>
          </cell>
          <cell r="HV76">
            <v>0</v>
          </cell>
          <cell r="HW76">
            <v>0</v>
          </cell>
          <cell r="HX76">
            <v>0</v>
          </cell>
          <cell r="HY76">
            <v>0</v>
          </cell>
          <cell r="HZ76">
            <v>0</v>
          </cell>
          <cell r="IA76">
            <v>0</v>
          </cell>
          <cell r="IB76">
            <v>0</v>
          </cell>
          <cell r="IC76">
            <v>0</v>
          </cell>
          <cell r="ID76">
            <v>0</v>
          </cell>
          <cell r="IE76">
            <v>0</v>
          </cell>
          <cell r="IF76">
            <v>0</v>
          </cell>
          <cell r="IG76">
            <v>0</v>
          </cell>
          <cell r="IH76">
            <v>0</v>
          </cell>
          <cell r="II76">
            <v>0</v>
          </cell>
          <cell r="IJ76">
            <v>0</v>
          </cell>
          <cell r="IK76">
            <v>0</v>
          </cell>
          <cell r="IL76">
            <v>0</v>
          </cell>
          <cell r="IM76">
            <v>0</v>
          </cell>
          <cell r="IN76">
            <v>0</v>
          </cell>
          <cell r="IO76" t="e">
            <v>#REF!</v>
          </cell>
          <cell r="IP76">
            <v>16.213333333333335</v>
          </cell>
          <cell r="IQ76">
            <v>20.266666666666666</v>
          </cell>
          <cell r="IR76">
            <v>0</v>
          </cell>
          <cell r="IS76">
            <v>2</v>
          </cell>
          <cell r="IT76">
            <v>6</v>
          </cell>
          <cell r="IU76">
            <v>6</v>
          </cell>
          <cell r="IV76">
            <v>8</v>
          </cell>
          <cell r="IW76">
            <v>8</v>
          </cell>
          <cell r="IX76">
            <v>4.2666666666666666</v>
          </cell>
        </row>
        <row r="77">
          <cell r="D77">
            <v>11149</v>
          </cell>
          <cell r="E77" t="str">
            <v>รพช.งาว</v>
          </cell>
          <cell r="F77">
            <v>15</v>
          </cell>
          <cell r="G77" t="str">
            <v>รพ.ระดับ F2 ปชก. 30,000-60,000</v>
          </cell>
          <cell r="H77">
            <v>8</v>
          </cell>
          <cell r="I77" t="str">
            <v>F2</v>
          </cell>
          <cell r="J77">
            <v>15</v>
          </cell>
          <cell r="K77" t="str">
            <v>รพช.30.8</v>
          </cell>
          <cell r="L77" t="str">
            <v>รพช.30.8 F2</v>
          </cell>
          <cell r="M77" t="str">
            <v xml:space="preserve"> 11 - 30</v>
          </cell>
          <cell r="N77" t="str">
            <v>F&lt;30</v>
          </cell>
          <cell r="O77">
            <v>27</v>
          </cell>
          <cell r="P77">
            <v>30</v>
          </cell>
          <cell r="Q77">
            <v>30</v>
          </cell>
          <cell r="R77">
            <v>35</v>
          </cell>
          <cell r="S77">
            <v>112222</v>
          </cell>
          <cell r="T77">
            <v>8124</v>
          </cell>
          <cell r="U77">
            <v>0</v>
          </cell>
          <cell r="V77">
            <v>173</v>
          </cell>
          <cell r="W77">
            <v>5</v>
          </cell>
          <cell r="X77">
            <v>178</v>
          </cell>
          <cell r="Y77">
            <v>104142.016</v>
          </cell>
          <cell r="Z77">
            <v>8079.9839999999995</v>
          </cell>
          <cell r="AA77">
            <v>78555.399999999994</v>
          </cell>
          <cell r="AB77">
            <v>405</v>
          </cell>
          <cell r="AC77">
            <v>12998.400000000001</v>
          </cell>
          <cell r="AD77">
            <v>572.33220000000006</v>
          </cell>
          <cell r="AE77">
            <v>178</v>
          </cell>
          <cell r="AF77">
            <v>16833.3</v>
          </cell>
          <cell r="AG77">
            <v>13419</v>
          </cell>
          <cell r="AH77">
            <v>719</v>
          </cell>
          <cell r="AI77">
            <v>0</v>
          </cell>
          <cell r="AJ77">
            <v>11868</v>
          </cell>
          <cell r="AK77">
            <v>8893</v>
          </cell>
          <cell r="AL77">
            <v>104084</v>
          </cell>
          <cell r="AM77">
            <v>3539</v>
          </cell>
          <cell r="AN77">
            <v>2544</v>
          </cell>
          <cell r="AO77">
            <v>0</v>
          </cell>
          <cell r="AP77">
            <v>0</v>
          </cell>
          <cell r="AQ77">
            <v>0</v>
          </cell>
          <cell r="AR77">
            <v>3586</v>
          </cell>
          <cell r="AS77">
            <v>288</v>
          </cell>
          <cell r="AT77">
            <v>34</v>
          </cell>
          <cell r="AU77">
            <v>7</v>
          </cell>
          <cell r="AV77">
            <v>10917</v>
          </cell>
          <cell r="AW77">
            <v>0</v>
          </cell>
          <cell r="AX77">
            <v>0</v>
          </cell>
          <cell r="AY77">
            <v>0</v>
          </cell>
          <cell r="AZ77">
            <v>53990</v>
          </cell>
          <cell r="BA77" t="str">
            <v>40,000 - 80,000.</v>
          </cell>
          <cell r="BB77">
            <v>0</v>
          </cell>
          <cell r="BC77">
            <v>4905</v>
          </cell>
          <cell r="BD77">
            <v>49085</v>
          </cell>
          <cell r="BE77">
            <v>12</v>
          </cell>
          <cell r="BF77">
            <v>0</v>
          </cell>
          <cell r="BG77">
            <v>0</v>
          </cell>
          <cell r="BH77">
            <v>13892.185823999998</v>
          </cell>
          <cell r="BI77">
            <v>3085.92</v>
          </cell>
          <cell r="BJ77">
            <v>286.16610000000003</v>
          </cell>
          <cell r="BK77">
            <v>0</v>
          </cell>
          <cell r="BL77">
            <v>44.5</v>
          </cell>
          <cell r="BM77">
            <v>0</v>
          </cell>
          <cell r="BN77">
            <v>8.0380000000000003</v>
          </cell>
          <cell r="BO77">
            <v>11.848266495595235</v>
          </cell>
          <cell r="BP77">
            <v>11.848266495595235</v>
          </cell>
          <cell r="BQ77">
            <v>2.4</v>
          </cell>
          <cell r="BR77">
            <v>11.878613196476188</v>
          </cell>
          <cell r="BS77">
            <v>14.248266495595235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7</v>
          </cell>
          <cell r="BY77">
            <v>5.270970238095237</v>
          </cell>
          <cell r="BZ77">
            <v>5.270970238095237</v>
          </cell>
          <cell r="CA77">
            <v>2.4</v>
          </cell>
          <cell r="CB77">
            <v>6.1367761904761897</v>
          </cell>
          <cell r="CC77">
            <v>7.6709702380952365</v>
          </cell>
          <cell r="CD77">
            <v>7</v>
          </cell>
          <cell r="CE77">
            <v>3</v>
          </cell>
          <cell r="CF77">
            <v>3</v>
          </cell>
          <cell r="CG77">
            <v>9.1367761904761906</v>
          </cell>
          <cell r="CH77">
            <v>10.670970238095236</v>
          </cell>
          <cell r="CI77">
            <v>7</v>
          </cell>
          <cell r="CJ77">
            <v>-4</v>
          </cell>
          <cell r="CK77">
            <v>-4</v>
          </cell>
          <cell r="CL77">
            <v>4.9085000000000001</v>
          </cell>
          <cell r="CM77">
            <v>6.1356250000000001</v>
          </cell>
          <cell r="CN77">
            <v>7.9085000000000001</v>
          </cell>
          <cell r="CO77">
            <v>9.135625000000001</v>
          </cell>
          <cell r="CP77">
            <v>4.2813244047619055</v>
          </cell>
          <cell r="CQ77">
            <v>1.5</v>
          </cell>
          <cell r="CR77">
            <v>1</v>
          </cell>
          <cell r="CS77">
            <v>5.4250595238095247</v>
          </cell>
          <cell r="CT77">
            <v>6.7813244047619055</v>
          </cell>
          <cell r="CU77">
            <v>8</v>
          </cell>
          <cell r="CV77">
            <v>4.8921130952380949</v>
          </cell>
          <cell r="CW77">
            <v>3.9136904761904763</v>
          </cell>
          <cell r="CX77">
            <v>4.8921130952380949</v>
          </cell>
          <cell r="CY77">
            <v>11.6734375</v>
          </cell>
          <cell r="CZ77">
            <v>5</v>
          </cell>
          <cell r="DA77">
            <v>-1.0863095238095237</v>
          </cell>
          <cell r="DB77">
            <v>-0.1078869047619051</v>
          </cell>
          <cell r="DC77">
            <v>38.237223405714282</v>
          </cell>
          <cell r="DD77">
            <v>38.237223405714282</v>
          </cell>
          <cell r="DE77">
            <v>10</v>
          </cell>
          <cell r="DF77">
            <v>48.237223405714282</v>
          </cell>
          <cell r="DG77">
            <v>38.589778724571431</v>
          </cell>
          <cell r="DH77">
            <v>48.237223405714282</v>
          </cell>
          <cell r="DI77">
            <v>44</v>
          </cell>
          <cell r="DJ77">
            <v>-5.4102212754285688</v>
          </cell>
          <cell r="DK77">
            <v>4.2372234057142819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0</v>
          </cell>
          <cell r="DQ77">
            <v>15.7072</v>
          </cell>
          <cell r="DR77">
            <v>19.634</v>
          </cell>
          <cell r="DS77">
            <v>54.296978724571431</v>
          </cell>
          <cell r="DT77">
            <v>67.871223405714289</v>
          </cell>
          <cell r="DU77">
            <v>4.5918260416666667</v>
          </cell>
          <cell r="DV77">
            <v>4.5918260416666667</v>
          </cell>
          <cell r="DW77">
            <v>3.6734608333333334</v>
          </cell>
          <cell r="DX77">
            <v>4.5918260416666667</v>
          </cell>
          <cell r="DY77">
            <v>3</v>
          </cell>
          <cell r="DZ77">
            <v>0.6734608333333334</v>
          </cell>
          <cell r="EA77">
            <v>1.5918260416666667</v>
          </cell>
          <cell r="EB77">
            <v>2.1111904761904761</v>
          </cell>
          <cell r="EC77">
            <v>2.1111904761904761</v>
          </cell>
          <cell r="ED77">
            <v>2.4</v>
          </cell>
          <cell r="EE77">
            <v>3.6089523809523811</v>
          </cell>
          <cell r="EF77">
            <v>4.5111904761904764</v>
          </cell>
          <cell r="EG77">
            <v>1</v>
          </cell>
          <cell r="EH77">
            <v>1.70578125</v>
          </cell>
          <cell r="EI77">
            <v>2</v>
          </cell>
          <cell r="EJ77">
            <v>1</v>
          </cell>
          <cell r="EK77">
            <v>2</v>
          </cell>
          <cell r="EL77">
            <v>1</v>
          </cell>
          <cell r="EM77">
            <v>0</v>
          </cell>
          <cell r="EN77">
            <v>-1</v>
          </cell>
          <cell r="EO77">
            <v>10</v>
          </cell>
          <cell r="EP77">
            <v>12</v>
          </cell>
          <cell r="EQ77">
            <v>6</v>
          </cell>
          <cell r="ER77">
            <v>4</v>
          </cell>
          <cell r="ES77">
            <v>6</v>
          </cell>
          <cell r="ET77">
            <v>31.414400000000001</v>
          </cell>
          <cell r="EU77">
            <v>39.268000000000001</v>
          </cell>
          <cell r="EV77">
            <v>41.414400000000001</v>
          </cell>
          <cell r="EW77">
            <v>51.268000000000001</v>
          </cell>
          <cell r="EX77">
            <v>2</v>
          </cell>
          <cell r="EY77">
            <v>0</v>
          </cell>
          <cell r="EZ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>
            <v>0</v>
          </cell>
          <cell r="FH77">
            <v>0</v>
          </cell>
          <cell r="FI77">
            <v>0</v>
          </cell>
          <cell r="FJ77">
            <v>0</v>
          </cell>
          <cell r="FK77">
            <v>0</v>
          </cell>
          <cell r="FL77">
            <v>0</v>
          </cell>
          <cell r="FM77">
            <v>0</v>
          </cell>
          <cell r="FN77">
            <v>0</v>
          </cell>
          <cell r="FO77">
            <v>1</v>
          </cell>
          <cell r="FP77">
            <v>1</v>
          </cell>
          <cell r="FQ77">
            <v>0</v>
          </cell>
          <cell r="FR77">
            <v>1</v>
          </cell>
          <cell r="FS77">
            <v>1</v>
          </cell>
          <cell r="FT77">
            <v>0</v>
          </cell>
          <cell r="FU77">
            <v>0</v>
          </cell>
          <cell r="FV77">
            <v>0</v>
          </cell>
          <cell r="FW77">
            <v>0</v>
          </cell>
          <cell r="FX77">
            <v>0</v>
          </cell>
          <cell r="FY77">
            <v>3</v>
          </cell>
          <cell r="FZ77">
            <v>3</v>
          </cell>
          <cell r="GA77">
            <v>0</v>
          </cell>
          <cell r="GB77">
            <v>3</v>
          </cell>
          <cell r="GC77">
            <v>3</v>
          </cell>
          <cell r="GD77">
            <v>0</v>
          </cell>
          <cell r="GE77">
            <v>3</v>
          </cell>
          <cell r="GF77">
            <v>3</v>
          </cell>
          <cell r="GG77">
            <v>3</v>
          </cell>
          <cell r="GH77">
            <v>3</v>
          </cell>
          <cell r="GI77">
            <v>2</v>
          </cell>
          <cell r="GJ77">
            <v>-1</v>
          </cell>
          <cell r="GK77">
            <v>-1</v>
          </cell>
          <cell r="GL77">
            <v>0</v>
          </cell>
          <cell r="GM77">
            <v>0</v>
          </cell>
          <cell r="GN77">
            <v>0</v>
          </cell>
          <cell r="GO77">
            <v>0</v>
          </cell>
          <cell r="GP77">
            <v>0</v>
          </cell>
          <cell r="GQ77">
            <v>0</v>
          </cell>
          <cell r="GR77">
            <v>0</v>
          </cell>
          <cell r="GS77">
            <v>0</v>
          </cell>
          <cell r="GT77">
            <v>0</v>
          </cell>
          <cell r="GU77">
            <v>0</v>
          </cell>
          <cell r="GV77">
            <v>2</v>
          </cell>
          <cell r="GW77">
            <v>2</v>
          </cell>
          <cell r="GX77">
            <v>0</v>
          </cell>
          <cell r="GY77">
            <v>2</v>
          </cell>
          <cell r="GZ77">
            <v>2</v>
          </cell>
          <cell r="HA77">
            <v>0</v>
          </cell>
          <cell r="HB77">
            <v>0</v>
          </cell>
          <cell r="HC77">
            <v>0</v>
          </cell>
          <cell r="HD77">
            <v>0</v>
          </cell>
          <cell r="HE77">
            <v>0</v>
          </cell>
          <cell r="HF77">
            <v>0</v>
          </cell>
          <cell r="HG77">
            <v>0</v>
          </cell>
          <cell r="HH77">
            <v>0</v>
          </cell>
          <cell r="HI77">
            <v>0</v>
          </cell>
          <cell r="HJ77">
            <v>0</v>
          </cell>
          <cell r="HK77">
            <v>0</v>
          </cell>
          <cell r="HL77">
            <v>0</v>
          </cell>
          <cell r="HM77">
            <v>0</v>
          </cell>
          <cell r="HN77">
            <v>0</v>
          </cell>
          <cell r="HO77">
            <v>0</v>
          </cell>
          <cell r="HP77">
            <v>0</v>
          </cell>
          <cell r="HQ77">
            <v>0</v>
          </cell>
          <cell r="HR77">
            <v>0</v>
          </cell>
          <cell r="HS77">
            <v>0</v>
          </cell>
          <cell r="HT77">
            <v>0</v>
          </cell>
          <cell r="HU77">
            <v>0</v>
          </cell>
          <cell r="HV77">
            <v>0</v>
          </cell>
          <cell r="HW77">
            <v>0</v>
          </cell>
          <cell r="HX77">
            <v>0</v>
          </cell>
          <cell r="HY77">
            <v>0</v>
          </cell>
          <cell r="HZ77">
            <v>0</v>
          </cell>
          <cell r="IA77">
            <v>0</v>
          </cell>
          <cell r="IB77">
            <v>0</v>
          </cell>
          <cell r="IC77">
            <v>0</v>
          </cell>
          <cell r="ID77">
            <v>0</v>
          </cell>
          <cell r="IE77">
            <v>0</v>
          </cell>
          <cell r="IF77">
            <v>0</v>
          </cell>
          <cell r="IG77">
            <v>0</v>
          </cell>
          <cell r="IH77">
            <v>0</v>
          </cell>
          <cell r="II77">
            <v>0</v>
          </cell>
          <cell r="IJ77">
            <v>0</v>
          </cell>
          <cell r="IK77">
            <v>0</v>
          </cell>
          <cell r="IL77">
            <v>0</v>
          </cell>
          <cell r="IM77">
            <v>0</v>
          </cell>
          <cell r="IN77">
            <v>0</v>
          </cell>
          <cell r="IO77" t="e">
            <v>#REF!</v>
          </cell>
          <cell r="IP77">
            <v>9.4400000000000013</v>
          </cell>
          <cell r="IQ77">
            <v>11.8</v>
          </cell>
          <cell r="IR77">
            <v>0</v>
          </cell>
          <cell r="IS77">
            <v>0</v>
          </cell>
          <cell r="IT77">
            <v>6</v>
          </cell>
          <cell r="IU77">
            <v>6</v>
          </cell>
          <cell r="IV77">
            <v>4</v>
          </cell>
          <cell r="IW77">
            <v>4</v>
          </cell>
          <cell r="IX77">
            <v>1.8</v>
          </cell>
        </row>
        <row r="78">
          <cell r="D78">
            <v>11150</v>
          </cell>
          <cell r="E78" t="str">
            <v>รพช.แจ้ห่ม</v>
          </cell>
          <cell r="F78">
            <v>15</v>
          </cell>
          <cell r="G78" t="str">
            <v>รพ.ระดับ F2 ปชก. 30,000-60,000</v>
          </cell>
          <cell r="H78">
            <v>8</v>
          </cell>
          <cell r="I78" t="str">
            <v>F2</v>
          </cell>
          <cell r="J78">
            <v>12</v>
          </cell>
          <cell r="K78" t="str">
            <v>รพช.30.5</v>
          </cell>
          <cell r="L78" t="str">
            <v>รพช.30.5 F2</v>
          </cell>
          <cell r="M78" t="str">
            <v xml:space="preserve"> 11 - 30</v>
          </cell>
          <cell r="N78" t="str">
            <v>F&lt;30</v>
          </cell>
          <cell r="O78">
            <v>19</v>
          </cell>
          <cell r="P78">
            <v>60</v>
          </cell>
          <cell r="Q78">
            <v>30</v>
          </cell>
          <cell r="R78">
            <v>35</v>
          </cell>
          <cell r="S78">
            <v>101631</v>
          </cell>
          <cell r="T78">
            <v>6688</v>
          </cell>
          <cell r="U78">
            <v>0</v>
          </cell>
          <cell r="V78">
            <v>53</v>
          </cell>
          <cell r="W78">
            <v>3</v>
          </cell>
          <cell r="X78">
            <v>56</v>
          </cell>
          <cell r="Y78">
            <v>94313.567999999999</v>
          </cell>
          <cell r="Z78">
            <v>7317.4319999999998</v>
          </cell>
          <cell r="AA78">
            <v>71141.7</v>
          </cell>
          <cell r="AB78">
            <v>275</v>
          </cell>
          <cell r="AC78">
            <v>10700.800000000001</v>
          </cell>
          <cell r="AD78">
            <v>518.31810000000007</v>
          </cell>
          <cell r="AE78">
            <v>56</v>
          </cell>
          <cell r="AF78">
            <v>15244.65</v>
          </cell>
          <cell r="AG78">
            <v>10912</v>
          </cell>
          <cell r="AH78">
            <v>302</v>
          </cell>
          <cell r="AI78">
            <v>0</v>
          </cell>
          <cell r="AJ78">
            <v>8722</v>
          </cell>
          <cell r="AK78">
            <v>9150</v>
          </cell>
          <cell r="AL78">
            <v>77451</v>
          </cell>
          <cell r="AM78">
            <v>2367</v>
          </cell>
          <cell r="AN78">
            <v>1620</v>
          </cell>
          <cell r="AO78">
            <v>0</v>
          </cell>
          <cell r="AP78">
            <v>0</v>
          </cell>
          <cell r="AQ78">
            <v>772</v>
          </cell>
          <cell r="AR78">
            <v>3294</v>
          </cell>
          <cell r="AS78">
            <v>570</v>
          </cell>
          <cell r="AT78">
            <v>25</v>
          </cell>
          <cell r="AU78">
            <v>66</v>
          </cell>
          <cell r="AV78">
            <v>9796</v>
          </cell>
          <cell r="AW78">
            <v>0</v>
          </cell>
          <cell r="AX78">
            <v>0</v>
          </cell>
          <cell r="AY78">
            <v>0</v>
          </cell>
          <cell r="AZ78">
            <v>39359</v>
          </cell>
          <cell r="BA78" t="str">
            <v>20,000 - 40,000.</v>
          </cell>
          <cell r="BB78">
            <v>0</v>
          </cell>
          <cell r="BC78">
            <v>7837</v>
          </cell>
          <cell r="BD78">
            <v>31522</v>
          </cell>
          <cell r="BE78">
            <v>10</v>
          </cell>
          <cell r="BF78">
            <v>1</v>
          </cell>
          <cell r="BG78">
            <v>0</v>
          </cell>
          <cell r="BH78">
            <v>12581.104751999999</v>
          </cell>
          <cell r="BI78">
            <v>2482.04</v>
          </cell>
          <cell r="BJ78">
            <v>259.15905000000004</v>
          </cell>
          <cell r="BK78">
            <v>0</v>
          </cell>
          <cell r="BL78">
            <v>14</v>
          </cell>
          <cell r="BM78">
            <v>0</v>
          </cell>
          <cell r="BN78">
            <v>6.8651999999999997</v>
          </cell>
          <cell r="BO78">
            <v>10.498065102559524</v>
          </cell>
          <cell r="BP78">
            <v>10.498065102559524</v>
          </cell>
          <cell r="BQ78">
            <v>2</v>
          </cell>
          <cell r="BR78">
            <v>10.398452082047619</v>
          </cell>
          <cell r="BS78">
            <v>12.498065102559524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11</v>
          </cell>
          <cell r="BY78">
            <v>3.8992301587301585</v>
          </cell>
          <cell r="BZ78">
            <v>3.8992301587301585</v>
          </cell>
          <cell r="CA78">
            <v>2</v>
          </cell>
          <cell r="CB78">
            <v>4.719384126984127</v>
          </cell>
          <cell r="CC78">
            <v>5.899230158730159</v>
          </cell>
          <cell r="CD78">
            <v>6</v>
          </cell>
          <cell r="CE78">
            <v>3</v>
          </cell>
          <cell r="CF78">
            <v>3</v>
          </cell>
          <cell r="CG78">
            <v>7.719384126984127</v>
          </cell>
          <cell r="CH78">
            <v>8.899230158730159</v>
          </cell>
          <cell r="CI78">
            <v>6</v>
          </cell>
          <cell r="CJ78">
            <v>-3</v>
          </cell>
          <cell r="CK78">
            <v>-3</v>
          </cell>
          <cell r="CL78">
            <v>3.1522000000000001</v>
          </cell>
          <cell r="CM78">
            <v>3.9402499999999998</v>
          </cell>
          <cell r="CN78">
            <v>6.1522000000000006</v>
          </cell>
          <cell r="CO78">
            <v>6.9402499999999998</v>
          </cell>
          <cell r="CP78">
            <v>3.8211793452380958</v>
          </cell>
          <cell r="CQ78">
            <v>1.5</v>
          </cell>
          <cell r="CR78">
            <v>1</v>
          </cell>
          <cell r="CS78">
            <v>5.0569434761904768</v>
          </cell>
          <cell r="CT78">
            <v>6.3211793452380958</v>
          </cell>
          <cell r="CU78">
            <v>5</v>
          </cell>
          <cell r="CV78">
            <v>4.4737994047619054</v>
          </cell>
          <cell r="CW78">
            <v>3.5790395238095245</v>
          </cell>
          <cell r="CX78">
            <v>4.4737994047619054</v>
          </cell>
          <cell r="CY78">
            <v>10.794978750000002</v>
          </cell>
          <cell r="CZ78">
            <v>7</v>
          </cell>
          <cell r="DA78">
            <v>-3.4209604761904755</v>
          </cell>
          <cell r="DB78">
            <v>-2.5262005952380946</v>
          </cell>
          <cell r="DC78">
            <v>32.429328045714286</v>
          </cell>
          <cell r="DD78">
            <v>32.429328045714286</v>
          </cell>
          <cell r="DE78">
            <v>10</v>
          </cell>
          <cell r="DF78">
            <v>42.429328045714286</v>
          </cell>
          <cell r="DG78">
            <v>33.94346243657143</v>
          </cell>
          <cell r="DH78">
            <v>42.429328045714286</v>
          </cell>
          <cell r="DI78">
            <v>54</v>
          </cell>
          <cell r="DJ78">
            <v>-20.05653756342857</v>
          </cell>
          <cell r="DK78">
            <v>-11.570671954285714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>
            <v>0</v>
          </cell>
          <cell r="DQ78">
            <v>10.087040000000002</v>
          </cell>
          <cell r="DR78">
            <v>12.6088</v>
          </cell>
          <cell r="DS78">
            <v>44.030502436571432</v>
          </cell>
          <cell r="DT78">
            <v>55.038128045714288</v>
          </cell>
          <cell r="DU78">
            <v>3.7136786458333337</v>
          </cell>
          <cell r="DV78">
            <v>3.7136786458333337</v>
          </cell>
          <cell r="DW78">
            <v>3</v>
          </cell>
          <cell r="DX78">
            <v>3.7136786458333337</v>
          </cell>
          <cell r="DY78">
            <v>5</v>
          </cell>
          <cell r="DZ78">
            <v>-2</v>
          </cell>
          <cell r="EA78">
            <v>-1.2863213541666663</v>
          </cell>
          <cell r="EB78">
            <v>2.1394047619047618</v>
          </cell>
          <cell r="EC78">
            <v>2.1394047619047618</v>
          </cell>
          <cell r="ED78">
            <v>2</v>
          </cell>
          <cell r="EE78">
            <v>3.31152380952381</v>
          </cell>
          <cell r="EF78">
            <v>4.1394047619047623</v>
          </cell>
          <cell r="EG78">
            <v>3</v>
          </cell>
          <cell r="EH78">
            <v>1.5306249999999999</v>
          </cell>
          <cell r="EI78">
            <v>2</v>
          </cell>
          <cell r="EJ78">
            <v>1</v>
          </cell>
          <cell r="EK78">
            <v>2</v>
          </cell>
          <cell r="EL78">
            <v>1</v>
          </cell>
          <cell r="EM78">
            <v>0</v>
          </cell>
          <cell r="EN78">
            <v>-1</v>
          </cell>
          <cell r="EO78">
            <v>10</v>
          </cell>
          <cell r="EP78">
            <v>12</v>
          </cell>
          <cell r="EQ78">
            <v>6</v>
          </cell>
          <cell r="ER78">
            <v>4</v>
          </cell>
          <cell r="ES78">
            <v>6</v>
          </cell>
          <cell r="ET78">
            <v>20.174080000000004</v>
          </cell>
          <cell r="EU78">
            <v>25.217600000000001</v>
          </cell>
          <cell r="EV78">
            <v>30.174080000000004</v>
          </cell>
          <cell r="EW78">
            <v>37.217600000000004</v>
          </cell>
          <cell r="EX78">
            <v>2</v>
          </cell>
          <cell r="EY78">
            <v>1</v>
          </cell>
          <cell r="EZ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G78">
            <v>0</v>
          </cell>
          <cell r="FH78">
            <v>0</v>
          </cell>
          <cell r="FI78">
            <v>0</v>
          </cell>
          <cell r="FJ78">
            <v>0</v>
          </cell>
          <cell r="FK78">
            <v>0</v>
          </cell>
          <cell r="FL78">
            <v>0</v>
          </cell>
          <cell r="FM78">
            <v>0</v>
          </cell>
          <cell r="FN78">
            <v>0</v>
          </cell>
          <cell r="FO78">
            <v>1</v>
          </cell>
          <cell r="FP78">
            <v>1</v>
          </cell>
          <cell r="FQ78">
            <v>0</v>
          </cell>
          <cell r="FR78">
            <v>1</v>
          </cell>
          <cell r="FS78">
            <v>1</v>
          </cell>
          <cell r="FT78">
            <v>0</v>
          </cell>
          <cell r="FU78">
            <v>0</v>
          </cell>
          <cell r="FV78">
            <v>0</v>
          </cell>
          <cell r="FW78">
            <v>0</v>
          </cell>
          <cell r="FX78">
            <v>0</v>
          </cell>
          <cell r="FY78">
            <v>3</v>
          </cell>
          <cell r="FZ78">
            <v>3</v>
          </cell>
          <cell r="GA78">
            <v>1</v>
          </cell>
          <cell r="GB78">
            <v>2</v>
          </cell>
          <cell r="GC78">
            <v>2</v>
          </cell>
          <cell r="GD78">
            <v>1</v>
          </cell>
          <cell r="GE78">
            <v>4</v>
          </cell>
          <cell r="GF78">
            <v>4</v>
          </cell>
          <cell r="GG78">
            <v>3</v>
          </cell>
          <cell r="GH78">
            <v>3</v>
          </cell>
          <cell r="GI78">
            <v>2</v>
          </cell>
          <cell r="GJ78">
            <v>-1</v>
          </cell>
          <cell r="GK78">
            <v>-1</v>
          </cell>
          <cell r="GL78">
            <v>0</v>
          </cell>
          <cell r="GM78">
            <v>0</v>
          </cell>
          <cell r="GN78">
            <v>0</v>
          </cell>
          <cell r="GO78">
            <v>0</v>
          </cell>
          <cell r="GP78">
            <v>0</v>
          </cell>
          <cell r="GQ78">
            <v>0</v>
          </cell>
          <cell r="GR78">
            <v>0</v>
          </cell>
          <cell r="GS78">
            <v>0</v>
          </cell>
          <cell r="GT78">
            <v>0</v>
          </cell>
          <cell r="GU78">
            <v>0</v>
          </cell>
          <cell r="GV78">
            <v>2</v>
          </cell>
          <cell r="GW78">
            <v>2</v>
          </cell>
          <cell r="GX78">
            <v>0</v>
          </cell>
          <cell r="GY78">
            <v>2</v>
          </cell>
          <cell r="GZ78">
            <v>2</v>
          </cell>
          <cell r="HA78">
            <v>0</v>
          </cell>
          <cell r="HB78">
            <v>0</v>
          </cell>
          <cell r="HC78">
            <v>0</v>
          </cell>
          <cell r="HD78">
            <v>0</v>
          </cell>
          <cell r="HE78">
            <v>0</v>
          </cell>
          <cell r="HF78">
            <v>0</v>
          </cell>
          <cell r="HG78">
            <v>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0</v>
          </cell>
          <cell r="HP78">
            <v>0</v>
          </cell>
          <cell r="HQ78">
            <v>0</v>
          </cell>
          <cell r="HR78">
            <v>0</v>
          </cell>
          <cell r="HS78">
            <v>0</v>
          </cell>
          <cell r="HT78">
            <v>0</v>
          </cell>
          <cell r="HU78">
            <v>0</v>
          </cell>
          <cell r="HV78">
            <v>0</v>
          </cell>
          <cell r="HW78">
            <v>0</v>
          </cell>
          <cell r="HX78">
            <v>0</v>
          </cell>
          <cell r="HY78">
            <v>0</v>
          </cell>
          <cell r="HZ78">
            <v>0</v>
          </cell>
          <cell r="IA78">
            <v>0</v>
          </cell>
          <cell r="IB78">
            <v>0</v>
          </cell>
          <cell r="IC78">
            <v>0</v>
          </cell>
          <cell r="ID78">
            <v>0</v>
          </cell>
          <cell r="IE78">
            <v>0</v>
          </cell>
          <cell r="IF78">
            <v>0</v>
          </cell>
          <cell r="IG78">
            <v>0</v>
          </cell>
          <cell r="IH78">
            <v>0</v>
          </cell>
          <cell r="II78">
            <v>0</v>
          </cell>
          <cell r="IJ78">
            <v>0</v>
          </cell>
          <cell r="IK78">
            <v>0</v>
          </cell>
          <cell r="IL78">
            <v>0</v>
          </cell>
          <cell r="IM78">
            <v>0</v>
          </cell>
          <cell r="IN78">
            <v>0</v>
          </cell>
          <cell r="IO78" t="e">
            <v>#REF!</v>
          </cell>
          <cell r="IP78">
            <v>9.0133333333333336</v>
          </cell>
          <cell r="IQ78">
            <v>11.266666666666666</v>
          </cell>
          <cell r="IR78">
            <v>0</v>
          </cell>
          <cell r="IS78">
            <v>0</v>
          </cell>
          <cell r="IT78">
            <v>6</v>
          </cell>
          <cell r="IU78">
            <v>6</v>
          </cell>
          <cell r="IV78">
            <v>4</v>
          </cell>
          <cell r="IW78">
            <v>4</v>
          </cell>
          <cell r="IX78">
            <v>1.2666666666666666</v>
          </cell>
        </row>
        <row r="79">
          <cell r="D79">
            <v>11152</v>
          </cell>
          <cell r="E79" t="str">
            <v>รพช.เถิน</v>
          </cell>
          <cell r="F79">
            <v>9</v>
          </cell>
          <cell r="G79" t="str">
            <v>รพ.ระดับ M2 เตียง &lt;100</v>
          </cell>
          <cell r="H79">
            <v>6</v>
          </cell>
          <cell r="I79" t="str">
            <v>M2</v>
          </cell>
          <cell r="J79">
            <v>24</v>
          </cell>
          <cell r="K79" t="str">
            <v>รพช.60.4</v>
          </cell>
          <cell r="L79" t="str">
            <v>รพช.60.4 M2</v>
          </cell>
          <cell r="M79" t="str">
            <v>31 - 60</v>
          </cell>
          <cell r="N79" t="str">
            <v>M2&lt;100</v>
          </cell>
          <cell r="O79">
            <v>33</v>
          </cell>
          <cell r="P79">
            <v>30</v>
          </cell>
          <cell r="Q79">
            <v>30</v>
          </cell>
          <cell r="R79">
            <v>35</v>
          </cell>
          <cell r="S79">
            <v>132802</v>
          </cell>
          <cell r="T79">
            <v>12835</v>
          </cell>
          <cell r="U79">
            <v>161</v>
          </cell>
          <cell r="V79">
            <v>187</v>
          </cell>
          <cell r="W79">
            <v>36</v>
          </cell>
          <cell r="X79">
            <v>223</v>
          </cell>
          <cell r="Y79">
            <v>123240.25599999999</v>
          </cell>
          <cell r="Z79">
            <v>9561.7439999999988</v>
          </cell>
          <cell r="AA79">
            <v>92961.4</v>
          </cell>
          <cell r="AB79">
            <v>540</v>
          </cell>
          <cell r="AC79">
            <v>20536</v>
          </cell>
          <cell r="AD79">
            <v>677.29020000000003</v>
          </cell>
          <cell r="AE79">
            <v>223</v>
          </cell>
          <cell r="AF79">
            <v>19920.3</v>
          </cell>
          <cell r="AG79">
            <v>15415</v>
          </cell>
          <cell r="AH79">
            <v>702</v>
          </cell>
          <cell r="AI79">
            <v>0</v>
          </cell>
          <cell r="AJ79">
            <v>11998</v>
          </cell>
          <cell r="AK79">
            <v>16589</v>
          </cell>
          <cell r="AL79">
            <v>105427</v>
          </cell>
          <cell r="AM79">
            <v>4281</v>
          </cell>
          <cell r="AN79">
            <v>1876</v>
          </cell>
          <cell r="AO79">
            <v>0</v>
          </cell>
          <cell r="AP79">
            <v>150</v>
          </cell>
          <cell r="AQ79">
            <v>1802</v>
          </cell>
          <cell r="AR79">
            <v>10390</v>
          </cell>
          <cell r="AS79">
            <v>513</v>
          </cell>
          <cell r="AT79">
            <v>518</v>
          </cell>
          <cell r="AU79">
            <v>255</v>
          </cell>
          <cell r="AV79">
            <v>9864</v>
          </cell>
          <cell r="AW79">
            <v>0</v>
          </cell>
          <cell r="AX79">
            <v>0</v>
          </cell>
          <cell r="AY79">
            <v>0</v>
          </cell>
          <cell r="AZ79">
            <v>59945</v>
          </cell>
          <cell r="BA79" t="str">
            <v>40,000 - 60,000.</v>
          </cell>
          <cell r="BB79">
            <v>0</v>
          </cell>
          <cell r="BC79">
            <v>6798</v>
          </cell>
          <cell r="BD79">
            <v>53147</v>
          </cell>
          <cell r="BE79">
            <v>18</v>
          </cell>
          <cell r="BF79">
            <v>1</v>
          </cell>
          <cell r="BG79">
            <v>0</v>
          </cell>
          <cell r="BH79">
            <v>16439.825183999998</v>
          </cell>
          <cell r="BI79">
            <v>4775.55</v>
          </cell>
          <cell r="BJ79">
            <v>338.64510000000001</v>
          </cell>
          <cell r="BK79">
            <v>281.75</v>
          </cell>
          <cell r="BL79">
            <v>55.75</v>
          </cell>
          <cell r="BM79">
            <v>3</v>
          </cell>
          <cell r="BN79">
            <v>7.2808000000000002</v>
          </cell>
          <cell r="BO79">
            <v>14.985266861071425</v>
          </cell>
          <cell r="BP79">
            <v>14.985266861071425</v>
          </cell>
          <cell r="BQ79">
            <v>3.6</v>
          </cell>
          <cell r="BR79">
            <v>15.588213488857141</v>
          </cell>
          <cell r="BS79">
            <v>18.585266861071425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23</v>
          </cell>
          <cell r="BY79">
            <v>5.8853075396825396</v>
          </cell>
          <cell r="BZ79">
            <v>5.8853075396825396</v>
          </cell>
          <cell r="CA79">
            <v>3.6</v>
          </cell>
          <cell r="CB79">
            <v>7.5882460317460314</v>
          </cell>
          <cell r="CC79">
            <v>9.4853075396825393</v>
          </cell>
          <cell r="CD79">
            <v>6</v>
          </cell>
          <cell r="CE79">
            <v>3</v>
          </cell>
          <cell r="CF79">
            <v>3</v>
          </cell>
          <cell r="CG79">
            <v>10.588246031746031</v>
          </cell>
          <cell r="CH79">
            <v>12.485307539682539</v>
          </cell>
          <cell r="CI79">
            <v>6</v>
          </cell>
          <cell r="CJ79">
            <v>-3</v>
          </cell>
          <cell r="CK79">
            <v>-3</v>
          </cell>
          <cell r="CL79">
            <v>5.3147000000000002</v>
          </cell>
          <cell r="CM79">
            <v>6.6433749999999998</v>
          </cell>
          <cell r="CN79">
            <v>8.3147000000000002</v>
          </cell>
          <cell r="CO79">
            <v>9.6433749999999989</v>
          </cell>
          <cell r="CP79">
            <v>5.3364260714285718</v>
          </cell>
          <cell r="CQ79">
            <v>4</v>
          </cell>
          <cell r="CR79">
            <v>1</v>
          </cell>
          <cell r="CS79">
            <v>10.669140857142859</v>
          </cell>
          <cell r="CT79">
            <v>13.336426071428573</v>
          </cell>
          <cell r="CU79">
            <v>14</v>
          </cell>
          <cell r="CV79">
            <v>5.8512964285714286</v>
          </cell>
          <cell r="CW79">
            <v>4.6810371428571429</v>
          </cell>
          <cell r="CX79">
            <v>5.8512964285714286</v>
          </cell>
          <cell r="CY79">
            <v>19.1877225</v>
          </cell>
          <cell r="CZ79">
            <v>5</v>
          </cell>
          <cell r="DA79">
            <v>-0.3189628571428571</v>
          </cell>
          <cell r="DB79">
            <v>0.85129642857142862</v>
          </cell>
          <cell r="DC79">
            <v>54.462816914285703</v>
          </cell>
          <cell r="DD79">
            <v>54.462816914285703</v>
          </cell>
          <cell r="DE79">
            <v>10</v>
          </cell>
          <cell r="DF79">
            <v>64.462816914285696</v>
          </cell>
          <cell r="DG79">
            <v>51.570253531428563</v>
          </cell>
          <cell r="DH79">
            <v>64.462816914285696</v>
          </cell>
          <cell r="DI79">
            <v>75</v>
          </cell>
          <cell r="DJ79">
            <v>-23.429746468571437</v>
          </cell>
          <cell r="DK79">
            <v>-10.537183085714304</v>
          </cell>
          <cell r="DL79">
            <v>7.2856214857142865</v>
          </cell>
          <cell r="DM79">
            <v>9.1070268571428574</v>
          </cell>
          <cell r="DN79">
            <v>0</v>
          </cell>
          <cell r="DO79">
            <v>7.2856214857142865</v>
          </cell>
          <cell r="DP79">
            <v>9.1070268571428574</v>
          </cell>
          <cell r="DQ79">
            <v>17.00704</v>
          </cell>
          <cell r="DR79">
            <v>21.258800000000001</v>
          </cell>
          <cell r="DS79">
            <v>68.577293531428566</v>
          </cell>
          <cell r="DT79">
            <v>85.721616914285704</v>
          </cell>
          <cell r="DU79">
            <v>5.5896958333333338</v>
          </cell>
          <cell r="DV79">
            <v>5.5896958333333338</v>
          </cell>
          <cell r="DW79">
            <v>4.4717566666666668</v>
          </cell>
          <cell r="DX79">
            <v>5.5896958333333338</v>
          </cell>
          <cell r="DY79">
            <v>3</v>
          </cell>
          <cell r="DZ79">
            <v>1.4717566666666668</v>
          </cell>
          <cell r="EA79">
            <v>2.5896958333333338</v>
          </cell>
          <cell r="EB79">
            <v>6.2091666666666665</v>
          </cell>
          <cell r="EC79">
            <v>6.2091666666666665</v>
          </cell>
          <cell r="ED79">
            <v>3.6</v>
          </cell>
          <cell r="EE79">
            <v>7.8473333333333333</v>
          </cell>
          <cell r="EF79">
            <v>9.8091666666666661</v>
          </cell>
          <cell r="EG79">
            <v>3</v>
          </cell>
          <cell r="EH79">
            <v>1.54125</v>
          </cell>
          <cell r="EI79">
            <v>2</v>
          </cell>
          <cell r="EJ79">
            <v>2</v>
          </cell>
          <cell r="EK79">
            <v>2</v>
          </cell>
          <cell r="EL79">
            <v>1</v>
          </cell>
          <cell r="EM79">
            <v>-1</v>
          </cell>
          <cell r="EN79">
            <v>-1</v>
          </cell>
          <cell r="EO79">
            <v>10</v>
          </cell>
          <cell r="EP79">
            <v>12</v>
          </cell>
          <cell r="EQ79">
            <v>10</v>
          </cell>
          <cell r="ER79">
            <v>0</v>
          </cell>
          <cell r="ES79">
            <v>2</v>
          </cell>
          <cell r="ET79">
            <v>34.01408</v>
          </cell>
          <cell r="EU79">
            <v>42.517600000000002</v>
          </cell>
          <cell r="EV79">
            <v>44.01408</v>
          </cell>
          <cell r="EW79">
            <v>54.517600000000002</v>
          </cell>
          <cell r="EX79">
            <v>2</v>
          </cell>
          <cell r="EY79">
            <v>1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1</v>
          </cell>
          <cell r="FG79">
            <v>0</v>
          </cell>
          <cell r="FH79">
            <v>0</v>
          </cell>
          <cell r="FI79">
            <v>1</v>
          </cell>
          <cell r="FJ79">
            <v>1</v>
          </cell>
          <cell r="FK79">
            <v>2</v>
          </cell>
          <cell r="FL79">
            <v>0</v>
          </cell>
          <cell r="FM79">
            <v>1</v>
          </cell>
          <cell r="FN79">
            <v>2</v>
          </cell>
          <cell r="FO79">
            <v>2</v>
          </cell>
          <cell r="FP79">
            <v>2</v>
          </cell>
          <cell r="FQ79">
            <v>1</v>
          </cell>
          <cell r="FR79">
            <v>1</v>
          </cell>
          <cell r="FS79">
            <v>1</v>
          </cell>
          <cell r="FT79">
            <v>0</v>
          </cell>
          <cell r="FU79">
            <v>0</v>
          </cell>
          <cell r="FV79">
            <v>0</v>
          </cell>
          <cell r="FW79">
            <v>0</v>
          </cell>
          <cell r="FX79">
            <v>0</v>
          </cell>
          <cell r="FY79">
            <v>3</v>
          </cell>
          <cell r="FZ79">
            <v>3</v>
          </cell>
          <cell r="GA79">
            <v>3</v>
          </cell>
          <cell r="GB79">
            <v>0</v>
          </cell>
          <cell r="GC79">
            <v>0</v>
          </cell>
          <cell r="GD79">
            <v>1</v>
          </cell>
          <cell r="GE79">
            <v>4</v>
          </cell>
          <cell r="GF79">
            <v>4</v>
          </cell>
          <cell r="GG79">
            <v>3</v>
          </cell>
          <cell r="GH79">
            <v>6</v>
          </cell>
          <cell r="GI79">
            <v>5</v>
          </cell>
          <cell r="GJ79">
            <v>2</v>
          </cell>
          <cell r="GK79">
            <v>-1</v>
          </cell>
          <cell r="GL79">
            <v>2</v>
          </cell>
          <cell r="GM79">
            <v>2</v>
          </cell>
          <cell r="GN79">
            <v>0</v>
          </cell>
          <cell r="GO79">
            <v>2</v>
          </cell>
          <cell r="GP79">
            <v>2</v>
          </cell>
          <cell r="GQ79">
            <v>0</v>
          </cell>
          <cell r="GR79">
            <v>0</v>
          </cell>
          <cell r="GS79">
            <v>0</v>
          </cell>
          <cell r="GT79">
            <v>0</v>
          </cell>
          <cell r="GU79">
            <v>0</v>
          </cell>
          <cell r="GV79">
            <v>4</v>
          </cell>
          <cell r="GW79">
            <v>4</v>
          </cell>
          <cell r="GX79">
            <v>1</v>
          </cell>
          <cell r="GY79">
            <v>3</v>
          </cell>
          <cell r="GZ79">
            <v>3</v>
          </cell>
          <cell r="HA79">
            <v>0</v>
          </cell>
          <cell r="HB79">
            <v>0</v>
          </cell>
          <cell r="HC79">
            <v>0</v>
          </cell>
          <cell r="HD79">
            <v>0</v>
          </cell>
          <cell r="HE79">
            <v>0</v>
          </cell>
          <cell r="HF79">
            <v>0</v>
          </cell>
          <cell r="HG79">
            <v>0</v>
          </cell>
          <cell r="HH79">
            <v>0</v>
          </cell>
          <cell r="HI79">
            <v>0</v>
          </cell>
          <cell r="HJ79">
            <v>0</v>
          </cell>
          <cell r="HK79">
            <v>0</v>
          </cell>
          <cell r="HL79">
            <v>0</v>
          </cell>
          <cell r="HM79">
            <v>0</v>
          </cell>
          <cell r="HN79">
            <v>0</v>
          </cell>
          <cell r="HO79">
            <v>0</v>
          </cell>
          <cell r="HP79">
            <v>0</v>
          </cell>
          <cell r="HQ79">
            <v>0</v>
          </cell>
          <cell r="HR79">
            <v>0</v>
          </cell>
          <cell r="HS79">
            <v>0</v>
          </cell>
          <cell r="HT79">
            <v>0</v>
          </cell>
          <cell r="HU79">
            <v>0</v>
          </cell>
          <cell r="HV79">
            <v>0</v>
          </cell>
          <cell r="HW79">
            <v>0</v>
          </cell>
          <cell r="HX79">
            <v>0</v>
          </cell>
          <cell r="HY79">
            <v>0</v>
          </cell>
          <cell r="HZ79">
            <v>0</v>
          </cell>
          <cell r="IA79">
            <v>0</v>
          </cell>
          <cell r="IB79">
            <v>0</v>
          </cell>
          <cell r="IC79">
            <v>0</v>
          </cell>
          <cell r="ID79">
            <v>0</v>
          </cell>
          <cell r="IE79">
            <v>0</v>
          </cell>
          <cell r="IF79">
            <v>0</v>
          </cell>
          <cell r="IG79">
            <v>0</v>
          </cell>
          <cell r="IH79">
            <v>0</v>
          </cell>
          <cell r="II79">
            <v>0</v>
          </cell>
          <cell r="IJ79">
            <v>0</v>
          </cell>
          <cell r="IK79">
            <v>0</v>
          </cell>
          <cell r="IL79">
            <v>0</v>
          </cell>
          <cell r="IM79">
            <v>0</v>
          </cell>
          <cell r="IN79">
            <v>0</v>
          </cell>
          <cell r="IO79" t="e">
            <v>#REF!</v>
          </cell>
          <cell r="IP79">
            <v>14.56</v>
          </cell>
          <cell r="IQ79">
            <v>18.2</v>
          </cell>
          <cell r="IR79">
            <v>0</v>
          </cell>
          <cell r="IS79">
            <v>2</v>
          </cell>
          <cell r="IT79">
            <v>6</v>
          </cell>
          <cell r="IU79">
            <v>6</v>
          </cell>
          <cell r="IV79">
            <v>8</v>
          </cell>
          <cell r="IW79">
            <v>8</v>
          </cell>
          <cell r="IX79">
            <v>2.2000000000000002</v>
          </cell>
        </row>
        <row r="80">
          <cell r="D80">
            <v>11157</v>
          </cell>
          <cell r="E80" t="str">
            <v>รพช.เมืองปาน</v>
          </cell>
          <cell r="F80">
            <v>15</v>
          </cell>
          <cell r="G80" t="str">
            <v>รพ.ระดับ F2 ปชก. 30,000-60,000</v>
          </cell>
          <cell r="H80">
            <v>8</v>
          </cell>
          <cell r="I80" t="str">
            <v>F2</v>
          </cell>
          <cell r="J80">
            <v>12</v>
          </cell>
          <cell r="K80" t="str">
            <v>รพช.30.5</v>
          </cell>
          <cell r="L80" t="str">
            <v>รพช.30.5 F2</v>
          </cell>
          <cell r="M80" t="str">
            <v>0 - 10</v>
          </cell>
          <cell r="N80" t="str">
            <v>F&lt;30</v>
          </cell>
          <cell r="O80">
            <v>4</v>
          </cell>
          <cell r="P80">
            <v>10</v>
          </cell>
          <cell r="Q80">
            <v>20</v>
          </cell>
          <cell r="R80">
            <v>25</v>
          </cell>
          <cell r="S80">
            <v>58702</v>
          </cell>
          <cell r="T80">
            <v>4574</v>
          </cell>
          <cell r="U80">
            <v>0</v>
          </cell>
          <cell r="V80">
            <v>35</v>
          </cell>
          <cell r="W80">
            <v>0</v>
          </cell>
          <cell r="X80">
            <v>35</v>
          </cell>
          <cell r="Y80">
            <v>54475.455999999998</v>
          </cell>
          <cell r="Z80">
            <v>4226.5439999999999</v>
          </cell>
          <cell r="AA80">
            <v>41091.399999999994</v>
          </cell>
          <cell r="AB80">
            <v>102</v>
          </cell>
          <cell r="AC80">
            <v>7318.4000000000005</v>
          </cell>
          <cell r="AD80">
            <v>299.3802</v>
          </cell>
          <cell r="AE80">
            <v>35</v>
          </cell>
          <cell r="AF80">
            <v>8805.2999999999993</v>
          </cell>
          <cell r="AG80">
            <v>5125</v>
          </cell>
          <cell r="AH80">
            <v>212</v>
          </cell>
          <cell r="AI80">
            <v>0</v>
          </cell>
          <cell r="AJ80">
            <v>4864</v>
          </cell>
          <cell r="AK80">
            <v>6383</v>
          </cell>
          <cell r="AL80">
            <v>45571</v>
          </cell>
          <cell r="AM80">
            <v>1901</v>
          </cell>
          <cell r="AN80">
            <v>1395</v>
          </cell>
          <cell r="AO80">
            <v>0</v>
          </cell>
          <cell r="AP80">
            <v>0</v>
          </cell>
          <cell r="AQ80">
            <v>0</v>
          </cell>
          <cell r="AR80">
            <v>1472</v>
          </cell>
          <cell r="AS80">
            <v>363</v>
          </cell>
          <cell r="AT80">
            <v>319</v>
          </cell>
          <cell r="AU80">
            <v>295</v>
          </cell>
          <cell r="AV80">
            <v>5186</v>
          </cell>
          <cell r="AW80">
            <v>0</v>
          </cell>
          <cell r="AX80">
            <v>0</v>
          </cell>
          <cell r="AY80">
            <v>0</v>
          </cell>
          <cell r="AZ80">
            <v>32730</v>
          </cell>
          <cell r="BA80" t="str">
            <v>20,000 - 40,000.</v>
          </cell>
          <cell r="BB80">
            <v>0</v>
          </cell>
          <cell r="BC80">
            <v>5512</v>
          </cell>
          <cell r="BD80">
            <v>27218</v>
          </cell>
          <cell r="BE80">
            <v>8</v>
          </cell>
          <cell r="BF80">
            <v>0</v>
          </cell>
          <cell r="BG80">
            <v>0</v>
          </cell>
          <cell r="BH80">
            <v>7266.8379839999998</v>
          </cell>
          <cell r="BI80">
            <v>1611.42</v>
          </cell>
          <cell r="BJ80">
            <v>149.6901</v>
          </cell>
          <cell r="BK80">
            <v>0</v>
          </cell>
          <cell r="BL80">
            <v>8.75</v>
          </cell>
          <cell r="BM80">
            <v>0</v>
          </cell>
          <cell r="BN80">
            <v>7.7951999999999995</v>
          </cell>
          <cell r="BO80">
            <v>6.1858349979761895</v>
          </cell>
          <cell r="BP80">
            <v>6.1858349979761895</v>
          </cell>
          <cell r="BQ80">
            <v>1.6</v>
          </cell>
          <cell r="BR80">
            <v>6.5486679983809513</v>
          </cell>
          <cell r="BS80">
            <v>7.7858349979761901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4</v>
          </cell>
          <cell r="BY80">
            <v>1.9273908730158726</v>
          </cell>
          <cell r="BZ80">
            <v>2</v>
          </cell>
          <cell r="CA80">
            <v>1.6</v>
          </cell>
          <cell r="CB80">
            <v>2.8800000000000003</v>
          </cell>
          <cell r="CC80">
            <v>3.6</v>
          </cell>
          <cell r="CD80">
            <v>2</v>
          </cell>
          <cell r="CE80">
            <v>3</v>
          </cell>
          <cell r="CF80">
            <v>3</v>
          </cell>
          <cell r="CG80">
            <v>5.8800000000000008</v>
          </cell>
          <cell r="CH80">
            <v>6.6</v>
          </cell>
          <cell r="CI80">
            <v>3</v>
          </cell>
          <cell r="CJ80">
            <v>0</v>
          </cell>
          <cell r="CK80">
            <v>0</v>
          </cell>
          <cell r="CL80">
            <v>2.7218</v>
          </cell>
          <cell r="CM80">
            <v>3.40225</v>
          </cell>
          <cell r="CN80">
            <v>5.7218</v>
          </cell>
          <cell r="CO80">
            <v>6.4022500000000004</v>
          </cell>
          <cell r="CP80">
            <v>2.2667005952380954</v>
          </cell>
          <cell r="CQ80">
            <v>1.5</v>
          </cell>
          <cell r="CR80">
            <v>1</v>
          </cell>
          <cell r="CS80">
            <v>3.8133604761904767</v>
          </cell>
          <cell r="CT80">
            <v>4.7667005952380954</v>
          </cell>
          <cell r="CU80">
            <v>4</v>
          </cell>
          <cell r="CV80">
            <v>3.0606369047619046</v>
          </cell>
          <cell r="CW80">
            <v>2.4485095238095238</v>
          </cell>
          <cell r="CX80">
            <v>3.0606369047619046</v>
          </cell>
          <cell r="CY80">
            <v>7.8273375000000005</v>
          </cell>
          <cell r="CZ80">
            <v>3</v>
          </cell>
          <cell r="DA80">
            <v>-0.5514904761904762</v>
          </cell>
          <cell r="DB80">
            <v>6.0636904761904642E-2</v>
          </cell>
          <cell r="DC80">
            <v>20.52196992</v>
          </cell>
          <cell r="DD80">
            <v>20.52196992</v>
          </cell>
          <cell r="DE80">
            <v>10</v>
          </cell>
          <cell r="DF80">
            <v>30.52196992</v>
          </cell>
          <cell r="DG80">
            <v>24.417575936000002</v>
          </cell>
          <cell r="DH80">
            <v>30.52196992</v>
          </cell>
          <cell r="DI80">
            <v>34</v>
          </cell>
          <cell r="DJ80">
            <v>-9.5824240639999978</v>
          </cell>
          <cell r="DK80">
            <v>-3.4780300799999999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8.7097600000000011</v>
          </cell>
          <cell r="DR80">
            <v>10.8872</v>
          </cell>
          <cell r="DS80">
            <v>33.127335936000001</v>
          </cell>
          <cell r="DT80">
            <v>41.409169919999997</v>
          </cell>
          <cell r="DU80">
            <v>2.3341020833333332</v>
          </cell>
          <cell r="DV80">
            <v>3</v>
          </cell>
          <cell r="DW80">
            <v>3</v>
          </cell>
          <cell r="DX80">
            <v>3</v>
          </cell>
          <cell r="DY80">
            <v>2</v>
          </cell>
          <cell r="DZ80">
            <v>1</v>
          </cell>
          <cell r="EA80">
            <v>1</v>
          </cell>
          <cell r="EB80">
            <v>1.2619047619047619</v>
          </cell>
          <cell r="EC80">
            <v>2</v>
          </cell>
          <cell r="ED80">
            <v>1.6</v>
          </cell>
          <cell r="EE80">
            <v>2.8800000000000003</v>
          </cell>
          <cell r="EF80">
            <v>3.6</v>
          </cell>
          <cell r="EG80">
            <v>2</v>
          </cell>
          <cell r="EH80">
            <v>0.81031249999999999</v>
          </cell>
          <cell r="EI80">
            <v>2</v>
          </cell>
          <cell r="EJ80">
            <v>1</v>
          </cell>
          <cell r="EK80">
            <v>2</v>
          </cell>
          <cell r="EL80">
            <v>1</v>
          </cell>
          <cell r="EM80">
            <v>0</v>
          </cell>
          <cell r="EN80">
            <v>-1</v>
          </cell>
          <cell r="EO80">
            <v>10</v>
          </cell>
          <cell r="EP80">
            <v>12</v>
          </cell>
          <cell r="EQ80">
            <v>9</v>
          </cell>
          <cell r="ER80">
            <v>1</v>
          </cell>
          <cell r="ES80">
            <v>3</v>
          </cell>
          <cell r="ET80">
            <v>17.419520000000002</v>
          </cell>
          <cell r="EU80">
            <v>21.7744</v>
          </cell>
          <cell r="EV80">
            <v>27.419520000000002</v>
          </cell>
          <cell r="EW80">
            <v>33.7744</v>
          </cell>
          <cell r="EX80">
            <v>2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>
            <v>0</v>
          </cell>
          <cell r="FH80">
            <v>0</v>
          </cell>
          <cell r="FI80">
            <v>0</v>
          </cell>
          <cell r="FJ80">
            <v>0</v>
          </cell>
          <cell r="FK80">
            <v>0</v>
          </cell>
          <cell r="FL80">
            <v>0</v>
          </cell>
          <cell r="FM80">
            <v>0</v>
          </cell>
          <cell r="FN80">
            <v>0</v>
          </cell>
          <cell r="FO80">
            <v>1</v>
          </cell>
          <cell r="FP80">
            <v>1</v>
          </cell>
          <cell r="FQ80">
            <v>0</v>
          </cell>
          <cell r="FR80">
            <v>1</v>
          </cell>
          <cell r="FS80">
            <v>1</v>
          </cell>
          <cell r="FT80">
            <v>0</v>
          </cell>
          <cell r="FU80">
            <v>0</v>
          </cell>
          <cell r="FV80">
            <v>0</v>
          </cell>
          <cell r="FW80">
            <v>0</v>
          </cell>
          <cell r="FX80">
            <v>0</v>
          </cell>
          <cell r="FY80">
            <v>3</v>
          </cell>
          <cell r="FZ80">
            <v>3</v>
          </cell>
          <cell r="GA80">
            <v>1</v>
          </cell>
          <cell r="GB80">
            <v>2</v>
          </cell>
          <cell r="GC80">
            <v>2</v>
          </cell>
          <cell r="GD80">
            <v>0</v>
          </cell>
          <cell r="GE80">
            <v>3</v>
          </cell>
          <cell r="GF80">
            <v>3</v>
          </cell>
          <cell r="GG80">
            <v>3</v>
          </cell>
          <cell r="GH80">
            <v>3</v>
          </cell>
          <cell r="GI80">
            <v>0</v>
          </cell>
          <cell r="GJ80">
            <v>-3</v>
          </cell>
          <cell r="GK80">
            <v>-3</v>
          </cell>
          <cell r="GL80">
            <v>0</v>
          </cell>
          <cell r="GM80">
            <v>0</v>
          </cell>
          <cell r="GN80">
            <v>0</v>
          </cell>
          <cell r="GO80">
            <v>0</v>
          </cell>
          <cell r="GP80">
            <v>0</v>
          </cell>
          <cell r="GQ80">
            <v>0</v>
          </cell>
          <cell r="GR80">
            <v>0</v>
          </cell>
          <cell r="GS80">
            <v>0</v>
          </cell>
          <cell r="GT80">
            <v>0</v>
          </cell>
          <cell r="GU80">
            <v>0</v>
          </cell>
          <cell r="GV80">
            <v>2</v>
          </cell>
          <cell r="GW80">
            <v>2</v>
          </cell>
          <cell r="GX80">
            <v>0</v>
          </cell>
          <cell r="GY80">
            <v>2</v>
          </cell>
          <cell r="GZ80">
            <v>2</v>
          </cell>
          <cell r="HA80">
            <v>0</v>
          </cell>
          <cell r="HB80">
            <v>0</v>
          </cell>
          <cell r="HC80">
            <v>0</v>
          </cell>
          <cell r="HD80">
            <v>0</v>
          </cell>
          <cell r="HE80">
            <v>0</v>
          </cell>
          <cell r="HF80">
            <v>0</v>
          </cell>
          <cell r="HG80">
            <v>0</v>
          </cell>
          <cell r="HH80">
            <v>0</v>
          </cell>
          <cell r="HI80">
            <v>0</v>
          </cell>
          <cell r="HJ80">
            <v>0</v>
          </cell>
          <cell r="HK80">
            <v>0</v>
          </cell>
          <cell r="HL80">
            <v>0</v>
          </cell>
          <cell r="HM80">
            <v>0</v>
          </cell>
          <cell r="HN80">
            <v>0</v>
          </cell>
          <cell r="HO80">
            <v>0</v>
          </cell>
          <cell r="HP80">
            <v>0</v>
          </cell>
          <cell r="HQ80">
            <v>0</v>
          </cell>
          <cell r="HR80">
            <v>0</v>
          </cell>
          <cell r="HS80">
            <v>0</v>
          </cell>
          <cell r="HT80">
            <v>0</v>
          </cell>
          <cell r="HU80">
            <v>0</v>
          </cell>
          <cell r="HV80">
            <v>0</v>
          </cell>
          <cell r="HW80">
            <v>0</v>
          </cell>
          <cell r="HX80">
            <v>0</v>
          </cell>
          <cell r="HY80">
            <v>0</v>
          </cell>
          <cell r="HZ80">
            <v>0</v>
          </cell>
          <cell r="IA80">
            <v>0</v>
          </cell>
          <cell r="IB80">
            <v>0</v>
          </cell>
          <cell r="IC80">
            <v>0</v>
          </cell>
          <cell r="ID80">
            <v>0</v>
          </cell>
          <cell r="IE80">
            <v>0</v>
          </cell>
          <cell r="IF80">
            <v>0</v>
          </cell>
          <cell r="IG80">
            <v>0</v>
          </cell>
          <cell r="IH80">
            <v>0</v>
          </cell>
          <cell r="II80">
            <v>0</v>
          </cell>
          <cell r="IJ80">
            <v>0</v>
          </cell>
          <cell r="IK80">
            <v>0</v>
          </cell>
          <cell r="IL80">
            <v>0</v>
          </cell>
          <cell r="IM80">
            <v>0</v>
          </cell>
          <cell r="IN80">
            <v>0</v>
          </cell>
          <cell r="IO80" t="e">
            <v>#REF!</v>
          </cell>
          <cell r="IP80">
            <v>8.2133333333333347</v>
          </cell>
          <cell r="IQ80">
            <v>10.266666666666667</v>
          </cell>
          <cell r="IR80">
            <v>0</v>
          </cell>
          <cell r="IS80">
            <v>0</v>
          </cell>
          <cell r="IT80">
            <v>6</v>
          </cell>
          <cell r="IU80">
            <v>6</v>
          </cell>
          <cell r="IV80">
            <v>4</v>
          </cell>
          <cell r="IW80">
            <v>4</v>
          </cell>
          <cell r="IX80">
            <v>0.26666666666666666</v>
          </cell>
        </row>
        <row r="81">
          <cell r="D81">
            <v>11154</v>
          </cell>
          <cell r="E81" t="str">
            <v>รพช.แม่ทะ</v>
          </cell>
          <cell r="F81">
            <v>15</v>
          </cell>
          <cell r="G81" t="str">
            <v>รพ.ระดับ F2 ปชก. 30,000-60,000</v>
          </cell>
          <cell r="H81">
            <v>8</v>
          </cell>
          <cell r="I81" t="str">
            <v>F2</v>
          </cell>
          <cell r="J81">
            <v>15</v>
          </cell>
          <cell r="K81" t="str">
            <v>รพช.30.8</v>
          </cell>
          <cell r="L81" t="str">
            <v>รพช.30.8 F2</v>
          </cell>
          <cell r="M81" t="str">
            <v xml:space="preserve"> 11 - 30</v>
          </cell>
          <cell r="N81" t="str">
            <v>F&lt;30</v>
          </cell>
          <cell r="O81">
            <v>17</v>
          </cell>
          <cell r="P81">
            <v>30</v>
          </cell>
          <cell r="Q81">
            <v>30</v>
          </cell>
          <cell r="R81">
            <v>35</v>
          </cell>
          <cell r="S81">
            <v>104044</v>
          </cell>
          <cell r="T81">
            <v>10709</v>
          </cell>
          <cell r="U81">
            <v>0</v>
          </cell>
          <cell r="V81">
            <v>45</v>
          </cell>
          <cell r="W81">
            <v>0</v>
          </cell>
          <cell r="X81">
            <v>45</v>
          </cell>
          <cell r="Y81">
            <v>96552.831999999995</v>
          </cell>
          <cell r="Z81">
            <v>7491.1679999999997</v>
          </cell>
          <cell r="AA81">
            <v>72830.799999999988</v>
          </cell>
          <cell r="AB81">
            <v>419</v>
          </cell>
          <cell r="AC81">
            <v>17134.400000000001</v>
          </cell>
          <cell r="AD81">
            <v>530.62440000000004</v>
          </cell>
          <cell r="AE81">
            <v>45</v>
          </cell>
          <cell r="AF81">
            <v>15606.599999999999</v>
          </cell>
          <cell r="AG81">
            <v>15419</v>
          </cell>
          <cell r="AH81">
            <v>345</v>
          </cell>
          <cell r="AI81">
            <v>0</v>
          </cell>
          <cell r="AJ81">
            <v>5482</v>
          </cell>
          <cell r="AK81">
            <v>3936.9999999999995</v>
          </cell>
          <cell r="AL81">
            <v>61929</v>
          </cell>
          <cell r="AM81">
            <v>2528</v>
          </cell>
          <cell r="AN81">
            <v>1065</v>
          </cell>
          <cell r="AO81">
            <v>0</v>
          </cell>
          <cell r="AP81">
            <v>571</v>
          </cell>
          <cell r="AQ81">
            <v>0</v>
          </cell>
          <cell r="AR81">
            <v>1317</v>
          </cell>
          <cell r="AS81">
            <v>1635</v>
          </cell>
          <cell r="AT81">
            <v>41</v>
          </cell>
          <cell r="AU81">
            <v>400</v>
          </cell>
          <cell r="AV81">
            <v>6437</v>
          </cell>
          <cell r="AW81">
            <v>0</v>
          </cell>
          <cell r="AX81">
            <v>0</v>
          </cell>
          <cell r="AY81">
            <v>0</v>
          </cell>
          <cell r="AZ81">
            <v>58333</v>
          </cell>
          <cell r="BA81" t="str">
            <v>40,000 - 80,000.</v>
          </cell>
          <cell r="BB81">
            <v>0</v>
          </cell>
          <cell r="BC81">
            <v>7917</v>
          </cell>
          <cell r="BD81">
            <v>50416</v>
          </cell>
          <cell r="BE81">
            <v>13</v>
          </cell>
          <cell r="BF81">
            <v>0</v>
          </cell>
          <cell r="BG81">
            <v>0</v>
          </cell>
          <cell r="BH81">
            <v>12879.814847999998</v>
          </cell>
          <cell r="BI81">
            <v>3952.9700000000003</v>
          </cell>
          <cell r="BJ81">
            <v>265.31220000000002</v>
          </cell>
          <cell r="BK81">
            <v>0</v>
          </cell>
          <cell r="BL81">
            <v>11.25</v>
          </cell>
          <cell r="BM81">
            <v>0</v>
          </cell>
          <cell r="BN81">
            <v>6.8331999999999997</v>
          </cell>
          <cell r="BO81">
            <v>11.711755419761904</v>
          </cell>
          <cell r="BP81">
            <v>11.711755419761904</v>
          </cell>
          <cell r="BQ81">
            <v>2.6</v>
          </cell>
          <cell r="BR81">
            <v>11.969404335809523</v>
          </cell>
          <cell r="BS81">
            <v>14.311755419761903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7</v>
          </cell>
          <cell r="BY81">
            <v>5.3978353174603164</v>
          </cell>
          <cell r="BZ81">
            <v>5.3978353174603164</v>
          </cell>
          <cell r="CA81">
            <v>2.6</v>
          </cell>
          <cell r="CB81">
            <v>6.3982682539682534</v>
          </cell>
          <cell r="CC81">
            <v>7.9978353174603161</v>
          </cell>
          <cell r="CD81">
            <v>3</v>
          </cell>
          <cell r="CE81">
            <v>3</v>
          </cell>
          <cell r="CF81">
            <v>3</v>
          </cell>
          <cell r="CG81">
            <v>9.3982682539682543</v>
          </cell>
          <cell r="CH81">
            <v>10.997835317460316</v>
          </cell>
          <cell r="CI81">
            <v>10</v>
          </cell>
          <cell r="CJ81">
            <v>-7</v>
          </cell>
          <cell r="CK81">
            <v>-7</v>
          </cell>
          <cell r="CL81">
            <v>5.0415999999999999</v>
          </cell>
          <cell r="CM81">
            <v>6.3019999999999996</v>
          </cell>
          <cell r="CN81">
            <v>8.041599999999999</v>
          </cell>
          <cell r="CO81">
            <v>9.3019999999999996</v>
          </cell>
          <cell r="CP81">
            <v>4.2355945238095245</v>
          </cell>
          <cell r="CQ81">
            <v>1.5</v>
          </cell>
          <cell r="CR81">
            <v>1</v>
          </cell>
          <cell r="CS81">
            <v>5.38847561904762</v>
          </cell>
          <cell r="CT81">
            <v>6.7355945238095245</v>
          </cell>
          <cell r="CU81">
            <v>5</v>
          </cell>
          <cell r="CV81">
            <v>4.850540476190476</v>
          </cell>
          <cell r="CW81">
            <v>3.8804323809523811</v>
          </cell>
          <cell r="CX81">
            <v>4.850540476190476</v>
          </cell>
          <cell r="CY81">
            <v>11.586135000000001</v>
          </cell>
          <cell r="CZ81">
            <v>4</v>
          </cell>
          <cell r="DA81">
            <v>-0.11956761904761892</v>
          </cell>
          <cell r="DB81">
            <v>0.85054047619047601</v>
          </cell>
          <cell r="DC81">
            <v>42.793162811428573</v>
          </cell>
          <cell r="DD81">
            <v>42.793162811428573</v>
          </cell>
          <cell r="DE81">
            <v>10</v>
          </cell>
          <cell r="DF81">
            <v>52.793162811428573</v>
          </cell>
          <cell r="DG81">
            <v>42.234530249142864</v>
          </cell>
          <cell r="DH81">
            <v>52.793162811428573</v>
          </cell>
          <cell r="DI81">
            <v>54</v>
          </cell>
          <cell r="DJ81">
            <v>-11.765469750857136</v>
          </cell>
          <cell r="DK81">
            <v>-1.2068371885714271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16.133120000000002</v>
          </cell>
          <cell r="DR81">
            <v>20.166399999999999</v>
          </cell>
          <cell r="DS81">
            <v>58.367650249142869</v>
          </cell>
          <cell r="DT81">
            <v>72.959562811428569</v>
          </cell>
          <cell r="DU81">
            <v>2.4995531249999998</v>
          </cell>
          <cell r="DV81">
            <v>3</v>
          </cell>
          <cell r="DW81">
            <v>3</v>
          </cell>
          <cell r="DX81">
            <v>3</v>
          </cell>
          <cell r="DY81">
            <v>3</v>
          </cell>
          <cell r="DZ81">
            <v>0</v>
          </cell>
          <cell r="EA81">
            <v>0</v>
          </cell>
          <cell r="EB81">
            <v>1.8411309523809525</v>
          </cell>
          <cell r="EC81">
            <v>2</v>
          </cell>
          <cell r="ED81">
            <v>2.6</v>
          </cell>
          <cell r="EE81">
            <v>3.6799999999999997</v>
          </cell>
          <cell r="EF81">
            <v>4.5999999999999996</v>
          </cell>
          <cell r="EG81">
            <v>2</v>
          </cell>
          <cell r="EH81">
            <v>1.0057812500000001</v>
          </cell>
          <cell r="EI81">
            <v>2</v>
          </cell>
          <cell r="EJ81">
            <v>1</v>
          </cell>
          <cell r="EK81">
            <v>2</v>
          </cell>
          <cell r="EL81">
            <v>1</v>
          </cell>
          <cell r="EM81">
            <v>0</v>
          </cell>
          <cell r="EN81">
            <v>-1</v>
          </cell>
          <cell r="EO81">
            <v>10</v>
          </cell>
          <cell r="EP81">
            <v>12</v>
          </cell>
          <cell r="EQ81">
            <v>2</v>
          </cell>
          <cell r="ER81">
            <v>8</v>
          </cell>
          <cell r="ES81">
            <v>10</v>
          </cell>
          <cell r="ET81">
            <v>32.266240000000003</v>
          </cell>
          <cell r="EU81">
            <v>40.332799999999999</v>
          </cell>
          <cell r="EV81">
            <v>42.266240000000003</v>
          </cell>
          <cell r="EW81">
            <v>52.332799999999999</v>
          </cell>
          <cell r="EX81">
            <v>2</v>
          </cell>
          <cell r="EY81">
            <v>1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>
            <v>0</v>
          </cell>
          <cell r="FH81">
            <v>0</v>
          </cell>
          <cell r="FI81">
            <v>0</v>
          </cell>
          <cell r="FJ81">
            <v>0</v>
          </cell>
          <cell r="FK81">
            <v>0</v>
          </cell>
          <cell r="FL81">
            <v>0</v>
          </cell>
          <cell r="FM81">
            <v>0</v>
          </cell>
          <cell r="FN81">
            <v>0</v>
          </cell>
          <cell r="FO81">
            <v>1</v>
          </cell>
          <cell r="FP81">
            <v>1</v>
          </cell>
          <cell r="FQ81">
            <v>0</v>
          </cell>
          <cell r="FR81">
            <v>1</v>
          </cell>
          <cell r="FS81">
            <v>1</v>
          </cell>
          <cell r="FT81">
            <v>0</v>
          </cell>
          <cell r="FU81">
            <v>0</v>
          </cell>
          <cell r="FV81">
            <v>0</v>
          </cell>
          <cell r="FW81">
            <v>0</v>
          </cell>
          <cell r="FX81">
            <v>0</v>
          </cell>
          <cell r="FY81">
            <v>3</v>
          </cell>
          <cell r="FZ81">
            <v>3</v>
          </cell>
          <cell r="GA81">
            <v>1</v>
          </cell>
          <cell r="GB81">
            <v>2</v>
          </cell>
          <cell r="GC81">
            <v>2</v>
          </cell>
          <cell r="GD81">
            <v>0</v>
          </cell>
          <cell r="GE81">
            <v>3</v>
          </cell>
          <cell r="GF81">
            <v>3</v>
          </cell>
          <cell r="GG81">
            <v>3</v>
          </cell>
          <cell r="GH81">
            <v>3</v>
          </cell>
          <cell r="GI81">
            <v>0</v>
          </cell>
          <cell r="GJ81">
            <v>-3</v>
          </cell>
          <cell r="GK81">
            <v>-3</v>
          </cell>
          <cell r="GL81">
            <v>0</v>
          </cell>
          <cell r="GM81">
            <v>0</v>
          </cell>
          <cell r="GN81">
            <v>0</v>
          </cell>
          <cell r="GO81">
            <v>0</v>
          </cell>
          <cell r="GP81">
            <v>0</v>
          </cell>
          <cell r="GQ81">
            <v>0</v>
          </cell>
          <cell r="GR81">
            <v>0</v>
          </cell>
          <cell r="GS81">
            <v>0</v>
          </cell>
          <cell r="GT81">
            <v>0</v>
          </cell>
          <cell r="GU81">
            <v>0</v>
          </cell>
          <cell r="GV81">
            <v>2</v>
          </cell>
          <cell r="GW81">
            <v>2</v>
          </cell>
          <cell r="GX81">
            <v>0</v>
          </cell>
          <cell r="GY81">
            <v>2</v>
          </cell>
          <cell r="GZ81">
            <v>2</v>
          </cell>
          <cell r="HA81">
            <v>0</v>
          </cell>
          <cell r="HB81">
            <v>0</v>
          </cell>
          <cell r="HC81">
            <v>0</v>
          </cell>
          <cell r="HD81">
            <v>0</v>
          </cell>
          <cell r="HE81">
            <v>0</v>
          </cell>
          <cell r="HF81">
            <v>0</v>
          </cell>
          <cell r="HG81">
            <v>0</v>
          </cell>
          <cell r="HH81">
            <v>0</v>
          </cell>
          <cell r="HI81">
            <v>0</v>
          </cell>
          <cell r="HJ81">
            <v>0</v>
          </cell>
          <cell r="HK81">
            <v>0</v>
          </cell>
          <cell r="HL81">
            <v>0</v>
          </cell>
          <cell r="HM81">
            <v>0</v>
          </cell>
          <cell r="HN81">
            <v>0</v>
          </cell>
          <cell r="HO81">
            <v>0</v>
          </cell>
          <cell r="HP81">
            <v>0</v>
          </cell>
          <cell r="HQ81">
            <v>0</v>
          </cell>
          <cell r="HR81">
            <v>0</v>
          </cell>
          <cell r="HS81">
            <v>0</v>
          </cell>
          <cell r="HT81">
            <v>0</v>
          </cell>
          <cell r="HU81">
            <v>0</v>
          </cell>
          <cell r="HV81">
            <v>0</v>
          </cell>
          <cell r="HW81">
            <v>0</v>
          </cell>
          <cell r="HX81">
            <v>0</v>
          </cell>
          <cell r="HY81">
            <v>0</v>
          </cell>
          <cell r="HZ81">
            <v>0</v>
          </cell>
          <cell r="IA81">
            <v>0</v>
          </cell>
          <cell r="IB81">
            <v>0</v>
          </cell>
          <cell r="IC81">
            <v>0</v>
          </cell>
          <cell r="ID81">
            <v>0</v>
          </cell>
          <cell r="IE81">
            <v>0</v>
          </cell>
          <cell r="IF81">
            <v>0</v>
          </cell>
          <cell r="IG81">
            <v>0</v>
          </cell>
          <cell r="IH81">
            <v>0</v>
          </cell>
          <cell r="II81">
            <v>0</v>
          </cell>
          <cell r="IJ81">
            <v>0</v>
          </cell>
          <cell r="IK81">
            <v>0</v>
          </cell>
          <cell r="IL81">
            <v>0</v>
          </cell>
          <cell r="IM81">
            <v>0</v>
          </cell>
          <cell r="IN81">
            <v>0</v>
          </cell>
          <cell r="IO81" t="e">
            <v>#REF!</v>
          </cell>
          <cell r="IP81">
            <v>8.9066666666666663</v>
          </cell>
          <cell r="IQ81">
            <v>11.133333333333333</v>
          </cell>
          <cell r="IR81">
            <v>0</v>
          </cell>
          <cell r="IS81">
            <v>0</v>
          </cell>
          <cell r="IT81">
            <v>6</v>
          </cell>
          <cell r="IU81">
            <v>6</v>
          </cell>
          <cell r="IV81">
            <v>4</v>
          </cell>
          <cell r="IW81">
            <v>4</v>
          </cell>
          <cell r="IX81">
            <v>1.1333333333333333</v>
          </cell>
        </row>
        <row r="82">
          <cell r="D82">
            <v>11153</v>
          </cell>
          <cell r="E82" t="str">
            <v>รพช.แม่พริก</v>
          </cell>
          <cell r="F82">
            <v>16</v>
          </cell>
          <cell r="G82" t="str">
            <v>รพ.ระดับ F2 ปชก. &lt;30,000</v>
          </cell>
          <cell r="H82">
            <v>8</v>
          </cell>
          <cell r="I82" t="str">
            <v>F2</v>
          </cell>
          <cell r="J82">
            <v>9</v>
          </cell>
          <cell r="K82" t="str">
            <v>รพช.30.2</v>
          </cell>
          <cell r="L82" t="str">
            <v>รพช.30.2 F2</v>
          </cell>
          <cell r="M82" t="str">
            <v>0 - 10</v>
          </cell>
          <cell r="N82" t="str">
            <v>F&lt;30</v>
          </cell>
          <cell r="O82">
            <v>10</v>
          </cell>
          <cell r="P82">
            <v>30</v>
          </cell>
          <cell r="Q82">
            <v>30</v>
          </cell>
          <cell r="R82">
            <v>35</v>
          </cell>
          <cell r="S82">
            <v>44581</v>
          </cell>
          <cell r="T82">
            <v>3185</v>
          </cell>
          <cell r="U82">
            <v>0</v>
          </cell>
          <cell r="V82">
            <v>9</v>
          </cell>
          <cell r="W82">
            <v>0</v>
          </cell>
          <cell r="X82">
            <v>9</v>
          </cell>
          <cell r="Y82">
            <v>41371.167999999998</v>
          </cell>
          <cell r="Z82">
            <v>3209.8319999999999</v>
          </cell>
          <cell r="AA82">
            <v>31206.699999999997</v>
          </cell>
          <cell r="AB82">
            <v>11</v>
          </cell>
          <cell r="AC82">
            <v>5096</v>
          </cell>
          <cell r="AD82">
            <v>227.3631</v>
          </cell>
          <cell r="AE82">
            <v>9</v>
          </cell>
          <cell r="AF82">
            <v>6687.15</v>
          </cell>
          <cell r="AG82">
            <v>5530</v>
          </cell>
          <cell r="AH82">
            <v>117</v>
          </cell>
          <cell r="AI82">
            <v>0</v>
          </cell>
          <cell r="AJ82">
            <v>3399</v>
          </cell>
          <cell r="AK82">
            <v>3449</v>
          </cell>
          <cell r="AL82">
            <v>29515</v>
          </cell>
          <cell r="AM82">
            <v>1009</v>
          </cell>
          <cell r="AN82">
            <v>1225</v>
          </cell>
          <cell r="AO82">
            <v>0</v>
          </cell>
          <cell r="AP82">
            <v>0</v>
          </cell>
          <cell r="AQ82">
            <v>0</v>
          </cell>
          <cell r="AR82">
            <v>264</v>
          </cell>
          <cell r="AS82">
            <v>9</v>
          </cell>
          <cell r="AT82">
            <v>24</v>
          </cell>
          <cell r="AU82">
            <v>13</v>
          </cell>
          <cell r="AV82">
            <v>2718</v>
          </cell>
          <cell r="AW82">
            <v>270</v>
          </cell>
          <cell r="AX82">
            <v>0</v>
          </cell>
          <cell r="AY82">
            <v>0</v>
          </cell>
          <cell r="AZ82">
            <v>16354</v>
          </cell>
          <cell r="BA82" t="str">
            <v>&lt;20,000</v>
          </cell>
          <cell r="BB82">
            <v>0</v>
          </cell>
          <cell r="BC82">
            <v>6554</v>
          </cell>
          <cell r="BD82">
            <v>9800</v>
          </cell>
          <cell r="BE82">
            <v>6</v>
          </cell>
          <cell r="BF82">
            <v>0</v>
          </cell>
          <cell r="BG82">
            <v>0</v>
          </cell>
          <cell r="BH82">
            <v>5518.7711519999993</v>
          </cell>
          <cell r="BI82">
            <v>1062.05</v>
          </cell>
          <cell r="BJ82">
            <v>113.68155</v>
          </cell>
          <cell r="BK82">
            <v>0</v>
          </cell>
          <cell r="BL82">
            <v>2.25</v>
          </cell>
          <cell r="BM82">
            <v>0</v>
          </cell>
          <cell r="BN82">
            <v>7.3784000000000001</v>
          </cell>
          <cell r="BO82">
            <v>4.5840866710119039</v>
          </cell>
          <cell r="BP82">
            <v>4.5840866710119039</v>
          </cell>
          <cell r="BQ82">
            <v>1.2</v>
          </cell>
          <cell r="BR82">
            <v>4.8672693368095237</v>
          </cell>
          <cell r="BS82">
            <v>5.7840866710119041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2</v>
          </cell>
          <cell r="BY82">
            <v>1.926706349206349</v>
          </cell>
          <cell r="BZ82">
            <v>2</v>
          </cell>
          <cell r="CA82">
            <v>1.2</v>
          </cell>
          <cell r="CB82">
            <v>2.5600000000000005</v>
          </cell>
          <cell r="CC82">
            <v>3.2</v>
          </cell>
          <cell r="CD82">
            <v>3</v>
          </cell>
          <cell r="CE82">
            <v>3</v>
          </cell>
          <cell r="CF82">
            <v>3</v>
          </cell>
          <cell r="CG82">
            <v>5.5600000000000005</v>
          </cell>
          <cell r="CH82">
            <v>6.2</v>
          </cell>
          <cell r="CI82">
            <v>2</v>
          </cell>
          <cell r="CJ82">
            <v>1</v>
          </cell>
          <cell r="CK82">
            <v>1</v>
          </cell>
          <cell r="CL82">
            <v>1</v>
          </cell>
          <cell r="CM82">
            <v>1.2250000000000001</v>
          </cell>
          <cell r="CN82">
            <v>4</v>
          </cell>
          <cell r="CO82">
            <v>4.2249999999999996</v>
          </cell>
          <cell r="CP82">
            <v>1.6972404166666668</v>
          </cell>
          <cell r="CQ82">
            <v>1.5</v>
          </cell>
          <cell r="CR82">
            <v>1</v>
          </cell>
          <cell r="CS82">
            <v>3.3577923333333333</v>
          </cell>
          <cell r="CT82">
            <v>4.1972404166666664</v>
          </cell>
          <cell r="CU82">
            <v>4</v>
          </cell>
          <cell r="CV82">
            <v>2.5429458333333335</v>
          </cell>
          <cell r="CW82">
            <v>2.034356666666667</v>
          </cell>
          <cell r="CX82">
            <v>2.5429458333333335</v>
          </cell>
          <cell r="CY82">
            <v>6.7401862499999998</v>
          </cell>
          <cell r="CZ82">
            <v>2</v>
          </cell>
          <cell r="DA82">
            <v>3.4356666666667035E-2</v>
          </cell>
          <cell r="DB82">
            <v>0.54294583333333346</v>
          </cell>
          <cell r="DC82">
            <v>14.775660045714284</v>
          </cell>
          <cell r="DD82">
            <v>30</v>
          </cell>
          <cell r="DE82">
            <v>10</v>
          </cell>
          <cell r="DF82">
            <v>40</v>
          </cell>
          <cell r="DG82">
            <v>32</v>
          </cell>
          <cell r="DH82">
            <v>40</v>
          </cell>
          <cell r="DI82">
            <v>30</v>
          </cell>
          <cell r="DJ82">
            <v>2</v>
          </cell>
          <cell r="DK82">
            <v>10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3.1360000000000001</v>
          </cell>
          <cell r="DR82">
            <v>3.92</v>
          </cell>
          <cell r="DS82">
            <v>35.136000000000003</v>
          </cell>
          <cell r="DT82">
            <v>43.92</v>
          </cell>
          <cell r="DU82">
            <v>1.5270276041666668</v>
          </cell>
          <cell r="DV82">
            <v>3</v>
          </cell>
          <cell r="DW82">
            <v>3</v>
          </cell>
          <cell r="DX82">
            <v>3</v>
          </cell>
          <cell r="DY82">
            <v>4</v>
          </cell>
          <cell r="DZ82">
            <v>-1</v>
          </cell>
          <cell r="EA82">
            <v>-1</v>
          </cell>
          <cell r="EB82">
            <v>0.16285714285714287</v>
          </cell>
          <cell r="EC82">
            <v>2</v>
          </cell>
          <cell r="ED82">
            <v>1.2</v>
          </cell>
          <cell r="EE82">
            <v>2.5600000000000005</v>
          </cell>
          <cell r="EF82">
            <v>3.2</v>
          </cell>
          <cell r="EG82">
            <v>1</v>
          </cell>
          <cell r="EH82">
            <v>0.55125000000000002</v>
          </cell>
          <cell r="EI82">
            <v>2</v>
          </cell>
          <cell r="EJ82">
            <v>1</v>
          </cell>
          <cell r="EK82">
            <v>2</v>
          </cell>
          <cell r="EL82">
            <v>0</v>
          </cell>
          <cell r="EM82">
            <v>-1</v>
          </cell>
          <cell r="EN82">
            <v>-2</v>
          </cell>
          <cell r="EO82">
            <v>10</v>
          </cell>
          <cell r="EP82">
            <v>12</v>
          </cell>
          <cell r="EQ82">
            <v>4</v>
          </cell>
          <cell r="ER82">
            <v>6</v>
          </cell>
          <cell r="ES82">
            <v>8</v>
          </cell>
          <cell r="ET82">
            <v>6.2720000000000002</v>
          </cell>
          <cell r="EU82">
            <v>7.84</v>
          </cell>
          <cell r="EV82">
            <v>16.271999999999998</v>
          </cell>
          <cell r="EW82">
            <v>19.84</v>
          </cell>
          <cell r="EX82">
            <v>2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>
            <v>0</v>
          </cell>
          <cell r="FH82">
            <v>0</v>
          </cell>
          <cell r="FI82">
            <v>0</v>
          </cell>
          <cell r="FJ82">
            <v>0</v>
          </cell>
          <cell r="FK82">
            <v>0</v>
          </cell>
          <cell r="FL82">
            <v>0</v>
          </cell>
          <cell r="FM82">
            <v>0</v>
          </cell>
          <cell r="FN82">
            <v>0</v>
          </cell>
          <cell r="FO82">
            <v>1</v>
          </cell>
          <cell r="FP82">
            <v>1</v>
          </cell>
          <cell r="FQ82">
            <v>0</v>
          </cell>
          <cell r="FR82">
            <v>1</v>
          </cell>
          <cell r="FS82">
            <v>1</v>
          </cell>
          <cell r="FT82">
            <v>0</v>
          </cell>
          <cell r="FU82">
            <v>0</v>
          </cell>
          <cell r="FV82">
            <v>0</v>
          </cell>
          <cell r="FW82">
            <v>0</v>
          </cell>
          <cell r="FX82">
            <v>0</v>
          </cell>
          <cell r="FY82">
            <v>3</v>
          </cell>
          <cell r="FZ82">
            <v>3</v>
          </cell>
          <cell r="GA82">
            <v>1</v>
          </cell>
          <cell r="GB82">
            <v>2</v>
          </cell>
          <cell r="GC82">
            <v>2</v>
          </cell>
          <cell r="GD82">
            <v>0</v>
          </cell>
          <cell r="GE82">
            <v>3</v>
          </cell>
          <cell r="GF82">
            <v>3</v>
          </cell>
          <cell r="GG82">
            <v>3</v>
          </cell>
          <cell r="GH82">
            <v>3</v>
          </cell>
          <cell r="GI82">
            <v>0</v>
          </cell>
          <cell r="GJ82">
            <v>-3</v>
          </cell>
          <cell r="GK82">
            <v>-3</v>
          </cell>
          <cell r="GL82">
            <v>0</v>
          </cell>
          <cell r="GM82">
            <v>0</v>
          </cell>
          <cell r="GN82">
            <v>0</v>
          </cell>
          <cell r="GO82">
            <v>0</v>
          </cell>
          <cell r="GP82">
            <v>0</v>
          </cell>
          <cell r="GQ82">
            <v>0</v>
          </cell>
          <cell r="GR82">
            <v>0</v>
          </cell>
          <cell r="GS82">
            <v>0</v>
          </cell>
          <cell r="GT82">
            <v>0</v>
          </cell>
          <cell r="GU82">
            <v>0</v>
          </cell>
          <cell r="GV82">
            <v>2</v>
          </cell>
          <cell r="GW82">
            <v>2</v>
          </cell>
          <cell r="GX82">
            <v>0</v>
          </cell>
          <cell r="GY82">
            <v>2</v>
          </cell>
          <cell r="GZ82">
            <v>2</v>
          </cell>
          <cell r="HA82">
            <v>0</v>
          </cell>
          <cell r="HB82">
            <v>0</v>
          </cell>
          <cell r="HC82">
            <v>0</v>
          </cell>
          <cell r="HD82">
            <v>0</v>
          </cell>
          <cell r="HE82">
            <v>0</v>
          </cell>
          <cell r="HF82">
            <v>0</v>
          </cell>
          <cell r="HG82">
            <v>0</v>
          </cell>
          <cell r="HH82">
            <v>0</v>
          </cell>
          <cell r="HI82">
            <v>0</v>
          </cell>
          <cell r="HJ82">
            <v>0</v>
          </cell>
          <cell r="HK82">
            <v>0</v>
          </cell>
          <cell r="HL82">
            <v>0</v>
          </cell>
          <cell r="HM82">
            <v>0</v>
          </cell>
          <cell r="HN82">
            <v>0</v>
          </cell>
          <cell r="HO82">
            <v>0</v>
          </cell>
          <cell r="HP82">
            <v>0</v>
          </cell>
          <cell r="HQ82">
            <v>0</v>
          </cell>
          <cell r="HR82">
            <v>0</v>
          </cell>
          <cell r="HS82">
            <v>0</v>
          </cell>
          <cell r="HT82">
            <v>0</v>
          </cell>
          <cell r="HU82">
            <v>0</v>
          </cell>
          <cell r="HV82">
            <v>0</v>
          </cell>
          <cell r="HW82">
            <v>0</v>
          </cell>
          <cell r="HX82">
            <v>0</v>
          </cell>
          <cell r="HY82">
            <v>0</v>
          </cell>
          <cell r="HZ82">
            <v>0</v>
          </cell>
          <cell r="IA82">
            <v>0</v>
          </cell>
          <cell r="IB82">
            <v>0</v>
          </cell>
          <cell r="IC82">
            <v>0</v>
          </cell>
          <cell r="ID82">
            <v>0</v>
          </cell>
          <cell r="IE82">
            <v>0</v>
          </cell>
          <cell r="IF82">
            <v>0</v>
          </cell>
          <cell r="IG82">
            <v>0</v>
          </cell>
          <cell r="IH82">
            <v>0</v>
          </cell>
          <cell r="II82">
            <v>0</v>
          </cell>
          <cell r="IJ82">
            <v>0</v>
          </cell>
          <cell r="IK82">
            <v>0</v>
          </cell>
          <cell r="IL82">
            <v>0</v>
          </cell>
          <cell r="IM82">
            <v>0</v>
          </cell>
          <cell r="IN82">
            <v>0</v>
          </cell>
          <cell r="IO82" t="e">
            <v>#REF!</v>
          </cell>
          <cell r="IP82">
            <v>8.5333333333333332</v>
          </cell>
          <cell r="IQ82">
            <v>10.666666666666666</v>
          </cell>
          <cell r="IR82">
            <v>0</v>
          </cell>
          <cell r="IS82">
            <v>0</v>
          </cell>
          <cell r="IT82">
            <v>6</v>
          </cell>
          <cell r="IU82">
            <v>6</v>
          </cell>
          <cell r="IV82">
            <v>4</v>
          </cell>
          <cell r="IW82">
            <v>4</v>
          </cell>
          <cell r="IX82">
            <v>0.66666666666666663</v>
          </cell>
        </row>
        <row r="83">
          <cell r="D83">
            <v>11146</v>
          </cell>
          <cell r="E83" t="str">
            <v>รพช.แม่เมาะ</v>
          </cell>
          <cell r="F83">
            <v>15</v>
          </cell>
          <cell r="G83" t="str">
            <v>รพ.ระดับ F2 ปชก. 30,000-60,000</v>
          </cell>
          <cell r="H83">
            <v>8</v>
          </cell>
          <cell r="I83" t="str">
            <v>F2</v>
          </cell>
          <cell r="J83">
            <v>12</v>
          </cell>
          <cell r="K83" t="str">
            <v>รพช.30.5</v>
          </cell>
          <cell r="L83" t="str">
            <v>รพช.30.5 F2</v>
          </cell>
          <cell r="M83" t="str">
            <v xml:space="preserve"> 11 - 30</v>
          </cell>
          <cell r="N83" t="str">
            <v>F&lt;30</v>
          </cell>
          <cell r="O83">
            <v>23</v>
          </cell>
          <cell r="P83">
            <v>30</v>
          </cell>
          <cell r="Q83">
            <v>30</v>
          </cell>
          <cell r="R83">
            <v>35</v>
          </cell>
          <cell r="S83">
            <v>104856</v>
          </cell>
          <cell r="T83">
            <v>8459</v>
          </cell>
          <cell r="U83">
            <v>0</v>
          </cell>
          <cell r="V83">
            <v>24</v>
          </cell>
          <cell r="W83">
            <v>0</v>
          </cell>
          <cell r="X83">
            <v>24</v>
          </cell>
          <cell r="Y83">
            <v>97306.368000000002</v>
          </cell>
          <cell r="Z83">
            <v>7549.6319999999996</v>
          </cell>
          <cell r="AA83">
            <v>73399.199999999997</v>
          </cell>
          <cell r="AB83">
            <v>299</v>
          </cell>
          <cell r="AC83">
            <v>13534.400000000001</v>
          </cell>
          <cell r="AD83">
            <v>534.76560000000006</v>
          </cell>
          <cell r="AE83">
            <v>24</v>
          </cell>
          <cell r="AF83">
            <v>15728.4</v>
          </cell>
          <cell r="AG83">
            <v>11776</v>
          </cell>
          <cell r="AH83">
            <v>551</v>
          </cell>
          <cell r="AI83">
            <v>0</v>
          </cell>
          <cell r="AJ83">
            <v>9686</v>
          </cell>
          <cell r="AK83">
            <v>9639</v>
          </cell>
          <cell r="AL83">
            <v>37930</v>
          </cell>
          <cell r="AM83">
            <v>2873</v>
          </cell>
          <cell r="AN83">
            <v>2403</v>
          </cell>
          <cell r="AO83">
            <v>0</v>
          </cell>
          <cell r="AP83">
            <v>0</v>
          </cell>
          <cell r="AQ83">
            <v>0</v>
          </cell>
          <cell r="AR83">
            <v>477</v>
          </cell>
          <cell r="AS83">
            <v>48</v>
          </cell>
          <cell r="AT83">
            <v>37</v>
          </cell>
          <cell r="AU83">
            <v>513</v>
          </cell>
          <cell r="AV83">
            <v>6252</v>
          </cell>
          <cell r="AW83">
            <v>0</v>
          </cell>
          <cell r="AX83">
            <v>0</v>
          </cell>
          <cell r="AY83">
            <v>0</v>
          </cell>
          <cell r="AZ83">
            <v>38069</v>
          </cell>
          <cell r="BA83" t="str">
            <v>20,000 - 40,000.</v>
          </cell>
          <cell r="BB83">
            <v>0</v>
          </cell>
          <cell r="BC83">
            <v>17594</v>
          </cell>
          <cell r="BD83">
            <v>20475</v>
          </cell>
          <cell r="BE83">
            <v>5</v>
          </cell>
          <cell r="BF83">
            <v>0</v>
          </cell>
          <cell r="BG83">
            <v>0</v>
          </cell>
          <cell r="BH83">
            <v>12980.333951999999</v>
          </cell>
          <cell r="BI83">
            <v>3090.4700000000003</v>
          </cell>
          <cell r="BJ83">
            <v>267.38280000000003</v>
          </cell>
          <cell r="BK83">
            <v>0</v>
          </cell>
          <cell r="BL83">
            <v>6</v>
          </cell>
          <cell r="BM83">
            <v>0</v>
          </cell>
          <cell r="BN83">
            <v>2.9623999999999997</v>
          </cell>
          <cell r="BO83">
            <v>11.187984979047618</v>
          </cell>
          <cell r="BP83">
            <v>11.187984979047618</v>
          </cell>
          <cell r="BQ83">
            <v>1</v>
          </cell>
          <cell r="BR83">
            <v>9.9503879832380946</v>
          </cell>
          <cell r="BS83">
            <v>12.187984979047618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4</v>
          </cell>
          <cell r="BY83">
            <v>4.5161230158730152</v>
          </cell>
          <cell r="BZ83">
            <v>4.5161230158730152</v>
          </cell>
          <cell r="CA83">
            <v>1</v>
          </cell>
          <cell r="CB83">
            <v>4.4128984126984125</v>
          </cell>
          <cell r="CC83">
            <v>5.5161230158730152</v>
          </cell>
          <cell r="CD83">
            <v>4</v>
          </cell>
          <cell r="CE83">
            <v>3</v>
          </cell>
          <cell r="CF83">
            <v>3</v>
          </cell>
          <cell r="CG83">
            <v>7.4128984126984125</v>
          </cell>
          <cell r="CH83">
            <v>8.5161230158730152</v>
          </cell>
          <cell r="CI83">
            <v>5</v>
          </cell>
          <cell r="CJ83">
            <v>-2</v>
          </cell>
          <cell r="CK83">
            <v>-2</v>
          </cell>
          <cell r="CL83">
            <v>2.0475000000000003</v>
          </cell>
          <cell r="CM83">
            <v>2.5593750000000002</v>
          </cell>
          <cell r="CN83">
            <v>5.0475000000000003</v>
          </cell>
          <cell r="CO83">
            <v>5.5593750000000002</v>
          </cell>
          <cell r="CP83">
            <v>4.0730747619047625</v>
          </cell>
          <cell r="CQ83">
            <v>1.5</v>
          </cell>
          <cell r="CR83">
            <v>1</v>
          </cell>
          <cell r="CS83">
            <v>5.25845980952381</v>
          </cell>
          <cell r="CT83">
            <v>6.5730747619047625</v>
          </cell>
          <cell r="CU83">
            <v>4</v>
          </cell>
          <cell r="CV83">
            <v>4.7027952380952378</v>
          </cell>
          <cell r="CW83">
            <v>3.7622361904761905</v>
          </cell>
          <cell r="CX83">
            <v>4.7027952380952378</v>
          </cell>
          <cell r="CY83">
            <v>11.275870000000001</v>
          </cell>
          <cell r="CZ83">
            <v>6</v>
          </cell>
          <cell r="DA83">
            <v>-2.2377638095238095</v>
          </cell>
          <cell r="DB83">
            <v>-1.2972047619047622</v>
          </cell>
          <cell r="DC83">
            <v>37.186438331428569</v>
          </cell>
          <cell r="DD83">
            <v>37.186438331428569</v>
          </cell>
          <cell r="DE83">
            <v>10</v>
          </cell>
          <cell r="DF83">
            <v>47.186438331428569</v>
          </cell>
          <cell r="DG83">
            <v>37.749150665142857</v>
          </cell>
          <cell r="DH83">
            <v>47.186438331428569</v>
          </cell>
          <cell r="DI83">
            <v>53</v>
          </cell>
          <cell r="DJ83">
            <v>-15.250849334857143</v>
          </cell>
          <cell r="DK83">
            <v>-5.8135616685714311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6.5519999999999996</v>
          </cell>
          <cell r="DR83">
            <v>8.19</v>
          </cell>
          <cell r="DS83">
            <v>44.301150665142856</v>
          </cell>
          <cell r="DT83">
            <v>55.376438331428567</v>
          </cell>
          <cell r="DU83">
            <v>3.3488062500000004</v>
          </cell>
          <cell r="DV83">
            <v>3.3488062500000004</v>
          </cell>
          <cell r="DW83">
            <v>3</v>
          </cell>
          <cell r="DX83">
            <v>3.3488062500000004</v>
          </cell>
          <cell r="DY83">
            <v>2</v>
          </cell>
          <cell r="DZ83">
            <v>1</v>
          </cell>
          <cell r="EA83">
            <v>1.3488062500000004</v>
          </cell>
          <cell r="EB83">
            <v>0.4849404761904762</v>
          </cell>
          <cell r="EC83">
            <v>2</v>
          </cell>
          <cell r="ED83">
            <v>1</v>
          </cell>
          <cell r="EE83">
            <v>2.4000000000000004</v>
          </cell>
          <cell r="EF83">
            <v>3</v>
          </cell>
          <cell r="EG83">
            <v>1</v>
          </cell>
          <cell r="EH83">
            <v>0.97687500000000005</v>
          </cell>
          <cell r="EI83">
            <v>2</v>
          </cell>
          <cell r="EJ83">
            <v>1</v>
          </cell>
          <cell r="EK83">
            <v>2</v>
          </cell>
          <cell r="EL83">
            <v>1</v>
          </cell>
          <cell r="EM83">
            <v>0</v>
          </cell>
          <cell r="EN83">
            <v>-1</v>
          </cell>
          <cell r="EO83">
            <v>10</v>
          </cell>
          <cell r="EP83">
            <v>12</v>
          </cell>
          <cell r="EQ83">
            <v>4</v>
          </cell>
          <cell r="ER83">
            <v>6</v>
          </cell>
          <cell r="ES83">
            <v>8</v>
          </cell>
          <cell r="ET83">
            <v>13.103999999999999</v>
          </cell>
          <cell r="EU83">
            <v>16.38</v>
          </cell>
          <cell r="EV83">
            <v>23.103999999999999</v>
          </cell>
          <cell r="EW83">
            <v>28.38</v>
          </cell>
          <cell r="EX83">
            <v>2</v>
          </cell>
          <cell r="EY83">
            <v>1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>
            <v>0</v>
          </cell>
          <cell r="FH83">
            <v>0</v>
          </cell>
          <cell r="FI83">
            <v>0</v>
          </cell>
          <cell r="FJ83">
            <v>0</v>
          </cell>
          <cell r="FK83">
            <v>0</v>
          </cell>
          <cell r="FL83">
            <v>0</v>
          </cell>
          <cell r="FM83">
            <v>0</v>
          </cell>
          <cell r="FN83">
            <v>0</v>
          </cell>
          <cell r="FO83">
            <v>1</v>
          </cell>
          <cell r="FP83">
            <v>1</v>
          </cell>
          <cell r="FQ83">
            <v>0</v>
          </cell>
          <cell r="FR83">
            <v>1</v>
          </cell>
          <cell r="FS83">
            <v>1</v>
          </cell>
          <cell r="FT83">
            <v>0</v>
          </cell>
          <cell r="FU83">
            <v>0</v>
          </cell>
          <cell r="FV83">
            <v>0</v>
          </cell>
          <cell r="FW83">
            <v>0</v>
          </cell>
          <cell r="FX83">
            <v>0</v>
          </cell>
          <cell r="FY83">
            <v>3</v>
          </cell>
          <cell r="FZ83">
            <v>3</v>
          </cell>
          <cell r="GA83">
            <v>0</v>
          </cell>
          <cell r="GB83">
            <v>3</v>
          </cell>
          <cell r="GC83">
            <v>3</v>
          </cell>
          <cell r="GD83">
            <v>0</v>
          </cell>
          <cell r="GE83">
            <v>3</v>
          </cell>
          <cell r="GF83">
            <v>3</v>
          </cell>
          <cell r="GG83">
            <v>3</v>
          </cell>
          <cell r="GH83">
            <v>3</v>
          </cell>
          <cell r="GI83">
            <v>2</v>
          </cell>
          <cell r="GJ83">
            <v>-1</v>
          </cell>
          <cell r="GK83">
            <v>-1</v>
          </cell>
          <cell r="GL83">
            <v>0</v>
          </cell>
          <cell r="GM83">
            <v>0</v>
          </cell>
          <cell r="GN83">
            <v>0</v>
          </cell>
          <cell r="GO83">
            <v>0</v>
          </cell>
          <cell r="GP83">
            <v>0</v>
          </cell>
          <cell r="GQ83">
            <v>0</v>
          </cell>
          <cell r="GR83">
            <v>0</v>
          </cell>
          <cell r="GS83">
            <v>0</v>
          </cell>
          <cell r="GT83">
            <v>0</v>
          </cell>
          <cell r="GU83">
            <v>0</v>
          </cell>
          <cell r="GV83">
            <v>2</v>
          </cell>
          <cell r="GW83">
            <v>2</v>
          </cell>
          <cell r="GX83">
            <v>1</v>
          </cell>
          <cell r="GY83">
            <v>1</v>
          </cell>
          <cell r="GZ83">
            <v>1</v>
          </cell>
          <cell r="HA83">
            <v>0</v>
          </cell>
          <cell r="HB83">
            <v>0</v>
          </cell>
          <cell r="HC83">
            <v>0</v>
          </cell>
          <cell r="HD83">
            <v>0</v>
          </cell>
          <cell r="HE83">
            <v>0</v>
          </cell>
          <cell r="HF83">
            <v>0</v>
          </cell>
          <cell r="HG83">
            <v>0</v>
          </cell>
          <cell r="HH83">
            <v>0</v>
          </cell>
          <cell r="HI83">
            <v>0</v>
          </cell>
          <cell r="HJ83">
            <v>0</v>
          </cell>
          <cell r="HK83">
            <v>0</v>
          </cell>
          <cell r="HL83">
            <v>0</v>
          </cell>
          <cell r="HM83">
            <v>0</v>
          </cell>
          <cell r="HN83">
            <v>0</v>
          </cell>
          <cell r="HO83">
            <v>0</v>
          </cell>
          <cell r="HP83">
            <v>0</v>
          </cell>
          <cell r="HQ83">
            <v>0</v>
          </cell>
          <cell r="HR83">
            <v>0</v>
          </cell>
          <cell r="HS83">
            <v>0</v>
          </cell>
          <cell r="HT83">
            <v>0</v>
          </cell>
          <cell r="HU83">
            <v>0</v>
          </cell>
          <cell r="HV83">
            <v>0</v>
          </cell>
          <cell r="HW83">
            <v>0</v>
          </cell>
          <cell r="HX83">
            <v>0</v>
          </cell>
          <cell r="HY83">
            <v>0</v>
          </cell>
          <cell r="HZ83">
            <v>0</v>
          </cell>
          <cell r="IA83">
            <v>0</v>
          </cell>
          <cell r="IB83">
            <v>0</v>
          </cell>
          <cell r="IC83">
            <v>0</v>
          </cell>
          <cell r="ID83">
            <v>0</v>
          </cell>
          <cell r="IE83">
            <v>0</v>
          </cell>
          <cell r="IF83">
            <v>0</v>
          </cell>
          <cell r="IG83">
            <v>0</v>
          </cell>
          <cell r="IH83">
            <v>0</v>
          </cell>
          <cell r="II83">
            <v>0</v>
          </cell>
          <cell r="IJ83">
            <v>0</v>
          </cell>
          <cell r="IK83">
            <v>0</v>
          </cell>
          <cell r="IL83">
            <v>0</v>
          </cell>
          <cell r="IM83">
            <v>0</v>
          </cell>
          <cell r="IN83">
            <v>0</v>
          </cell>
          <cell r="IO83" t="e">
            <v>#REF!</v>
          </cell>
          <cell r="IP83">
            <v>9.2266666666666666</v>
          </cell>
          <cell r="IQ83">
            <v>11.533333333333333</v>
          </cell>
          <cell r="IR83">
            <v>0</v>
          </cell>
          <cell r="IS83">
            <v>0</v>
          </cell>
          <cell r="IT83">
            <v>6</v>
          </cell>
          <cell r="IU83">
            <v>6</v>
          </cell>
          <cell r="IV83">
            <v>4</v>
          </cell>
          <cell r="IW83">
            <v>4</v>
          </cell>
          <cell r="IX83">
            <v>1.5333333333333334</v>
          </cell>
        </row>
        <row r="84">
          <cell r="D84">
            <v>11151</v>
          </cell>
          <cell r="E84" t="str">
            <v>รพช.วังเหนือ</v>
          </cell>
          <cell r="F84">
            <v>15</v>
          </cell>
          <cell r="G84" t="str">
            <v>รพ.ระดับ F2 ปชก. 30,000-60,000</v>
          </cell>
          <cell r="H84">
            <v>8</v>
          </cell>
          <cell r="I84" t="str">
            <v>F2</v>
          </cell>
          <cell r="J84">
            <v>13</v>
          </cell>
          <cell r="K84" t="str">
            <v>รพช.30.6</v>
          </cell>
          <cell r="L84" t="str">
            <v>รพช.30.6 F2</v>
          </cell>
          <cell r="M84" t="str">
            <v>31 - 60</v>
          </cell>
          <cell r="N84" t="str">
            <v>F31-60</v>
          </cell>
          <cell r="O84">
            <v>43</v>
          </cell>
          <cell r="P84">
            <v>30</v>
          </cell>
          <cell r="Q84">
            <v>30</v>
          </cell>
          <cell r="R84">
            <v>35</v>
          </cell>
          <cell r="S84">
            <v>117525</v>
          </cell>
          <cell r="T84">
            <v>15614</v>
          </cell>
          <cell r="U84">
            <v>208</v>
          </cell>
          <cell r="V84">
            <v>276</v>
          </cell>
          <cell r="W84">
            <v>5</v>
          </cell>
          <cell r="X84">
            <v>281</v>
          </cell>
          <cell r="Y84">
            <v>109063.2</v>
          </cell>
          <cell r="Z84">
            <v>8461.7999999999993</v>
          </cell>
          <cell r="AA84">
            <v>82267.5</v>
          </cell>
          <cell r="AB84">
            <v>481</v>
          </cell>
          <cell r="AC84">
            <v>24982.400000000001</v>
          </cell>
          <cell r="AD84">
            <v>599.37750000000005</v>
          </cell>
          <cell r="AE84">
            <v>281</v>
          </cell>
          <cell r="AF84">
            <v>17628.75</v>
          </cell>
          <cell r="AG84">
            <v>11549</v>
          </cell>
          <cell r="AH84">
            <v>408</v>
          </cell>
          <cell r="AI84">
            <v>0</v>
          </cell>
          <cell r="AJ84">
            <v>12640</v>
          </cell>
          <cell r="AK84">
            <v>9359</v>
          </cell>
          <cell r="AL84">
            <v>51130</v>
          </cell>
          <cell r="AM84">
            <v>3298</v>
          </cell>
          <cell r="AN84">
            <v>2622</v>
          </cell>
          <cell r="AO84">
            <v>0</v>
          </cell>
          <cell r="AP84">
            <v>33</v>
          </cell>
          <cell r="AQ84">
            <v>1121</v>
          </cell>
          <cell r="AR84">
            <v>5673</v>
          </cell>
          <cell r="AS84">
            <v>262</v>
          </cell>
          <cell r="AT84">
            <v>102</v>
          </cell>
          <cell r="AU84">
            <v>31</v>
          </cell>
          <cell r="AV84">
            <v>10940</v>
          </cell>
          <cell r="AW84">
            <v>0</v>
          </cell>
          <cell r="AX84">
            <v>0</v>
          </cell>
          <cell r="AY84">
            <v>0</v>
          </cell>
          <cell r="AZ84">
            <v>43059</v>
          </cell>
          <cell r="BA84" t="str">
            <v>40,000 - 60,000.</v>
          </cell>
          <cell r="BB84">
            <v>0</v>
          </cell>
          <cell r="BC84">
            <v>6973</v>
          </cell>
          <cell r="BD84">
            <v>36086</v>
          </cell>
          <cell r="BE84">
            <v>10</v>
          </cell>
          <cell r="BF84">
            <v>0</v>
          </cell>
          <cell r="BG84">
            <v>0</v>
          </cell>
          <cell r="BH84">
            <v>14548.654799999997</v>
          </cell>
          <cell r="BI84">
            <v>5633.62</v>
          </cell>
          <cell r="BJ84">
            <v>299.68875000000003</v>
          </cell>
          <cell r="BK84">
            <v>364</v>
          </cell>
          <cell r="BL84">
            <v>70.25</v>
          </cell>
          <cell r="BM84">
            <v>0</v>
          </cell>
          <cell r="BN84">
            <v>7.2107999999999999</v>
          </cell>
          <cell r="BO84">
            <v>14.317646180059521</v>
          </cell>
          <cell r="BP84">
            <v>14.317646180059521</v>
          </cell>
          <cell r="BQ84">
            <v>2</v>
          </cell>
          <cell r="BR84">
            <v>13.454116944047618</v>
          </cell>
          <cell r="BS84">
            <v>16.317646180059519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2</v>
          </cell>
          <cell r="BY84">
            <v>4.247835317460317</v>
          </cell>
          <cell r="BZ84">
            <v>4.247835317460317</v>
          </cell>
          <cell r="CA84">
            <v>2</v>
          </cell>
          <cell r="CB84">
            <v>4.9982682539682539</v>
          </cell>
          <cell r="CC84">
            <v>6.247835317460317</v>
          </cell>
          <cell r="CD84">
            <v>3</v>
          </cell>
          <cell r="CE84">
            <v>3</v>
          </cell>
          <cell r="CF84">
            <v>3</v>
          </cell>
          <cell r="CG84">
            <v>7.9982682539682539</v>
          </cell>
          <cell r="CH84">
            <v>9.2478353174603178</v>
          </cell>
          <cell r="CI84">
            <v>5</v>
          </cell>
          <cell r="CJ84">
            <v>-2</v>
          </cell>
          <cell r="CK84">
            <v>-2</v>
          </cell>
          <cell r="CL84">
            <v>3.6086</v>
          </cell>
          <cell r="CM84">
            <v>4.5107499999999998</v>
          </cell>
          <cell r="CN84">
            <v>6.6086</v>
          </cell>
          <cell r="CO84">
            <v>7.5107499999999998</v>
          </cell>
          <cell r="CP84">
            <v>5.0791956547619055</v>
          </cell>
          <cell r="CQ84">
            <v>1.5</v>
          </cell>
          <cell r="CR84">
            <v>1</v>
          </cell>
          <cell r="CS84">
            <v>6.0633565238095244</v>
          </cell>
          <cell r="CT84">
            <v>7.5791956547619055</v>
          </cell>
          <cell r="CU84">
            <v>5</v>
          </cell>
          <cell r="CV84">
            <v>5.6174505952380951</v>
          </cell>
          <cell r="CW84">
            <v>4.4939604761904759</v>
          </cell>
          <cell r="CX84">
            <v>5.6174505952380951</v>
          </cell>
          <cell r="CY84">
            <v>13.196646250000001</v>
          </cell>
          <cell r="CZ84">
            <v>4</v>
          </cell>
          <cell r="DA84">
            <v>0.49396047619047589</v>
          </cell>
          <cell r="DB84">
            <v>1.6174505952380951</v>
          </cell>
          <cell r="DC84">
            <v>59.322309714285716</v>
          </cell>
          <cell r="DD84">
            <v>59.322309714285716</v>
          </cell>
          <cell r="DE84">
            <v>10</v>
          </cell>
          <cell r="DF84">
            <v>69.322309714285723</v>
          </cell>
          <cell r="DG84">
            <v>55.457847771428582</v>
          </cell>
          <cell r="DH84">
            <v>69.322309714285723</v>
          </cell>
          <cell r="DI84">
            <v>56</v>
          </cell>
          <cell r="DJ84">
            <v>-0.54215222857141754</v>
          </cell>
          <cell r="DK84">
            <v>13.322309714285723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11.54752</v>
          </cell>
          <cell r="DR84">
            <v>14.4344</v>
          </cell>
          <cell r="DS84">
            <v>67.005367771428581</v>
          </cell>
          <cell r="DT84">
            <v>83.756709714285719</v>
          </cell>
          <cell r="DU84">
            <v>4.0270390625000001</v>
          </cell>
          <cell r="DV84">
            <v>4.0270390625000001</v>
          </cell>
          <cell r="DW84">
            <v>3.2216312500000002</v>
          </cell>
          <cell r="DX84">
            <v>4.0270390625000001</v>
          </cell>
          <cell r="DY84">
            <v>3</v>
          </cell>
          <cell r="DZ84">
            <v>0.22163125000000017</v>
          </cell>
          <cell r="EA84">
            <v>1.0270390625000001</v>
          </cell>
          <cell r="EB84">
            <v>3.2547023809523807</v>
          </cell>
          <cell r="EC84">
            <v>3.2547023809523807</v>
          </cell>
          <cell r="ED84">
            <v>2</v>
          </cell>
          <cell r="EE84">
            <v>4.2037619047619046</v>
          </cell>
          <cell r="EF84">
            <v>5.2547023809523807</v>
          </cell>
          <cell r="EG84">
            <v>2</v>
          </cell>
          <cell r="EH84">
            <v>1.7093750000000001</v>
          </cell>
          <cell r="EI84">
            <v>2</v>
          </cell>
          <cell r="EJ84">
            <v>2</v>
          </cell>
          <cell r="EK84">
            <v>2</v>
          </cell>
          <cell r="EL84">
            <v>1</v>
          </cell>
          <cell r="EM84">
            <v>-1</v>
          </cell>
          <cell r="EN84">
            <v>-1</v>
          </cell>
          <cell r="EO84">
            <v>10</v>
          </cell>
          <cell r="EP84">
            <v>12</v>
          </cell>
          <cell r="EQ84">
            <v>10</v>
          </cell>
          <cell r="ER84">
            <v>0</v>
          </cell>
          <cell r="ES84">
            <v>2</v>
          </cell>
          <cell r="ET84">
            <v>23.095040000000001</v>
          </cell>
          <cell r="EU84">
            <v>28.8688</v>
          </cell>
          <cell r="EV84">
            <v>33.095039999999997</v>
          </cell>
          <cell r="EW84">
            <v>40.8688</v>
          </cell>
          <cell r="EX84">
            <v>2</v>
          </cell>
          <cell r="EY84">
            <v>1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>
            <v>0</v>
          </cell>
          <cell r="FH84">
            <v>0</v>
          </cell>
          <cell r="FI84">
            <v>0</v>
          </cell>
          <cell r="FJ84">
            <v>0</v>
          </cell>
          <cell r="FK84">
            <v>0</v>
          </cell>
          <cell r="FL84">
            <v>0</v>
          </cell>
          <cell r="FM84">
            <v>0</v>
          </cell>
          <cell r="FN84">
            <v>0</v>
          </cell>
          <cell r="FO84">
            <v>1</v>
          </cell>
          <cell r="FP84">
            <v>1</v>
          </cell>
          <cell r="FQ84">
            <v>0</v>
          </cell>
          <cell r="FR84">
            <v>1</v>
          </cell>
          <cell r="FS84">
            <v>1</v>
          </cell>
          <cell r="FT84">
            <v>0</v>
          </cell>
          <cell r="FU84">
            <v>0</v>
          </cell>
          <cell r="FV84">
            <v>0</v>
          </cell>
          <cell r="FW84">
            <v>0</v>
          </cell>
          <cell r="FX84">
            <v>0</v>
          </cell>
          <cell r="FY84">
            <v>3</v>
          </cell>
          <cell r="FZ84">
            <v>3</v>
          </cell>
          <cell r="GA84">
            <v>1</v>
          </cell>
          <cell r="GB84">
            <v>2</v>
          </cell>
          <cell r="GC84">
            <v>2</v>
          </cell>
          <cell r="GD84">
            <v>0</v>
          </cell>
          <cell r="GE84">
            <v>3</v>
          </cell>
          <cell r="GF84">
            <v>3</v>
          </cell>
          <cell r="GG84">
            <v>3</v>
          </cell>
          <cell r="GH84">
            <v>3</v>
          </cell>
          <cell r="GI84">
            <v>2</v>
          </cell>
          <cell r="GJ84">
            <v>-1</v>
          </cell>
          <cell r="GK84">
            <v>-1</v>
          </cell>
          <cell r="GL84">
            <v>0</v>
          </cell>
          <cell r="GM84">
            <v>0</v>
          </cell>
          <cell r="GN84">
            <v>0</v>
          </cell>
          <cell r="GO84">
            <v>0</v>
          </cell>
          <cell r="GP84">
            <v>0</v>
          </cell>
          <cell r="GQ84">
            <v>0</v>
          </cell>
          <cell r="GR84">
            <v>0</v>
          </cell>
          <cell r="GS84">
            <v>0</v>
          </cell>
          <cell r="GT84">
            <v>0</v>
          </cell>
          <cell r="GU84">
            <v>0</v>
          </cell>
          <cell r="GV84">
            <v>2</v>
          </cell>
          <cell r="GW84">
            <v>2</v>
          </cell>
          <cell r="GX84">
            <v>1</v>
          </cell>
          <cell r="GY84">
            <v>1</v>
          </cell>
          <cell r="GZ84">
            <v>1</v>
          </cell>
          <cell r="HA84">
            <v>0</v>
          </cell>
          <cell r="HB84">
            <v>0</v>
          </cell>
          <cell r="HC84">
            <v>0</v>
          </cell>
          <cell r="HD84">
            <v>0</v>
          </cell>
          <cell r="HE84">
            <v>0</v>
          </cell>
          <cell r="HF84">
            <v>0</v>
          </cell>
          <cell r="HG84">
            <v>0</v>
          </cell>
          <cell r="HH84">
            <v>0</v>
          </cell>
          <cell r="HI84">
            <v>0</v>
          </cell>
          <cell r="HJ84">
            <v>0</v>
          </cell>
          <cell r="HK84">
            <v>0</v>
          </cell>
          <cell r="HL84">
            <v>0</v>
          </cell>
          <cell r="HM84">
            <v>0</v>
          </cell>
          <cell r="HN84">
            <v>0</v>
          </cell>
          <cell r="HO84">
            <v>0</v>
          </cell>
          <cell r="HP84">
            <v>0</v>
          </cell>
          <cell r="HQ84">
            <v>0</v>
          </cell>
          <cell r="HR84">
            <v>0</v>
          </cell>
          <cell r="HS84">
            <v>0</v>
          </cell>
          <cell r="HT84">
            <v>0</v>
          </cell>
          <cell r="HU84">
            <v>0</v>
          </cell>
          <cell r="HV84">
            <v>0</v>
          </cell>
          <cell r="HW84">
            <v>0</v>
          </cell>
          <cell r="HX84">
            <v>0</v>
          </cell>
          <cell r="HY84">
            <v>0</v>
          </cell>
          <cell r="HZ84">
            <v>0</v>
          </cell>
          <cell r="IA84">
            <v>0</v>
          </cell>
          <cell r="IB84">
            <v>0</v>
          </cell>
          <cell r="IC84">
            <v>0</v>
          </cell>
          <cell r="ID84">
            <v>0</v>
          </cell>
          <cell r="IE84">
            <v>0</v>
          </cell>
          <cell r="IF84">
            <v>0</v>
          </cell>
          <cell r="IG84">
            <v>0</v>
          </cell>
          <cell r="IH84">
            <v>0</v>
          </cell>
          <cell r="II84">
            <v>0</v>
          </cell>
          <cell r="IJ84">
            <v>0</v>
          </cell>
          <cell r="IK84">
            <v>0</v>
          </cell>
          <cell r="IL84">
            <v>0</v>
          </cell>
          <cell r="IM84">
            <v>0</v>
          </cell>
          <cell r="IN84">
            <v>0</v>
          </cell>
          <cell r="IO84" t="e">
            <v>#REF!</v>
          </cell>
          <cell r="IP84">
            <v>10.293333333333335</v>
          </cell>
          <cell r="IQ84">
            <v>12.866666666666667</v>
          </cell>
          <cell r="IR84">
            <v>0</v>
          </cell>
          <cell r="IS84">
            <v>0</v>
          </cell>
          <cell r="IT84">
            <v>6</v>
          </cell>
          <cell r="IU84">
            <v>6</v>
          </cell>
          <cell r="IV84">
            <v>4</v>
          </cell>
          <cell r="IW84">
            <v>4</v>
          </cell>
          <cell r="IX84">
            <v>2.8666666666666667</v>
          </cell>
        </row>
        <row r="85">
          <cell r="D85">
            <v>11155</v>
          </cell>
          <cell r="E85" t="str">
            <v>รพช.สบปราบ</v>
          </cell>
          <cell r="F85">
            <v>16</v>
          </cell>
          <cell r="G85" t="str">
            <v>รพ.ระดับ F2 ปชก. &lt;30,000</v>
          </cell>
          <cell r="H85">
            <v>8</v>
          </cell>
          <cell r="I85" t="str">
            <v>F2</v>
          </cell>
          <cell r="J85">
            <v>11</v>
          </cell>
          <cell r="K85" t="str">
            <v>รพช.30.4</v>
          </cell>
          <cell r="L85" t="str">
            <v>รพช.30.4 F2</v>
          </cell>
          <cell r="M85" t="str">
            <v>0 - 10</v>
          </cell>
          <cell r="N85" t="str">
            <v>F&lt;30</v>
          </cell>
          <cell r="O85">
            <v>7</v>
          </cell>
          <cell r="P85">
            <v>30</v>
          </cell>
          <cell r="Q85">
            <v>30</v>
          </cell>
          <cell r="R85">
            <v>35</v>
          </cell>
          <cell r="S85">
            <v>73469</v>
          </cell>
          <cell r="T85">
            <v>6646</v>
          </cell>
          <cell r="U85">
            <v>0</v>
          </cell>
          <cell r="V85">
            <v>31</v>
          </cell>
          <cell r="W85">
            <v>4</v>
          </cell>
          <cell r="X85">
            <v>35</v>
          </cell>
          <cell r="Y85">
            <v>68179.232000000004</v>
          </cell>
          <cell r="Z85">
            <v>5289.768</v>
          </cell>
          <cell r="AA85">
            <v>51428.299999999996</v>
          </cell>
          <cell r="AB85">
            <v>86</v>
          </cell>
          <cell r="AC85">
            <v>10633.6</v>
          </cell>
          <cell r="AD85">
            <v>374.69190000000003</v>
          </cell>
          <cell r="AE85">
            <v>35</v>
          </cell>
          <cell r="AF85">
            <v>11020.35</v>
          </cell>
          <cell r="AG85">
            <v>8440</v>
          </cell>
          <cell r="AH85">
            <v>396</v>
          </cell>
          <cell r="AI85">
            <v>0</v>
          </cell>
          <cell r="AJ85">
            <v>8488</v>
          </cell>
          <cell r="AK85">
            <v>9644</v>
          </cell>
          <cell r="AL85">
            <v>53139</v>
          </cell>
          <cell r="AM85">
            <v>1886</v>
          </cell>
          <cell r="AN85">
            <v>1168</v>
          </cell>
          <cell r="AO85">
            <v>0</v>
          </cell>
          <cell r="AP85">
            <v>0</v>
          </cell>
          <cell r="AQ85">
            <v>0</v>
          </cell>
          <cell r="AR85">
            <v>2379</v>
          </cell>
          <cell r="AS85">
            <v>70</v>
          </cell>
          <cell r="AT85">
            <v>309</v>
          </cell>
          <cell r="AU85">
            <v>148</v>
          </cell>
          <cell r="AV85">
            <v>5336</v>
          </cell>
          <cell r="AW85">
            <v>0</v>
          </cell>
          <cell r="AX85">
            <v>0</v>
          </cell>
          <cell r="AY85">
            <v>0</v>
          </cell>
          <cell r="AZ85">
            <v>27115</v>
          </cell>
          <cell r="BA85" t="str">
            <v>20,000 - 40,000.</v>
          </cell>
          <cell r="BB85">
            <v>0</v>
          </cell>
          <cell r="BC85">
            <v>10371</v>
          </cell>
          <cell r="BD85">
            <v>16744</v>
          </cell>
          <cell r="BE85">
            <v>4</v>
          </cell>
          <cell r="BF85">
            <v>0</v>
          </cell>
          <cell r="BG85">
            <v>0</v>
          </cell>
          <cell r="BH85">
            <v>9094.8744479999987</v>
          </cell>
          <cell r="BI85">
            <v>2279.1800000000003</v>
          </cell>
          <cell r="BJ85">
            <v>187.34595000000002</v>
          </cell>
          <cell r="BK85">
            <v>0</v>
          </cell>
          <cell r="BL85">
            <v>8.75</v>
          </cell>
          <cell r="BM85">
            <v>0</v>
          </cell>
          <cell r="BN85">
            <v>5.8516000000000004</v>
          </cell>
          <cell r="BO85">
            <v>7.9200434272023799</v>
          </cell>
          <cell r="BP85">
            <v>7.9200434272023799</v>
          </cell>
          <cell r="BQ85">
            <v>1</v>
          </cell>
          <cell r="BR85">
            <v>7.3360347417619041</v>
          </cell>
          <cell r="BS85">
            <v>8.9200434272023799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6</v>
          </cell>
          <cell r="BY85">
            <v>3.2382539682539684</v>
          </cell>
          <cell r="BZ85">
            <v>3.2382539682539684</v>
          </cell>
          <cell r="CA85">
            <v>1</v>
          </cell>
          <cell r="CB85">
            <v>3.3906031746031746</v>
          </cell>
          <cell r="CC85">
            <v>4.2382539682539679</v>
          </cell>
          <cell r="CD85">
            <v>3</v>
          </cell>
          <cell r="CE85">
            <v>3</v>
          </cell>
          <cell r="CF85">
            <v>3</v>
          </cell>
          <cell r="CG85">
            <v>6.3906031746031751</v>
          </cell>
          <cell r="CH85">
            <v>7.2382539682539679</v>
          </cell>
          <cell r="CI85">
            <v>3</v>
          </cell>
          <cell r="CJ85">
            <v>0</v>
          </cell>
          <cell r="CK85">
            <v>0</v>
          </cell>
          <cell r="CL85">
            <v>1.6744000000000001</v>
          </cell>
          <cell r="CM85">
            <v>2.093</v>
          </cell>
          <cell r="CN85">
            <v>4.6744000000000003</v>
          </cell>
          <cell r="CO85">
            <v>5.093</v>
          </cell>
          <cell r="CP85">
            <v>2.9141285119047624</v>
          </cell>
          <cell r="CQ85">
            <v>1.5</v>
          </cell>
          <cell r="CR85">
            <v>1</v>
          </cell>
          <cell r="CS85">
            <v>4.3313028095238097</v>
          </cell>
          <cell r="CT85">
            <v>5.414128511904762</v>
          </cell>
          <cell r="CU85">
            <v>1</v>
          </cell>
          <cell r="CV85">
            <v>3.6492077380952384</v>
          </cell>
          <cell r="CW85">
            <v>2.9193661904761909</v>
          </cell>
          <cell r="CX85">
            <v>3.6492077380952384</v>
          </cell>
          <cell r="CY85">
            <v>9.0633362500000008</v>
          </cell>
          <cell r="CZ85">
            <v>4</v>
          </cell>
          <cell r="DA85">
            <v>-1.0806338095238091</v>
          </cell>
          <cell r="DB85">
            <v>-0.35079226190476165</v>
          </cell>
          <cell r="DC85">
            <v>27.943853668571428</v>
          </cell>
          <cell r="DD85">
            <v>30</v>
          </cell>
          <cell r="DE85">
            <v>10</v>
          </cell>
          <cell r="DF85">
            <v>40</v>
          </cell>
          <cell r="DG85">
            <v>32</v>
          </cell>
          <cell r="DH85">
            <v>40</v>
          </cell>
          <cell r="DI85">
            <v>39</v>
          </cell>
          <cell r="DJ85">
            <v>-7</v>
          </cell>
          <cell r="DK85">
            <v>1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5.3580800000000011</v>
          </cell>
          <cell r="DR85">
            <v>6.6976000000000004</v>
          </cell>
          <cell r="DS85">
            <v>37.358080000000001</v>
          </cell>
          <cell r="DT85">
            <v>46.697600000000001</v>
          </cell>
          <cell r="DU85">
            <v>3.1066338541666667</v>
          </cell>
          <cell r="DV85">
            <v>3.1066338541666667</v>
          </cell>
          <cell r="DW85">
            <v>3</v>
          </cell>
          <cell r="DX85">
            <v>3.1066338541666667</v>
          </cell>
          <cell r="DY85">
            <v>3</v>
          </cell>
          <cell r="DZ85">
            <v>0</v>
          </cell>
          <cell r="EA85">
            <v>0.10663385416666671</v>
          </cell>
          <cell r="EB85">
            <v>1.5161309523809523</v>
          </cell>
          <cell r="EC85">
            <v>2</v>
          </cell>
          <cell r="ED85">
            <v>1</v>
          </cell>
          <cell r="EE85">
            <v>2.4000000000000004</v>
          </cell>
          <cell r="EF85">
            <v>3</v>
          </cell>
          <cell r="EG85">
            <v>2</v>
          </cell>
          <cell r="EH85">
            <v>0.83374999999999999</v>
          </cell>
          <cell r="EI85">
            <v>2</v>
          </cell>
          <cell r="EJ85">
            <v>1</v>
          </cell>
          <cell r="EK85">
            <v>2</v>
          </cell>
          <cell r="EL85">
            <v>1</v>
          </cell>
          <cell r="EM85">
            <v>0</v>
          </cell>
          <cell r="EN85">
            <v>-1</v>
          </cell>
          <cell r="EO85">
            <v>10</v>
          </cell>
          <cell r="EP85">
            <v>12</v>
          </cell>
          <cell r="EQ85">
            <v>5</v>
          </cell>
          <cell r="ER85">
            <v>5</v>
          </cell>
          <cell r="ES85">
            <v>7</v>
          </cell>
          <cell r="ET85">
            <v>10.716160000000002</v>
          </cell>
          <cell r="EU85">
            <v>13.395200000000001</v>
          </cell>
          <cell r="EV85">
            <v>20.716160000000002</v>
          </cell>
          <cell r="EW85">
            <v>25.395200000000003</v>
          </cell>
          <cell r="EX85">
            <v>2</v>
          </cell>
          <cell r="EY85">
            <v>1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>
            <v>0</v>
          </cell>
          <cell r="FH85">
            <v>0</v>
          </cell>
          <cell r="FI85">
            <v>0</v>
          </cell>
          <cell r="FJ85">
            <v>0</v>
          </cell>
          <cell r="FK85">
            <v>0</v>
          </cell>
          <cell r="FL85">
            <v>0</v>
          </cell>
          <cell r="FM85">
            <v>0</v>
          </cell>
          <cell r="FN85">
            <v>0</v>
          </cell>
          <cell r="FO85">
            <v>1</v>
          </cell>
          <cell r="FP85">
            <v>1</v>
          </cell>
          <cell r="FQ85">
            <v>0</v>
          </cell>
          <cell r="FR85">
            <v>1</v>
          </cell>
          <cell r="FS85">
            <v>1</v>
          </cell>
          <cell r="FT85">
            <v>0</v>
          </cell>
          <cell r="FU85">
            <v>0</v>
          </cell>
          <cell r="FV85">
            <v>0</v>
          </cell>
          <cell r="FW85">
            <v>0</v>
          </cell>
          <cell r="FX85">
            <v>0</v>
          </cell>
          <cell r="FY85">
            <v>3</v>
          </cell>
          <cell r="FZ85">
            <v>3</v>
          </cell>
          <cell r="GA85">
            <v>0</v>
          </cell>
          <cell r="GB85">
            <v>3</v>
          </cell>
          <cell r="GC85">
            <v>3</v>
          </cell>
          <cell r="GD85">
            <v>0</v>
          </cell>
          <cell r="GE85">
            <v>3</v>
          </cell>
          <cell r="GF85">
            <v>3</v>
          </cell>
          <cell r="GG85">
            <v>3</v>
          </cell>
          <cell r="GH85">
            <v>3</v>
          </cell>
          <cell r="GI85">
            <v>3</v>
          </cell>
          <cell r="GJ85">
            <v>0</v>
          </cell>
          <cell r="GK85">
            <v>0</v>
          </cell>
          <cell r="GL85">
            <v>0</v>
          </cell>
          <cell r="GM85">
            <v>0</v>
          </cell>
          <cell r="GN85">
            <v>0</v>
          </cell>
          <cell r="GO85">
            <v>0</v>
          </cell>
          <cell r="GP85">
            <v>0</v>
          </cell>
          <cell r="GQ85">
            <v>0</v>
          </cell>
          <cell r="GR85">
            <v>0</v>
          </cell>
          <cell r="GS85">
            <v>0</v>
          </cell>
          <cell r="GT85">
            <v>0</v>
          </cell>
          <cell r="GU85">
            <v>0</v>
          </cell>
          <cell r="GV85">
            <v>2</v>
          </cell>
          <cell r="GW85">
            <v>2</v>
          </cell>
          <cell r="GX85">
            <v>0</v>
          </cell>
          <cell r="GY85">
            <v>2</v>
          </cell>
          <cell r="GZ85">
            <v>2</v>
          </cell>
          <cell r="HA85">
            <v>0</v>
          </cell>
          <cell r="HB85">
            <v>0</v>
          </cell>
          <cell r="HC85">
            <v>0</v>
          </cell>
          <cell r="HD85">
            <v>0</v>
          </cell>
          <cell r="HE85">
            <v>0</v>
          </cell>
          <cell r="HF85">
            <v>0</v>
          </cell>
          <cell r="HG85">
            <v>0</v>
          </cell>
          <cell r="HH85">
            <v>0</v>
          </cell>
          <cell r="HI85">
            <v>0</v>
          </cell>
          <cell r="HJ85">
            <v>0</v>
          </cell>
          <cell r="HK85">
            <v>0</v>
          </cell>
          <cell r="HL85">
            <v>0</v>
          </cell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  <cell r="HS85">
            <v>0</v>
          </cell>
          <cell r="HT85">
            <v>0</v>
          </cell>
          <cell r="HU85">
            <v>0</v>
          </cell>
          <cell r="HV85">
            <v>0</v>
          </cell>
          <cell r="HW85">
            <v>0</v>
          </cell>
          <cell r="HX85">
            <v>0</v>
          </cell>
          <cell r="HY85">
            <v>0</v>
          </cell>
          <cell r="HZ85">
            <v>0</v>
          </cell>
          <cell r="IA85">
            <v>0</v>
          </cell>
          <cell r="IB85">
            <v>0</v>
          </cell>
          <cell r="IC85">
            <v>0</v>
          </cell>
          <cell r="ID85">
            <v>0</v>
          </cell>
          <cell r="IE85">
            <v>0</v>
          </cell>
          <cell r="IF85">
            <v>0</v>
          </cell>
          <cell r="IG85">
            <v>0</v>
          </cell>
          <cell r="IH85">
            <v>0</v>
          </cell>
          <cell r="II85">
            <v>0</v>
          </cell>
          <cell r="IJ85">
            <v>0</v>
          </cell>
          <cell r="IK85">
            <v>0</v>
          </cell>
          <cell r="IL85">
            <v>0</v>
          </cell>
          <cell r="IM85">
            <v>0</v>
          </cell>
          <cell r="IN85">
            <v>0</v>
          </cell>
          <cell r="IO85" t="e">
            <v>#REF!</v>
          </cell>
          <cell r="IP85">
            <v>8.3733333333333331</v>
          </cell>
          <cell r="IQ85">
            <v>10.466666666666667</v>
          </cell>
          <cell r="IR85">
            <v>0</v>
          </cell>
          <cell r="IS85">
            <v>0</v>
          </cell>
          <cell r="IT85">
            <v>6</v>
          </cell>
          <cell r="IU85">
            <v>6</v>
          </cell>
          <cell r="IV85">
            <v>4</v>
          </cell>
          <cell r="IW85">
            <v>4</v>
          </cell>
          <cell r="IX85">
            <v>0.46666666666666667</v>
          </cell>
        </row>
        <row r="86">
          <cell r="D86">
            <v>11148</v>
          </cell>
          <cell r="E86" t="str">
            <v>รพช.เสริมงาม</v>
          </cell>
          <cell r="F86">
            <v>15</v>
          </cell>
          <cell r="G86" t="str">
            <v>รพ.ระดับ F2 ปชก. 30,000-60,000</v>
          </cell>
          <cell r="H86">
            <v>8</v>
          </cell>
          <cell r="I86" t="str">
            <v>F2</v>
          </cell>
          <cell r="J86">
            <v>12</v>
          </cell>
          <cell r="K86" t="str">
            <v>รพช.30.5</v>
          </cell>
          <cell r="L86" t="str">
            <v>รพช.30.5 F2</v>
          </cell>
          <cell r="M86" t="str">
            <v xml:space="preserve"> 11 - 30</v>
          </cell>
          <cell r="N86" t="str">
            <v>F&lt;30</v>
          </cell>
          <cell r="O86">
            <v>23</v>
          </cell>
          <cell r="P86">
            <v>30</v>
          </cell>
          <cell r="Q86">
            <v>30</v>
          </cell>
          <cell r="R86">
            <v>35</v>
          </cell>
          <cell r="S86">
            <v>81497</v>
          </cell>
          <cell r="T86">
            <v>8972</v>
          </cell>
          <cell r="U86">
            <v>0</v>
          </cell>
          <cell r="V86">
            <v>28</v>
          </cell>
          <cell r="W86">
            <v>0</v>
          </cell>
          <cell r="X86">
            <v>28</v>
          </cell>
          <cell r="Y86">
            <v>75629.216</v>
          </cell>
          <cell r="Z86">
            <v>5867.7839999999997</v>
          </cell>
          <cell r="AA86">
            <v>57047.899999999994</v>
          </cell>
          <cell r="AB86">
            <v>287</v>
          </cell>
          <cell r="AC86">
            <v>14355.2</v>
          </cell>
          <cell r="AD86">
            <v>415.63470000000001</v>
          </cell>
          <cell r="AE86">
            <v>28</v>
          </cell>
          <cell r="AF86">
            <v>12224.55</v>
          </cell>
          <cell r="AG86">
            <v>3690</v>
          </cell>
          <cell r="AH86">
            <v>862</v>
          </cell>
          <cell r="AI86">
            <v>0</v>
          </cell>
          <cell r="AJ86">
            <v>8730</v>
          </cell>
          <cell r="AK86">
            <v>7134</v>
          </cell>
          <cell r="AL86">
            <v>54294.000000000007</v>
          </cell>
          <cell r="AM86">
            <v>2614</v>
          </cell>
          <cell r="AN86">
            <v>1812</v>
          </cell>
          <cell r="AO86">
            <v>0</v>
          </cell>
          <cell r="AP86">
            <v>0</v>
          </cell>
          <cell r="AQ86">
            <v>33</v>
          </cell>
          <cell r="AR86">
            <v>2499</v>
          </cell>
          <cell r="AS86">
            <v>204</v>
          </cell>
          <cell r="AT86">
            <v>45</v>
          </cell>
          <cell r="AU86">
            <v>518</v>
          </cell>
          <cell r="AV86">
            <v>4578</v>
          </cell>
          <cell r="AW86">
            <v>0</v>
          </cell>
          <cell r="AX86">
            <v>0</v>
          </cell>
          <cell r="AY86">
            <v>0</v>
          </cell>
          <cell r="AZ86">
            <v>31251</v>
          </cell>
          <cell r="BA86" t="str">
            <v>20,000 - 40,000.</v>
          </cell>
          <cell r="BB86">
            <v>0</v>
          </cell>
          <cell r="BC86">
            <v>7917</v>
          </cell>
          <cell r="BD86">
            <v>23334</v>
          </cell>
          <cell r="BE86">
            <v>6</v>
          </cell>
          <cell r="BF86">
            <v>1</v>
          </cell>
          <cell r="BG86">
            <v>0</v>
          </cell>
          <cell r="BH86">
            <v>10088.676624</v>
          </cell>
          <cell r="BI86">
            <v>3247.76</v>
          </cell>
          <cell r="BJ86">
            <v>207.81735</v>
          </cell>
          <cell r="BK86">
            <v>0</v>
          </cell>
          <cell r="BL86">
            <v>7</v>
          </cell>
          <cell r="BM86">
            <v>0</v>
          </cell>
          <cell r="BN86">
            <v>6.8331999999999997</v>
          </cell>
          <cell r="BO86">
            <v>9.2761559941071425</v>
          </cell>
          <cell r="BP86">
            <v>9.2761559941071425</v>
          </cell>
          <cell r="BQ86">
            <v>1.2</v>
          </cell>
          <cell r="BR86">
            <v>8.6209247952857133</v>
          </cell>
          <cell r="BS86">
            <v>10.476155994107142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3</v>
          </cell>
          <cell r="BY86">
            <v>2.3588690476190473</v>
          </cell>
          <cell r="BZ86">
            <v>2.3588690476190473</v>
          </cell>
          <cell r="CA86">
            <v>1.2</v>
          </cell>
          <cell r="CB86">
            <v>2.8470952380952377</v>
          </cell>
          <cell r="CC86">
            <v>3.558869047619047</v>
          </cell>
          <cell r="CD86">
            <v>3</v>
          </cell>
          <cell r="CE86">
            <v>3</v>
          </cell>
          <cell r="CF86">
            <v>3</v>
          </cell>
          <cell r="CG86">
            <v>5.8470952380952372</v>
          </cell>
          <cell r="CH86">
            <v>6.558869047619047</v>
          </cell>
          <cell r="CI86">
            <v>4</v>
          </cell>
          <cell r="CJ86">
            <v>-1</v>
          </cell>
          <cell r="CK86">
            <v>-1</v>
          </cell>
          <cell r="CL86">
            <v>2.3334000000000001</v>
          </cell>
          <cell r="CM86">
            <v>2.91675</v>
          </cell>
          <cell r="CN86">
            <v>5.3334000000000001</v>
          </cell>
          <cell r="CO86">
            <v>5.9167500000000004</v>
          </cell>
          <cell r="CP86">
            <v>3.3666344642857147</v>
          </cell>
          <cell r="CQ86">
            <v>1.5</v>
          </cell>
          <cell r="CR86">
            <v>1</v>
          </cell>
          <cell r="CS86">
            <v>4.6933075714285719</v>
          </cell>
          <cell r="CT86">
            <v>5.8666344642857151</v>
          </cell>
          <cell r="CU86">
            <v>3</v>
          </cell>
          <cell r="CV86">
            <v>4.0605767857142858</v>
          </cell>
          <cell r="CW86">
            <v>3.2484614285714288</v>
          </cell>
          <cell r="CX86">
            <v>4.0605767857142858</v>
          </cell>
          <cell r="CY86">
            <v>9.9272112500000009</v>
          </cell>
          <cell r="CZ86">
            <v>2</v>
          </cell>
          <cell r="DA86">
            <v>1.2484614285714288</v>
          </cell>
          <cell r="DB86">
            <v>2.0605767857142858</v>
          </cell>
          <cell r="DC86">
            <v>34.94264169142857</v>
          </cell>
          <cell r="DD86">
            <v>34.94264169142857</v>
          </cell>
          <cell r="DE86">
            <v>10</v>
          </cell>
          <cell r="DF86">
            <v>44.94264169142857</v>
          </cell>
          <cell r="DG86">
            <v>35.954113353142859</v>
          </cell>
          <cell r="DH86">
            <v>44.94264169142857</v>
          </cell>
          <cell r="DI86">
            <v>46</v>
          </cell>
          <cell r="DJ86">
            <v>-10.045886646857141</v>
          </cell>
          <cell r="DK86">
            <v>-1.0573583085714304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7.4668800000000006</v>
          </cell>
          <cell r="DR86">
            <v>9.3336000000000006</v>
          </cell>
          <cell r="DS86">
            <v>43.420993353142862</v>
          </cell>
          <cell r="DT86">
            <v>54.276241691428567</v>
          </cell>
          <cell r="DU86">
            <v>3.0819015624999997</v>
          </cell>
          <cell r="DV86">
            <v>3.0819015624999997</v>
          </cell>
          <cell r="DW86">
            <v>3</v>
          </cell>
          <cell r="DX86">
            <v>3.0819015624999997</v>
          </cell>
          <cell r="DY86">
            <v>3</v>
          </cell>
          <cell r="DZ86">
            <v>0</v>
          </cell>
          <cell r="EA86">
            <v>8.1901562499999692E-2</v>
          </cell>
          <cell r="EB86">
            <v>1.666607142857143</v>
          </cell>
          <cell r="EC86">
            <v>2</v>
          </cell>
          <cell r="ED86">
            <v>1.2</v>
          </cell>
          <cell r="EE86">
            <v>2.5600000000000005</v>
          </cell>
          <cell r="EF86">
            <v>3.2</v>
          </cell>
          <cell r="EG86">
            <v>2</v>
          </cell>
          <cell r="EH86">
            <v>0.71531250000000002</v>
          </cell>
          <cell r="EI86">
            <v>2</v>
          </cell>
          <cell r="EJ86">
            <v>1</v>
          </cell>
          <cell r="EK86">
            <v>2</v>
          </cell>
          <cell r="EL86">
            <v>1</v>
          </cell>
          <cell r="EM86">
            <v>0</v>
          </cell>
          <cell r="EN86">
            <v>-1</v>
          </cell>
          <cell r="EO86">
            <v>10</v>
          </cell>
          <cell r="EP86">
            <v>12</v>
          </cell>
          <cell r="EQ86">
            <v>4</v>
          </cell>
          <cell r="ER86">
            <v>6</v>
          </cell>
          <cell r="ES86">
            <v>8</v>
          </cell>
          <cell r="ET86">
            <v>14.933760000000001</v>
          </cell>
          <cell r="EU86">
            <v>18.667200000000001</v>
          </cell>
          <cell r="EV86">
            <v>24.933759999999999</v>
          </cell>
          <cell r="EW86">
            <v>30.667200000000001</v>
          </cell>
          <cell r="EX86">
            <v>2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0</v>
          </cell>
          <cell r="FH86">
            <v>0</v>
          </cell>
          <cell r="FI86">
            <v>0</v>
          </cell>
          <cell r="FJ86">
            <v>0</v>
          </cell>
          <cell r="FK86">
            <v>0</v>
          </cell>
          <cell r="FL86">
            <v>0</v>
          </cell>
          <cell r="FM86">
            <v>0</v>
          </cell>
          <cell r="FN86">
            <v>0</v>
          </cell>
          <cell r="FO86">
            <v>1</v>
          </cell>
          <cell r="FP86">
            <v>1</v>
          </cell>
          <cell r="FQ86">
            <v>0</v>
          </cell>
          <cell r="FR86">
            <v>1</v>
          </cell>
          <cell r="FS86">
            <v>1</v>
          </cell>
          <cell r="FT86">
            <v>0</v>
          </cell>
          <cell r="FU86">
            <v>0</v>
          </cell>
          <cell r="FV86">
            <v>0</v>
          </cell>
          <cell r="FW86">
            <v>0</v>
          </cell>
          <cell r="FX86">
            <v>0</v>
          </cell>
          <cell r="FY86">
            <v>3</v>
          </cell>
          <cell r="FZ86">
            <v>3</v>
          </cell>
          <cell r="GA86">
            <v>1</v>
          </cell>
          <cell r="GB86">
            <v>2</v>
          </cell>
          <cell r="GC86">
            <v>2</v>
          </cell>
          <cell r="GD86">
            <v>1</v>
          </cell>
          <cell r="GE86">
            <v>4</v>
          </cell>
          <cell r="GF86">
            <v>4</v>
          </cell>
          <cell r="GG86">
            <v>3</v>
          </cell>
          <cell r="GH86">
            <v>3</v>
          </cell>
          <cell r="GI86">
            <v>2</v>
          </cell>
          <cell r="GJ86">
            <v>-1</v>
          </cell>
          <cell r="GK86">
            <v>-1</v>
          </cell>
          <cell r="GL86">
            <v>0</v>
          </cell>
          <cell r="GM86">
            <v>0</v>
          </cell>
          <cell r="GN86">
            <v>0</v>
          </cell>
          <cell r="GO86">
            <v>0</v>
          </cell>
          <cell r="GP86">
            <v>0</v>
          </cell>
          <cell r="GQ86">
            <v>0</v>
          </cell>
          <cell r="GR86">
            <v>0</v>
          </cell>
          <cell r="GS86">
            <v>0</v>
          </cell>
          <cell r="GT86">
            <v>0</v>
          </cell>
          <cell r="GU86">
            <v>0</v>
          </cell>
          <cell r="GV86">
            <v>2</v>
          </cell>
          <cell r="GW86">
            <v>2</v>
          </cell>
          <cell r="GX86">
            <v>1</v>
          </cell>
          <cell r="GY86">
            <v>1</v>
          </cell>
          <cell r="GZ86">
            <v>1</v>
          </cell>
          <cell r="HA86">
            <v>0</v>
          </cell>
          <cell r="HB86">
            <v>0</v>
          </cell>
          <cell r="HC86">
            <v>0</v>
          </cell>
          <cell r="HD86">
            <v>0</v>
          </cell>
          <cell r="HE86">
            <v>0</v>
          </cell>
          <cell r="HF86">
            <v>0</v>
          </cell>
          <cell r="HG86">
            <v>0</v>
          </cell>
          <cell r="HH86">
            <v>0</v>
          </cell>
          <cell r="HI86">
            <v>0</v>
          </cell>
          <cell r="HJ86">
            <v>0</v>
          </cell>
          <cell r="HK86">
            <v>0</v>
          </cell>
          <cell r="HL86">
            <v>0</v>
          </cell>
          <cell r="HM86">
            <v>0</v>
          </cell>
          <cell r="HN86">
            <v>0</v>
          </cell>
          <cell r="HO86">
            <v>0</v>
          </cell>
          <cell r="HP86">
            <v>0</v>
          </cell>
          <cell r="HQ86">
            <v>0</v>
          </cell>
          <cell r="HR86">
            <v>0</v>
          </cell>
          <cell r="HS86">
            <v>0</v>
          </cell>
          <cell r="HT86">
            <v>0</v>
          </cell>
          <cell r="HU86">
            <v>0</v>
          </cell>
          <cell r="HV86">
            <v>0</v>
          </cell>
          <cell r="HW86">
            <v>0</v>
          </cell>
          <cell r="HX86">
            <v>0</v>
          </cell>
          <cell r="HY86">
            <v>0</v>
          </cell>
          <cell r="HZ86">
            <v>0</v>
          </cell>
          <cell r="IA86">
            <v>0</v>
          </cell>
          <cell r="IB86">
            <v>0</v>
          </cell>
          <cell r="IC86">
            <v>0</v>
          </cell>
          <cell r="ID86">
            <v>0</v>
          </cell>
          <cell r="IE86">
            <v>0</v>
          </cell>
          <cell r="IF86">
            <v>0</v>
          </cell>
          <cell r="IG86">
            <v>0</v>
          </cell>
          <cell r="IH86">
            <v>0</v>
          </cell>
          <cell r="II86">
            <v>0</v>
          </cell>
          <cell r="IJ86">
            <v>0</v>
          </cell>
          <cell r="IK86">
            <v>0</v>
          </cell>
          <cell r="IL86">
            <v>0</v>
          </cell>
          <cell r="IM86">
            <v>0</v>
          </cell>
          <cell r="IN86">
            <v>0</v>
          </cell>
          <cell r="IO86" t="e">
            <v>#REF!</v>
          </cell>
          <cell r="IP86">
            <v>9.2266666666666666</v>
          </cell>
          <cell r="IQ86">
            <v>11.533333333333333</v>
          </cell>
          <cell r="IR86">
            <v>0</v>
          </cell>
          <cell r="IS86">
            <v>0</v>
          </cell>
          <cell r="IT86">
            <v>6</v>
          </cell>
          <cell r="IU86">
            <v>6</v>
          </cell>
          <cell r="IV86">
            <v>4</v>
          </cell>
          <cell r="IW86">
            <v>4</v>
          </cell>
          <cell r="IX86">
            <v>1.5333333333333334</v>
          </cell>
        </row>
        <row r="87">
          <cell r="D87">
            <v>11156</v>
          </cell>
          <cell r="E87" t="str">
            <v>รพช.ห้างฉัตร</v>
          </cell>
          <cell r="F87">
            <v>15</v>
          </cell>
          <cell r="G87" t="str">
            <v>รพ.ระดับ F2 ปชก. 30,000-60,000</v>
          </cell>
          <cell r="H87">
            <v>8</v>
          </cell>
          <cell r="I87" t="str">
            <v>F2</v>
          </cell>
          <cell r="J87">
            <v>14</v>
          </cell>
          <cell r="K87" t="str">
            <v>รพช.30.7</v>
          </cell>
          <cell r="L87" t="str">
            <v>รพช.30.7 F2</v>
          </cell>
          <cell r="M87" t="str">
            <v xml:space="preserve"> 11 - 30</v>
          </cell>
          <cell r="N87" t="str">
            <v>F&lt;30</v>
          </cell>
          <cell r="O87">
            <v>25</v>
          </cell>
          <cell r="P87">
            <v>30</v>
          </cell>
          <cell r="Q87">
            <v>30</v>
          </cell>
          <cell r="R87">
            <v>35</v>
          </cell>
          <cell r="S87">
            <v>136447</v>
          </cell>
          <cell r="T87">
            <v>9326</v>
          </cell>
          <cell r="U87">
            <v>1</v>
          </cell>
          <cell r="V87">
            <v>28</v>
          </cell>
          <cell r="W87">
            <v>5</v>
          </cell>
          <cell r="X87">
            <v>33</v>
          </cell>
          <cell r="Y87">
            <v>126622.81600000001</v>
          </cell>
          <cell r="Z87">
            <v>9824.1839999999993</v>
          </cell>
          <cell r="AA87">
            <v>95512.9</v>
          </cell>
          <cell r="AB87">
            <v>391</v>
          </cell>
          <cell r="AC87">
            <v>14921.6</v>
          </cell>
          <cell r="AD87">
            <v>695.87970000000007</v>
          </cell>
          <cell r="AE87">
            <v>33</v>
          </cell>
          <cell r="AF87">
            <v>20467.05</v>
          </cell>
          <cell r="AG87">
            <v>9075</v>
          </cell>
          <cell r="AH87">
            <v>243</v>
          </cell>
          <cell r="AI87">
            <v>0</v>
          </cell>
          <cell r="AJ87">
            <v>13981.999999999998</v>
          </cell>
          <cell r="AK87">
            <v>15993</v>
          </cell>
          <cell r="AL87">
            <v>69985</v>
          </cell>
          <cell r="AM87">
            <v>3904</v>
          </cell>
          <cell r="AN87">
            <v>2904</v>
          </cell>
          <cell r="AO87">
            <v>0</v>
          </cell>
          <cell r="AP87">
            <v>0</v>
          </cell>
          <cell r="AQ87">
            <v>432</v>
          </cell>
          <cell r="AR87">
            <v>6027</v>
          </cell>
          <cell r="AS87">
            <v>517</v>
          </cell>
          <cell r="AT87">
            <v>57</v>
          </cell>
          <cell r="AU87">
            <v>25</v>
          </cell>
          <cell r="AV87">
            <v>10129</v>
          </cell>
          <cell r="AW87">
            <v>0</v>
          </cell>
          <cell r="AX87">
            <v>0</v>
          </cell>
          <cell r="AY87">
            <v>0</v>
          </cell>
          <cell r="AZ87">
            <v>50723</v>
          </cell>
          <cell r="BA87" t="str">
            <v>40,000 - 80,000.</v>
          </cell>
          <cell r="BB87">
            <v>0</v>
          </cell>
          <cell r="BC87">
            <v>9653</v>
          </cell>
          <cell r="BD87">
            <v>41070</v>
          </cell>
          <cell r="BE87">
            <v>10</v>
          </cell>
          <cell r="BF87">
            <v>0</v>
          </cell>
          <cell r="BG87">
            <v>0</v>
          </cell>
          <cell r="BH87">
            <v>16891.047024</v>
          </cell>
          <cell r="BI87">
            <v>3468.58</v>
          </cell>
          <cell r="BJ87">
            <v>347.93985000000004</v>
          </cell>
          <cell r="BK87">
            <v>1.75</v>
          </cell>
          <cell r="BL87">
            <v>8.25</v>
          </cell>
          <cell r="BM87">
            <v>0</v>
          </cell>
          <cell r="BN87">
            <v>6.1387999999999998</v>
          </cell>
          <cell r="BO87">
            <v>14.181667800654761</v>
          </cell>
          <cell r="BP87">
            <v>14.181667800654761</v>
          </cell>
          <cell r="BQ87">
            <v>2</v>
          </cell>
          <cell r="BR87">
            <v>13.34533424052381</v>
          </cell>
          <cell r="BS87">
            <v>16.181667800654761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11</v>
          </cell>
          <cell r="BY87">
            <v>3.2316369047619049</v>
          </cell>
          <cell r="BZ87">
            <v>3.2316369047619049</v>
          </cell>
          <cell r="CA87">
            <v>2</v>
          </cell>
          <cell r="CB87">
            <v>4.1853095238095239</v>
          </cell>
          <cell r="CC87">
            <v>5.2316369047619045</v>
          </cell>
          <cell r="CD87">
            <v>3</v>
          </cell>
          <cell r="CE87">
            <v>3</v>
          </cell>
          <cell r="CF87">
            <v>3</v>
          </cell>
          <cell r="CG87">
            <v>7.1853095238095239</v>
          </cell>
          <cell r="CH87">
            <v>8.2316369047619045</v>
          </cell>
          <cell r="CI87">
            <v>4</v>
          </cell>
          <cell r="CJ87">
            <v>-1</v>
          </cell>
          <cell r="CK87">
            <v>-1</v>
          </cell>
          <cell r="CL87">
            <v>4.1070000000000002</v>
          </cell>
          <cell r="CM87">
            <v>5.13375</v>
          </cell>
          <cell r="CN87">
            <v>7.1070000000000002</v>
          </cell>
          <cell r="CO87">
            <v>8.1337499999999991</v>
          </cell>
          <cell r="CP87">
            <v>5.1592822023809521</v>
          </cell>
          <cell r="CQ87">
            <v>1.5</v>
          </cell>
          <cell r="CR87">
            <v>1</v>
          </cell>
          <cell r="CS87">
            <v>6.1274257619047621</v>
          </cell>
          <cell r="CT87">
            <v>7.6592822023809521</v>
          </cell>
          <cell r="CU87">
            <v>5</v>
          </cell>
          <cell r="CV87">
            <v>5.6902565476190468</v>
          </cell>
          <cell r="CW87">
            <v>4.5522052380952376</v>
          </cell>
          <cell r="CX87">
            <v>5.6902565476190468</v>
          </cell>
          <cell r="CY87">
            <v>13.349538749999999</v>
          </cell>
          <cell r="CZ87">
            <v>4</v>
          </cell>
          <cell r="DA87">
            <v>0.55220523809523758</v>
          </cell>
          <cell r="DB87">
            <v>1.6902565476190468</v>
          </cell>
          <cell r="DC87">
            <v>44.199993691428574</v>
          </cell>
          <cell r="DD87">
            <v>44.199993691428574</v>
          </cell>
          <cell r="DE87">
            <v>10</v>
          </cell>
          <cell r="DF87">
            <v>54.199993691428574</v>
          </cell>
          <cell r="DG87">
            <v>43.359994953142859</v>
          </cell>
          <cell r="DH87">
            <v>54.199993691428574</v>
          </cell>
          <cell r="DI87">
            <v>63</v>
          </cell>
          <cell r="DJ87">
            <v>-19.640005046857141</v>
          </cell>
          <cell r="DK87">
            <v>-8.800006308571426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>
            <v>13.142400000000002</v>
          </cell>
          <cell r="DR87">
            <v>16.428000000000001</v>
          </cell>
          <cell r="DS87">
            <v>56.502394953142861</v>
          </cell>
          <cell r="DT87">
            <v>70.627993691428571</v>
          </cell>
          <cell r="DU87">
            <v>5.1819640625000005</v>
          </cell>
          <cell r="DV87">
            <v>5.1819640625000005</v>
          </cell>
          <cell r="DW87">
            <v>4.1455712500000006</v>
          </cell>
          <cell r="DX87">
            <v>5.1819640625000005</v>
          </cell>
          <cell r="DY87">
            <v>4</v>
          </cell>
          <cell r="DZ87">
            <v>0.1455712500000006</v>
          </cell>
          <cell r="EA87">
            <v>1.1819640625000005</v>
          </cell>
          <cell r="EB87">
            <v>3.5725595238095238</v>
          </cell>
          <cell r="EC87">
            <v>3.5725595238095238</v>
          </cell>
          <cell r="ED87">
            <v>2</v>
          </cell>
          <cell r="EE87">
            <v>4.458047619047619</v>
          </cell>
          <cell r="EF87">
            <v>5.5725595238095238</v>
          </cell>
          <cell r="EG87">
            <v>2</v>
          </cell>
          <cell r="EH87">
            <v>1.5826562500000001</v>
          </cell>
          <cell r="EI87">
            <v>2</v>
          </cell>
          <cell r="EJ87">
            <v>1</v>
          </cell>
          <cell r="EK87">
            <v>2</v>
          </cell>
          <cell r="EL87">
            <v>1</v>
          </cell>
          <cell r="EM87">
            <v>0</v>
          </cell>
          <cell r="EN87">
            <v>-1</v>
          </cell>
          <cell r="EO87">
            <v>10</v>
          </cell>
          <cell r="EP87">
            <v>12</v>
          </cell>
          <cell r="EQ87">
            <v>6</v>
          </cell>
          <cell r="ER87">
            <v>4</v>
          </cell>
          <cell r="ES87">
            <v>6</v>
          </cell>
          <cell r="ET87">
            <v>26.284800000000004</v>
          </cell>
          <cell r="EU87">
            <v>32.856000000000002</v>
          </cell>
          <cell r="EV87">
            <v>36.284800000000004</v>
          </cell>
          <cell r="EW87">
            <v>44.856000000000002</v>
          </cell>
          <cell r="EX87">
            <v>2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0</v>
          </cell>
          <cell r="FH87">
            <v>0</v>
          </cell>
          <cell r="FI87">
            <v>0</v>
          </cell>
          <cell r="FJ87">
            <v>0</v>
          </cell>
          <cell r="FK87">
            <v>0</v>
          </cell>
          <cell r="FL87">
            <v>0</v>
          </cell>
          <cell r="FM87">
            <v>0</v>
          </cell>
          <cell r="FN87">
            <v>0</v>
          </cell>
          <cell r="FO87">
            <v>1</v>
          </cell>
          <cell r="FP87">
            <v>1</v>
          </cell>
          <cell r="FQ87">
            <v>0</v>
          </cell>
          <cell r="FR87">
            <v>1</v>
          </cell>
          <cell r="FS87">
            <v>1</v>
          </cell>
          <cell r="FT87">
            <v>0</v>
          </cell>
          <cell r="FU87">
            <v>0</v>
          </cell>
          <cell r="FV87">
            <v>0</v>
          </cell>
          <cell r="FW87">
            <v>0</v>
          </cell>
          <cell r="FX87">
            <v>0</v>
          </cell>
          <cell r="FY87">
            <v>3</v>
          </cell>
          <cell r="FZ87">
            <v>3</v>
          </cell>
          <cell r="GA87">
            <v>1</v>
          </cell>
          <cell r="GB87">
            <v>2</v>
          </cell>
          <cell r="GC87">
            <v>2</v>
          </cell>
          <cell r="GD87">
            <v>0</v>
          </cell>
          <cell r="GE87">
            <v>3</v>
          </cell>
          <cell r="GF87">
            <v>3</v>
          </cell>
          <cell r="GG87">
            <v>3</v>
          </cell>
          <cell r="GH87">
            <v>3</v>
          </cell>
          <cell r="GI87">
            <v>0</v>
          </cell>
          <cell r="GJ87">
            <v>-3</v>
          </cell>
          <cell r="GK87">
            <v>-3</v>
          </cell>
          <cell r="GL87">
            <v>0</v>
          </cell>
          <cell r="GM87">
            <v>0</v>
          </cell>
          <cell r="GN87">
            <v>0</v>
          </cell>
          <cell r="GO87">
            <v>0</v>
          </cell>
          <cell r="GP87">
            <v>0</v>
          </cell>
          <cell r="GQ87">
            <v>0</v>
          </cell>
          <cell r="GR87">
            <v>0</v>
          </cell>
          <cell r="GS87">
            <v>0</v>
          </cell>
          <cell r="GT87">
            <v>0</v>
          </cell>
          <cell r="GU87">
            <v>0</v>
          </cell>
          <cell r="GV87">
            <v>2</v>
          </cell>
          <cell r="GW87">
            <v>2</v>
          </cell>
          <cell r="GX87">
            <v>1</v>
          </cell>
          <cell r="GY87">
            <v>1</v>
          </cell>
          <cell r="GZ87">
            <v>1</v>
          </cell>
          <cell r="HA87">
            <v>0</v>
          </cell>
          <cell r="HB87">
            <v>0</v>
          </cell>
          <cell r="HC87">
            <v>0</v>
          </cell>
          <cell r="HD87">
            <v>0</v>
          </cell>
          <cell r="HE87">
            <v>0</v>
          </cell>
          <cell r="HF87">
            <v>0</v>
          </cell>
          <cell r="HG87">
            <v>0</v>
          </cell>
          <cell r="HH87">
            <v>0</v>
          </cell>
          <cell r="HI87">
            <v>0</v>
          </cell>
          <cell r="HJ87">
            <v>0</v>
          </cell>
          <cell r="HK87">
            <v>0</v>
          </cell>
          <cell r="HL87">
            <v>0</v>
          </cell>
          <cell r="HM87">
            <v>0</v>
          </cell>
          <cell r="HN87">
            <v>0</v>
          </cell>
          <cell r="HO87">
            <v>0</v>
          </cell>
          <cell r="HP87">
            <v>0</v>
          </cell>
          <cell r="HQ87">
            <v>0</v>
          </cell>
          <cell r="HR87">
            <v>0</v>
          </cell>
          <cell r="HS87">
            <v>0</v>
          </cell>
          <cell r="HT87">
            <v>0</v>
          </cell>
          <cell r="HU87">
            <v>0</v>
          </cell>
          <cell r="HV87">
            <v>0</v>
          </cell>
          <cell r="HW87">
            <v>0</v>
          </cell>
          <cell r="HX87">
            <v>0</v>
          </cell>
          <cell r="HY87">
            <v>0</v>
          </cell>
          <cell r="HZ87">
            <v>0</v>
          </cell>
          <cell r="IA87">
            <v>0</v>
          </cell>
          <cell r="IB87">
            <v>0</v>
          </cell>
          <cell r="IC87">
            <v>0</v>
          </cell>
          <cell r="ID87">
            <v>0</v>
          </cell>
          <cell r="IE87">
            <v>0</v>
          </cell>
          <cell r="IF87">
            <v>0</v>
          </cell>
          <cell r="IG87">
            <v>0</v>
          </cell>
          <cell r="IH87">
            <v>0</v>
          </cell>
          <cell r="II87">
            <v>0</v>
          </cell>
          <cell r="IJ87">
            <v>0</v>
          </cell>
          <cell r="IK87">
            <v>0</v>
          </cell>
          <cell r="IL87">
            <v>0</v>
          </cell>
          <cell r="IM87">
            <v>0</v>
          </cell>
          <cell r="IN87">
            <v>0</v>
          </cell>
          <cell r="IO87" t="e">
            <v>#REF!</v>
          </cell>
          <cell r="IP87">
            <v>9.3333333333333339</v>
          </cell>
          <cell r="IQ87">
            <v>11.666666666666666</v>
          </cell>
          <cell r="IR87">
            <v>0</v>
          </cell>
          <cell r="IS87">
            <v>0</v>
          </cell>
          <cell r="IT87">
            <v>6</v>
          </cell>
          <cell r="IU87">
            <v>6</v>
          </cell>
          <cell r="IV87">
            <v>4</v>
          </cell>
          <cell r="IW87">
            <v>4</v>
          </cell>
          <cell r="IX87">
            <v>1.6666666666666667</v>
          </cell>
        </row>
        <row r="88">
          <cell r="D88">
            <v>24956</v>
          </cell>
          <cell r="E88" t="str">
            <v>รพช.เวียงหนองล่อง</v>
          </cell>
          <cell r="F88">
            <v>18</v>
          </cell>
          <cell r="G88" t="str">
            <v>รพ.ระดับ F3 ปชก. 15,000-25,000</v>
          </cell>
          <cell r="H88">
            <v>9</v>
          </cell>
          <cell r="I88" t="str">
            <v>F3</v>
          </cell>
          <cell r="J88">
            <v>3</v>
          </cell>
          <cell r="K88" t="str">
            <v>รพช.10.1</v>
          </cell>
          <cell r="L88" t="str">
            <v>รพช.10.1 F3</v>
          </cell>
          <cell r="M88" t="str">
            <v>0 - 10</v>
          </cell>
          <cell r="N88" t="str">
            <v>F&lt;30</v>
          </cell>
          <cell r="O88">
            <v>0</v>
          </cell>
          <cell r="P88" t="str">
            <v>-</v>
          </cell>
          <cell r="Q88">
            <v>20</v>
          </cell>
          <cell r="R88">
            <v>25</v>
          </cell>
          <cell r="S88">
            <v>28210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26178.880000000001</v>
          </cell>
          <cell r="Z88">
            <v>2031.12</v>
          </cell>
          <cell r="AA88">
            <v>19747</v>
          </cell>
          <cell r="AB88">
            <v>4</v>
          </cell>
          <cell r="AC88">
            <v>0</v>
          </cell>
          <cell r="AD88">
            <v>143.87100000000001</v>
          </cell>
          <cell r="AE88">
            <v>0</v>
          </cell>
          <cell r="AF88">
            <v>4231.5</v>
          </cell>
          <cell r="AG88">
            <v>3663</v>
          </cell>
          <cell r="AH88">
            <v>120</v>
          </cell>
          <cell r="AI88">
            <v>0</v>
          </cell>
          <cell r="AJ88">
            <v>3428</v>
          </cell>
          <cell r="AK88">
            <v>1831</v>
          </cell>
          <cell r="AL88">
            <v>14619</v>
          </cell>
          <cell r="AM88">
            <v>1298</v>
          </cell>
          <cell r="AN88">
            <v>175</v>
          </cell>
          <cell r="AO88">
            <v>0</v>
          </cell>
          <cell r="AP88">
            <v>36</v>
          </cell>
          <cell r="AQ88">
            <v>89</v>
          </cell>
          <cell r="AR88">
            <v>828</v>
          </cell>
          <cell r="AS88">
            <v>432</v>
          </cell>
          <cell r="AT88">
            <v>45</v>
          </cell>
          <cell r="AU88">
            <v>1534</v>
          </cell>
          <cell r="AV88">
            <v>1862</v>
          </cell>
          <cell r="AW88">
            <v>0</v>
          </cell>
          <cell r="AX88">
            <v>0</v>
          </cell>
          <cell r="AY88">
            <v>0</v>
          </cell>
          <cell r="AZ88">
            <v>18249</v>
          </cell>
          <cell r="BA88" t="str">
            <v>&lt;20,000</v>
          </cell>
          <cell r="BB88">
            <v>0</v>
          </cell>
          <cell r="BC88">
            <v>2130</v>
          </cell>
          <cell r="BD88">
            <v>16119</v>
          </cell>
          <cell r="BE88">
            <v>4</v>
          </cell>
          <cell r="BF88">
            <v>0</v>
          </cell>
          <cell r="BG88">
            <v>0</v>
          </cell>
          <cell r="BH88">
            <v>3492.1723199999997</v>
          </cell>
          <cell r="BI88">
            <v>4</v>
          </cell>
          <cell r="BJ88">
            <v>71.935500000000005</v>
          </cell>
          <cell r="BK88">
            <v>0</v>
          </cell>
          <cell r="BL88">
            <v>0</v>
          </cell>
          <cell r="BM88">
            <v>0</v>
          </cell>
          <cell r="BN88">
            <v>9.1479999999999997</v>
          </cell>
          <cell r="BO88">
            <v>2.4424547577380946</v>
          </cell>
          <cell r="BP88">
            <v>2.4424547577380946</v>
          </cell>
          <cell r="BQ88">
            <v>1</v>
          </cell>
          <cell r="BR88">
            <v>3</v>
          </cell>
          <cell r="BS88">
            <v>3.4424547577380946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3</v>
          </cell>
          <cell r="BY88">
            <v>1.334410714285714</v>
          </cell>
          <cell r="BZ88">
            <v>2</v>
          </cell>
          <cell r="CA88">
            <v>1</v>
          </cell>
          <cell r="CB88">
            <v>2.4000000000000004</v>
          </cell>
          <cell r="CC88">
            <v>3</v>
          </cell>
          <cell r="CD88">
            <v>3</v>
          </cell>
          <cell r="CE88">
            <v>3</v>
          </cell>
          <cell r="CF88">
            <v>3</v>
          </cell>
          <cell r="CG88">
            <v>5.4</v>
          </cell>
          <cell r="CH88">
            <v>6</v>
          </cell>
          <cell r="CI88">
            <v>1</v>
          </cell>
          <cell r="CJ88">
            <v>2</v>
          </cell>
          <cell r="CK88">
            <v>2</v>
          </cell>
          <cell r="CL88">
            <v>1.6119000000000001</v>
          </cell>
          <cell r="CM88">
            <v>2.014875</v>
          </cell>
          <cell r="CN88">
            <v>4.6119000000000003</v>
          </cell>
          <cell r="CO88">
            <v>5.014875</v>
          </cell>
          <cell r="CP88">
            <v>0.90507083333333349</v>
          </cell>
          <cell r="CQ88">
            <v>1</v>
          </cell>
          <cell r="CR88">
            <v>1</v>
          </cell>
          <cell r="CS88">
            <v>2.3240566666666669</v>
          </cell>
          <cell r="CT88">
            <v>2.9050708333333333</v>
          </cell>
          <cell r="CU88">
            <v>3</v>
          </cell>
          <cell r="CV88">
            <v>1.8227916666666668</v>
          </cell>
          <cell r="CW88">
            <v>2</v>
          </cell>
          <cell r="CX88">
            <v>2</v>
          </cell>
          <cell r="CY88">
            <v>4.9050708333333333</v>
          </cell>
          <cell r="CZ88">
            <v>1</v>
          </cell>
          <cell r="DA88">
            <v>1</v>
          </cell>
          <cell r="DB88">
            <v>1</v>
          </cell>
          <cell r="DC88">
            <v>4.2827616000000006</v>
          </cell>
          <cell r="DD88">
            <v>20</v>
          </cell>
          <cell r="DE88">
            <v>10</v>
          </cell>
          <cell r="DF88">
            <v>30</v>
          </cell>
          <cell r="DG88">
            <v>24</v>
          </cell>
          <cell r="DH88">
            <v>30</v>
          </cell>
          <cell r="DI88">
            <v>17</v>
          </cell>
          <cell r="DJ88">
            <v>7</v>
          </cell>
          <cell r="DK88">
            <v>13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>
            <v>0</v>
          </cell>
          <cell r="DQ88">
            <v>5.1580800000000009</v>
          </cell>
          <cell r="DR88">
            <v>6.4476000000000004</v>
          </cell>
          <cell r="DS88">
            <v>29.158080000000002</v>
          </cell>
          <cell r="DT88">
            <v>36.447600000000001</v>
          </cell>
          <cell r="DU88">
            <v>0.91651041666666666</v>
          </cell>
          <cell r="DV88">
            <v>3</v>
          </cell>
          <cell r="DW88">
            <v>3</v>
          </cell>
          <cell r="DX88">
            <v>3</v>
          </cell>
          <cell r="DY88">
            <v>1</v>
          </cell>
          <cell r="DZ88">
            <v>2</v>
          </cell>
          <cell r="EA88">
            <v>2</v>
          </cell>
          <cell r="EB88">
            <v>1.27</v>
          </cell>
          <cell r="EC88">
            <v>2</v>
          </cell>
          <cell r="ED88">
            <v>1</v>
          </cell>
          <cell r="EE88">
            <v>2.4000000000000004</v>
          </cell>
          <cell r="EF88">
            <v>3</v>
          </cell>
          <cell r="EG88">
            <v>2</v>
          </cell>
          <cell r="EH88">
            <v>0.29093750000000002</v>
          </cell>
          <cell r="EI88">
            <v>2</v>
          </cell>
          <cell r="EJ88">
            <v>1</v>
          </cell>
          <cell r="EK88">
            <v>2</v>
          </cell>
          <cell r="EL88">
            <v>1</v>
          </cell>
          <cell r="EM88">
            <v>0</v>
          </cell>
          <cell r="EN88">
            <v>-1</v>
          </cell>
          <cell r="EO88">
            <v>10</v>
          </cell>
          <cell r="EP88">
            <v>12</v>
          </cell>
          <cell r="EQ88">
            <v>1</v>
          </cell>
          <cell r="ER88">
            <v>9</v>
          </cell>
          <cell r="ES88">
            <v>11</v>
          </cell>
          <cell r="ET88">
            <v>10.316160000000002</v>
          </cell>
          <cell r="EU88">
            <v>12.895200000000001</v>
          </cell>
          <cell r="EV88">
            <v>20.316160000000004</v>
          </cell>
          <cell r="EW88">
            <v>24.895200000000003</v>
          </cell>
          <cell r="EX88">
            <v>2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0</v>
          </cell>
          <cell r="FH88">
            <v>0</v>
          </cell>
          <cell r="FI88">
            <v>0</v>
          </cell>
          <cell r="FJ88">
            <v>0</v>
          </cell>
          <cell r="FK88">
            <v>0</v>
          </cell>
          <cell r="FL88">
            <v>0</v>
          </cell>
          <cell r="FM88">
            <v>0</v>
          </cell>
          <cell r="FN88">
            <v>0</v>
          </cell>
          <cell r="FO88">
            <v>1</v>
          </cell>
          <cell r="FP88">
            <v>1</v>
          </cell>
          <cell r="FQ88">
            <v>0</v>
          </cell>
          <cell r="FR88">
            <v>1</v>
          </cell>
          <cell r="FS88">
            <v>1</v>
          </cell>
          <cell r="FT88">
            <v>0</v>
          </cell>
          <cell r="FU88">
            <v>0</v>
          </cell>
          <cell r="FV88">
            <v>0</v>
          </cell>
          <cell r="FW88">
            <v>0</v>
          </cell>
          <cell r="FX88">
            <v>0</v>
          </cell>
          <cell r="FY88">
            <v>3</v>
          </cell>
          <cell r="FZ88">
            <v>3</v>
          </cell>
          <cell r="GA88">
            <v>0</v>
          </cell>
          <cell r="GB88">
            <v>3</v>
          </cell>
          <cell r="GC88">
            <v>3</v>
          </cell>
          <cell r="GD88">
            <v>0</v>
          </cell>
          <cell r="GE88">
            <v>3</v>
          </cell>
          <cell r="GF88">
            <v>3</v>
          </cell>
          <cell r="GG88">
            <v>3</v>
          </cell>
          <cell r="GH88">
            <v>3</v>
          </cell>
          <cell r="GI88">
            <v>0</v>
          </cell>
          <cell r="GJ88">
            <v>-3</v>
          </cell>
          <cell r="GK88">
            <v>-3</v>
          </cell>
          <cell r="GL88">
            <v>0</v>
          </cell>
          <cell r="GM88">
            <v>0</v>
          </cell>
          <cell r="GN88">
            <v>0</v>
          </cell>
          <cell r="GO88">
            <v>0</v>
          </cell>
          <cell r="GP88">
            <v>0</v>
          </cell>
          <cell r="GQ88">
            <v>0</v>
          </cell>
          <cell r="GR88">
            <v>0</v>
          </cell>
          <cell r="GS88">
            <v>0</v>
          </cell>
          <cell r="GT88">
            <v>0</v>
          </cell>
          <cell r="GU88">
            <v>0</v>
          </cell>
          <cell r="GV88">
            <v>1</v>
          </cell>
          <cell r="GW88">
            <v>1</v>
          </cell>
          <cell r="GX88">
            <v>1</v>
          </cell>
          <cell r="GY88">
            <v>0</v>
          </cell>
          <cell r="GZ88">
            <v>0</v>
          </cell>
          <cell r="HA88">
            <v>0</v>
          </cell>
          <cell r="HB88">
            <v>0</v>
          </cell>
          <cell r="HC88">
            <v>0</v>
          </cell>
          <cell r="HD88">
            <v>0</v>
          </cell>
          <cell r="HE88">
            <v>0</v>
          </cell>
          <cell r="HF88">
            <v>0</v>
          </cell>
          <cell r="HG88">
            <v>0</v>
          </cell>
          <cell r="HH88">
            <v>0</v>
          </cell>
          <cell r="HI88">
            <v>0</v>
          </cell>
          <cell r="HJ88">
            <v>0</v>
          </cell>
          <cell r="HK88">
            <v>0</v>
          </cell>
          <cell r="HL88">
            <v>0</v>
          </cell>
          <cell r="HM88">
            <v>0</v>
          </cell>
          <cell r="HN88">
            <v>0</v>
          </cell>
          <cell r="HO88">
            <v>0</v>
          </cell>
          <cell r="HP88">
            <v>0</v>
          </cell>
          <cell r="HQ88">
            <v>0</v>
          </cell>
          <cell r="HR88">
            <v>0</v>
          </cell>
          <cell r="HS88">
            <v>0</v>
          </cell>
          <cell r="HT88">
            <v>0</v>
          </cell>
          <cell r="HU88">
            <v>0</v>
          </cell>
          <cell r="HV88">
            <v>0</v>
          </cell>
          <cell r="HW88">
            <v>0</v>
          </cell>
          <cell r="HX88">
            <v>0</v>
          </cell>
          <cell r="HY88">
            <v>0</v>
          </cell>
          <cell r="HZ88">
            <v>0</v>
          </cell>
          <cell r="IA88">
            <v>0</v>
          </cell>
          <cell r="IB88">
            <v>0</v>
          </cell>
          <cell r="IC88">
            <v>0</v>
          </cell>
          <cell r="ID88">
            <v>0</v>
          </cell>
          <cell r="IE88">
            <v>0</v>
          </cell>
          <cell r="IF88">
            <v>0</v>
          </cell>
          <cell r="IG88">
            <v>0</v>
          </cell>
          <cell r="IH88">
            <v>0</v>
          </cell>
          <cell r="II88">
            <v>0</v>
          </cell>
          <cell r="IJ88">
            <v>0</v>
          </cell>
          <cell r="IK88">
            <v>0</v>
          </cell>
          <cell r="IL88">
            <v>0</v>
          </cell>
          <cell r="IM88">
            <v>0</v>
          </cell>
          <cell r="IN88">
            <v>0</v>
          </cell>
          <cell r="IO88" t="e">
            <v>#REF!</v>
          </cell>
          <cell r="IP88">
            <v>6.4</v>
          </cell>
          <cell r="IQ88">
            <v>8</v>
          </cell>
          <cell r="IR88">
            <v>0</v>
          </cell>
          <cell r="IS88">
            <v>0</v>
          </cell>
          <cell r="IT88">
            <v>6</v>
          </cell>
          <cell r="IU88">
            <v>6</v>
          </cell>
          <cell r="IV88">
            <v>2</v>
          </cell>
          <cell r="IW88">
            <v>2</v>
          </cell>
          <cell r="IX88">
            <v>0</v>
          </cell>
        </row>
        <row r="89">
          <cell r="D89">
            <v>11143</v>
          </cell>
          <cell r="E89" t="str">
            <v>รพช.ทุ่งหัวช้าง</v>
          </cell>
          <cell r="F89">
            <v>16</v>
          </cell>
          <cell r="G89" t="str">
            <v>รพ.ระดับ F2 ปชก. &lt;30,000</v>
          </cell>
          <cell r="H89">
            <v>8</v>
          </cell>
          <cell r="I89" t="str">
            <v>F2</v>
          </cell>
          <cell r="J89">
            <v>10</v>
          </cell>
          <cell r="K89" t="str">
            <v>รพช.30.3</v>
          </cell>
          <cell r="L89" t="str">
            <v>รพช.30.3 F2</v>
          </cell>
          <cell r="M89" t="str">
            <v xml:space="preserve"> 11 - 30</v>
          </cell>
          <cell r="N89" t="str">
            <v>F&lt;30</v>
          </cell>
          <cell r="O89">
            <v>16</v>
          </cell>
          <cell r="P89">
            <v>30</v>
          </cell>
          <cell r="Q89">
            <v>30</v>
          </cell>
          <cell r="R89">
            <v>35</v>
          </cell>
          <cell r="S89">
            <v>68445</v>
          </cell>
          <cell r="T89">
            <v>5791</v>
          </cell>
          <cell r="U89">
            <v>0</v>
          </cell>
          <cell r="V89">
            <v>108</v>
          </cell>
          <cell r="W89">
            <v>7</v>
          </cell>
          <cell r="X89">
            <v>115</v>
          </cell>
          <cell r="Y89">
            <v>63516.959999999999</v>
          </cell>
          <cell r="Z89">
            <v>4928.04</v>
          </cell>
          <cell r="AA89">
            <v>47911.5</v>
          </cell>
          <cell r="AB89">
            <v>177</v>
          </cell>
          <cell r="AC89">
            <v>9265.6</v>
          </cell>
          <cell r="AD89">
            <v>349.06950000000001</v>
          </cell>
          <cell r="AE89">
            <v>115</v>
          </cell>
          <cell r="AF89">
            <v>10266.75</v>
          </cell>
          <cell r="AG89">
            <v>5678</v>
          </cell>
          <cell r="AH89">
            <v>278</v>
          </cell>
          <cell r="AI89">
            <v>0</v>
          </cell>
          <cell r="AJ89">
            <v>5013.9999999999991</v>
          </cell>
          <cell r="AK89">
            <v>5519</v>
          </cell>
          <cell r="AL89">
            <v>17964</v>
          </cell>
          <cell r="AM89">
            <v>1819.0000000000002</v>
          </cell>
          <cell r="AN89">
            <v>885</v>
          </cell>
          <cell r="AO89">
            <v>0</v>
          </cell>
          <cell r="AP89">
            <v>511</v>
          </cell>
          <cell r="AQ89">
            <v>150</v>
          </cell>
          <cell r="AR89">
            <v>1003</v>
          </cell>
          <cell r="AS89">
            <v>154</v>
          </cell>
          <cell r="AT89">
            <v>14</v>
          </cell>
          <cell r="AU89">
            <v>0</v>
          </cell>
          <cell r="AV89">
            <v>2897</v>
          </cell>
          <cell r="AW89">
            <v>0</v>
          </cell>
          <cell r="AX89">
            <v>0</v>
          </cell>
          <cell r="AY89">
            <v>0</v>
          </cell>
          <cell r="AZ89">
            <v>21558</v>
          </cell>
          <cell r="BA89" t="str">
            <v>20,000 - 40,000.</v>
          </cell>
          <cell r="BB89">
            <v>4292</v>
          </cell>
          <cell r="BC89">
            <v>3821</v>
          </cell>
          <cell r="BD89">
            <v>13445</v>
          </cell>
          <cell r="BE89">
            <v>4</v>
          </cell>
          <cell r="BF89">
            <v>0</v>
          </cell>
          <cell r="BG89">
            <v>0</v>
          </cell>
          <cell r="BH89">
            <v>8472.9434399999991</v>
          </cell>
          <cell r="BI89">
            <v>2088.0300000000002</v>
          </cell>
          <cell r="BJ89">
            <v>174.53475</v>
          </cell>
          <cell r="BK89">
            <v>0</v>
          </cell>
          <cell r="BL89">
            <v>28.75</v>
          </cell>
          <cell r="BM89">
            <v>0</v>
          </cell>
          <cell r="BN89">
            <v>8.4716000000000005</v>
          </cell>
          <cell r="BO89">
            <v>7.3683910229166658</v>
          </cell>
          <cell r="BP89">
            <v>7.3683910229166658</v>
          </cell>
          <cell r="BQ89">
            <v>1</v>
          </cell>
          <cell r="BR89">
            <v>6.8947128183333328</v>
          </cell>
          <cell r="BS89">
            <v>8.3683910229166649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5</v>
          </cell>
          <cell r="BY89">
            <v>2.1944007936507934</v>
          </cell>
          <cell r="BZ89">
            <v>2.1944007936507934</v>
          </cell>
          <cell r="CA89">
            <v>1</v>
          </cell>
          <cell r="CB89">
            <v>2.5555206349206347</v>
          </cell>
          <cell r="CC89">
            <v>3.1944007936507934</v>
          </cell>
          <cell r="CD89">
            <v>3</v>
          </cell>
          <cell r="CE89">
            <v>3</v>
          </cell>
          <cell r="CF89">
            <v>3</v>
          </cell>
          <cell r="CG89">
            <v>5.5555206349206347</v>
          </cell>
          <cell r="CH89">
            <v>6.194400793650793</v>
          </cell>
          <cell r="CI89">
            <v>3</v>
          </cell>
          <cell r="CJ89">
            <v>0</v>
          </cell>
          <cell r="CK89">
            <v>0</v>
          </cell>
          <cell r="CL89">
            <v>1.3445</v>
          </cell>
          <cell r="CM89">
            <v>1.680625</v>
          </cell>
          <cell r="CN89">
            <v>4.3445</v>
          </cell>
          <cell r="CO89">
            <v>4.680625</v>
          </cell>
          <cell r="CP89">
            <v>2.6812847023809527</v>
          </cell>
          <cell r="CQ89">
            <v>1.5</v>
          </cell>
          <cell r="CR89">
            <v>1</v>
          </cell>
          <cell r="CS89">
            <v>4.1450277619047631</v>
          </cell>
          <cell r="CT89">
            <v>5.1812847023809532</v>
          </cell>
          <cell r="CU89">
            <v>4</v>
          </cell>
          <cell r="CV89">
            <v>3.4375315476190478</v>
          </cell>
          <cell r="CW89">
            <v>2.7500252380952386</v>
          </cell>
          <cell r="CX89">
            <v>3.4375315476190478</v>
          </cell>
          <cell r="CY89">
            <v>8.6188162500000018</v>
          </cell>
          <cell r="CZ89">
            <v>4</v>
          </cell>
          <cell r="DA89">
            <v>-1.2499747619047614</v>
          </cell>
          <cell r="DB89">
            <v>-0.56246845238095222</v>
          </cell>
          <cell r="DC89">
            <v>25.443624342857142</v>
          </cell>
          <cell r="DD89">
            <v>30</v>
          </cell>
          <cell r="DE89">
            <v>10</v>
          </cell>
          <cell r="DF89">
            <v>40</v>
          </cell>
          <cell r="DG89">
            <v>32</v>
          </cell>
          <cell r="DH89">
            <v>40</v>
          </cell>
          <cell r="DI89">
            <v>40</v>
          </cell>
          <cell r="DJ89">
            <v>-8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4.3024000000000004</v>
          </cell>
          <cell r="DR89">
            <v>5.3780000000000001</v>
          </cell>
          <cell r="DS89">
            <v>36.302399999999999</v>
          </cell>
          <cell r="DT89">
            <v>45.378</v>
          </cell>
          <cell r="DU89">
            <v>1.8063932291666667</v>
          </cell>
          <cell r="DV89">
            <v>3</v>
          </cell>
          <cell r="DW89">
            <v>3</v>
          </cell>
          <cell r="DX89">
            <v>3</v>
          </cell>
          <cell r="DY89">
            <v>3</v>
          </cell>
          <cell r="DZ89">
            <v>0</v>
          </cell>
          <cell r="EA89">
            <v>0</v>
          </cell>
          <cell r="EB89">
            <v>0.63565476190476189</v>
          </cell>
          <cell r="EC89">
            <v>2</v>
          </cell>
          <cell r="ED89">
            <v>1</v>
          </cell>
          <cell r="EE89">
            <v>2.4000000000000004</v>
          </cell>
          <cell r="EF89">
            <v>3</v>
          </cell>
          <cell r="EG89">
            <v>2</v>
          </cell>
          <cell r="EH89">
            <v>0.45265624999999998</v>
          </cell>
          <cell r="EI89">
            <v>2</v>
          </cell>
          <cell r="EJ89">
            <v>1</v>
          </cell>
          <cell r="EK89">
            <v>2</v>
          </cell>
          <cell r="EL89">
            <v>1</v>
          </cell>
          <cell r="EM89">
            <v>0</v>
          </cell>
          <cell r="EN89">
            <v>-1</v>
          </cell>
          <cell r="EO89">
            <v>10</v>
          </cell>
          <cell r="EP89">
            <v>12</v>
          </cell>
          <cell r="EQ89">
            <v>4</v>
          </cell>
          <cell r="ER89">
            <v>6</v>
          </cell>
          <cell r="ES89">
            <v>8</v>
          </cell>
          <cell r="ET89">
            <v>8.6048000000000009</v>
          </cell>
          <cell r="EU89">
            <v>10.756</v>
          </cell>
          <cell r="EV89">
            <v>18.604800000000001</v>
          </cell>
          <cell r="EW89">
            <v>22.756</v>
          </cell>
          <cell r="EX89">
            <v>2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0</v>
          </cell>
          <cell r="FH89">
            <v>0</v>
          </cell>
          <cell r="FI89">
            <v>0</v>
          </cell>
          <cell r="FJ89">
            <v>0</v>
          </cell>
          <cell r="FK89">
            <v>0</v>
          </cell>
          <cell r="FL89">
            <v>0</v>
          </cell>
          <cell r="FM89">
            <v>0</v>
          </cell>
          <cell r="FN89">
            <v>0</v>
          </cell>
          <cell r="FO89">
            <v>1</v>
          </cell>
          <cell r="FP89">
            <v>1</v>
          </cell>
          <cell r="FQ89">
            <v>0</v>
          </cell>
          <cell r="FR89">
            <v>1</v>
          </cell>
          <cell r="FS89">
            <v>1</v>
          </cell>
          <cell r="FT89">
            <v>0</v>
          </cell>
          <cell r="FU89">
            <v>0</v>
          </cell>
          <cell r="FV89">
            <v>0</v>
          </cell>
          <cell r="FW89">
            <v>0</v>
          </cell>
          <cell r="FX89">
            <v>0</v>
          </cell>
          <cell r="FY89">
            <v>3</v>
          </cell>
          <cell r="FZ89">
            <v>3</v>
          </cell>
          <cell r="GA89">
            <v>1</v>
          </cell>
          <cell r="GB89">
            <v>2</v>
          </cell>
          <cell r="GC89">
            <v>2</v>
          </cell>
          <cell r="GD89">
            <v>0</v>
          </cell>
          <cell r="GE89">
            <v>3</v>
          </cell>
          <cell r="GF89">
            <v>3</v>
          </cell>
          <cell r="GG89">
            <v>3</v>
          </cell>
          <cell r="GH89">
            <v>3</v>
          </cell>
          <cell r="GI89">
            <v>0</v>
          </cell>
          <cell r="GJ89">
            <v>-3</v>
          </cell>
          <cell r="GK89">
            <v>-3</v>
          </cell>
          <cell r="GL89">
            <v>0</v>
          </cell>
          <cell r="GM89">
            <v>0</v>
          </cell>
          <cell r="GN89">
            <v>0</v>
          </cell>
          <cell r="GO89">
            <v>0</v>
          </cell>
          <cell r="GP89">
            <v>0</v>
          </cell>
          <cell r="GQ89">
            <v>0</v>
          </cell>
          <cell r="GR89">
            <v>0</v>
          </cell>
          <cell r="GS89">
            <v>0</v>
          </cell>
          <cell r="GT89">
            <v>0</v>
          </cell>
          <cell r="GU89">
            <v>0</v>
          </cell>
          <cell r="GV89">
            <v>2</v>
          </cell>
          <cell r="GW89">
            <v>2</v>
          </cell>
          <cell r="GX89">
            <v>1</v>
          </cell>
          <cell r="GY89">
            <v>1</v>
          </cell>
          <cell r="GZ89">
            <v>1</v>
          </cell>
          <cell r="HA89">
            <v>0</v>
          </cell>
          <cell r="HB89">
            <v>0</v>
          </cell>
          <cell r="HC89">
            <v>0</v>
          </cell>
          <cell r="HD89">
            <v>0</v>
          </cell>
          <cell r="HE89">
            <v>0</v>
          </cell>
          <cell r="HF89">
            <v>0</v>
          </cell>
          <cell r="HG89">
            <v>0</v>
          </cell>
          <cell r="HH89">
            <v>0</v>
          </cell>
          <cell r="HI89">
            <v>0</v>
          </cell>
          <cell r="HJ89">
            <v>0</v>
          </cell>
          <cell r="HK89">
            <v>0</v>
          </cell>
          <cell r="HL89">
            <v>0</v>
          </cell>
          <cell r="HM89">
            <v>0</v>
          </cell>
          <cell r="HN89">
            <v>0</v>
          </cell>
          <cell r="HO89">
            <v>0</v>
          </cell>
          <cell r="HP89">
            <v>0</v>
          </cell>
          <cell r="HQ89">
            <v>0</v>
          </cell>
          <cell r="HR89">
            <v>0</v>
          </cell>
          <cell r="HS89">
            <v>0</v>
          </cell>
          <cell r="HT89">
            <v>0</v>
          </cell>
          <cell r="HU89">
            <v>0</v>
          </cell>
          <cell r="HV89">
            <v>0</v>
          </cell>
          <cell r="HW89">
            <v>0</v>
          </cell>
          <cell r="HX89">
            <v>0</v>
          </cell>
          <cell r="HY89">
            <v>0</v>
          </cell>
          <cell r="HZ89">
            <v>0</v>
          </cell>
          <cell r="IA89">
            <v>0</v>
          </cell>
          <cell r="IB89">
            <v>0</v>
          </cell>
          <cell r="IC89">
            <v>0</v>
          </cell>
          <cell r="ID89">
            <v>0</v>
          </cell>
          <cell r="IE89">
            <v>0</v>
          </cell>
          <cell r="IF89">
            <v>0</v>
          </cell>
          <cell r="IG89">
            <v>0</v>
          </cell>
          <cell r="IH89">
            <v>0</v>
          </cell>
          <cell r="II89">
            <v>0</v>
          </cell>
          <cell r="IJ89">
            <v>0</v>
          </cell>
          <cell r="IK89">
            <v>0</v>
          </cell>
          <cell r="IL89">
            <v>0</v>
          </cell>
          <cell r="IM89">
            <v>0</v>
          </cell>
          <cell r="IN89">
            <v>0</v>
          </cell>
          <cell r="IO89" t="e">
            <v>#REF!</v>
          </cell>
          <cell r="IP89">
            <v>8.8533333333333335</v>
          </cell>
          <cell r="IQ89">
            <v>11.066666666666666</v>
          </cell>
          <cell r="IR89">
            <v>0</v>
          </cell>
          <cell r="IS89">
            <v>0</v>
          </cell>
          <cell r="IT89">
            <v>6</v>
          </cell>
          <cell r="IU89">
            <v>6</v>
          </cell>
          <cell r="IV89">
            <v>4</v>
          </cell>
          <cell r="IW89">
            <v>4</v>
          </cell>
          <cell r="IX89">
            <v>1.0666666666666667</v>
          </cell>
        </row>
        <row r="90">
          <cell r="D90">
            <v>11145</v>
          </cell>
          <cell r="E90" t="str">
            <v>รพช.บ้านธิ</v>
          </cell>
          <cell r="F90">
            <v>16</v>
          </cell>
          <cell r="G90" t="str">
            <v>รพ.ระดับ F2 ปชก. &lt;30,000</v>
          </cell>
          <cell r="H90">
            <v>8</v>
          </cell>
          <cell r="I90" t="str">
            <v>F2</v>
          </cell>
          <cell r="J90">
            <v>9</v>
          </cell>
          <cell r="K90" t="str">
            <v>รพช.30.2</v>
          </cell>
          <cell r="L90" t="str">
            <v>รพช.30.2 F2</v>
          </cell>
          <cell r="M90" t="str">
            <v>0 - 10</v>
          </cell>
          <cell r="N90" t="str">
            <v>F&lt;30</v>
          </cell>
          <cell r="O90">
            <v>5</v>
          </cell>
          <cell r="P90">
            <v>30</v>
          </cell>
          <cell r="Q90">
            <v>30</v>
          </cell>
          <cell r="R90">
            <v>35</v>
          </cell>
          <cell r="S90">
            <v>81844</v>
          </cell>
          <cell r="T90">
            <v>6598</v>
          </cell>
          <cell r="U90">
            <v>0</v>
          </cell>
          <cell r="V90">
            <v>52</v>
          </cell>
          <cell r="W90">
            <v>5</v>
          </cell>
          <cell r="X90">
            <v>57</v>
          </cell>
          <cell r="Y90">
            <v>75951.232000000004</v>
          </cell>
          <cell r="Z90">
            <v>5892.7679999999991</v>
          </cell>
          <cell r="AA90">
            <v>57290.799999999996</v>
          </cell>
          <cell r="AB90">
            <v>1</v>
          </cell>
          <cell r="AC90">
            <v>10556.800000000001</v>
          </cell>
          <cell r="AD90">
            <v>417.40440000000001</v>
          </cell>
          <cell r="AE90">
            <v>57</v>
          </cell>
          <cell r="AF90">
            <v>12276.6</v>
          </cell>
          <cell r="AG90">
            <v>7448</v>
          </cell>
          <cell r="AH90">
            <v>168</v>
          </cell>
          <cell r="AI90">
            <v>0</v>
          </cell>
          <cell r="AJ90">
            <v>8086</v>
          </cell>
          <cell r="AK90">
            <v>5027</v>
          </cell>
          <cell r="AL90">
            <v>43125</v>
          </cell>
          <cell r="AM90">
            <v>5527</v>
          </cell>
          <cell r="AN90">
            <v>1367</v>
          </cell>
          <cell r="AO90">
            <v>0</v>
          </cell>
          <cell r="AP90">
            <v>0</v>
          </cell>
          <cell r="AQ90">
            <v>405</v>
          </cell>
          <cell r="AR90">
            <v>3472</v>
          </cell>
          <cell r="AS90">
            <v>278</v>
          </cell>
          <cell r="AT90">
            <v>112</v>
          </cell>
          <cell r="AU90">
            <v>99</v>
          </cell>
          <cell r="AV90">
            <v>7630</v>
          </cell>
          <cell r="AW90">
            <v>0</v>
          </cell>
          <cell r="AX90">
            <v>0</v>
          </cell>
          <cell r="AY90">
            <v>0</v>
          </cell>
          <cell r="AZ90">
            <v>12301</v>
          </cell>
          <cell r="BA90" t="str">
            <v>&lt;20,000</v>
          </cell>
          <cell r="BB90">
            <v>0</v>
          </cell>
          <cell r="BC90">
            <v>6556</v>
          </cell>
          <cell r="BD90">
            <v>5745</v>
          </cell>
          <cell r="BE90">
            <v>2</v>
          </cell>
          <cell r="BF90">
            <v>0</v>
          </cell>
          <cell r="BG90">
            <v>0</v>
          </cell>
          <cell r="BH90">
            <v>10131.632447999998</v>
          </cell>
          <cell r="BI90">
            <v>2178.34</v>
          </cell>
          <cell r="BJ90">
            <v>208.7022</v>
          </cell>
          <cell r="BK90">
            <v>0</v>
          </cell>
          <cell r="BL90">
            <v>14.25</v>
          </cell>
          <cell r="BM90">
            <v>0</v>
          </cell>
          <cell r="BN90">
            <v>7.3776000000000002</v>
          </cell>
          <cell r="BO90">
            <v>8.5790853245238079</v>
          </cell>
          <cell r="BP90">
            <v>8.5790853245238079</v>
          </cell>
          <cell r="BQ90">
            <v>1</v>
          </cell>
          <cell r="BR90">
            <v>7.8632682596190469</v>
          </cell>
          <cell r="BS90">
            <v>9.5790853245238079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5</v>
          </cell>
          <cell r="BY90">
            <v>2.6092222222222219</v>
          </cell>
          <cell r="BZ90">
            <v>2.6092222222222219</v>
          </cell>
          <cell r="CA90">
            <v>1</v>
          </cell>
          <cell r="CB90">
            <v>2.8873777777777776</v>
          </cell>
          <cell r="CC90">
            <v>3.6092222222222219</v>
          </cell>
          <cell r="CD90">
            <v>3</v>
          </cell>
          <cell r="CE90">
            <v>3</v>
          </cell>
          <cell r="CF90">
            <v>3</v>
          </cell>
          <cell r="CG90">
            <v>5.8873777777777772</v>
          </cell>
          <cell r="CH90">
            <v>6.6092222222222219</v>
          </cell>
          <cell r="CI90">
            <v>3</v>
          </cell>
          <cell r="CJ90">
            <v>0</v>
          </cell>
          <cell r="CK90">
            <v>0</v>
          </cell>
          <cell r="CL90">
            <v>1</v>
          </cell>
          <cell r="CM90">
            <v>1</v>
          </cell>
          <cell r="CN90">
            <v>4</v>
          </cell>
          <cell r="CO90">
            <v>4</v>
          </cell>
          <cell r="CP90">
            <v>3.1788035714285723</v>
          </cell>
          <cell r="CQ90">
            <v>1.5</v>
          </cell>
          <cell r="CR90">
            <v>1</v>
          </cell>
          <cell r="CS90">
            <v>4.5430428571428578</v>
          </cell>
          <cell r="CT90">
            <v>5.6788035714285723</v>
          </cell>
          <cell r="CU90">
            <v>4</v>
          </cell>
          <cell r="CV90">
            <v>3.889821428571429</v>
          </cell>
          <cell r="CW90">
            <v>3.1118571428571435</v>
          </cell>
          <cell r="CX90">
            <v>3.889821428571429</v>
          </cell>
          <cell r="CY90">
            <v>9.5686250000000008</v>
          </cell>
          <cell r="CZ90">
            <v>5</v>
          </cell>
          <cell r="DA90">
            <v>-1.8881428571428565</v>
          </cell>
          <cell r="DB90">
            <v>-1.110178571428571</v>
          </cell>
          <cell r="DC90">
            <v>29.205322240000001</v>
          </cell>
          <cell r="DD90">
            <v>30</v>
          </cell>
          <cell r="DE90">
            <v>10</v>
          </cell>
          <cell r="DF90">
            <v>40</v>
          </cell>
          <cell r="DG90">
            <v>32</v>
          </cell>
          <cell r="DH90">
            <v>40</v>
          </cell>
          <cell r="DI90">
            <v>44</v>
          </cell>
          <cell r="DJ90">
            <v>-12</v>
          </cell>
          <cell r="DK90">
            <v>-4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>
            <v>1.8384</v>
          </cell>
          <cell r="DR90">
            <v>2.298</v>
          </cell>
          <cell r="DS90">
            <v>33.8384</v>
          </cell>
          <cell r="DT90">
            <v>42.298000000000002</v>
          </cell>
          <cell r="DU90">
            <v>2.7600531249999998</v>
          </cell>
          <cell r="DV90">
            <v>3</v>
          </cell>
          <cell r="DW90">
            <v>3</v>
          </cell>
          <cell r="DX90">
            <v>3</v>
          </cell>
          <cell r="DY90">
            <v>4</v>
          </cell>
          <cell r="DZ90">
            <v>-1</v>
          </cell>
          <cell r="EA90">
            <v>-1</v>
          </cell>
          <cell r="EB90">
            <v>2.1141666666666667</v>
          </cell>
          <cell r="EC90">
            <v>2.1141666666666667</v>
          </cell>
          <cell r="ED90">
            <v>1</v>
          </cell>
          <cell r="EE90">
            <v>2.4913333333333334</v>
          </cell>
          <cell r="EF90">
            <v>3.1141666666666667</v>
          </cell>
          <cell r="EG90">
            <v>1</v>
          </cell>
          <cell r="EH90">
            <v>1.1921875</v>
          </cell>
          <cell r="EI90">
            <v>2</v>
          </cell>
          <cell r="EJ90">
            <v>1</v>
          </cell>
          <cell r="EK90">
            <v>2</v>
          </cell>
          <cell r="EL90">
            <v>1</v>
          </cell>
          <cell r="EM90">
            <v>0</v>
          </cell>
          <cell r="EN90">
            <v>-1</v>
          </cell>
          <cell r="EO90">
            <v>10</v>
          </cell>
          <cell r="EP90">
            <v>12</v>
          </cell>
          <cell r="EQ90">
            <v>2</v>
          </cell>
          <cell r="ER90">
            <v>8</v>
          </cell>
          <cell r="ES90">
            <v>10</v>
          </cell>
          <cell r="ET90">
            <v>3.6768000000000001</v>
          </cell>
          <cell r="EU90">
            <v>4.5960000000000001</v>
          </cell>
          <cell r="EV90">
            <v>13.6768</v>
          </cell>
          <cell r="EW90">
            <v>16.596</v>
          </cell>
          <cell r="EX90">
            <v>2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0</v>
          </cell>
          <cell r="FH90">
            <v>0</v>
          </cell>
          <cell r="FI90">
            <v>0</v>
          </cell>
          <cell r="FJ90">
            <v>0</v>
          </cell>
          <cell r="FK90">
            <v>0</v>
          </cell>
          <cell r="FL90">
            <v>0</v>
          </cell>
          <cell r="FM90">
            <v>0</v>
          </cell>
          <cell r="FN90">
            <v>0</v>
          </cell>
          <cell r="FO90">
            <v>1</v>
          </cell>
          <cell r="FP90">
            <v>1</v>
          </cell>
          <cell r="FQ90">
            <v>1</v>
          </cell>
          <cell r="FR90">
            <v>0</v>
          </cell>
          <cell r="FS90">
            <v>0</v>
          </cell>
          <cell r="FT90">
            <v>0</v>
          </cell>
          <cell r="FU90">
            <v>0</v>
          </cell>
          <cell r="FV90">
            <v>0</v>
          </cell>
          <cell r="FW90">
            <v>0</v>
          </cell>
          <cell r="FX90">
            <v>0</v>
          </cell>
          <cell r="FY90">
            <v>3</v>
          </cell>
          <cell r="FZ90">
            <v>3</v>
          </cell>
          <cell r="GA90">
            <v>1</v>
          </cell>
          <cell r="GB90">
            <v>2</v>
          </cell>
          <cell r="GC90">
            <v>2</v>
          </cell>
          <cell r="GD90">
            <v>0</v>
          </cell>
          <cell r="GE90">
            <v>3</v>
          </cell>
          <cell r="GF90">
            <v>3</v>
          </cell>
          <cell r="GG90">
            <v>3</v>
          </cell>
          <cell r="GH90">
            <v>3</v>
          </cell>
          <cell r="GI90">
            <v>0</v>
          </cell>
          <cell r="GJ90">
            <v>-3</v>
          </cell>
          <cell r="GK90">
            <v>-3</v>
          </cell>
          <cell r="GL90">
            <v>0</v>
          </cell>
          <cell r="GM90">
            <v>0</v>
          </cell>
          <cell r="GN90">
            <v>0</v>
          </cell>
          <cell r="GO90">
            <v>0</v>
          </cell>
          <cell r="GP90">
            <v>0</v>
          </cell>
          <cell r="GQ90">
            <v>0</v>
          </cell>
          <cell r="GR90">
            <v>0</v>
          </cell>
          <cell r="GS90">
            <v>0</v>
          </cell>
          <cell r="GT90">
            <v>0</v>
          </cell>
          <cell r="GU90">
            <v>0</v>
          </cell>
          <cell r="GV90">
            <v>2</v>
          </cell>
          <cell r="GW90">
            <v>2</v>
          </cell>
          <cell r="GX90">
            <v>1</v>
          </cell>
          <cell r="GY90">
            <v>1</v>
          </cell>
          <cell r="GZ90">
            <v>1</v>
          </cell>
          <cell r="HA90">
            <v>0</v>
          </cell>
          <cell r="HB90">
            <v>0</v>
          </cell>
          <cell r="HC90">
            <v>0</v>
          </cell>
          <cell r="HD90">
            <v>0</v>
          </cell>
          <cell r="HE90">
            <v>0</v>
          </cell>
          <cell r="HF90">
            <v>0</v>
          </cell>
          <cell r="HG90">
            <v>0</v>
          </cell>
          <cell r="HH90">
            <v>0</v>
          </cell>
          <cell r="HI90">
            <v>0</v>
          </cell>
          <cell r="HJ90">
            <v>0</v>
          </cell>
          <cell r="HK90">
            <v>0</v>
          </cell>
          <cell r="HL90">
            <v>0</v>
          </cell>
          <cell r="HM90">
            <v>0</v>
          </cell>
          <cell r="HN90">
            <v>0</v>
          </cell>
          <cell r="HO90">
            <v>0</v>
          </cell>
          <cell r="HP90">
            <v>0</v>
          </cell>
          <cell r="HQ90">
            <v>0</v>
          </cell>
          <cell r="HR90">
            <v>0</v>
          </cell>
          <cell r="HS90">
            <v>0</v>
          </cell>
          <cell r="HT90">
            <v>0</v>
          </cell>
          <cell r="HU90">
            <v>0</v>
          </cell>
          <cell r="HV90">
            <v>0</v>
          </cell>
          <cell r="HW90">
            <v>0</v>
          </cell>
          <cell r="HX90">
            <v>0</v>
          </cell>
          <cell r="HY90">
            <v>0</v>
          </cell>
          <cell r="HZ90">
            <v>0</v>
          </cell>
          <cell r="IA90">
            <v>0</v>
          </cell>
          <cell r="IB90">
            <v>0</v>
          </cell>
          <cell r="IC90">
            <v>0</v>
          </cell>
          <cell r="ID90">
            <v>0</v>
          </cell>
          <cell r="IE90">
            <v>0</v>
          </cell>
          <cell r="IF90">
            <v>0</v>
          </cell>
          <cell r="IG90">
            <v>0</v>
          </cell>
          <cell r="IH90">
            <v>0</v>
          </cell>
          <cell r="II90">
            <v>0</v>
          </cell>
          <cell r="IJ90">
            <v>0</v>
          </cell>
          <cell r="IK90">
            <v>0</v>
          </cell>
          <cell r="IL90">
            <v>0</v>
          </cell>
          <cell r="IM90">
            <v>0</v>
          </cell>
          <cell r="IN90">
            <v>0</v>
          </cell>
          <cell r="IO90" t="e">
            <v>#REF!</v>
          </cell>
          <cell r="IP90">
            <v>8.2666666666666675</v>
          </cell>
          <cell r="IQ90">
            <v>10.333333333333334</v>
          </cell>
          <cell r="IR90">
            <v>0</v>
          </cell>
          <cell r="IS90">
            <v>0</v>
          </cell>
          <cell r="IT90">
            <v>6</v>
          </cell>
          <cell r="IU90">
            <v>6</v>
          </cell>
          <cell r="IV90">
            <v>4</v>
          </cell>
          <cell r="IW90">
            <v>4</v>
          </cell>
          <cell r="IX90">
            <v>0.33333333333333331</v>
          </cell>
        </row>
        <row r="91">
          <cell r="D91">
            <v>11141</v>
          </cell>
          <cell r="E91" t="str">
            <v>รพช.บ้านโฮ่ง</v>
          </cell>
          <cell r="F91">
            <v>15</v>
          </cell>
          <cell r="G91" t="str">
            <v>รพ.ระดับ F2 ปชก. 30,000-60,000</v>
          </cell>
          <cell r="H91">
            <v>8</v>
          </cell>
          <cell r="I91" t="str">
            <v>F2</v>
          </cell>
          <cell r="J91">
            <v>12</v>
          </cell>
          <cell r="K91" t="str">
            <v>รพช.30.5</v>
          </cell>
          <cell r="L91" t="str">
            <v>รพช.30.5 F2</v>
          </cell>
          <cell r="M91" t="str">
            <v xml:space="preserve"> 11 - 30</v>
          </cell>
          <cell r="N91" t="str">
            <v>F&lt;30</v>
          </cell>
          <cell r="O91">
            <v>19</v>
          </cell>
          <cell r="P91">
            <v>30</v>
          </cell>
          <cell r="Q91">
            <v>30</v>
          </cell>
          <cell r="R91">
            <v>35</v>
          </cell>
          <cell r="S91">
            <v>111161</v>
          </cell>
          <cell r="T91">
            <v>7460</v>
          </cell>
          <cell r="U91">
            <v>0</v>
          </cell>
          <cell r="V91">
            <v>68</v>
          </cell>
          <cell r="W91">
            <v>2</v>
          </cell>
          <cell r="X91">
            <v>70</v>
          </cell>
          <cell r="Y91">
            <v>103157.408</v>
          </cell>
          <cell r="Z91">
            <v>8003.5919999999996</v>
          </cell>
          <cell r="AA91">
            <v>77812.7</v>
          </cell>
          <cell r="AB91">
            <v>344</v>
          </cell>
          <cell r="AC91">
            <v>11936</v>
          </cell>
          <cell r="AD91">
            <v>566.92110000000002</v>
          </cell>
          <cell r="AE91">
            <v>70</v>
          </cell>
          <cell r="AF91">
            <v>16674.149999999998</v>
          </cell>
          <cell r="AG91">
            <v>7763</v>
          </cell>
          <cell r="AH91">
            <v>343</v>
          </cell>
          <cell r="AI91">
            <v>0</v>
          </cell>
          <cell r="AJ91">
            <v>7714</v>
          </cell>
          <cell r="AK91">
            <v>7933</v>
          </cell>
          <cell r="AL91">
            <v>59621</v>
          </cell>
          <cell r="AM91">
            <v>1661</v>
          </cell>
          <cell r="AN91">
            <v>681</v>
          </cell>
          <cell r="AO91">
            <v>0</v>
          </cell>
          <cell r="AP91">
            <v>65</v>
          </cell>
          <cell r="AQ91">
            <v>550</v>
          </cell>
          <cell r="AR91">
            <v>3703</v>
          </cell>
          <cell r="AS91">
            <v>58</v>
          </cell>
          <cell r="AT91">
            <v>34</v>
          </cell>
          <cell r="AU91">
            <v>125</v>
          </cell>
          <cell r="AV91">
            <v>6833</v>
          </cell>
          <cell r="AW91">
            <v>0</v>
          </cell>
          <cell r="AX91">
            <v>0</v>
          </cell>
          <cell r="AY91">
            <v>0</v>
          </cell>
          <cell r="AZ91">
            <v>43463</v>
          </cell>
          <cell r="BA91" t="str">
            <v>40,000 - 80,000.</v>
          </cell>
          <cell r="BB91">
            <v>121</v>
          </cell>
          <cell r="BC91">
            <v>8570</v>
          </cell>
          <cell r="BD91">
            <v>34772</v>
          </cell>
          <cell r="BE91">
            <v>9</v>
          </cell>
          <cell r="BF91">
            <v>0</v>
          </cell>
          <cell r="BG91">
            <v>0</v>
          </cell>
          <cell r="BH91">
            <v>13760.842511999997</v>
          </cell>
          <cell r="BI91">
            <v>2805.8</v>
          </cell>
          <cell r="BJ91">
            <v>283.46055000000001</v>
          </cell>
          <cell r="BK91">
            <v>0</v>
          </cell>
          <cell r="BL91">
            <v>17.5</v>
          </cell>
          <cell r="BM91">
            <v>0</v>
          </cell>
          <cell r="BN91">
            <v>6.5720000000000001</v>
          </cell>
          <cell r="BO91">
            <v>11.546275905535712</v>
          </cell>
          <cell r="BP91">
            <v>11.546275905535712</v>
          </cell>
          <cell r="BQ91">
            <v>1.8</v>
          </cell>
          <cell r="BR91">
            <v>11.037020724428571</v>
          </cell>
          <cell r="BS91">
            <v>13.346275905535713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5</v>
          </cell>
          <cell r="BY91">
            <v>2.9494305555555553</v>
          </cell>
          <cell r="BZ91">
            <v>2.9494305555555553</v>
          </cell>
          <cell r="CA91">
            <v>1.8</v>
          </cell>
          <cell r="CB91">
            <v>3.7995444444444448</v>
          </cell>
          <cell r="CC91">
            <v>4.7494305555555556</v>
          </cell>
          <cell r="CD91">
            <v>4</v>
          </cell>
          <cell r="CE91">
            <v>3</v>
          </cell>
          <cell r="CF91">
            <v>3</v>
          </cell>
          <cell r="CG91">
            <v>6.7995444444444448</v>
          </cell>
          <cell r="CH91">
            <v>7.7494305555555556</v>
          </cell>
          <cell r="CI91">
            <v>6</v>
          </cell>
          <cell r="CJ91">
            <v>-3</v>
          </cell>
          <cell r="CK91">
            <v>-3</v>
          </cell>
          <cell r="CL91">
            <v>3.4771999999999998</v>
          </cell>
          <cell r="CM91">
            <v>4.3464999999999998</v>
          </cell>
          <cell r="CN91">
            <v>6.4771999999999998</v>
          </cell>
          <cell r="CO91">
            <v>7.3464999999999998</v>
          </cell>
          <cell r="CP91">
            <v>4.1916344642857144</v>
          </cell>
          <cell r="CQ91">
            <v>1.5</v>
          </cell>
          <cell r="CR91">
            <v>1</v>
          </cell>
          <cell r="CS91">
            <v>5.3533075714285721</v>
          </cell>
          <cell r="CT91">
            <v>6.6916344642857144</v>
          </cell>
          <cell r="CU91">
            <v>4</v>
          </cell>
          <cell r="CV91">
            <v>4.8105767857142858</v>
          </cell>
          <cell r="CW91">
            <v>3.8484614285714289</v>
          </cell>
          <cell r="CX91">
            <v>4.8105767857142858</v>
          </cell>
          <cell r="CY91">
            <v>11.50221125</v>
          </cell>
          <cell r="CZ91">
            <v>3</v>
          </cell>
          <cell r="DA91">
            <v>0.84846142857142892</v>
          </cell>
          <cell r="DB91">
            <v>1.8105767857142858</v>
          </cell>
          <cell r="DC91">
            <v>35.876145417142851</v>
          </cell>
          <cell r="DD91">
            <v>35.876145417142851</v>
          </cell>
          <cell r="DE91">
            <v>10</v>
          </cell>
          <cell r="DF91">
            <v>45.876145417142851</v>
          </cell>
          <cell r="DG91">
            <v>36.700916333714282</v>
          </cell>
          <cell r="DH91">
            <v>45.876145417142851</v>
          </cell>
          <cell r="DI91">
            <v>51</v>
          </cell>
          <cell r="DJ91">
            <v>-14.299083666285718</v>
          </cell>
          <cell r="DK91">
            <v>-5.1238545828571489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11.127040000000001</v>
          </cell>
          <cell r="DR91">
            <v>13.908799999999999</v>
          </cell>
          <cell r="DS91">
            <v>47.827956333714283</v>
          </cell>
          <cell r="DT91">
            <v>59.78494541714285</v>
          </cell>
          <cell r="DU91">
            <v>2.9709651041666669</v>
          </cell>
          <cell r="DV91">
            <v>3</v>
          </cell>
          <cell r="DW91">
            <v>3</v>
          </cell>
          <cell r="DX91">
            <v>3</v>
          </cell>
          <cell r="DY91">
            <v>4</v>
          </cell>
          <cell r="DZ91">
            <v>-1</v>
          </cell>
          <cell r="EA91">
            <v>-1</v>
          </cell>
          <cell r="EB91">
            <v>2.079107142857143</v>
          </cell>
          <cell r="EC91">
            <v>2.079107142857143</v>
          </cell>
          <cell r="ED91">
            <v>1.8</v>
          </cell>
          <cell r="EE91">
            <v>3.1032857142857146</v>
          </cell>
          <cell r="EF91">
            <v>3.8791071428571433</v>
          </cell>
          <cell r="EG91">
            <v>1</v>
          </cell>
          <cell r="EH91">
            <v>1.06765625</v>
          </cell>
          <cell r="EI91">
            <v>2</v>
          </cell>
          <cell r="EJ91">
            <v>1</v>
          </cell>
          <cell r="EK91">
            <v>2</v>
          </cell>
          <cell r="EL91">
            <v>1</v>
          </cell>
          <cell r="EM91">
            <v>0</v>
          </cell>
          <cell r="EN91">
            <v>-1</v>
          </cell>
          <cell r="EO91">
            <v>10</v>
          </cell>
          <cell r="EP91">
            <v>12</v>
          </cell>
          <cell r="EQ91">
            <v>2</v>
          </cell>
          <cell r="ER91">
            <v>8</v>
          </cell>
          <cell r="ES91">
            <v>10</v>
          </cell>
          <cell r="ET91">
            <v>22.254080000000002</v>
          </cell>
          <cell r="EU91">
            <v>27.817599999999999</v>
          </cell>
          <cell r="EV91">
            <v>32.254080000000002</v>
          </cell>
          <cell r="EW91">
            <v>39.817599999999999</v>
          </cell>
          <cell r="EX91">
            <v>2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>
            <v>0</v>
          </cell>
          <cell r="FH91">
            <v>0</v>
          </cell>
          <cell r="FI91">
            <v>0</v>
          </cell>
          <cell r="FJ91">
            <v>0</v>
          </cell>
          <cell r="FK91">
            <v>0</v>
          </cell>
          <cell r="FL91">
            <v>0</v>
          </cell>
          <cell r="FM91">
            <v>0</v>
          </cell>
          <cell r="FN91">
            <v>0</v>
          </cell>
          <cell r="FO91">
            <v>1</v>
          </cell>
          <cell r="FP91">
            <v>1</v>
          </cell>
          <cell r="FQ91">
            <v>0</v>
          </cell>
          <cell r="FR91">
            <v>1</v>
          </cell>
          <cell r="FS91">
            <v>1</v>
          </cell>
          <cell r="FT91">
            <v>0</v>
          </cell>
          <cell r="FU91">
            <v>0</v>
          </cell>
          <cell r="FV91">
            <v>0</v>
          </cell>
          <cell r="FW91">
            <v>0</v>
          </cell>
          <cell r="FX91">
            <v>0</v>
          </cell>
          <cell r="FY91">
            <v>3</v>
          </cell>
          <cell r="FZ91">
            <v>3</v>
          </cell>
          <cell r="GA91">
            <v>1</v>
          </cell>
          <cell r="GB91">
            <v>2</v>
          </cell>
          <cell r="GC91">
            <v>2</v>
          </cell>
          <cell r="GD91">
            <v>0</v>
          </cell>
          <cell r="GE91">
            <v>3</v>
          </cell>
          <cell r="GF91">
            <v>3</v>
          </cell>
          <cell r="GG91">
            <v>3</v>
          </cell>
          <cell r="GH91">
            <v>3</v>
          </cell>
          <cell r="GI91">
            <v>0</v>
          </cell>
          <cell r="GJ91">
            <v>-3</v>
          </cell>
          <cell r="GK91">
            <v>-3</v>
          </cell>
          <cell r="GL91">
            <v>0</v>
          </cell>
          <cell r="GM91">
            <v>0</v>
          </cell>
          <cell r="GN91">
            <v>0</v>
          </cell>
          <cell r="GO91">
            <v>0</v>
          </cell>
          <cell r="GP91">
            <v>0</v>
          </cell>
          <cell r="GQ91">
            <v>0</v>
          </cell>
          <cell r="GR91">
            <v>0</v>
          </cell>
          <cell r="GS91">
            <v>0</v>
          </cell>
          <cell r="GT91">
            <v>0</v>
          </cell>
          <cell r="GU91">
            <v>0</v>
          </cell>
          <cell r="GV91">
            <v>2</v>
          </cell>
          <cell r="GW91">
            <v>2</v>
          </cell>
          <cell r="GX91">
            <v>1</v>
          </cell>
          <cell r="GY91">
            <v>1</v>
          </cell>
          <cell r="GZ91">
            <v>1</v>
          </cell>
          <cell r="HA91">
            <v>0</v>
          </cell>
          <cell r="HB91">
            <v>0</v>
          </cell>
          <cell r="HC91">
            <v>0</v>
          </cell>
          <cell r="HD91">
            <v>0</v>
          </cell>
          <cell r="HE91">
            <v>0</v>
          </cell>
          <cell r="HF91">
            <v>0</v>
          </cell>
          <cell r="HG91">
            <v>0</v>
          </cell>
          <cell r="HH91">
            <v>0</v>
          </cell>
          <cell r="HI91">
            <v>0</v>
          </cell>
          <cell r="HJ91">
            <v>0</v>
          </cell>
          <cell r="HK91">
            <v>0</v>
          </cell>
          <cell r="HL91">
            <v>0</v>
          </cell>
          <cell r="HM91">
            <v>0</v>
          </cell>
          <cell r="HN91">
            <v>0</v>
          </cell>
          <cell r="HO91">
            <v>0</v>
          </cell>
          <cell r="HP91">
            <v>0</v>
          </cell>
          <cell r="HQ91">
            <v>0</v>
          </cell>
          <cell r="HR91">
            <v>0</v>
          </cell>
          <cell r="HS91">
            <v>0</v>
          </cell>
          <cell r="HT91">
            <v>0</v>
          </cell>
          <cell r="HU91">
            <v>0</v>
          </cell>
          <cell r="HV91">
            <v>0</v>
          </cell>
          <cell r="HW91">
            <v>0</v>
          </cell>
          <cell r="HX91">
            <v>0</v>
          </cell>
          <cell r="HY91">
            <v>0</v>
          </cell>
          <cell r="HZ91">
            <v>0</v>
          </cell>
          <cell r="IA91">
            <v>0</v>
          </cell>
          <cell r="IB91">
            <v>0</v>
          </cell>
          <cell r="IC91">
            <v>0</v>
          </cell>
          <cell r="ID91">
            <v>0</v>
          </cell>
          <cell r="IE91">
            <v>0</v>
          </cell>
          <cell r="IF91">
            <v>0</v>
          </cell>
          <cell r="IG91">
            <v>0</v>
          </cell>
          <cell r="IH91">
            <v>0</v>
          </cell>
          <cell r="II91">
            <v>0</v>
          </cell>
          <cell r="IJ91">
            <v>0</v>
          </cell>
          <cell r="IK91">
            <v>0</v>
          </cell>
          <cell r="IL91">
            <v>0</v>
          </cell>
          <cell r="IM91">
            <v>0</v>
          </cell>
          <cell r="IN91">
            <v>0</v>
          </cell>
          <cell r="IO91" t="e">
            <v>#REF!</v>
          </cell>
          <cell r="IP91">
            <v>9.0133333333333336</v>
          </cell>
          <cell r="IQ91">
            <v>11.266666666666666</v>
          </cell>
          <cell r="IR91">
            <v>0</v>
          </cell>
          <cell r="IS91">
            <v>0</v>
          </cell>
          <cell r="IT91">
            <v>6</v>
          </cell>
          <cell r="IU91">
            <v>6</v>
          </cell>
          <cell r="IV91">
            <v>4</v>
          </cell>
          <cell r="IW91">
            <v>4</v>
          </cell>
          <cell r="IX91">
            <v>1.2666666666666666</v>
          </cell>
        </row>
        <row r="92">
          <cell r="D92">
            <v>11144</v>
          </cell>
          <cell r="E92" t="str">
            <v>รพช.ป่าซาง</v>
          </cell>
          <cell r="F92">
            <v>15</v>
          </cell>
          <cell r="G92" t="str">
            <v>รพ.ระดับ F2 ปชก. 30,000-60,000</v>
          </cell>
          <cell r="H92">
            <v>8</v>
          </cell>
          <cell r="I92" t="str">
            <v>F2</v>
          </cell>
          <cell r="J92">
            <v>24</v>
          </cell>
          <cell r="K92" t="str">
            <v>รพช.60.4</v>
          </cell>
          <cell r="L92" t="str">
            <v>รพช.60.4 F2</v>
          </cell>
          <cell r="M92" t="str">
            <v>31 - 60</v>
          </cell>
          <cell r="N92" t="str">
            <v>F31-60</v>
          </cell>
          <cell r="O92">
            <v>36</v>
          </cell>
          <cell r="P92">
            <v>60</v>
          </cell>
          <cell r="Q92">
            <v>30</v>
          </cell>
          <cell r="R92">
            <v>35</v>
          </cell>
          <cell r="S92">
            <v>147401</v>
          </cell>
          <cell r="T92">
            <v>14725</v>
          </cell>
          <cell r="U92">
            <v>0</v>
          </cell>
          <cell r="V92">
            <v>102</v>
          </cell>
          <cell r="W92">
            <v>16</v>
          </cell>
          <cell r="X92">
            <v>118</v>
          </cell>
          <cell r="Y92">
            <v>136788.128</v>
          </cell>
          <cell r="Z92">
            <v>10612.871999999999</v>
          </cell>
          <cell r="AA92">
            <v>103180.7</v>
          </cell>
          <cell r="AB92">
            <v>533</v>
          </cell>
          <cell r="AC92">
            <v>23560</v>
          </cell>
          <cell r="AD92">
            <v>751.74510000000009</v>
          </cell>
          <cell r="AE92">
            <v>118</v>
          </cell>
          <cell r="AF92">
            <v>22110.149999999998</v>
          </cell>
          <cell r="AG92">
            <v>9239</v>
          </cell>
          <cell r="AH92">
            <v>2038</v>
          </cell>
          <cell r="AI92">
            <v>0</v>
          </cell>
          <cell r="AJ92">
            <v>15337.999999999998</v>
          </cell>
          <cell r="AK92">
            <v>11213.000000000002</v>
          </cell>
          <cell r="AL92">
            <v>71578</v>
          </cell>
          <cell r="AM92">
            <v>7809.9999999999991</v>
          </cell>
          <cell r="AN92">
            <v>1527.9999999999998</v>
          </cell>
          <cell r="AO92">
            <v>0</v>
          </cell>
          <cell r="AP92">
            <v>1190</v>
          </cell>
          <cell r="AQ92">
            <v>1190</v>
          </cell>
          <cell r="AR92">
            <v>6195</v>
          </cell>
          <cell r="AS92">
            <v>1182</v>
          </cell>
          <cell r="AT92">
            <v>112</v>
          </cell>
          <cell r="AU92">
            <v>653</v>
          </cell>
          <cell r="AV92">
            <v>12990</v>
          </cell>
          <cell r="AW92">
            <v>0</v>
          </cell>
          <cell r="AX92">
            <v>0</v>
          </cell>
          <cell r="AY92">
            <v>0</v>
          </cell>
          <cell r="AZ92">
            <v>57692</v>
          </cell>
          <cell r="BA92" t="str">
            <v>40,000 - 60,000.</v>
          </cell>
          <cell r="BB92">
            <v>0</v>
          </cell>
          <cell r="BC92">
            <v>9409</v>
          </cell>
          <cell r="BD92">
            <v>48283</v>
          </cell>
          <cell r="BE92">
            <v>13</v>
          </cell>
          <cell r="BF92">
            <v>0</v>
          </cell>
          <cell r="BG92">
            <v>0</v>
          </cell>
          <cell r="BH92">
            <v>18247.064591999999</v>
          </cell>
          <cell r="BI92">
            <v>5392.25</v>
          </cell>
          <cell r="BJ92">
            <v>375.87255000000005</v>
          </cell>
          <cell r="BK92">
            <v>0</v>
          </cell>
          <cell r="BL92">
            <v>29.5</v>
          </cell>
          <cell r="BM92">
            <v>3</v>
          </cell>
          <cell r="BN92">
            <v>6.2363999999999997</v>
          </cell>
          <cell r="BO92">
            <v>16.45916084125</v>
          </cell>
          <cell r="BP92">
            <v>16.45916084125</v>
          </cell>
          <cell r="BQ92">
            <v>2.6</v>
          </cell>
          <cell r="BR92">
            <v>15.767328673</v>
          </cell>
          <cell r="BS92">
            <v>19.059160841250002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12</v>
          </cell>
          <cell r="BY92">
            <v>5.7414662698412693</v>
          </cell>
          <cell r="BZ92">
            <v>5.7414662698412693</v>
          </cell>
          <cell r="CA92">
            <v>2.6</v>
          </cell>
          <cell r="CB92">
            <v>6.673173015873016</v>
          </cell>
          <cell r="CC92">
            <v>8.3414662698412698</v>
          </cell>
          <cell r="CD92">
            <v>4</v>
          </cell>
          <cell r="CE92">
            <v>3</v>
          </cell>
          <cell r="CF92">
            <v>3</v>
          </cell>
          <cell r="CG92">
            <v>9.6731730158730151</v>
          </cell>
          <cell r="CH92">
            <v>11.34146626984127</v>
          </cell>
          <cell r="CI92">
            <v>4</v>
          </cell>
          <cell r="CJ92">
            <v>-1</v>
          </cell>
          <cell r="CK92">
            <v>-1</v>
          </cell>
          <cell r="CL92">
            <v>4.8283000000000005</v>
          </cell>
          <cell r="CM92">
            <v>6.0353750000000002</v>
          </cell>
          <cell r="CN92">
            <v>7.8283000000000005</v>
          </cell>
          <cell r="CO92">
            <v>9.0353750000000002</v>
          </cell>
          <cell r="CP92">
            <v>5.9632106547619061</v>
          </cell>
          <cell r="CQ92">
            <v>1.5</v>
          </cell>
          <cell r="CR92">
            <v>1</v>
          </cell>
          <cell r="CS92">
            <v>9.1705685238095249</v>
          </cell>
          <cell r="CT92">
            <v>11.463210654761905</v>
          </cell>
          <cell r="CU92">
            <v>7</v>
          </cell>
          <cell r="CV92">
            <v>6.4211005952380962</v>
          </cell>
          <cell r="CW92">
            <v>5.1368804761904769</v>
          </cell>
          <cell r="CX92">
            <v>6.4211005952380962</v>
          </cell>
          <cell r="CY92">
            <v>17.884311250000003</v>
          </cell>
          <cell r="CZ92">
            <v>5</v>
          </cell>
          <cell r="DA92">
            <v>0.13688047619047694</v>
          </cell>
          <cell r="DB92">
            <v>1.4211005952380962</v>
          </cell>
          <cell r="DC92">
            <v>59.780498674285703</v>
          </cell>
          <cell r="DD92">
            <v>59.780498674285703</v>
          </cell>
          <cell r="DE92">
            <v>10</v>
          </cell>
          <cell r="DF92">
            <v>69.780498674285695</v>
          </cell>
          <cell r="DG92">
            <v>55.824398939428562</v>
          </cell>
          <cell r="DH92">
            <v>69.780498674285695</v>
          </cell>
          <cell r="DI92">
            <v>74</v>
          </cell>
          <cell r="DJ92">
            <v>-18.175601060571438</v>
          </cell>
          <cell r="DK92">
            <v>-4.2195013257143046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15.450559999999999</v>
          </cell>
          <cell r="DR92">
            <v>19.313199999999998</v>
          </cell>
          <cell r="DS92">
            <v>71.274958939428558</v>
          </cell>
          <cell r="DT92">
            <v>89.09369867428569</v>
          </cell>
          <cell r="DU92">
            <v>5.0338453124999996</v>
          </cell>
          <cell r="DV92">
            <v>5.0338453124999996</v>
          </cell>
          <cell r="DW92">
            <v>4.0270762499999995</v>
          </cell>
          <cell r="DX92">
            <v>5.0338453124999996</v>
          </cell>
          <cell r="DY92">
            <v>3</v>
          </cell>
          <cell r="DZ92">
            <v>1.0270762499999995</v>
          </cell>
          <cell r="EA92">
            <v>2.0338453124999996</v>
          </cell>
          <cell r="EB92">
            <v>4.3088690476190479</v>
          </cell>
          <cell r="EC92">
            <v>4.3088690476190479</v>
          </cell>
          <cell r="ED92">
            <v>2.6</v>
          </cell>
          <cell r="EE92">
            <v>5.5270952380952387</v>
          </cell>
          <cell r="EF92">
            <v>6.9088690476190475</v>
          </cell>
          <cell r="EG92">
            <v>3</v>
          </cell>
          <cell r="EH92">
            <v>2.0296875000000001</v>
          </cell>
          <cell r="EI92">
            <v>2.0296875000000001</v>
          </cell>
          <cell r="EJ92">
            <v>2</v>
          </cell>
          <cell r="EK92">
            <v>2.0296875000000001</v>
          </cell>
          <cell r="EL92">
            <v>1</v>
          </cell>
          <cell r="EM92">
            <v>-1</v>
          </cell>
          <cell r="EN92">
            <v>-1.0296875000000001</v>
          </cell>
          <cell r="EO92">
            <v>10</v>
          </cell>
          <cell r="EP92">
            <v>12</v>
          </cell>
          <cell r="EQ92">
            <v>2</v>
          </cell>
          <cell r="ER92">
            <v>8</v>
          </cell>
          <cell r="ES92">
            <v>10</v>
          </cell>
          <cell r="ET92">
            <v>30.901119999999999</v>
          </cell>
          <cell r="EU92">
            <v>38.626399999999997</v>
          </cell>
          <cell r="EV92">
            <v>40.901119999999999</v>
          </cell>
          <cell r="EW92">
            <v>50.626399999999997</v>
          </cell>
          <cell r="EX92">
            <v>2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>
            <v>0</v>
          </cell>
          <cell r="FH92">
            <v>0</v>
          </cell>
          <cell r="FI92">
            <v>0</v>
          </cell>
          <cell r="FJ92">
            <v>0</v>
          </cell>
          <cell r="FK92">
            <v>0</v>
          </cell>
          <cell r="FL92">
            <v>1</v>
          </cell>
          <cell r="FM92">
            <v>-1</v>
          </cell>
          <cell r="FN92">
            <v>-1</v>
          </cell>
          <cell r="FO92">
            <v>1</v>
          </cell>
          <cell r="FP92">
            <v>1</v>
          </cell>
          <cell r="FQ92">
            <v>0</v>
          </cell>
          <cell r="FR92">
            <v>1</v>
          </cell>
          <cell r="FS92">
            <v>1</v>
          </cell>
          <cell r="FT92">
            <v>0</v>
          </cell>
          <cell r="FU92">
            <v>0</v>
          </cell>
          <cell r="FV92">
            <v>0</v>
          </cell>
          <cell r="FW92">
            <v>0</v>
          </cell>
          <cell r="FX92">
            <v>0</v>
          </cell>
          <cell r="FY92">
            <v>3</v>
          </cell>
          <cell r="FZ92">
            <v>3</v>
          </cell>
          <cell r="GA92">
            <v>1</v>
          </cell>
          <cell r="GB92">
            <v>2</v>
          </cell>
          <cell r="GC92">
            <v>2</v>
          </cell>
          <cell r="GD92">
            <v>0</v>
          </cell>
          <cell r="GE92">
            <v>3</v>
          </cell>
          <cell r="GF92">
            <v>3</v>
          </cell>
          <cell r="GG92">
            <v>3</v>
          </cell>
          <cell r="GH92">
            <v>3</v>
          </cell>
          <cell r="GI92">
            <v>1</v>
          </cell>
          <cell r="GJ92">
            <v>-2</v>
          </cell>
          <cell r="GK92">
            <v>-2</v>
          </cell>
          <cell r="GL92">
            <v>0</v>
          </cell>
          <cell r="GM92">
            <v>0</v>
          </cell>
          <cell r="GN92">
            <v>0</v>
          </cell>
          <cell r="GO92">
            <v>0</v>
          </cell>
          <cell r="GP92">
            <v>0</v>
          </cell>
          <cell r="GQ92">
            <v>0</v>
          </cell>
          <cell r="GR92">
            <v>0</v>
          </cell>
          <cell r="GS92">
            <v>0</v>
          </cell>
          <cell r="GT92">
            <v>0</v>
          </cell>
          <cell r="GU92">
            <v>0</v>
          </cell>
          <cell r="GV92">
            <v>2</v>
          </cell>
          <cell r="GW92">
            <v>2</v>
          </cell>
          <cell r="GX92">
            <v>0</v>
          </cell>
          <cell r="GY92">
            <v>2</v>
          </cell>
          <cell r="GZ92">
            <v>2</v>
          </cell>
          <cell r="HA92">
            <v>0</v>
          </cell>
          <cell r="HB92">
            <v>0</v>
          </cell>
          <cell r="HC92">
            <v>0</v>
          </cell>
          <cell r="HD92">
            <v>0</v>
          </cell>
          <cell r="HE92">
            <v>0</v>
          </cell>
          <cell r="HF92">
            <v>0</v>
          </cell>
          <cell r="HG92">
            <v>0</v>
          </cell>
          <cell r="HH92">
            <v>0</v>
          </cell>
          <cell r="HI92">
            <v>0</v>
          </cell>
          <cell r="HJ92">
            <v>0</v>
          </cell>
          <cell r="HK92">
            <v>0</v>
          </cell>
          <cell r="HL92">
            <v>0</v>
          </cell>
          <cell r="HM92">
            <v>0</v>
          </cell>
          <cell r="HN92">
            <v>0</v>
          </cell>
          <cell r="HO92">
            <v>0</v>
          </cell>
          <cell r="HP92">
            <v>0</v>
          </cell>
          <cell r="HQ92">
            <v>0</v>
          </cell>
          <cell r="HR92">
            <v>0</v>
          </cell>
          <cell r="HS92">
            <v>0</v>
          </cell>
          <cell r="HT92">
            <v>0</v>
          </cell>
          <cell r="HU92">
            <v>0</v>
          </cell>
          <cell r="HV92">
            <v>0</v>
          </cell>
          <cell r="HW92">
            <v>0</v>
          </cell>
          <cell r="HX92">
            <v>0</v>
          </cell>
          <cell r="HY92">
            <v>0</v>
          </cell>
          <cell r="HZ92">
            <v>0</v>
          </cell>
          <cell r="IA92">
            <v>0</v>
          </cell>
          <cell r="IB92">
            <v>0</v>
          </cell>
          <cell r="IC92">
            <v>0</v>
          </cell>
          <cell r="ID92">
            <v>0</v>
          </cell>
          <cell r="IE92">
            <v>0</v>
          </cell>
          <cell r="IF92">
            <v>0</v>
          </cell>
          <cell r="IG92">
            <v>0</v>
          </cell>
          <cell r="IH92">
            <v>0</v>
          </cell>
          <cell r="II92">
            <v>0</v>
          </cell>
          <cell r="IJ92">
            <v>0</v>
          </cell>
          <cell r="IK92">
            <v>0</v>
          </cell>
          <cell r="IL92">
            <v>0</v>
          </cell>
          <cell r="IM92">
            <v>0</v>
          </cell>
          <cell r="IN92">
            <v>0</v>
          </cell>
          <cell r="IO92" t="e">
            <v>#REF!</v>
          </cell>
          <cell r="IP92">
            <v>9.9200000000000017</v>
          </cell>
          <cell r="IQ92">
            <v>12.4</v>
          </cell>
          <cell r="IR92">
            <v>0</v>
          </cell>
          <cell r="IS92">
            <v>0</v>
          </cell>
          <cell r="IT92">
            <v>6</v>
          </cell>
          <cell r="IU92">
            <v>6</v>
          </cell>
          <cell r="IV92">
            <v>4</v>
          </cell>
          <cell r="IW92">
            <v>4</v>
          </cell>
          <cell r="IX92">
            <v>2.4</v>
          </cell>
        </row>
        <row r="93">
          <cell r="D93">
            <v>11140</v>
          </cell>
          <cell r="E93" t="str">
            <v>รพช.แม่ทา</v>
          </cell>
          <cell r="F93">
            <v>15</v>
          </cell>
          <cell r="G93" t="str">
            <v>รพ.ระดับ F2 ปชก. 30,000-60,000</v>
          </cell>
          <cell r="H93">
            <v>8</v>
          </cell>
          <cell r="I93" t="str">
            <v>F2</v>
          </cell>
          <cell r="J93">
            <v>12</v>
          </cell>
          <cell r="K93" t="str">
            <v>รพช.30.5</v>
          </cell>
          <cell r="L93" t="str">
            <v>รพช.30.5 F2</v>
          </cell>
          <cell r="M93" t="str">
            <v xml:space="preserve"> 11 - 30</v>
          </cell>
          <cell r="N93" t="str">
            <v>F&lt;30</v>
          </cell>
          <cell r="O93">
            <v>15</v>
          </cell>
          <cell r="P93">
            <v>30</v>
          </cell>
          <cell r="Q93">
            <v>30</v>
          </cell>
          <cell r="R93">
            <v>35</v>
          </cell>
          <cell r="S93">
            <v>75831</v>
          </cell>
          <cell r="T93">
            <v>5890</v>
          </cell>
          <cell r="U93">
            <v>0</v>
          </cell>
          <cell r="V93">
            <v>68</v>
          </cell>
          <cell r="W93">
            <v>4</v>
          </cell>
          <cell r="X93">
            <v>72</v>
          </cell>
          <cell r="Y93">
            <v>70371.168000000005</v>
          </cell>
          <cell r="Z93">
            <v>5459.8319999999994</v>
          </cell>
          <cell r="AA93">
            <v>53081.7</v>
          </cell>
          <cell r="AB93">
            <v>260</v>
          </cell>
          <cell r="AC93">
            <v>9424</v>
          </cell>
          <cell r="AD93">
            <v>386.73810000000003</v>
          </cell>
          <cell r="AE93">
            <v>72</v>
          </cell>
          <cell r="AF93">
            <v>11374.65</v>
          </cell>
          <cell r="AG93">
            <v>7633</v>
          </cell>
          <cell r="AH93">
            <v>312</v>
          </cell>
          <cell r="AI93">
            <v>0</v>
          </cell>
          <cell r="AJ93">
            <v>9903</v>
          </cell>
          <cell r="AK93">
            <v>8334</v>
          </cell>
          <cell r="AL93">
            <v>33007</v>
          </cell>
          <cell r="AM93">
            <v>1750</v>
          </cell>
          <cell r="AN93">
            <v>1030</v>
          </cell>
          <cell r="AO93">
            <v>0</v>
          </cell>
          <cell r="AP93">
            <v>568</v>
          </cell>
          <cell r="AQ93">
            <v>580</v>
          </cell>
          <cell r="AR93">
            <v>2210</v>
          </cell>
          <cell r="AS93">
            <v>154</v>
          </cell>
          <cell r="AT93">
            <v>210</v>
          </cell>
          <cell r="AU93">
            <v>1741</v>
          </cell>
          <cell r="AV93">
            <v>3761</v>
          </cell>
          <cell r="AW93">
            <v>0</v>
          </cell>
          <cell r="AX93">
            <v>0</v>
          </cell>
          <cell r="AY93">
            <v>0</v>
          </cell>
          <cell r="AZ93">
            <v>36248</v>
          </cell>
          <cell r="BA93" t="str">
            <v>20,000 - 40,000.</v>
          </cell>
          <cell r="BB93">
            <v>0</v>
          </cell>
          <cell r="BC93">
            <v>7231</v>
          </cell>
          <cell r="BD93">
            <v>29017</v>
          </cell>
          <cell r="BE93">
            <v>9</v>
          </cell>
          <cell r="BF93">
            <v>0</v>
          </cell>
          <cell r="BG93">
            <v>0</v>
          </cell>
          <cell r="BH93">
            <v>9387.2711519999993</v>
          </cell>
          <cell r="BI93">
            <v>2203.6999999999998</v>
          </cell>
          <cell r="BJ93">
            <v>193.36905000000002</v>
          </cell>
          <cell r="BK93">
            <v>0</v>
          </cell>
          <cell r="BL93">
            <v>18</v>
          </cell>
          <cell r="BM93">
            <v>0</v>
          </cell>
          <cell r="BN93">
            <v>7.1075999999999997</v>
          </cell>
          <cell r="BO93">
            <v>8.0789828763690448</v>
          </cell>
          <cell r="BP93">
            <v>8.0789828763690448</v>
          </cell>
          <cell r="BQ93">
            <v>1.8</v>
          </cell>
          <cell r="BR93">
            <v>8.2631863010952369</v>
          </cell>
          <cell r="BS93">
            <v>9.8789828763690455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5</v>
          </cell>
          <cell r="BY93">
            <v>2.8654623015873013</v>
          </cell>
          <cell r="BZ93">
            <v>2.8654623015873013</v>
          </cell>
          <cell r="CA93">
            <v>1.8</v>
          </cell>
          <cell r="CB93">
            <v>3.7323698412698416</v>
          </cell>
          <cell r="CC93">
            <v>4.6654623015873016</v>
          </cell>
          <cell r="CD93">
            <v>3</v>
          </cell>
          <cell r="CE93">
            <v>3</v>
          </cell>
          <cell r="CF93">
            <v>3</v>
          </cell>
          <cell r="CG93">
            <v>6.7323698412698416</v>
          </cell>
          <cell r="CH93">
            <v>7.6654623015873016</v>
          </cell>
          <cell r="CI93">
            <v>4</v>
          </cell>
          <cell r="CJ93">
            <v>-1</v>
          </cell>
          <cell r="CK93">
            <v>-1</v>
          </cell>
          <cell r="CL93">
            <v>2.9016999999999999</v>
          </cell>
          <cell r="CM93">
            <v>3.6271249999999999</v>
          </cell>
          <cell r="CN93">
            <v>5.9016999999999999</v>
          </cell>
          <cell r="CO93">
            <v>6.6271249999999995</v>
          </cell>
          <cell r="CP93">
            <v>2.9265493452380955</v>
          </cell>
          <cell r="CQ93">
            <v>1.5</v>
          </cell>
          <cell r="CR93">
            <v>1</v>
          </cell>
          <cell r="CS93">
            <v>4.3412394761904762</v>
          </cell>
          <cell r="CT93">
            <v>5.4265493452380955</v>
          </cell>
          <cell r="CU93">
            <v>4</v>
          </cell>
          <cell r="CV93">
            <v>3.6604994047619046</v>
          </cell>
          <cell r="CW93">
            <v>2.928399523809524</v>
          </cell>
          <cell r="CX93">
            <v>3.6604994047619046</v>
          </cell>
          <cell r="CY93">
            <v>9.087048750000001</v>
          </cell>
          <cell r="CZ93">
            <v>3</v>
          </cell>
          <cell r="DA93">
            <v>-7.1600476190476048E-2</v>
          </cell>
          <cell r="DB93">
            <v>0.66049940476190461</v>
          </cell>
          <cell r="DC93">
            <v>26.597445760000003</v>
          </cell>
          <cell r="DD93">
            <v>30</v>
          </cell>
          <cell r="DE93">
            <v>10</v>
          </cell>
          <cell r="DF93">
            <v>40</v>
          </cell>
          <cell r="DG93">
            <v>32</v>
          </cell>
          <cell r="DH93">
            <v>40</v>
          </cell>
          <cell r="DI93">
            <v>46</v>
          </cell>
          <cell r="DJ93">
            <v>-14</v>
          </cell>
          <cell r="DK93">
            <v>-6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9.2854399999999995</v>
          </cell>
          <cell r="DR93">
            <v>11.6068</v>
          </cell>
          <cell r="DS93">
            <v>41.285440000000001</v>
          </cell>
          <cell r="DT93">
            <v>51.6068</v>
          </cell>
          <cell r="DU93">
            <v>2.8862515625000005</v>
          </cell>
          <cell r="DV93">
            <v>3</v>
          </cell>
          <cell r="DW93">
            <v>3</v>
          </cell>
          <cell r="DX93">
            <v>3</v>
          </cell>
          <cell r="DY93">
            <v>5</v>
          </cell>
          <cell r="DZ93">
            <v>-2</v>
          </cell>
          <cell r="EA93">
            <v>-2</v>
          </cell>
          <cell r="EB93">
            <v>1.9973809523809525</v>
          </cell>
          <cell r="EC93">
            <v>2</v>
          </cell>
          <cell r="ED93">
            <v>1.8</v>
          </cell>
          <cell r="EE93">
            <v>3.04</v>
          </cell>
          <cell r="EF93">
            <v>3.8</v>
          </cell>
          <cell r="EG93">
            <v>2</v>
          </cell>
          <cell r="EH93">
            <v>0.58765624999999999</v>
          </cell>
          <cell r="EI93">
            <v>2</v>
          </cell>
          <cell r="EJ93">
            <v>1</v>
          </cell>
          <cell r="EK93">
            <v>2</v>
          </cell>
          <cell r="EL93">
            <v>1</v>
          </cell>
          <cell r="EM93">
            <v>0</v>
          </cell>
          <cell r="EN93">
            <v>-1</v>
          </cell>
          <cell r="EO93">
            <v>10</v>
          </cell>
          <cell r="EP93">
            <v>12</v>
          </cell>
          <cell r="EQ93">
            <v>5</v>
          </cell>
          <cell r="ER93">
            <v>5</v>
          </cell>
          <cell r="ES93">
            <v>7</v>
          </cell>
          <cell r="ET93">
            <v>18.570879999999999</v>
          </cell>
          <cell r="EU93">
            <v>23.2136</v>
          </cell>
          <cell r="EV93">
            <v>28.570879999999999</v>
          </cell>
          <cell r="EW93">
            <v>35.2136</v>
          </cell>
          <cell r="EX93">
            <v>2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>
            <v>0</v>
          </cell>
          <cell r="FH93">
            <v>0</v>
          </cell>
          <cell r="FI93">
            <v>0</v>
          </cell>
          <cell r="FJ93">
            <v>0</v>
          </cell>
          <cell r="FK93">
            <v>0</v>
          </cell>
          <cell r="FL93">
            <v>0</v>
          </cell>
          <cell r="FM93">
            <v>0</v>
          </cell>
          <cell r="FN93">
            <v>0</v>
          </cell>
          <cell r="FO93">
            <v>1</v>
          </cell>
          <cell r="FP93">
            <v>1</v>
          </cell>
          <cell r="FQ93">
            <v>0</v>
          </cell>
          <cell r="FR93">
            <v>1</v>
          </cell>
          <cell r="FS93">
            <v>1</v>
          </cell>
          <cell r="FT93">
            <v>0</v>
          </cell>
          <cell r="FU93">
            <v>0</v>
          </cell>
          <cell r="FV93">
            <v>0</v>
          </cell>
          <cell r="FW93">
            <v>0</v>
          </cell>
          <cell r="FX93">
            <v>0</v>
          </cell>
          <cell r="FY93">
            <v>3</v>
          </cell>
          <cell r="FZ93">
            <v>3</v>
          </cell>
          <cell r="GA93">
            <v>2</v>
          </cell>
          <cell r="GB93">
            <v>1</v>
          </cell>
          <cell r="GC93">
            <v>1</v>
          </cell>
          <cell r="GD93">
            <v>0</v>
          </cell>
          <cell r="GE93">
            <v>3</v>
          </cell>
          <cell r="GF93">
            <v>3</v>
          </cell>
          <cell r="GG93">
            <v>3</v>
          </cell>
          <cell r="GH93">
            <v>3</v>
          </cell>
          <cell r="GI93">
            <v>1</v>
          </cell>
          <cell r="GJ93">
            <v>-2</v>
          </cell>
          <cell r="GK93">
            <v>-2</v>
          </cell>
          <cell r="GL93">
            <v>0</v>
          </cell>
          <cell r="GM93">
            <v>0</v>
          </cell>
          <cell r="GN93">
            <v>1</v>
          </cell>
          <cell r="GO93">
            <v>-1</v>
          </cell>
          <cell r="GP93">
            <v>-1</v>
          </cell>
          <cell r="GQ93">
            <v>0</v>
          </cell>
          <cell r="GR93">
            <v>0</v>
          </cell>
          <cell r="GS93">
            <v>0</v>
          </cell>
          <cell r="GT93">
            <v>0</v>
          </cell>
          <cell r="GU93">
            <v>0</v>
          </cell>
          <cell r="GV93">
            <v>2</v>
          </cell>
          <cell r="GW93">
            <v>2</v>
          </cell>
          <cell r="GX93">
            <v>0</v>
          </cell>
          <cell r="GY93">
            <v>2</v>
          </cell>
          <cell r="GZ93">
            <v>2</v>
          </cell>
          <cell r="HA93">
            <v>0</v>
          </cell>
          <cell r="HB93">
            <v>0</v>
          </cell>
          <cell r="HC93">
            <v>0</v>
          </cell>
          <cell r="HD93">
            <v>0</v>
          </cell>
          <cell r="HE93">
            <v>0</v>
          </cell>
          <cell r="HF93">
            <v>0</v>
          </cell>
          <cell r="HG93">
            <v>0</v>
          </cell>
          <cell r="HH93">
            <v>0</v>
          </cell>
          <cell r="HI93">
            <v>0</v>
          </cell>
          <cell r="HJ93">
            <v>0</v>
          </cell>
          <cell r="HK93">
            <v>0</v>
          </cell>
          <cell r="HL93">
            <v>0</v>
          </cell>
          <cell r="HM93">
            <v>0</v>
          </cell>
          <cell r="HN93">
            <v>0</v>
          </cell>
          <cell r="HO93">
            <v>0</v>
          </cell>
          <cell r="HP93">
            <v>0</v>
          </cell>
          <cell r="HQ93">
            <v>0</v>
          </cell>
          <cell r="HR93">
            <v>0</v>
          </cell>
          <cell r="HS93">
            <v>0</v>
          </cell>
          <cell r="HT93">
            <v>0</v>
          </cell>
          <cell r="HU93">
            <v>0</v>
          </cell>
          <cell r="HV93">
            <v>0</v>
          </cell>
          <cell r="HW93">
            <v>0</v>
          </cell>
          <cell r="HX93">
            <v>0</v>
          </cell>
          <cell r="HY93">
            <v>0</v>
          </cell>
          <cell r="HZ93">
            <v>0</v>
          </cell>
          <cell r="IA93">
            <v>0</v>
          </cell>
          <cell r="IB93">
            <v>0</v>
          </cell>
          <cell r="IC93">
            <v>0</v>
          </cell>
          <cell r="ID93">
            <v>0</v>
          </cell>
          <cell r="IE93">
            <v>0</v>
          </cell>
          <cell r="IF93">
            <v>0</v>
          </cell>
          <cell r="IG93">
            <v>0</v>
          </cell>
          <cell r="IH93">
            <v>0</v>
          </cell>
          <cell r="II93">
            <v>0</v>
          </cell>
          <cell r="IJ93">
            <v>0</v>
          </cell>
          <cell r="IK93">
            <v>0</v>
          </cell>
          <cell r="IL93">
            <v>0</v>
          </cell>
          <cell r="IM93">
            <v>0</v>
          </cell>
          <cell r="IN93">
            <v>0</v>
          </cell>
          <cell r="IO93" t="e">
            <v>#REF!</v>
          </cell>
          <cell r="IP93">
            <v>8.8000000000000007</v>
          </cell>
          <cell r="IQ93">
            <v>11</v>
          </cell>
          <cell r="IR93">
            <v>0</v>
          </cell>
          <cell r="IS93">
            <v>0</v>
          </cell>
          <cell r="IT93">
            <v>6</v>
          </cell>
          <cell r="IU93">
            <v>6</v>
          </cell>
          <cell r="IV93">
            <v>4</v>
          </cell>
          <cell r="IW93">
            <v>4</v>
          </cell>
          <cell r="IX93">
            <v>1</v>
          </cell>
        </row>
        <row r="94">
          <cell r="D94">
            <v>11142</v>
          </cell>
          <cell r="E94" t="str">
            <v>รพช.ลี้</v>
          </cell>
          <cell r="F94">
            <v>11</v>
          </cell>
          <cell r="G94" t="str">
            <v>รพ.ระดับ M2 เตียง &lt;100</v>
          </cell>
          <cell r="H94">
            <v>6</v>
          </cell>
          <cell r="I94" t="str">
            <v>M2</v>
          </cell>
          <cell r="J94">
            <v>27</v>
          </cell>
          <cell r="K94" t="str">
            <v>รพช.60.7</v>
          </cell>
          <cell r="L94" t="str">
            <v>รพช.60.7 M2</v>
          </cell>
          <cell r="M94" t="str">
            <v>31 - 60</v>
          </cell>
          <cell r="N94" t="str">
            <v>M2&lt;100</v>
          </cell>
          <cell r="O94">
            <v>39</v>
          </cell>
          <cell r="P94">
            <v>60</v>
          </cell>
          <cell r="Q94">
            <v>30</v>
          </cell>
          <cell r="R94">
            <v>35</v>
          </cell>
          <cell r="S94">
            <v>191541</v>
          </cell>
          <cell r="T94">
            <v>15525</v>
          </cell>
          <cell r="U94">
            <v>5</v>
          </cell>
          <cell r="V94">
            <v>303</v>
          </cell>
          <cell r="W94">
            <v>36</v>
          </cell>
          <cell r="X94">
            <v>339</v>
          </cell>
          <cell r="Y94">
            <v>177750.04800000001</v>
          </cell>
          <cell r="Z94">
            <v>13790.951999999999</v>
          </cell>
          <cell r="AA94">
            <v>134078.69999999998</v>
          </cell>
          <cell r="AB94">
            <v>567</v>
          </cell>
          <cell r="AC94">
            <v>24840</v>
          </cell>
          <cell r="AD94">
            <v>976.85910000000013</v>
          </cell>
          <cell r="AE94">
            <v>339</v>
          </cell>
          <cell r="AF94">
            <v>28731.149999999998</v>
          </cell>
          <cell r="AG94">
            <v>7679</v>
          </cell>
          <cell r="AH94">
            <v>458</v>
          </cell>
          <cell r="AI94">
            <v>0</v>
          </cell>
          <cell r="AJ94">
            <v>21224</v>
          </cell>
          <cell r="AK94">
            <v>18247</v>
          </cell>
          <cell r="AL94">
            <v>55244</v>
          </cell>
          <cell r="AM94">
            <v>3565.0000000000005</v>
          </cell>
          <cell r="AN94">
            <v>1912</v>
          </cell>
          <cell r="AO94">
            <v>0</v>
          </cell>
          <cell r="AP94">
            <v>1164</v>
          </cell>
          <cell r="AQ94">
            <v>896</v>
          </cell>
          <cell r="AR94">
            <v>10207</v>
          </cell>
          <cell r="AS94">
            <v>344</v>
          </cell>
          <cell r="AT94">
            <v>111</v>
          </cell>
          <cell r="AU94">
            <v>587</v>
          </cell>
          <cell r="AV94">
            <v>8076</v>
          </cell>
          <cell r="AW94">
            <v>0</v>
          </cell>
          <cell r="AX94">
            <v>0</v>
          </cell>
          <cell r="AY94">
            <v>0</v>
          </cell>
          <cell r="AZ94">
            <v>67171</v>
          </cell>
          <cell r="BA94" t="str">
            <v>60,000 - 80,000</v>
          </cell>
          <cell r="BB94">
            <v>0</v>
          </cell>
          <cell r="BC94">
            <v>11767</v>
          </cell>
          <cell r="BD94">
            <v>55404</v>
          </cell>
          <cell r="BE94">
            <v>13</v>
          </cell>
          <cell r="BF94">
            <v>1</v>
          </cell>
          <cell r="BG94">
            <v>0</v>
          </cell>
          <cell r="BH94">
            <v>23711.243472000002</v>
          </cell>
          <cell r="BI94">
            <v>5690.25</v>
          </cell>
          <cell r="BJ94">
            <v>488.42955000000006</v>
          </cell>
          <cell r="BK94">
            <v>8.75</v>
          </cell>
          <cell r="BL94">
            <v>84.75</v>
          </cell>
          <cell r="BM94">
            <v>0</v>
          </cell>
          <cell r="BN94">
            <v>5.2931999999999997</v>
          </cell>
          <cell r="BO94">
            <v>20.524366949583332</v>
          </cell>
          <cell r="BP94">
            <v>20.524366949583332</v>
          </cell>
          <cell r="BQ94">
            <v>2.6</v>
          </cell>
          <cell r="BR94">
            <v>19.019493559666667</v>
          </cell>
          <cell r="BS94">
            <v>23.124366949583333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11</v>
          </cell>
          <cell r="BY94">
            <v>3.0800376984126983</v>
          </cell>
          <cell r="BZ94">
            <v>3.0800376984126983</v>
          </cell>
          <cell r="CA94">
            <v>2.6</v>
          </cell>
          <cell r="CB94">
            <v>4.544030158730159</v>
          </cell>
          <cell r="CC94">
            <v>5.6800376984126988</v>
          </cell>
          <cell r="CD94">
            <v>6</v>
          </cell>
          <cell r="CE94">
            <v>3</v>
          </cell>
          <cell r="CF94">
            <v>3</v>
          </cell>
          <cell r="CG94">
            <v>7.544030158730159</v>
          </cell>
          <cell r="CH94">
            <v>8.6800376984126988</v>
          </cell>
          <cell r="CI94">
            <v>4</v>
          </cell>
          <cell r="CJ94">
            <v>-1</v>
          </cell>
          <cell r="CK94">
            <v>-1</v>
          </cell>
          <cell r="CL94">
            <v>5.5404000000000009</v>
          </cell>
          <cell r="CM94">
            <v>6.9255000000000004</v>
          </cell>
          <cell r="CN94">
            <v>8.5404000000000018</v>
          </cell>
          <cell r="CO94">
            <v>9.9254999999999995</v>
          </cell>
          <cell r="CP94">
            <v>7.4464166071428588</v>
          </cell>
          <cell r="CQ94">
            <v>4</v>
          </cell>
          <cell r="CR94">
            <v>1</v>
          </cell>
          <cell r="CS94">
            <v>9.9571332857142867</v>
          </cell>
          <cell r="CT94">
            <v>12.446416607142858</v>
          </cell>
          <cell r="CU94">
            <v>8</v>
          </cell>
          <cell r="CV94">
            <v>7.7694696428571435</v>
          </cell>
          <cell r="CW94">
            <v>6.2155757142857153</v>
          </cell>
          <cell r="CX94">
            <v>7.7694696428571435</v>
          </cell>
          <cell r="CY94">
            <v>20.215886250000001</v>
          </cell>
          <cell r="CZ94">
            <v>10</v>
          </cell>
          <cell r="DA94">
            <v>-3.7844242857142847</v>
          </cell>
          <cell r="DB94">
            <v>-2.2305303571428565</v>
          </cell>
          <cell r="DC94">
            <v>69.611707359999997</v>
          </cell>
          <cell r="DD94">
            <v>69.611707359999997</v>
          </cell>
          <cell r="DE94">
            <v>10</v>
          </cell>
          <cell r="DF94">
            <v>79.611707359999997</v>
          </cell>
          <cell r="DG94">
            <v>63.689365887999998</v>
          </cell>
          <cell r="DH94">
            <v>79.611707359999997</v>
          </cell>
          <cell r="DI94">
            <v>74</v>
          </cell>
          <cell r="DJ94">
            <v>-10.310634112000002</v>
          </cell>
          <cell r="DK94">
            <v>5.6117073599999969</v>
          </cell>
          <cell r="DL94">
            <v>9.0857147428571441</v>
          </cell>
          <cell r="DM94">
            <v>11.35714342857143</v>
          </cell>
          <cell r="DN94">
            <v>0</v>
          </cell>
          <cell r="DO94">
            <v>9.0857147428571441</v>
          </cell>
          <cell r="DP94">
            <v>11.35714342857143</v>
          </cell>
          <cell r="DQ94">
            <v>17.729279999999999</v>
          </cell>
          <cell r="DR94">
            <v>22.1616</v>
          </cell>
          <cell r="DS94">
            <v>81.418645888</v>
          </cell>
          <cell r="DT94">
            <v>101.77330735999999</v>
          </cell>
          <cell r="DU94">
            <v>5.9101369791666665</v>
          </cell>
          <cell r="DV94">
            <v>5.9101369791666665</v>
          </cell>
          <cell r="DW94">
            <v>4.7281095833333335</v>
          </cell>
          <cell r="DX94">
            <v>5.9101369791666665</v>
          </cell>
          <cell r="DY94">
            <v>7</v>
          </cell>
          <cell r="DZ94">
            <v>-2.2718904166666665</v>
          </cell>
          <cell r="EA94">
            <v>-1.0898630208333335</v>
          </cell>
          <cell r="EB94">
            <v>5.9352976190476188</v>
          </cell>
          <cell r="EC94">
            <v>5.9352976190476188</v>
          </cell>
          <cell r="ED94">
            <v>2.6</v>
          </cell>
          <cell r="EE94">
            <v>6.8282380952380954</v>
          </cell>
          <cell r="EF94">
            <v>8.5352976190476184</v>
          </cell>
          <cell r="EG94">
            <v>4</v>
          </cell>
          <cell r="EH94">
            <v>1.2618750000000001</v>
          </cell>
          <cell r="EI94">
            <v>2</v>
          </cell>
          <cell r="EJ94">
            <v>2</v>
          </cell>
          <cell r="EK94">
            <v>2</v>
          </cell>
          <cell r="EL94">
            <v>2</v>
          </cell>
          <cell r="EM94">
            <v>0</v>
          </cell>
          <cell r="EN94">
            <v>0</v>
          </cell>
          <cell r="EO94">
            <v>10</v>
          </cell>
          <cell r="EP94">
            <v>12</v>
          </cell>
          <cell r="EQ94">
            <v>13</v>
          </cell>
          <cell r="ER94">
            <v>-3</v>
          </cell>
          <cell r="ES94">
            <v>-1</v>
          </cell>
          <cell r="ET94">
            <v>35.458559999999999</v>
          </cell>
          <cell r="EU94">
            <v>44.3232</v>
          </cell>
          <cell r="EV94">
            <v>45.458559999999999</v>
          </cell>
          <cell r="EW94">
            <v>56.3232</v>
          </cell>
          <cell r="EX94">
            <v>2</v>
          </cell>
          <cell r="EY94">
            <v>1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1</v>
          </cell>
          <cell r="FG94">
            <v>0</v>
          </cell>
          <cell r="FH94">
            <v>0</v>
          </cell>
          <cell r="FI94">
            <v>1</v>
          </cell>
          <cell r="FJ94">
            <v>1</v>
          </cell>
          <cell r="FK94">
            <v>2</v>
          </cell>
          <cell r="FL94">
            <v>1</v>
          </cell>
          <cell r="FM94">
            <v>0</v>
          </cell>
          <cell r="FN94">
            <v>1</v>
          </cell>
          <cell r="FO94">
            <v>2</v>
          </cell>
          <cell r="FP94">
            <v>2</v>
          </cell>
          <cell r="FQ94">
            <v>1</v>
          </cell>
          <cell r="FR94">
            <v>1</v>
          </cell>
          <cell r="FS94">
            <v>1</v>
          </cell>
          <cell r="FT94">
            <v>0</v>
          </cell>
          <cell r="FU94">
            <v>0</v>
          </cell>
          <cell r="FV94">
            <v>0</v>
          </cell>
          <cell r="FW94">
            <v>0</v>
          </cell>
          <cell r="FX94">
            <v>0</v>
          </cell>
          <cell r="FY94">
            <v>3</v>
          </cell>
          <cell r="FZ94">
            <v>3</v>
          </cell>
          <cell r="GA94">
            <v>3</v>
          </cell>
          <cell r="GB94">
            <v>0</v>
          </cell>
          <cell r="GC94">
            <v>0</v>
          </cell>
          <cell r="GD94">
            <v>1</v>
          </cell>
          <cell r="GE94">
            <v>4</v>
          </cell>
          <cell r="GF94">
            <v>4</v>
          </cell>
          <cell r="GG94">
            <v>3</v>
          </cell>
          <cell r="GH94">
            <v>6</v>
          </cell>
          <cell r="GI94">
            <v>3</v>
          </cell>
          <cell r="GJ94">
            <v>0</v>
          </cell>
          <cell r="GK94">
            <v>-3</v>
          </cell>
          <cell r="GL94">
            <v>2</v>
          </cell>
          <cell r="GM94">
            <v>2</v>
          </cell>
          <cell r="GN94">
            <v>1</v>
          </cell>
          <cell r="GO94">
            <v>1</v>
          </cell>
          <cell r="GP94">
            <v>1</v>
          </cell>
          <cell r="GQ94">
            <v>0</v>
          </cell>
          <cell r="GR94">
            <v>0</v>
          </cell>
          <cell r="GS94">
            <v>0</v>
          </cell>
          <cell r="GT94">
            <v>0</v>
          </cell>
          <cell r="GU94">
            <v>0</v>
          </cell>
          <cell r="GV94">
            <v>4</v>
          </cell>
          <cell r="GW94">
            <v>4</v>
          </cell>
          <cell r="GX94">
            <v>0</v>
          </cell>
          <cell r="GY94">
            <v>4</v>
          </cell>
          <cell r="GZ94">
            <v>4</v>
          </cell>
          <cell r="HA94">
            <v>0</v>
          </cell>
          <cell r="HB94">
            <v>0</v>
          </cell>
          <cell r="HC94">
            <v>0</v>
          </cell>
          <cell r="HD94">
            <v>0</v>
          </cell>
          <cell r="HE94">
            <v>0</v>
          </cell>
          <cell r="HF94">
            <v>0</v>
          </cell>
          <cell r="HG94">
            <v>0</v>
          </cell>
          <cell r="HH94">
            <v>0</v>
          </cell>
          <cell r="HI94">
            <v>0</v>
          </cell>
          <cell r="HJ94">
            <v>0</v>
          </cell>
          <cell r="HK94">
            <v>0</v>
          </cell>
          <cell r="HL94">
            <v>0</v>
          </cell>
          <cell r="HM94">
            <v>0</v>
          </cell>
          <cell r="HN94">
            <v>0</v>
          </cell>
          <cell r="HO94">
            <v>0</v>
          </cell>
          <cell r="HP94">
            <v>0</v>
          </cell>
          <cell r="HQ94">
            <v>0</v>
          </cell>
          <cell r="HR94">
            <v>0</v>
          </cell>
          <cell r="HS94">
            <v>0</v>
          </cell>
          <cell r="HT94">
            <v>0</v>
          </cell>
          <cell r="HU94">
            <v>0</v>
          </cell>
          <cell r="HV94">
            <v>0</v>
          </cell>
          <cell r="HW94">
            <v>0</v>
          </cell>
          <cell r="HX94">
            <v>0</v>
          </cell>
          <cell r="HY94">
            <v>0</v>
          </cell>
          <cell r="HZ94">
            <v>0</v>
          </cell>
          <cell r="IA94">
            <v>0</v>
          </cell>
          <cell r="IB94">
            <v>0</v>
          </cell>
          <cell r="IC94">
            <v>0</v>
          </cell>
          <cell r="ID94">
            <v>0</v>
          </cell>
          <cell r="IE94">
            <v>0</v>
          </cell>
          <cell r="IF94">
            <v>0</v>
          </cell>
          <cell r="IG94">
            <v>0</v>
          </cell>
          <cell r="IH94">
            <v>0</v>
          </cell>
          <cell r="II94">
            <v>0</v>
          </cell>
          <cell r="IJ94">
            <v>0</v>
          </cell>
          <cell r="IK94">
            <v>0</v>
          </cell>
          <cell r="IL94">
            <v>0</v>
          </cell>
          <cell r="IM94">
            <v>0</v>
          </cell>
          <cell r="IN94">
            <v>0</v>
          </cell>
          <cell r="IO94" t="e">
            <v>#REF!</v>
          </cell>
          <cell r="IP94">
            <v>14.880000000000003</v>
          </cell>
          <cell r="IQ94">
            <v>18.600000000000001</v>
          </cell>
          <cell r="IR94">
            <v>0</v>
          </cell>
          <cell r="IS94">
            <v>2</v>
          </cell>
          <cell r="IT94">
            <v>6</v>
          </cell>
          <cell r="IU94">
            <v>6</v>
          </cell>
          <cell r="IV94">
            <v>8</v>
          </cell>
          <cell r="IW94">
            <v>8</v>
          </cell>
          <cell r="IX94">
            <v>2.6</v>
          </cell>
        </row>
        <row r="95">
          <cell r="D95">
            <v>27443</v>
          </cell>
          <cell r="E95" t="str">
            <v>รพช.วังเจ้า</v>
          </cell>
          <cell r="F95">
            <v>17</v>
          </cell>
          <cell r="G95" t="str">
            <v>รพ.ระดับ F3 ปชก. &gt;25,000</v>
          </cell>
          <cell r="H95">
            <v>9</v>
          </cell>
          <cell r="I95" t="str">
            <v>F3</v>
          </cell>
          <cell r="J95">
            <v>4</v>
          </cell>
          <cell r="K95" t="str">
            <v>รพช.10.2</v>
          </cell>
          <cell r="L95" t="str">
            <v>รพช.10.2 F3</v>
          </cell>
          <cell r="M95" t="str">
            <v>0 - 10</v>
          </cell>
          <cell r="N95" t="str">
            <v>F&lt;30</v>
          </cell>
          <cell r="O95">
            <v>0</v>
          </cell>
          <cell r="P95">
            <v>30</v>
          </cell>
          <cell r="Q95">
            <v>20</v>
          </cell>
          <cell r="R95">
            <v>25</v>
          </cell>
          <cell r="S95">
            <v>19922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18487.616000000002</v>
          </cell>
          <cell r="Z95">
            <v>1434.3839999999998</v>
          </cell>
          <cell r="AA95">
            <v>13945.4</v>
          </cell>
          <cell r="AB95">
            <v>89</v>
          </cell>
          <cell r="AC95">
            <v>0</v>
          </cell>
          <cell r="AD95">
            <v>101.60220000000001</v>
          </cell>
          <cell r="AE95">
            <v>0</v>
          </cell>
          <cell r="AF95">
            <v>2988.2999999999997</v>
          </cell>
          <cell r="AG95">
            <v>3588</v>
          </cell>
          <cell r="AH95">
            <v>382</v>
          </cell>
          <cell r="AI95">
            <v>0</v>
          </cell>
          <cell r="AJ95">
            <v>2481</v>
          </cell>
          <cell r="AK95">
            <v>494</v>
          </cell>
          <cell r="AL95">
            <v>14579</v>
          </cell>
          <cell r="AM95">
            <v>759</v>
          </cell>
          <cell r="AN95">
            <v>68</v>
          </cell>
          <cell r="AO95">
            <v>0</v>
          </cell>
          <cell r="AP95">
            <v>0</v>
          </cell>
          <cell r="AQ95">
            <v>0</v>
          </cell>
          <cell r="AR95">
            <v>627</v>
          </cell>
          <cell r="AS95">
            <v>253</v>
          </cell>
          <cell r="AT95">
            <v>12</v>
          </cell>
          <cell r="AU95">
            <v>95</v>
          </cell>
          <cell r="AV95">
            <v>735</v>
          </cell>
          <cell r="AW95">
            <v>0</v>
          </cell>
          <cell r="AX95">
            <v>0</v>
          </cell>
          <cell r="AY95">
            <v>0</v>
          </cell>
          <cell r="AZ95">
            <v>29950</v>
          </cell>
          <cell r="BA95" t="str">
            <v>20,000 - 40,000.</v>
          </cell>
          <cell r="BB95">
            <v>0</v>
          </cell>
          <cell r="BC95">
            <v>1460</v>
          </cell>
          <cell r="BD95">
            <v>26782</v>
          </cell>
          <cell r="BE95">
            <v>5</v>
          </cell>
          <cell r="BF95">
            <v>2</v>
          </cell>
          <cell r="BG95">
            <v>0</v>
          </cell>
          <cell r="BH95">
            <v>2466.1842240000001</v>
          </cell>
          <cell r="BI95">
            <v>89</v>
          </cell>
          <cell r="BJ95">
            <v>50.801100000000005</v>
          </cell>
          <cell r="BK95">
            <v>0</v>
          </cell>
          <cell r="BL95">
            <v>0</v>
          </cell>
          <cell r="BM95">
            <v>0</v>
          </cell>
          <cell r="BN95">
            <v>9.4160000000000004</v>
          </cell>
          <cell r="BO95">
            <v>1.7838590015476192</v>
          </cell>
          <cell r="BP95">
            <v>2</v>
          </cell>
          <cell r="BQ95">
            <v>1</v>
          </cell>
          <cell r="BR95">
            <v>3</v>
          </cell>
          <cell r="BS95">
            <v>3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3</v>
          </cell>
          <cell r="BY95">
            <v>1.6691428571428568</v>
          </cell>
          <cell r="BZ95">
            <v>2</v>
          </cell>
          <cell r="CA95">
            <v>1</v>
          </cell>
          <cell r="CB95">
            <v>2.4000000000000004</v>
          </cell>
          <cell r="CC95">
            <v>3</v>
          </cell>
          <cell r="CD95">
            <v>2</v>
          </cell>
          <cell r="CE95">
            <v>3</v>
          </cell>
          <cell r="CF95">
            <v>3</v>
          </cell>
          <cell r="CG95">
            <v>5.4</v>
          </cell>
          <cell r="CH95">
            <v>6</v>
          </cell>
          <cell r="CI95">
            <v>0</v>
          </cell>
          <cell r="CJ95">
            <v>3</v>
          </cell>
          <cell r="CK95">
            <v>3</v>
          </cell>
          <cell r="CL95">
            <v>2.6782000000000004</v>
          </cell>
          <cell r="CM95">
            <v>3.34775</v>
          </cell>
          <cell r="CN95">
            <v>5.6782000000000004</v>
          </cell>
          <cell r="CO95">
            <v>6.3477499999999996</v>
          </cell>
          <cell r="CP95">
            <v>0.63916416666666676</v>
          </cell>
          <cell r="CQ95">
            <v>1</v>
          </cell>
          <cell r="CR95">
            <v>1</v>
          </cell>
          <cell r="CS95">
            <v>2.1113313333333337</v>
          </cell>
          <cell r="CT95">
            <v>2.6391641666666668</v>
          </cell>
          <cell r="CU95">
            <v>2</v>
          </cell>
          <cell r="CV95">
            <v>1.5810583333333335</v>
          </cell>
          <cell r="CW95">
            <v>2</v>
          </cell>
          <cell r="CX95">
            <v>2</v>
          </cell>
          <cell r="CY95">
            <v>4.6391641666666672</v>
          </cell>
          <cell r="CZ95">
            <v>2</v>
          </cell>
          <cell r="DA95">
            <v>0</v>
          </cell>
          <cell r="DB95">
            <v>0</v>
          </cell>
          <cell r="DC95">
            <v>3.0245011200000005</v>
          </cell>
          <cell r="DD95">
            <v>20</v>
          </cell>
          <cell r="DE95">
            <v>10</v>
          </cell>
          <cell r="DF95">
            <v>30</v>
          </cell>
          <cell r="DG95">
            <v>24</v>
          </cell>
          <cell r="DH95">
            <v>30</v>
          </cell>
          <cell r="DI95">
            <v>15</v>
          </cell>
          <cell r="DJ95">
            <v>9</v>
          </cell>
          <cell r="DK95">
            <v>15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8.5702400000000001</v>
          </cell>
          <cell r="DR95">
            <v>10.7128</v>
          </cell>
          <cell r="DS95">
            <v>32.570239999999998</v>
          </cell>
          <cell r="DT95">
            <v>40.712800000000001</v>
          </cell>
          <cell r="DU95">
            <v>0.60458125000000007</v>
          </cell>
          <cell r="DV95">
            <v>3</v>
          </cell>
          <cell r="DW95">
            <v>3</v>
          </cell>
          <cell r="DX95">
            <v>3</v>
          </cell>
          <cell r="DY95">
            <v>2</v>
          </cell>
          <cell r="DZ95">
            <v>1</v>
          </cell>
          <cell r="EA95">
            <v>1</v>
          </cell>
          <cell r="EB95">
            <v>0.52613095238095242</v>
          </cell>
          <cell r="EC95">
            <v>2</v>
          </cell>
          <cell r="ED95">
            <v>1</v>
          </cell>
          <cell r="EE95">
            <v>2.4000000000000004</v>
          </cell>
          <cell r="EF95">
            <v>3</v>
          </cell>
          <cell r="EG95">
            <v>2</v>
          </cell>
          <cell r="EH95">
            <v>0.11484374999999999</v>
          </cell>
          <cell r="EI95">
            <v>2</v>
          </cell>
          <cell r="EJ95">
            <v>1</v>
          </cell>
          <cell r="EK95">
            <v>2</v>
          </cell>
          <cell r="EL95">
            <v>1</v>
          </cell>
          <cell r="EM95">
            <v>0</v>
          </cell>
          <cell r="EN95">
            <v>-1</v>
          </cell>
          <cell r="EO95">
            <v>10</v>
          </cell>
          <cell r="EP95">
            <v>12</v>
          </cell>
          <cell r="EQ95">
            <v>5</v>
          </cell>
          <cell r="ER95">
            <v>5</v>
          </cell>
          <cell r="ES95">
            <v>7</v>
          </cell>
          <cell r="ET95">
            <v>17.14048</v>
          </cell>
          <cell r="EU95">
            <v>21.425599999999999</v>
          </cell>
          <cell r="EV95">
            <v>27.14048</v>
          </cell>
          <cell r="EW95">
            <v>33.425600000000003</v>
          </cell>
          <cell r="EX95">
            <v>2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>
            <v>0</v>
          </cell>
          <cell r="FH95">
            <v>0</v>
          </cell>
          <cell r="FI95">
            <v>0</v>
          </cell>
          <cell r="FJ95">
            <v>0</v>
          </cell>
          <cell r="FK95">
            <v>0</v>
          </cell>
          <cell r="FL95">
            <v>0</v>
          </cell>
          <cell r="FM95">
            <v>0</v>
          </cell>
          <cell r="FN95">
            <v>0</v>
          </cell>
          <cell r="FO95">
            <v>1</v>
          </cell>
          <cell r="FP95">
            <v>1</v>
          </cell>
          <cell r="FQ95">
            <v>1</v>
          </cell>
          <cell r="FR95">
            <v>0</v>
          </cell>
          <cell r="FS95">
            <v>0</v>
          </cell>
          <cell r="FT95">
            <v>0</v>
          </cell>
          <cell r="FU95">
            <v>0</v>
          </cell>
          <cell r="FV95">
            <v>0</v>
          </cell>
          <cell r="FW95">
            <v>0</v>
          </cell>
          <cell r="FX95">
            <v>0</v>
          </cell>
          <cell r="FY95">
            <v>3</v>
          </cell>
          <cell r="FZ95">
            <v>3</v>
          </cell>
          <cell r="GA95">
            <v>0</v>
          </cell>
          <cell r="GB95">
            <v>3</v>
          </cell>
          <cell r="GC95">
            <v>3</v>
          </cell>
          <cell r="GD95">
            <v>2</v>
          </cell>
          <cell r="GE95">
            <v>5</v>
          </cell>
          <cell r="GF95">
            <v>5</v>
          </cell>
          <cell r="GG95">
            <v>3</v>
          </cell>
          <cell r="GH95">
            <v>3</v>
          </cell>
          <cell r="GI95">
            <v>1</v>
          </cell>
          <cell r="GJ95">
            <v>-2</v>
          </cell>
          <cell r="GK95">
            <v>-2</v>
          </cell>
          <cell r="GL95">
            <v>0</v>
          </cell>
          <cell r="GM95">
            <v>0</v>
          </cell>
          <cell r="GN95">
            <v>0</v>
          </cell>
          <cell r="GO95">
            <v>0</v>
          </cell>
          <cell r="GP95">
            <v>0</v>
          </cell>
          <cell r="GQ95">
            <v>0</v>
          </cell>
          <cell r="GR95">
            <v>0</v>
          </cell>
          <cell r="GS95">
            <v>0</v>
          </cell>
          <cell r="GT95">
            <v>0</v>
          </cell>
          <cell r="GU95">
            <v>0</v>
          </cell>
          <cell r="GV95">
            <v>1</v>
          </cell>
          <cell r="GW95">
            <v>1</v>
          </cell>
          <cell r="GX95">
            <v>2</v>
          </cell>
          <cell r="GY95">
            <v>-1</v>
          </cell>
          <cell r="GZ95">
            <v>-1</v>
          </cell>
          <cell r="HA95">
            <v>0</v>
          </cell>
          <cell r="HB95">
            <v>0</v>
          </cell>
          <cell r="HC95">
            <v>0</v>
          </cell>
          <cell r="HD95">
            <v>0</v>
          </cell>
          <cell r="HE95">
            <v>0</v>
          </cell>
          <cell r="HF95">
            <v>0</v>
          </cell>
          <cell r="HG95">
            <v>0</v>
          </cell>
          <cell r="HH95">
            <v>0</v>
          </cell>
          <cell r="HI95">
            <v>0</v>
          </cell>
          <cell r="HJ95">
            <v>0</v>
          </cell>
          <cell r="HK95">
            <v>0</v>
          </cell>
          <cell r="HL95">
            <v>0</v>
          </cell>
          <cell r="HM95">
            <v>0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  <cell r="HS95">
            <v>0</v>
          </cell>
          <cell r="HT95">
            <v>0</v>
          </cell>
          <cell r="HU95">
            <v>0</v>
          </cell>
          <cell r="HV95">
            <v>0</v>
          </cell>
          <cell r="HW95">
            <v>0</v>
          </cell>
          <cell r="HX95">
            <v>0</v>
          </cell>
          <cell r="HY95">
            <v>0</v>
          </cell>
          <cell r="HZ95">
            <v>0</v>
          </cell>
          <cell r="IA95">
            <v>0</v>
          </cell>
          <cell r="IB95">
            <v>0</v>
          </cell>
          <cell r="IC95">
            <v>0</v>
          </cell>
          <cell r="ID95">
            <v>0</v>
          </cell>
          <cell r="IE95">
            <v>0</v>
          </cell>
          <cell r="IF95">
            <v>0</v>
          </cell>
          <cell r="IG95">
            <v>0</v>
          </cell>
          <cell r="IH95">
            <v>0</v>
          </cell>
          <cell r="II95">
            <v>0</v>
          </cell>
          <cell r="IJ95">
            <v>0</v>
          </cell>
          <cell r="IK95">
            <v>0</v>
          </cell>
          <cell r="IL95">
            <v>0</v>
          </cell>
          <cell r="IM95">
            <v>0</v>
          </cell>
          <cell r="IN95">
            <v>0</v>
          </cell>
          <cell r="IO95" t="e">
            <v>#REF!</v>
          </cell>
          <cell r="IP95">
            <v>6.4</v>
          </cell>
          <cell r="IQ95">
            <v>8</v>
          </cell>
          <cell r="IR95">
            <v>0</v>
          </cell>
          <cell r="IS95">
            <v>0</v>
          </cell>
          <cell r="IT95">
            <v>6</v>
          </cell>
          <cell r="IU95">
            <v>6</v>
          </cell>
          <cell r="IV95">
            <v>2</v>
          </cell>
          <cell r="IW95">
            <v>2</v>
          </cell>
          <cell r="IX95">
            <v>0</v>
          </cell>
        </row>
        <row r="96">
          <cell r="D96">
            <v>11241</v>
          </cell>
          <cell r="E96" t="str">
            <v>รพช.ท่าสองยาง</v>
          </cell>
          <cell r="F96">
            <v>9</v>
          </cell>
          <cell r="G96" t="str">
            <v>รพ.ระดับ M2 เตียง &lt;100</v>
          </cell>
          <cell r="H96">
            <v>6</v>
          </cell>
          <cell r="I96" t="str">
            <v>M2</v>
          </cell>
          <cell r="J96">
            <v>27</v>
          </cell>
          <cell r="K96" t="str">
            <v>รพช.60.7</v>
          </cell>
          <cell r="L96" t="str">
            <v>รพช.60.7 M2</v>
          </cell>
          <cell r="M96" t="str">
            <v>31 - 60</v>
          </cell>
          <cell r="N96" t="str">
            <v>M2&lt;100</v>
          </cell>
          <cell r="O96">
            <v>55</v>
          </cell>
          <cell r="P96">
            <v>30</v>
          </cell>
          <cell r="Q96">
            <v>30</v>
          </cell>
          <cell r="R96">
            <v>35</v>
          </cell>
          <cell r="S96">
            <v>117351</v>
          </cell>
          <cell r="T96">
            <v>19887</v>
          </cell>
          <cell r="U96">
            <v>68</v>
          </cell>
          <cell r="V96">
            <v>524</v>
          </cell>
          <cell r="W96">
            <v>17</v>
          </cell>
          <cell r="X96">
            <v>541</v>
          </cell>
          <cell r="Y96">
            <v>108901.728</v>
          </cell>
          <cell r="Z96">
            <v>8449.271999999999</v>
          </cell>
          <cell r="AA96">
            <v>82145.7</v>
          </cell>
          <cell r="AB96">
            <v>605</v>
          </cell>
          <cell r="AC96">
            <v>31819.200000000001</v>
          </cell>
          <cell r="AD96">
            <v>598.4901000000001</v>
          </cell>
          <cell r="AE96">
            <v>541</v>
          </cell>
          <cell r="AF96">
            <v>17602.649999999998</v>
          </cell>
          <cell r="AG96">
            <v>9238</v>
          </cell>
          <cell r="AH96">
            <v>563</v>
          </cell>
          <cell r="AI96">
            <v>0</v>
          </cell>
          <cell r="AJ96">
            <v>22965</v>
          </cell>
          <cell r="AK96">
            <v>29556</v>
          </cell>
          <cell r="AL96">
            <v>49684</v>
          </cell>
          <cell r="AM96">
            <v>12556</v>
          </cell>
          <cell r="AN96">
            <v>2682</v>
          </cell>
          <cell r="AO96">
            <v>0</v>
          </cell>
          <cell r="AP96">
            <v>703</v>
          </cell>
          <cell r="AQ96">
            <v>1192</v>
          </cell>
          <cell r="AR96">
            <v>627</v>
          </cell>
          <cell r="AS96">
            <v>380</v>
          </cell>
          <cell r="AT96">
            <v>185</v>
          </cell>
          <cell r="AU96">
            <v>285</v>
          </cell>
          <cell r="AV96">
            <v>9403</v>
          </cell>
          <cell r="AW96">
            <v>28</v>
          </cell>
          <cell r="AX96">
            <v>0</v>
          </cell>
          <cell r="AY96">
            <v>0</v>
          </cell>
          <cell r="AZ96">
            <v>74421</v>
          </cell>
          <cell r="BA96" t="str">
            <v>60,000 - 80,000</v>
          </cell>
          <cell r="BB96">
            <v>0</v>
          </cell>
          <cell r="BC96">
            <v>14402</v>
          </cell>
          <cell r="BD96">
            <v>77648</v>
          </cell>
          <cell r="BE96">
            <v>9</v>
          </cell>
          <cell r="BF96">
            <v>3</v>
          </cell>
          <cell r="BG96">
            <v>0</v>
          </cell>
          <cell r="BH96">
            <v>14527.114991999999</v>
          </cell>
          <cell r="BI96">
            <v>7167.71</v>
          </cell>
          <cell r="BJ96">
            <v>299.24505000000005</v>
          </cell>
          <cell r="BK96">
            <v>119</v>
          </cell>
          <cell r="BL96">
            <v>135.25</v>
          </cell>
          <cell r="BM96">
            <v>0</v>
          </cell>
          <cell r="BN96">
            <v>4.2392000000000003</v>
          </cell>
          <cell r="BO96">
            <v>15.22950479065476</v>
          </cell>
          <cell r="BP96">
            <v>15.22950479065476</v>
          </cell>
          <cell r="BQ96">
            <v>1.8</v>
          </cell>
          <cell r="BR96">
            <v>13.983603832523809</v>
          </cell>
          <cell r="BS96">
            <v>17.029504790654759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9</v>
          </cell>
          <cell r="BY96">
            <v>3.7218015873015871</v>
          </cell>
          <cell r="BZ96">
            <v>3.7218015873015871</v>
          </cell>
          <cell r="CA96">
            <v>1.8</v>
          </cell>
          <cell r="CB96">
            <v>4.4174412698412695</v>
          </cell>
          <cell r="CC96">
            <v>5.5218015873015869</v>
          </cell>
          <cell r="CD96">
            <v>4</v>
          </cell>
          <cell r="CE96">
            <v>3</v>
          </cell>
          <cell r="CF96">
            <v>3</v>
          </cell>
          <cell r="CG96">
            <v>7.4174412698412695</v>
          </cell>
          <cell r="CH96">
            <v>8.5218015873015869</v>
          </cell>
          <cell r="CI96">
            <v>1</v>
          </cell>
          <cell r="CJ96">
            <v>2</v>
          </cell>
          <cell r="CK96">
            <v>2</v>
          </cell>
          <cell r="CL96">
            <v>7.7648000000000001</v>
          </cell>
          <cell r="CM96">
            <v>9.7059999999999995</v>
          </cell>
          <cell r="CN96">
            <v>10.764800000000001</v>
          </cell>
          <cell r="CO96">
            <v>12.706</v>
          </cell>
          <cell r="CP96">
            <v>4.1483979166666671</v>
          </cell>
          <cell r="CQ96">
            <v>4</v>
          </cell>
          <cell r="CR96">
            <v>1</v>
          </cell>
          <cell r="CS96">
            <v>7.3187183333333339</v>
          </cell>
          <cell r="CT96">
            <v>9.1483979166666671</v>
          </cell>
          <cell r="CU96">
            <v>4</v>
          </cell>
          <cell r="CV96">
            <v>4.7712708333333333</v>
          </cell>
          <cell r="CW96">
            <v>3.8170166666666669</v>
          </cell>
          <cell r="CX96">
            <v>4.7712708333333333</v>
          </cell>
          <cell r="CY96">
            <v>13.91966875</v>
          </cell>
          <cell r="CZ96">
            <v>4</v>
          </cell>
          <cell r="DA96">
            <v>-0.18298333333333305</v>
          </cell>
          <cell r="DB96">
            <v>0.77127083333333335</v>
          </cell>
          <cell r="DC96">
            <v>70.578393531428574</v>
          </cell>
          <cell r="DD96">
            <v>70.578393531428574</v>
          </cell>
          <cell r="DE96">
            <v>10</v>
          </cell>
          <cell r="DF96">
            <v>80.578393531428574</v>
          </cell>
          <cell r="DG96">
            <v>64.462714825142868</v>
          </cell>
          <cell r="DH96">
            <v>80.578393531428574</v>
          </cell>
          <cell r="DI96">
            <v>56</v>
          </cell>
          <cell r="DJ96">
            <v>8.4627148251428679</v>
          </cell>
          <cell r="DK96">
            <v>24.578393531428574</v>
          </cell>
          <cell r="DL96">
            <v>10.507159314285715</v>
          </cell>
          <cell r="DM96">
            <v>13.133949142857142</v>
          </cell>
          <cell r="DN96">
            <v>2</v>
          </cell>
          <cell r="DO96">
            <v>8.5071593142857154</v>
          </cell>
          <cell r="DP96">
            <v>11.133949142857142</v>
          </cell>
          <cell r="DQ96">
            <v>24.847360000000002</v>
          </cell>
          <cell r="DR96">
            <v>31.059200000000001</v>
          </cell>
          <cell r="DS96">
            <v>89.310074825142863</v>
          </cell>
          <cell r="DT96">
            <v>111.63759353142858</v>
          </cell>
          <cell r="DU96">
            <v>7.6895276041666669</v>
          </cell>
          <cell r="DV96">
            <v>7.6895276041666669</v>
          </cell>
          <cell r="DW96">
            <v>6.1516220833333337</v>
          </cell>
          <cell r="DX96">
            <v>7.6895276041666669</v>
          </cell>
          <cell r="DY96">
            <v>7</v>
          </cell>
          <cell r="DZ96">
            <v>-0.84837791666666629</v>
          </cell>
          <cell r="EA96">
            <v>0.68952760416666692</v>
          </cell>
          <cell r="EB96">
            <v>0.75196428571428575</v>
          </cell>
          <cell r="EC96">
            <v>2</v>
          </cell>
          <cell r="ED96">
            <v>1.8</v>
          </cell>
          <cell r="EE96">
            <v>3.04</v>
          </cell>
          <cell r="EF96">
            <v>3.8</v>
          </cell>
          <cell r="EG96">
            <v>2</v>
          </cell>
          <cell r="EH96">
            <v>1.4823437500000001</v>
          </cell>
          <cell r="EI96">
            <v>2</v>
          </cell>
          <cell r="EJ96">
            <v>2</v>
          </cell>
          <cell r="EK96">
            <v>2</v>
          </cell>
          <cell r="EL96">
            <v>0</v>
          </cell>
          <cell r="EM96">
            <v>-2</v>
          </cell>
          <cell r="EN96">
            <v>-2</v>
          </cell>
          <cell r="EO96">
            <v>10</v>
          </cell>
          <cell r="EP96">
            <v>12</v>
          </cell>
          <cell r="EQ96">
            <v>13</v>
          </cell>
          <cell r="ER96">
            <v>-3</v>
          </cell>
          <cell r="ES96">
            <v>-1</v>
          </cell>
          <cell r="ET96">
            <v>49.694720000000004</v>
          </cell>
          <cell r="EU96">
            <v>62.118400000000001</v>
          </cell>
          <cell r="EV96">
            <v>59.694720000000004</v>
          </cell>
          <cell r="EW96">
            <v>74.118400000000008</v>
          </cell>
          <cell r="EX96">
            <v>2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1</v>
          </cell>
          <cell r="FG96">
            <v>0</v>
          </cell>
          <cell r="FH96">
            <v>0</v>
          </cell>
          <cell r="FI96">
            <v>1</v>
          </cell>
          <cell r="FJ96">
            <v>1</v>
          </cell>
          <cell r="FK96">
            <v>2</v>
          </cell>
          <cell r="FL96">
            <v>0</v>
          </cell>
          <cell r="FM96">
            <v>1</v>
          </cell>
          <cell r="FN96">
            <v>2</v>
          </cell>
          <cell r="FO96">
            <v>2</v>
          </cell>
          <cell r="FP96">
            <v>2</v>
          </cell>
          <cell r="FQ96">
            <v>2</v>
          </cell>
          <cell r="FR96">
            <v>0</v>
          </cell>
          <cell r="FS96">
            <v>0</v>
          </cell>
          <cell r="FT96">
            <v>0</v>
          </cell>
          <cell r="FU96">
            <v>0</v>
          </cell>
          <cell r="FV96">
            <v>1</v>
          </cell>
          <cell r="FW96">
            <v>-1</v>
          </cell>
          <cell r="FX96">
            <v>-1</v>
          </cell>
          <cell r="FY96">
            <v>3</v>
          </cell>
          <cell r="FZ96">
            <v>3</v>
          </cell>
          <cell r="GA96">
            <v>3</v>
          </cell>
          <cell r="GB96">
            <v>0</v>
          </cell>
          <cell r="GC96">
            <v>0</v>
          </cell>
          <cell r="GD96">
            <v>3</v>
          </cell>
          <cell r="GE96">
            <v>6</v>
          </cell>
          <cell r="GF96">
            <v>6</v>
          </cell>
          <cell r="GG96">
            <v>3</v>
          </cell>
          <cell r="GH96">
            <v>6</v>
          </cell>
          <cell r="GI96">
            <v>2</v>
          </cell>
          <cell r="GJ96">
            <v>-1</v>
          </cell>
          <cell r="GK96">
            <v>-4</v>
          </cell>
          <cell r="GL96">
            <v>2</v>
          </cell>
          <cell r="GM96">
            <v>2</v>
          </cell>
          <cell r="GN96">
            <v>1</v>
          </cell>
          <cell r="GO96">
            <v>1</v>
          </cell>
          <cell r="GP96">
            <v>1</v>
          </cell>
          <cell r="GQ96">
            <v>0</v>
          </cell>
          <cell r="GR96">
            <v>0</v>
          </cell>
          <cell r="GS96">
            <v>0</v>
          </cell>
          <cell r="GT96">
            <v>0</v>
          </cell>
          <cell r="GU96">
            <v>0</v>
          </cell>
          <cell r="GV96">
            <v>4</v>
          </cell>
          <cell r="GW96">
            <v>4</v>
          </cell>
          <cell r="GX96">
            <v>3</v>
          </cell>
          <cell r="GY96">
            <v>1</v>
          </cell>
          <cell r="GZ96">
            <v>1</v>
          </cell>
          <cell r="HA96">
            <v>0</v>
          </cell>
          <cell r="HB96">
            <v>0</v>
          </cell>
          <cell r="HC96">
            <v>0</v>
          </cell>
          <cell r="HD96">
            <v>0</v>
          </cell>
          <cell r="HE96">
            <v>0</v>
          </cell>
          <cell r="HF96">
            <v>0</v>
          </cell>
          <cell r="HG96">
            <v>0</v>
          </cell>
          <cell r="HH96">
            <v>0</v>
          </cell>
          <cell r="HI96">
            <v>0</v>
          </cell>
          <cell r="HJ96">
            <v>0</v>
          </cell>
          <cell r="HK96">
            <v>0</v>
          </cell>
          <cell r="HL96">
            <v>0</v>
          </cell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0</v>
          </cell>
          <cell r="HS96">
            <v>0</v>
          </cell>
          <cell r="HT96">
            <v>0</v>
          </cell>
          <cell r="HU96">
            <v>0</v>
          </cell>
          <cell r="HV96">
            <v>0</v>
          </cell>
          <cell r="HW96">
            <v>0</v>
          </cell>
          <cell r="HX96">
            <v>0</v>
          </cell>
          <cell r="HY96">
            <v>0</v>
          </cell>
          <cell r="HZ96">
            <v>0</v>
          </cell>
          <cell r="IA96">
            <v>0</v>
          </cell>
          <cell r="IB96">
            <v>0</v>
          </cell>
          <cell r="IC96">
            <v>0</v>
          </cell>
          <cell r="ID96">
            <v>0</v>
          </cell>
          <cell r="IE96">
            <v>0</v>
          </cell>
          <cell r="IF96">
            <v>0</v>
          </cell>
          <cell r="IG96">
            <v>0</v>
          </cell>
          <cell r="IH96">
            <v>0</v>
          </cell>
          <cell r="II96">
            <v>0</v>
          </cell>
          <cell r="IJ96">
            <v>0</v>
          </cell>
          <cell r="IK96">
            <v>0</v>
          </cell>
          <cell r="IL96">
            <v>0</v>
          </cell>
          <cell r="IM96">
            <v>0</v>
          </cell>
          <cell r="IN96">
            <v>0</v>
          </cell>
          <cell r="IO96" t="e">
            <v>#REF!</v>
          </cell>
          <cell r="IP96">
            <v>15.733333333333334</v>
          </cell>
          <cell r="IQ96">
            <v>19.666666666666668</v>
          </cell>
          <cell r="IR96">
            <v>0</v>
          </cell>
          <cell r="IS96">
            <v>2</v>
          </cell>
          <cell r="IT96">
            <v>6</v>
          </cell>
          <cell r="IU96">
            <v>6</v>
          </cell>
          <cell r="IV96">
            <v>8</v>
          </cell>
          <cell r="IW96">
            <v>8</v>
          </cell>
          <cell r="IX96">
            <v>3.6666666666666665</v>
          </cell>
        </row>
        <row r="97">
          <cell r="D97">
            <v>11238</v>
          </cell>
          <cell r="E97" t="str">
            <v>รพช.บ้านตาก</v>
          </cell>
          <cell r="F97">
            <v>15</v>
          </cell>
          <cell r="G97" t="str">
            <v>รพ.ระดับ F2 ปชก. 30,000-60,000</v>
          </cell>
          <cell r="H97">
            <v>8</v>
          </cell>
          <cell r="I97" t="str">
            <v>F2</v>
          </cell>
          <cell r="J97">
            <v>23</v>
          </cell>
          <cell r="K97" t="str">
            <v>รพช.60.3</v>
          </cell>
          <cell r="L97" t="str">
            <v>รพช.60.3 F2</v>
          </cell>
          <cell r="M97" t="str">
            <v xml:space="preserve"> 11 - 30</v>
          </cell>
          <cell r="N97" t="str">
            <v>F&lt;30</v>
          </cell>
          <cell r="O97">
            <v>26</v>
          </cell>
          <cell r="P97">
            <v>60</v>
          </cell>
          <cell r="Q97">
            <v>30</v>
          </cell>
          <cell r="R97">
            <v>35</v>
          </cell>
          <cell r="S97">
            <v>100902</v>
          </cell>
          <cell r="T97">
            <v>9361</v>
          </cell>
          <cell r="U97">
            <v>2</v>
          </cell>
          <cell r="V97">
            <v>119</v>
          </cell>
          <cell r="W97">
            <v>1</v>
          </cell>
          <cell r="X97">
            <v>120</v>
          </cell>
          <cell r="Y97">
            <v>93637.055999999997</v>
          </cell>
          <cell r="Z97">
            <v>7264.9439999999995</v>
          </cell>
          <cell r="AA97">
            <v>70631.399999999994</v>
          </cell>
          <cell r="AB97">
            <v>376</v>
          </cell>
          <cell r="AC97">
            <v>14977.6</v>
          </cell>
          <cell r="AD97">
            <v>514.60020000000009</v>
          </cell>
          <cell r="AE97">
            <v>120</v>
          </cell>
          <cell r="AF97">
            <v>15135.3</v>
          </cell>
          <cell r="AG97">
            <v>4740</v>
          </cell>
          <cell r="AH97">
            <v>556</v>
          </cell>
          <cell r="AI97">
            <v>0</v>
          </cell>
          <cell r="AJ97">
            <v>8796</v>
          </cell>
          <cell r="AK97">
            <v>7160.9999999999991</v>
          </cell>
          <cell r="AL97">
            <v>70220</v>
          </cell>
          <cell r="AM97">
            <v>3028</v>
          </cell>
          <cell r="AN97">
            <v>1419</v>
          </cell>
          <cell r="AO97">
            <v>0</v>
          </cell>
          <cell r="AP97">
            <v>0</v>
          </cell>
          <cell r="AQ97">
            <v>223</v>
          </cell>
          <cell r="AR97">
            <v>2297</v>
          </cell>
          <cell r="AS97">
            <v>1080</v>
          </cell>
          <cell r="AT97">
            <v>2239</v>
          </cell>
          <cell r="AU97">
            <v>764</v>
          </cell>
          <cell r="AV97">
            <v>6994</v>
          </cell>
          <cell r="AW97">
            <v>0</v>
          </cell>
          <cell r="AX97">
            <v>0</v>
          </cell>
          <cell r="AY97">
            <v>0</v>
          </cell>
          <cell r="AZ97">
            <v>47725</v>
          </cell>
          <cell r="BA97" t="str">
            <v>40,000 - 80,000.</v>
          </cell>
          <cell r="BB97">
            <v>0</v>
          </cell>
          <cell r="BC97">
            <v>9230</v>
          </cell>
          <cell r="BD97">
            <v>38495</v>
          </cell>
          <cell r="BE97">
            <v>15</v>
          </cell>
          <cell r="BF97">
            <v>0</v>
          </cell>
          <cell r="BG97">
            <v>0</v>
          </cell>
          <cell r="BH97">
            <v>12490.860384</v>
          </cell>
          <cell r="BI97">
            <v>3465.13</v>
          </cell>
          <cell r="BJ97">
            <v>257.30010000000004</v>
          </cell>
          <cell r="BK97">
            <v>3.5</v>
          </cell>
          <cell r="BL97">
            <v>30</v>
          </cell>
          <cell r="BM97">
            <v>0</v>
          </cell>
          <cell r="BN97">
            <v>6.3079999999999998</v>
          </cell>
          <cell r="BO97">
            <v>11.121314914642857</v>
          </cell>
          <cell r="BP97">
            <v>11.121314914642857</v>
          </cell>
          <cell r="BQ97">
            <v>3</v>
          </cell>
          <cell r="BR97">
            <v>11.897051931714286</v>
          </cell>
          <cell r="BS97">
            <v>14.121314914642857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13</v>
          </cell>
          <cell r="BY97">
            <v>2.2753571428571426</v>
          </cell>
          <cell r="BZ97">
            <v>2.2753571428571426</v>
          </cell>
          <cell r="CA97">
            <v>3</v>
          </cell>
          <cell r="CB97">
            <v>4.2202857142857146</v>
          </cell>
          <cell r="CC97">
            <v>5.2753571428571426</v>
          </cell>
          <cell r="CD97">
            <v>4</v>
          </cell>
          <cell r="CE97">
            <v>3</v>
          </cell>
          <cell r="CF97">
            <v>3</v>
          </cell>
          <cell r="CG97">
            <v>7.2202857142857146</v>
          </cell>
          <cell r="CH97">
            <v>8.2753571428571426</v>
          </cell>
          <cell r="CI97">
            <v>1</v>
          </cell>
          <cell r="CJ97">
            <v>2</v>
          </cell>
          <cell r="CK97">
            <v>2</v>
          </cell>
          <cell r="CL97">
            <v>3.8494999999999999</v>
          </cell>
          <cell r="CM97">
            <v>4.8118749999999997</v>
          </cell>
          <cell r="CN97">
            <v>6.8494999999999999</v>
          </cell>
          <cell r="CO97">
            <v>7.8118749999999997</v>
          </cell>
          <cell r="CP97">
            <v>4.0218134523809539</v>
          </cell>
          <cell r="CQ97">
            <v>1.5</v>
          </cell>
          <cell r="CR97">
            <v>1</v>
          </cell>
          <cell r="CS97">
            <v>5.2174507619047636</v>
          </cell>
          <cell r="CT97">
            <v>6.5218134523809539</v>
          </cell>
          <cell r="CU97">
            <v>5</v>
          </cell>
          <cell r="CV97">
            <v>4.6561940476190493</v>
          </cell>
          <cell r="CW97">
            <v>3.7249552380952395</v>
          </cell>
          <cell r="CX97">
            <v>4.6561940476190493</v>
          </cell>
          <cell r="CY97">
            <v>11.178007500000003</v>
          </cell>
          <cell r="CZ97">
            <v>4</v>
          </cell>
          <cell r="DA97">
            <v>-0.27504476190476046</v>
          </cell>
          <cell r="DB97">
            <v>0.65619404761904931</v>
          </cell>
          <cell r="DC97">
            <v>39.331153348571434</v>
          </cell>
          <cell r="DD97">
            <v>39.331153348571434</v>
          </cell>
          <cell r="DE97">
            <v>10</v>
          </cell>
          <cell r="DF97">
            <v>49.331153348571434</v>
          </cell>
          <cell r="DG97">
            <v>39.46492267885715</v>
          </cell>
          <cell r="DH97">
            <v>49.331153348571434</v>
          </cell>
          <cell r="DI97">
            <v>53</v>
          </cell>
          <cell r="DJ97">
            <v>-13.53507732114285</v>
          </cell>
          <cell r="DK97">
            <v>-3.6688466514285665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0</v>
          </cell>
          <cell r="DQ97">
            <v>12.3184</v>
          </cell>
          <cell r="DR97">
            <v>15.398</v>
          </cell>
          <cell r="DS97">
            <v>51.783322678857147</v>
          </cell>
          <cell r="DT97">
            <v>64.72915334857143</v>
          </cell>
          <cell r="DU97">
            <v>3.3358364583333335</v>
          </cell>
          <cell r="DV97">
            <v>3.3358364583333335</v>
          </cell>
          <cell r="DW97">
            <v>3</v>
          </cell>
          <cell r="DX97">
            <v>3.3358364583333335</v>
          </cell>
          <cell r="DY97">
            <v>3</v>
          </cell>
          <cell r="DZ97">
            <v>0</v>
          </cell>
          <cell r="EA97">
            <v>0.33583645833333353</v>
          </cell>
          <cell r="EB97">
            <v>3.2124404761904763</v>
          </cell>
          <cell r="EC97">
            <v>3.2124404761904763</v>
          </cell>
          <cell r="ED97">
            <v>3</v>
          </cell>
          <cell r="EE97">
            <v>4.9699523809523818</v>
          </cell>
          <cell r="EF97">
            <v>6.2124404761904763</v>
          </cell>
          <cell r="EG97">
            <v>3</v>
          </cell>
          <cell r="EH97">
            <v>1.0928125</v>
          </cell>
          <cell r="EI97">
            <v>2</v>
          </cell>
          <cell r="EJ97">
            <v>1</v>
          </cell>
          <cell r="EK97">
            <v>2</v>
          </cell>
          <cell r="EL97">
            <v>3</v>
          </cell>
          <cell r="EM97">
            <v>2</v>
          </cell>
          <cell r="EN97">
            <v>1</v>
          </cell>
          <cell r="EO97">
            <v>10</v>
          </cell>
          <cell r="EP97">
            <v>12</v>
          </cell>
          <cell r="EQ97">
            <v>6</v>
          </cell>
          <cell r="ER97">
            <v>4</v>
          </cell>
          <cell r="ES97">
            <v>6</v>
          </cell>
          <cell r="ET97">
            <v>24.636800000000001</v>
          </cell>
          <cell r="EU97">
            <v>30.795999999999999</v>
          </cell>
          <cell r="EV97">
            <v>34.636800000000001</v>
          </cell>
          <cell r="EW97">
            <v>42.795999999999999</v>
          </cell>
          <cell r="EX97">
            <v>2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>
            <v>0</v>
          </cell>
          <cell r="FH97">
            <v>0</v>
          </cell>
          <cell r="FI97">
            <v>0</v>
          </cell>
          <cell r="FJ97">
            <v>0</v>
          </cell>
          <cell r="FK97">
            <v>0</v>
          </cell>
          <cell r="FL97">
            <v>0</v>
          </cell>
          <cell r="FM97">
            <v>0</v>
          </cell>
          <cell r="FN97">
            <v>0</v>
          </cell>
          <cell r="FO97">
            <v>1</v>
          </cell>
          <cell r="FP97">
            <v>1</v>
          </cell>
          <cell r="FQ97">
            <v>1</v>
          </cell>
          <cell r="FR97">
            <v>0</v>
          </cell>
          <cell r="FS97">
            <v>0</v>
          </cell>
          <cell r="FT97">
            <v>0</v>
          </cell>
          <cell r="FU97">
            <v>0</v>
          </cell>
          <cell r="FV97">
            <v>0</v>
          </cell>
          <cell r="FW97">
            <v>0</v>
          </cell>
          <cell r="FX97">
            <v>0</v>
          </cell>
          <cell r="FY97">
            <v>3</v>
          </cell>
          <cell r="FZ97">
            <v>3</v>
          </cell>
          <cell r="GA97">
            <v>2</v>
          </cell>
          <cell r="GB97">
            <v>1</v>
          </cell>
          <cell r="GC97">
            <v>1</v>
          </cell>
          <cell r="GD97">
            <v>0</v>
          </cell>
          <cell r="GE97">
            <v>3</v>
          </cell>
          <cell r="GF97">
            <v>3</v>
          </cell>
          <cell r="GG97">
            <v>3</v>
          </cell>
          <cell r="GH97">
            <v>3</v>
          </cell>
          <cell r="GI97">
            <v>1</v>
          </cell>
          <cell r="GJ97">
            <v>-2</v>
          </cell>
          <cell r="GK97">
            <v>-2</v>
          </cell>
          <cell r="GL97">
            <v>0</v>
          </cell>
          <cell r="GM97">
            <v>0</v>
          </cell>
          <cell r="GN97">
            <v>1</v>
          </cell>
          <cell r="GO97">
            <v>-1</v>
          </cell>
          <cell r="GP97">
            <v>-1</v>
          </cell>
          <cell r="GQ97">
            <v>0</v>
          </cell>
          <cell r="GR97">
            <v>0</v>
          </cell>
          <cell r="GS97">
            <v>0</v>
          </cell>
          <cell r="GT97">
            <v>0</v>
          </cell>
          <cell r="GU97">
            <v>0</v>
          </cell>
          <cell r="GV97">
            <v>2</v>
          </cell>
          <cell r="GW97">
            <v>2</v>
          </cell>
          <cell r="GX97">
            <v>1</v>
          </cell>
          <cell r="GY97">
            <v>1</v>
          </cell>
          <cell r="GZ97">
            <v>1</v>
          </cell>
          <cell r="HA97">
            <v>0</v>
          </cell>
          <cell r="HB97">
            <v>0</v>
          </cell>
          <cell r="HC97">
            <v>0</v>
          </cell>
          <cell r="HD97">
            <v>0</v>
          </cell>
          <cell r="HE97">
            <v>0</v>
          </cell>
          <cell r="HF97">
            <v>0</v>
          </cell>
          <cell r="HG97">
            <v>0</v>
          </cell>
          <cell r="HH97">
            <v>0</v>
          </cell>
          <cell r="HI97">
            <v>0</v>
          </cell>
          <cell r="HJ97">
            <v>0</v>
          </cell>
          <cell r="HK97">
            <v>0</v>
          </cell>
          <cell r="HL97">
            <v>0</v>
          </cell>
          <cell r="HM97">
            <v>0</v>
          </cell>
          <cell r="HN97">
            <v>0</v>
          </cell>
          <cell r="HO97">
            <v>0</v>
          </cell>
          <cell r="HP97">
            <v>0</v>
          </cell>
          <cell r="HQ97">
            <v>0</v>
          </cell>
          <cell r="HR97">
            <v>0</v>
          </cell>
          <cell r="HS97">
            <v>0</v>
          </cell>
          <cell r="HT97">
            <v>0</v>
          </cell>
          <cell r="HU97">
            <v>0</v>
          </cell>
          <cell r="HV97">
            <v>0</v>
          </cell>
          <cell r="HW97">
            <v>0</v>
          </cell>
          <cell r="HX97">
            <v>0</v>
          </cell>
          <cell r="HY97">
            <v>0</v>
          </cell>
          <cell r="HZ97">
            <v>0</v>
          </cell>
          <cell r="IA97">
            <v>0</v>
          </cell>
          <cell r="IB97">
            <v>0</v>
          </cell>
          <cell r="IC97">
            <v>0</v>
          </cell>
          <cell r="ID97">
            <v>0</v>
          </cell>
          <cell r="IE97">
            <v>0</v>
          </cell>
          <cell r="IF97">
            <v>0</v>
          </cell>
          <cell r="IG97">
            <v>0</v>
          </cell>
          <cell r="IH97">
            <v>0</v>
          </cell>
          <cell r="II97">
            <v>0</v>
          </cell>
          <cell r="IJ97">
            <v>0</v>
          </cell>
          <cell r="IK97">
            <v>0</v>
          </cell>
          <cell r="IL97">
            <v>0</v>
          </cell>
          <cell r="IM97">
            <v>0</v>
          </cell>
          <cell r="IN97">
            <v>0</v>
          </cell>
          <cell r="IO97" t="e">
            <v>#REF!</v>
          </cell>
          <cell r="IP97">
            <v>9.3866666666666685</v>
          </cell>
          <cell r="IQ97">
            <v>11.733333333333334</v>
          </cell>
          <cell r="IR97">
            <v>0</v>
          </cell>
          <cell r="IS97">
            <v>0</v>
          </cell>
          <cell r="IT97">
            <v>6</v>
          </cell>
          <cell r="IU97">
            <v>6</v>
          </cell>
          <cell r="IV97">
            <v>4</v>
          </cell>
          <cell r="IW97">
            <v>4</v>
          </cell>
          <cell r="IX97">
            <v>1.7333333333333334</v>
          </cell>
        </row>
        <row r="98">
          <cell r="D98">
            <v>11242</v>
          </cell>
          <cell r="E98" t="str">
            <v>รพช.พบพระ</v>
          </cell>
          <cell r="F98">
            <v>14</v>
          </cell>
          <cell r="G98" t="str">
            <v>รพ.ระดับ F2 ปชก. 30,000-60,000</v>
          </cell>
          <cell r="H98">
            <v>8</v>
          </cell>
          <cell r="I98" t="str">
            <v>F2</v>
          </cell>
          <cell r="J98">
            <v>16</v>
          </cell>
          <cell r="K98" t="str">
            <v>รพช.30.9</v>
          </cell>
          <cell r="L98" t="str">
            <v>รพช.30.9 F2</v>
          </cell>
          <cell r="M98" t="str">
            <v>31 - 60</v>
          </cell>
          <cell r="N98" t="str">
            <v>F31-60</v>
          </cell>
          <cell r="O98">
            <v>43</v>
          </cell>
          <cell r="P98">
            <v>30</v>
          </cell>
          <cell r="Q98">
            <v>30</v>
          </cell>
          <cell r="R98">
            <v>35</v>
          </cell>
          <cell r="S98">
            <v>72065</v>
          </cell>
          <cell r="T98">
            <v>15197</v>
          </cell>
          <cell r="U98">
            <v>106</v>
          </cell>
          <cell r="V98">
            <v>694</v>
          </cell>
          <cell r="W98">
            <v>50</v>
          </cell>
          <cell r="X98">
            <v>744</v>
          </cell>
          <cell r="Y98">
            <v>66876.320000000007</v>
          </cell>
          <cell r="Z98">
            <v>5188.6799999999994</v>
          </cell>
          <cell r="AA98">
            <v>50445.5</v>
          </cell>
          <cell r="AB98">
            <v>523</v>
          </cell>
          <cell r="AC98">
            <v>24315.200000000001</v>
          </cell>
          <cell r="AD98">
            <v>367.53150000000005</v>
          </cell>
          <cell r="AE98">
            <v>744</v>
          </cell>
          <cell r="AF98">
            <v>10809.75</v>
          </cell>
          <cell r="AG98">
            <v>6559</v>
          </cell>
          <cell r="AH98">
            <v>1266</v>
          </cell>
          <cell r="AI98">
            <v>0</v>
          </cell>
          <cell r="AJ98">
            <v>25670.999999999996</v>
          </cell>
          <cell r="AK98">
            <v>8106</v>
          </cell>
          <cell r="AL98">
            <v>53526.999999999993</v>
          </cell>
          <cell r="AM98">
            <v>15374.585940589799</v>
          </cell>
          <cell r="AN98">
            <v>3698</v>
          </cell>
          <cell r="AO98">
            <v>0</v>
          </cell>
          <cell r="AP98">
            <v>150</v>
          </cell>
          <cell r="AQ98">
            <v>249</v>
          </cell>
          <cell r="AR98">
            <v>1249</v>
          </cell>
          <cell r="AS98">
            <v>189</v>
          </cell>
          <cell r="AT98">
            <v>879</v>
          </cell>
          <cell r="AU98">
            <v>203</v>
          </cell>
          <cell r="AV98">
            <v>7497</v>
          </cell>
          <cell r="AW98">
            <v>0</v>
          </cell>
          <cell r="AX98">
            <v>0</v>
          </cell>
          <cell r="AY98">
            <v>0</v>
          </cell>
          <cell r="AZ98">
            <v>54915</v>
          </cell>
          <cell r="BA98" t="str">
            <v>40,000 - 60,000.</v>
          </cell>
          <cell r="BB98">
            <v>0</v>
          </cell>
          <cell r="BC98">
            <v>11626</v>
          </cell>
          <cell r="BD98">
            <v>43289</v>
          </cell>
          <cell r="BE98">
            <v>11</v>
          </cell>
          <cell r="BF98">
            <v>1</v>
          </cell>
          <cell r="BG98">
            <v>0</v>
          </cell>
          <cell r="BH98">
            <v>8921.0704800000003</v>
          </cell>
          <cell r="BI98">
            <v>5538.01</v>
          </cell>
          <cell r="BJ98">
            <v>183.76575000000003</v>
          </cell>
          <cell r="BK98">
            <v>185.5</v>
          </cell>
          <cell r="BL98">
            <v>186</v>
          </cell>
          <cell r="BM98">
            <v>0</v>
          </cell>
          <cell r="BN98">
            <v>5.3495999999999997</v>
          </cell>
          <cell r="BO98">
            <v>10.277677478869048</v>
          </cell>
          <cell r="BP98">
            <v>10.277677478869048</v>
          </cell>
          <cell r="BQ98">
            <v>2.2000000000000002</v>
          </cell>
          <cell r="BR98">
            <v>10.422141983095241</v>
          </cell>
          <cell r="BS98">
            <v>12.477677478869047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11</v>
          </cell>
          <cell r="BY98">
            <v>3.8284503968253967</v>
          </cell>
          <cell r="BZ98">
            <v>3.8284503968253967</v>
          </cell>
          <cell r="CA98">
            <v>2.2000000000000002</v>
          </cell>
          <cell r="CB98">
            <v>4.8227603174603182</v>
          </cell>
          <cell r="CC98">
            <v>6.0284503968253969</v>
          </cell>
          <cell r="CD98">
            <v>3</v>
          </cell>
          <cell r="CE98">
            <v>3</v>
          </cell>
          <cell r="CF98">
            <v>3</v>
          </cell>
          <cell r="CG98">
            <v>7.8227603174603182</v>
          </cell>
          <cell r="CH98">
            <v>9.0284503968253969</v>
          </cell>
          <cell r="CI98">
            <v>2</v>
          </cell>
          <cell r="CJ98">
            <v>1</v>
          </cell>
          <cell r="CK98">
            <v>1</v>
          </cell>
          <cell r="CL98">
            <v>4.3289</v>
          </cell>
          <cell r="CM98">
            <v>5.4111250000000002</v>
          </cell>
          <cell r="CN98">
            <v>7.3289</v>
          </cell>
          <cell r="CO98">
            <v>8.4111250000000002</v>
          </cell>
          <cell r="CP98">
            <v>3.5857387500000009</v>
          </cell>
          <cell r="CQ98">
            <v>1.5</v>
          </cell>
          <cell r="CR98">
            <v>1</v>
          </cell>
          <cell r="CS98">
            <v>4.8685910000000012</v>
          </cell>
          <cell r="CT98">
            <v>6.0857387500000009</v>
          </cell>
          <cell r="CU98">
            <v>5</v>
          </cell>
          <cell r="CV98">
            <v>4.2597625000000008</v>
          </cell>
          <cell r="CW98">
            <v>3.4078100000000009</v>
          </cell>
          <cell r="CX98">
            <v>4.2597625000000008</v>
          </cell>
          <cell r="CY98">
            <v>10.345501250000002</v>
          </cell>
          <cell r="CZ98">
            <v>4</v>
          </cell>
          <cell r="DA98">
            <v>-0.59218999999999911</v>
          </cell>
          <cell r="DB98">
            <v>0.25976250000000078</v>
          </cell>
          <cell r="DC98">
            <v>53.183202399999999</v>
          </cell>
          <cell r="DD98">
            <v>53.183202399999999</v>
          </cell>
          <cell r="DE98">
            <v>10</v>
          </cell>
          <cell r="DF98">
            <v>63.183202399999999</v>
          </cell>
          <cell r="DG98">
            <v>50.546561920000002</v>
          </cell>
          <cell r="DH98">
            <v>63.183202399999999</v>
          </cell>
          <cell r="DI98">
            <v>46</v>
          </cell>
          <cell r="DJ98">
            <v>4.546561920000002</v>
          </cell>
          <cell r="DK98">
            <v>17.183202399999999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13.85248</v>
          </cell>
          <cell r="DR98">
            <v>17.3156</v>
          </cell>
          <cell r="DS98">
            <v>64.399041920000002</v>
          </cell>
          <cell r="DT98">
            <v>80.498802400000002</v>
          </cell>
          <cell r="DU98">
            <v>5.9770392254535292</v>
          </cell>
          <cell r="DV98">
            <v>5.9770392254535292</v>
          </cell>
          <cell r="DW98">
            <v>4.7816313803628239</v>
          </cell>
          <cell r="DX98">
            <v>5.9770392254535292</v>
          </cell>
          <cell r="DY98">
            <v>6</v>
          </cell>
          <cell r="DZ98">
            <v>-1.2183686196371761</v>
          </cell>
          <cell r="EA98">
            <v>-2.296077454647083E-2</v>
          </cell>
          <cell r="EB98">
            <v>1.2726785714285713</v>
          </cell>
          <cell r="EC98">
            <v>2</v>
          </cell>
          <cell r="ED98">
            <v>2.2000000000000002</v>
          </cell>
          <cell r="EE98">
            <v>3.3600000000000003</v>
          </cell>
          <cell r="EF98">
            <v>4.2</v>
          </cell>
          <cell r="EG98">
            <v>3</v>
          </cell>
          <cell r="EH98">
            <v>1.17140625</v>
          </cell>
          <cell r="EI98">
            <v>2</v>
          </cell>
          <cell r="EJ98">
            <v>2</v>
          </cell>
          <cell r="EK98">
            <v>2</v>
          </cell>
          <cell r="EL98">
            <v>2</v>
          </cell>
          <cell r="EM98">
            <v>0</v>
          </cell>
          <cell r="EN98">
            <v>0</v>
          </cell>
          <cell r="EO98">
            <v>10</v>
          </cell>
          <cell r="EP98">
            <v>12</v>
          </cell>
          <cell r="EQ98">
            <v>8</v>
          </cell>
          <cell r="ER98">
            <v>2</v>
          </cell>
          <cell r="ES98">
            <v>4</v>
          </cell>
          <cell r="ET98">
            <v>27.70496</v>
          </cell>
          <cell r="EU98">
            <v>34.6312</v>
          </cell>
          <cell r="EV98">
            <v>37.70496</v>
          </cell>
          <cell r="EW98">
            <v>46.6312</v>
          </cell>
          <cell r="EX98">
            <v>2</v>
          </cell>
          <cell r="EY98">
            <v>1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G98">
            <v>0</v>
          </cell>
          <cell r="FH98">
            <v>0</v>
          </cell>
          <cell r="FI98">
            <v>0</v>
          </cell>
          <cell r="FJ98">
            <v>0</v>
          </cell>
          <cell r="FK98">
            <v>0</v>
          </cell>
          <cell r="FL98">
            <v>0</v>
          </cell>
          <cell r="FM98">
            <v>0</v>
          </cell>
          <cell r="FN98">
            <v>0</v>
          </cell>
          <cell r="FO98">
            <v>1</v>
          </cell>
          <cell r="FP98">
            <v>1</v>
          </cell>
          <cell r="FQ98">
            <v>2</v>
          </cell>
          <cell r="FR98">
            <v>-1</v>
          </cell>
          <cell r="FS98">
            <v>-1</v>
          </cell>
          <cell r="FT98">
            <v>0</v>
          </cell>
          <cell r="FU98">
            <v>0</v>
          </cell>
          <cell r="FV98">
            <v>0</v>
          </cell>
          <cell r="FW98">
            <v>0</v>
          </cell>
          <cell r="FX98">
            <v>0</v>
          </cell>
          <cell r="FY98">
            <v>3</v>
          </cell>
          <cell r="FZ98">
            <v>3</v>
          </cell>
          <cell r="GA98">
            <v>1</v>
          </cell>
          <cell r="GB98">
            <v>2</v>
          </cell>
          <cell r="GC98">
            <v>2</v>
          </cell>
          <cell r="GD98">
            <v>1</v>
          </cell>
          <cell r="GE98">
            <v>4</v>
          </cell>
          <cell r="GF98">
            <v>4</v>
          </cell>
          <cell r="GG98">
            <v>3</v>
          </cell>
          <cell r="GH98">
            <v>3</v>
          </cell>
          <cell r="GI98">
            <v>2</v>
          </cell>
          <cell r="GJ98">
            <v>-1</v>
          </cell>
          <cell r="GK98">
            <v>-1</v>
          </cell>
          <cell r="GL98">
            <v>0</v>
          </cell>
          <cell r="GM98">
            <v>0</v>
          </cell>
          <cell r="GN98">
            <v>0</v>
          </cell>
          <cell r="GO98">
            <v>0</v>
          </cell>
          <cell r="GP98">
            <v>0</v>
          </cell>
          <cell r="GQ98">
            <v>0</v>
          </cell>
          <cell r="GR98">
            <v>0</v>
          </cell>
          <cell r="GS98">
            <v>0</v>
          </cell>
          <cell r="GT98">
            <v>0</v>
          </cell>
          <cell r="GU98">
            <v>0</v>
          </cell>
          <cell r="GV98">
            <v>2</v>
          </cell>
          <cell r="GW98">
            <v>2</v>
          </cell>
          <cell r="GX98">
            <v>1</v>
          </cell>
          <cell r="GY98">
            <v>1</v>
          </cell>
          <cell r="GZ98">
            <v>1</v>
          </cell>
          <cell r="HA98">
            <v>0</v>
          </cell>
          <cell r="HB98">
            <v>0</v>
          </cell>
          <cell r="HC98">
            <v>0</v>
          </cell>
          <cell r="HD98">
            <v>0</v>
          </cell>
          <cell r="HE98">
            <v>0</v>
          </cell>
          <cell r="HF98">
            <v>0</v>
          </cell>
          <cell r="HG98">
            <v>0</v>
          </cell>
          <cell r="HH98">
            <v>0</v>
          </cell>
          <cell r="HI98">
            <v>0</v>
          </cell>
          <cell r="HJ98">
            <v>0</v>
          </cell>
          <cell r="HK98">
            <v>0</v>
          </cell>
          <cell r="HL98">
            <v>0</v>
          </cell>
          <cell r="HM98">
            <v>0</v>
          </cell>
          <cell r="HN98">
            <v>0</v>
          </cell>
          <cell r="HO98">
            <v>0</v>
          </cell>
          <cell r="HP98">
            <v>0</v>
          </cell>
          <cell r="HQ98">
            <v>0</v>
          </cell>
          <cell r="HR98">
            <v>0</v>
          </cell>
          <cell r="HS98">
            <v>0</v>
          </cell>
          <cell r="HT98">
            <v>0</v>
          </cell>
          <cell r="HU98">
            <v>0</v>
          </cell>
          <cell r="HV98">
            <v>0</v>
          </cell>
          <cell r="HW98">
            <v>0</v>
          </cell>
          <cell r="HX98">
            <v>0</v>
          </cell>
          <cell r="HY98">
            <v>0</v>
          </cell>
          <cell r="HZ98">
            <v>0</v>
          </cell>
          <cell r="IA98">
            <v>0</v>
          </cell>
          <cell r="IB98">
            <v>0</v>
          </cell>
          <cell r="IC98">
            <v>0</v>
          </cell>
          <cell r="ID98">
            <v>0</v>
          </cell>
          <cell r="IE98">
            <v>0</v>
          </cell>
          <cell r="IF98">
            <v>0</v>
          </cell>
          <cell r="IG98">
            <v>0</v>
          </cell>
          <cell r="IH98">
            <v>0</v>
          </cell>
          <cell r="II98">
            <v>0</v>
          </cell>
          <cell r="IJ98">
            <v>0</v>
          </cell>
          <cell r="IK98">
            <v>0</v>
          </cell>
          <cell r="IL98">
            <v>0</v>
          </cell>
          <cell r="IM98">
            <v>0</v>
          </cell>
          <cell r="IN98">
            <v>0</v>
          </cell>
          <cell r="IO98" t="e">
            <v>#REF!</v>
          </cell>
          <cell r="IP98">
            <v>10.293333333333335</v>
          </cell>
          <cell r="IQ98">
            <v>12.866666666666667</v>
          </cell>
          <cell r="IR98">
            <v>0</v>
          </cell>
          <cell r="IS98">
            <v>0</v>
          </cell>
          <cell r="IT98">
            <v>6</v>
          </cell>
          <cell r="IU98">
            <v>6</v>
          </cell>
          <cell r="IV98">
            <v>4</v>
          </cell>
          <cell r="IW98">
            <v>4</v>
          </cell>
          <cell r="IX98">
            <v>2.8666666666666667</v>
          </cell>
        </row>
        <row r="99">
          <cell r="D99">
            <v>11240</v>
          </cell>
          <cell r="E99" t="str">
            <v>รพช.แม่ระมาด</v>
          </cell>
          <cell r="F99">
            <v>15</v>
          </cell>
          <cell r="G99" t="str">
            <v>รพ.ระดับ F2 ปชก. 30,000-60,000</v>
          </cell>
          <cell r="H99">
            <v>8</v>
          </cell>
          <cell r="I99" t="str">
            <v>F2</v>
          </cell>
          <cell r="J99">
            <v>29</v>
          </cell>
          <cell r="K99" t="str">
            <v>รพช.90.1</v>
          </cell>
          <cell r="L99" t="str">
            <v>รพช.90.1 F2</v>
          </cell>
          <cell r="M99" t="str">
            <v>61 - 90</v>
          </cell>
          <cell r="N99" t="str">
            <v>F61-90</v>
          </cell>
          <cell r="O99">
            <v>83</v>
          </cell>
          <cell r="P99">
            <v>60</v>
          </cell>
          <cell r="Q99">
            <v>30</v>
          </cell>
          <cell r="R99">
            <v>35</v>
          </cell>
          <cell r="S99">
            <v>111579</v>
          </cell>
          <cell r="T99">
            <v>30230</v>
          </cell>
          <cell r="U99">
            <v>358</v>
          </cell>
          <cell r="V99">
            <v>598</v>
          </cell>
          <cell r="W99">
            <v>11</v>
          </cell>
          <cell r="X99">
            <v>609</v>
          </cell>
          <cell r="Y99">
            <v>103545.31200000001</v>
          </cell>
          <cell r="Z99">
            <v>8033.6879999999992</v>
          </cell>
          <cell r="AA99">
            <v>78105.299999999988</v>
          </cell>
          <cell r="AB99">
            <v>667</v>
          </cell>
          <cell r="AC99">
            <v>48368</v>
          </cell>
          <cell r="AD99">
            <v>569.05290000000002</v>
          </cell>
          <cell r="AE99">
            <v>609</v>
          </cell>
          <cell r="AF99">
            <v>16736.849999999999</v>
          </cell>
          <cell r="AG99">
            <v>7908</v>
          </cell>
          <cell r="AH99">
            <v>559</v>
          </cell>
          <cell r="AI99">
            <v>0</v>
          </cell>
          <cell r="AJ99">
            <v>30939</v>
          </cell>
          <cell r="AK99">
            <v>24864.481163470493</v>
          </cell>
          <cell r="AL99">
            <v>101727</v>
          </cell>
          <cell r="AM99">
            <v>9925</v>
          </cell>
          <cell r="AN99">
            <v>4291</v>
          </cell>
          <cell r="AO99">
            <v>0</v>
          </cell>
          <cell r="AP99">
            <v>2294</v>
          </cell>
          <cell r="AQ99">
            <v>1775</v>
          </cell>
          <cell r="AR99">
            <v>4593</v>
          </cell>
          <cell r="AS99">
            <v>277</v>
          </cell>
          <cell r="AT99">
            <v>495</v>
          </cell>
          <cell r="AU99">
            <v>0</v>
          </cell>
          <cell r="AV99">
            <v>10856</v>
          </cell>
          <cell r="AW99">
            <v>79</v>
          </cell>
          <cell r="AX99">
            <v>0</v>
          </cell>
          <cell r="AY99">
            <v>0</v>
          </cell>
          <cell r="AZ99">
            <v>54575</v>
          </cell>
          <cell r="BA99" t="str">
            <v>&lt;60,000.</v>
          </cell>
          <cell r="BB99">
            <v>0</v>
          </cell>
          <cell r="BC99">
            <v>10131</v>
          </cell>
          <cell r="BD99">
            <v>44444</v>
          </cell>
          <cell r="BE99">
            <v>9</v>
          </cell>
          <cell r="BF99">
            <v>2</v>
          </cell>
          <cell r="BG99">
            <v>0</v>
          </cell>
          <cell r="BH99">
            <v>13812.587567999999</v>
          </cell>
          <cell r="BI99">
            <v>10642.9</v>
          </cell>
          <cell r="BJ99">
            <v>284.52645000000001</v>
          </cell>
          <cell r="BK99">
            <v>626.5</v>
          </cell>
          <cell r="BL99">
            <v>152.25</v>
          </cell>
          <cell r="BM99">
            <v>0</v>
          </cell>
          <cell r="BN99">
            <v>5.9476000000000004</v>
          </cell>
          <cell r="BO99">
            <v>17.468201559940471</v>
          </cell>
          <cell r="BP99">
            <v>17.468201559940471</v>
          </cell>
          <cell r="BQ99">
            <v>1.8</v>
          </cell>
          <cell r="BR99">
            <v>15.774561247952379</v>
          </cell>
          <cell r="BS99">
            <v>19.268201559940472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10</v>
          </cell>
          <cell r="BY99">
            <v>3.2914642857142855</v>
          </cell>
          <cell r="BZ99">
            <v>3.2914642857142855</v>
          </cell>
          <cell r="CA99">
            <v>1.8</v>
          </cell>
          <cell r="CB99">
            <v>4.0731714285714284</v>
          </cell>
          <cell r="CC99">
            <v>5.0914642857142853</v>
          </cell>
          <cell r="CD99">
            <v>5</v>
          </cell>
          <cell r="CE99">
            <v>3</v>
          </cell>
          <cell r="CF99">
            <v>3</v>
          </cell>
          <cell r="CG99">
            <v>7.0731714285714284</v>
          </cell>
          <cell r="CH99">
            <v>8.0914642857142844</v>
          </cell>
          <cell r="CI99">
            <v>3</v>
          </cell>
          <cell r="CJ99">
            <v>0</v>
          </cell>
          <cell r="CK99">
            <v>0</v>
          </cell>
          <cell r="CL99">
            <v>4.4444000000000008</v>
          </cell>
          <cell r="CM99">
            <v>5.5555000000000003</v>
          </cell>
          <cell r="CN99">
            <v>7.4444000000000008</v>
          </cell>
          <cell r="CO99">
            <v>8.5555000000000003</v>
          </cell>
          <cell r="CP99">
            <v>6.1133881547619051</v>
          </cell>
          <cell r="CQ99">
            <v>1.5</v>
          </cell>
          <cell r="CR99">
            <v>1</v>
          </cell>
          <cell r="CS99">
            <v>6.8907105238095241</v>
          </cell>
          <cell r="CT99">
            <v>8.6133881547619051</v>
          </cell>
          <cell r="CU99">
            <v>5</v>
          </cell>
          <cell r="CV99">
            <v>6.5576255952380951</v>
          </cell>
          <cell r="CW99">
            <v>5.2461004761904766</v>
          </cell>
          <cell r="CX99">
            <v>6.5576255952380951</v>
          </cell>
          <cell r="CY99">
            <v>15.17101375</v>
          </cell>
          <cell r="CZ99">
            <v>6</v>
          </cell>
          <cell r="DA99">
            <v>-0.75389952380952341</v>
          </cell>
          <cell r="DB99">
            <v>0.55762559523809507</v>
          </cell>
          <cell r="DC99">
            <v>97.349604982857144</v>
          </cell>
          <cell r="DD99">
            <v>97.349604982857144</v>
          </cell>
          <cell r="DE99">
            <v>10</v>
          </cell>
          <cell r="DF99">
            <v>107.34960498285714</v>
          </cell>
          <cell r="DG99">
            <v>85.879683986285727</v>
          </cell>
          <cell r="DH99">
            <v>107.34960498285714</v>
          </cell>
          <cell r="DI99">
            <v>70</v>
          </cell>
          <cell r="DJ99">
            <v>15.879683986285727</v>
          </cell>
          <cell r="DK99">
            <v>37.349604982857144</v>
          </cell>
          <cell r="DL99">
            <v>0</v>
          </cell>
          <cell r="DM99">
            <v>0</v>
          </cell>
          <cell r="DN99">
            <v>13</v>
          </cell>
          <cell r="DO99">
            <v>-13</v>
          </cell>
          <cell r="DP99">
            <v>-13</v>
          </cell>
          <cell r="DQ99">
            <v>14.22208</v>
          </cell>
          <cell r="DR99">
            <v>17.7776</v>
          </cell>
          <cell r="DS99">
            <v>100.10176398628573</v>
          </cell>
          <cell r="DT99">
            <v>125.12720498285714</v>
          </cell>
          <cell r="DU99">
            <v>9.2349183503615109</v>
          </cell>
          <cell r="DV99">
            <v>9.2349183503615109</v>
          </cell>
          <cell r="DW99">
            <v>7.3879346802892094</v>
          </cell>
          <cell r="DX99">
            <v>9.2349183503615109</v>
          </cell>
          <cell r="DY99">
            <v>8</v>
          </cell>
          <cell r="DZ99">
            <v>-0.61206531971079059</v>
          </cell>
          <cell r="EA99">
            <v>1.2349183503615109</v>
          </cell>
          <cell r="EB99">
            <v>2.8611309523809525</v>
          </cell>
          <cell r="EC99">
            <v>2.8611309523809525</v>
          </cell>
          <cell r="ED99">
            <v>1.8</v>
          </cell>
          <cell r="EE99">
            <v>3.7289047619047624</v>
          </cell>
          <cell r="EF99">
            <v>4.6611309523809528</v>
          </cell>
          <cell r="EG99">
            <v>3</v>
          </cell>
          <cell r="EH99">
            <v>1.7332812500000001</v>
          </cell>
          <cell r="EI99">
            <v>2</v>
          </cell>
          <cell r="EJ99">
            <v>2</v>
          </cell>
          <cell r="EK99">
            <v>2</v>
          </cell>
          <cell r="EL99">
            <v>1</v>
          </cell>
          <cell r="EM99">
            <v>-1</v>
          </cell>
          <cell r="EN99">
            <v>-1</v>
          </cell>
          <cell r="EO99">
            <v>10</v>
          </cell>
          <cell r="EP99">
            <v>12</v>
          </cell>
          <cell r="EQ99">
            <v>10</v>
          </cell>
          <cell r="ER99">
            <v>0</v>
          </cell>
          <cell r="ES99">
            <v>2</v>
          </cell>
          <cell r="ET99">
            <v>28.44416</v>
          </cell>
          <cell r="EU99">
            <v>35.555199999999999</v>
          </cell>
          <cell r="EV99">
            <v>38.444159999999997</v>
          </cell>
          <cell r="EW99">
            <v>47.555199999999999</v>
          </cell>
          <cell r="EX99">
            <v>2</v>
          </cell>
          <cell r="EY99">
            <v>1</v>
          </cell>
          <cell r="EZ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>
            <v>0</v>
          </cell>
          <cell r="FH99">
            <v>0</v>
          </cell>
          <cell r="FI99">
            <v>0</v>
          </cell>
          <cell r="FJ99">
            <v>0</v>
          </cell>
          <cell r="FK99">
            <v>0</v>
          </cell>
          <cell r="FL99">
            <v>0</v>
          </cell>
          <cell r="FM99">
            <v>0</v>
          </cell>
          <cell r="FN99">
            <v>0</v>
          </cell>
          <cell r="FO99">
            <v>1</v>
          </cell>
          <cell r="FP99">
            <v>1</v>
          </cell>
          <cell r="FQ99">
            <v>2</v>
          </cell>
          <cell r="FR99">
            <v>-1</v>
          </cell>
          <cell r="FS99">
            <v>-1</v>
          </cell>
          <cell r="FT99">
            <v>0</v>
          </cell>
          <cell r="FU99">
            <v>0</v>
          </cell>
          <cell r="FV99">
            <v>0</v>
          </cell>
          <cell r="FW99">
            <v>0</v>
          </cell>
          <cell r="FX99">
            <v>0</v>
          </cell>
          <cell r="FY99">
            <v>3</v>
          </cell>
          <cell r="FZ99">
            <v>3</v>
          </cell>
          <cell r="GA99">
            <v>3</v>
          </cell>
          <cell r="GB99">
            <v>0</v>
          </cell>
          <cell r="GC99">
            <v>0</v>
          </cell>
          <cell r="GD99">
            <v>2</v>
          </cell>
          <cell r="GE99">
            <v>5</v>
          </cell>
          <cell r="GF99">
            <v>5</v>
          </cell>
          <cell r="GG99">
            <v>3</v>
          </cell>
          <cell r="GH99">
            <v>3</v>
          </cell>
          <cell r="GI99">
            <v>2</v>
          </cell>
          <cell r="GJ99">
            <v>-1</v>
          </cell>
          <cell r="GK99">
            <v>-1</v>
          </cell>
          <cell r="GL99">
            <v>0</v>
          </cell>
          <cell r="GM99">
            <v>0</v>
          </cell>
          <cell r="GN99">
            <v>0</v>
          </cell>
          <cell r="GO99">
            <v>0</v>
          </cell>
          <cell r="GP99">
            <v>0</v>
          </cell>
          <cell r="GQ99">
            <v>0</v>
          </cell>
          <cell r="GR99">
            <v>0</v>
          </cell>
          <cell r="GS99">
            <v>0</v>
          </cell>
          <cell r="GT99">
            <v>0</v>
          </cell>
          <cell r="GU99">
            <v>0</v>
          </cell>
          <cell r="GV99">
            <v>2</v>
          </cell>
          <cell r="GW99">
            <v>2</v>
          </cell>
          <cell r="GX99">
            <v>3</v>
          </cell>
          <cell r="GY99">
            <v>-1</v>
          </cell>
          <cell r="GZ99">
            <v>-1</v>
          </cell>
          <cell r="HA99">
            <v>0</v>
          </cell>
          <cell r="HB99">
            <v>0</v>
          </cell>
          <cell r="HC99">
            <v>0</v>
          </cell>
          <cell r="HD99">
            <v>0</v>
          </cell>
          <cell r="HE99">
            <v>0</v>
          </cell>
          <cell r="HF99">
            <v>0</v>
          </cell>
          <cell r="HG99">
            <v>0</v>
          </cell>
          <cell r="HH99">
            <v>0</v>
          </cell>
          <cell r="HI99">
            <v>0</v>
          </cell>
          <cell r="HJ99">
            <v>0</v>
          </cell>
          <cell r="HK99">
            <v>0</v>
          </cell>
          <cell r="HL99">
            <v>0</v>
          </cell>
          <cell r="HM99">
            <v>0</v>
          </cell>
          <cell r="HN99">
            <v>0</v>
          </cell>
          <cell r="HO99">
            <v>0</v>
          </cell>
          <cell r="HP99">
            <v>0</v>
          </cell>
          <cell r="HQ99">
            <v>0</v>
          </cell>
          <cell r="HR99">
            <v>0</v>
          </cell>
          <cell r="HS99">
            <v>0</v>
          </cell>
          <cell r="HT99">
            <v>0</v>
          </cell>
          <cell r="HU99">
            <v>0</v>
          </cell>
          <cell r="HV99">
            <v>0</v>
          </cell>
          <cell r="HW99">
            <v>0</v>
          </cell>
          <cell r="HX99">
            <v>0</v>
          </cell>
          <cell r="HY99">
            <v>0</v>
          </cell>
          <cell r="HZ99">
            <v>0</v>
          </cell>
          <cell r="IA99">
            <v>0</v>
          </cell>
          <cell r="IB99">
            <v>0</v>
          </cell>
          <cell r="IC99">
            <v>0</v>
          </cell>
          <cell r="ID99">
            <v>0</v>
          </cell>
          <cell r="IE99">
            <v>0</v>
          </cell>
          <cell r="IF99">
            <v>0</v>
          </cell>
          <cell r="IG99">
            <v>0</v>
          </cell>
          <cell r="IH99">
            <v>0</v>
          </cell>
          <cell r="II99">
            <v>0</v>
          </cell>
          <cell r="IJ99">
            <v>0</v>
          </cell>
          <cell r="IK99">
            <v>0</v>
          </cell>
          <cell r="IL99">
            <v>0</v>
          </cell>
          <cell r="IM99">
            <v>0</v>
          </cell>
          <cell r="IN99">
            <v>0</v>
          </cell>
          <cell r="IO99" t="e">
            <v>#REF!</v>
          </cell>
          <cell r="IP99">
            <v>12.426666666666668</v>
          </cell>
          <cell r="IQ99">
            <v>15.533333333333333</v>
          </cell>
          <cell r="IR99">
            <v>0</v>
          </cell>
          <cell r="IS99">
            <v>0</v>
          </cell>
          <cell r="IT99">
            <v>6</v>
          </cell>
          <cell r="IU99">
            <v>6</v>
          </cell>
          <cell r="IV99">
            <v>4</v>
          </cell>
          <cell r="IW99">
            <v>4</v>
          </cell>
          <cell r="IX99">
            <v>5.5333333333333332</v>
          </cell>
        </row>
        <row r="100">
          <cell r="D100">
            <v>11239</v>
          </cell>
          <cell r="E100" t="str">
            <v>รพช.สามเงา</v>
          </cell>
          <cell r="F100">
            <v>15</v>
          </cell>
          <cell r="G100" t="str">
            <v>รพ.ระดับ F2 ปชก. 30,000-60,000</v>
          </cell>
          <cell r="H100">
            <v>8</v>
          </cell>
          <cell r="I100" t="str">
            <v>F2</v>
          </cell>
          <cell r="J100">
            <v>12</v>
          </cell>
          <cell r="K100" t="str">
            <v>รพช.30.5</v>
          </cell>
          <cell r="L100" t="str">
            <v>รพช.30.5 F2</v>
          </cell>
          <cell r="M100" t="str">
            <v xml:space="preserve"> 11 - 30</v>
          </cell>
          <cell r="N100" t="str">
            <v>F&lt;30</v>
          </cell>
          <cell r="O100">
            <v>23</v>
          </cell>
          <cell r="P100">
            <v>30</v>
          </cell>
          <cell r="Q100">
            <v>30</v>
          </cell>
          <cell r="R100">
            <v>35</v>
          </cell>
          <cell r="S100">
            <v>74014</v>
          </cell>
          <cell r="T100">
            <v>8053</v>
          </cell>
          <cell r="U100">
            <v>0</v>
          </cell>
          <cell r="V100">
            <v>48</v>
          </cell>
          <cell r="W100">
            <v>3</v>
          </cell>
          <cell r="X100">
            <v>51</v>
          </cell>
          <cell r="Y100">
            <v>68684.991999999998</v>
          </cell>
          <cell r="Z100">
            <v>5329.0079999999998</v>
          </cell>
          <cell r="AA100">
            <v>51809.799999999996</v>
          </cell>
          <cell r="AB100">
            <v>248</v>
          </cell>
          <cell r="AC100">
            <v>12884.800000000001</v>
          </cell>
          <cell r="AD100">
            <v>377.47140000000002</v>
          </cell>
          <cell r="AE100">
            <v>51</v>
          </cell>
          <cell r="AF100">
            <v>11102.1</v>
          </cell>
          <cell r="AG100">
            <v>3920</v>
          </cell>
          <cell r="AH100">
            <v>405</v>
          </cell>
          <cell r="AI100">
            <v>0</v>
          </cell>
          <cell r="AJ100">
            <v>5911</v>
          </cell>
          <cell r="AK100">
            <v>6281.0000000000009</v>
          </cell>
          <cell r="AL100">
            <v>17218</v>
          </cell>
          <cell r="AM100">
            <v>1456</v>
          </cell>
          <cell r="AN100">
            <v>1578</v>
          </cell>
          <cell r="AO100">
            <v>0</v>
          </cell>
          <cell r="AP100">
            <v>0</v>
          </cell>
          <cell r="AQ100">
            <v>646</v>
          </cell>
          <cell r="AR100">
            <v>7238</v>
          </cell>
          <cell r="AS100">
            <v>1240</v>
          </cell>
          <cell r="AT100">
            <v>1616</v>
          </cell>
          <cell r="AU100">
            <v>957</v>
          </cell>
          <cell r="AV100">
            <v>7237</v>
          </cell>
          <cell r="AW100">
            <v>0</v>
          </cell>
          <cell r="AX100">
            <v>0</v>
          </cell>
          <cell r="AY100">
            <v>0</v>
          </cell>
          <cell r="AZ100">
            <v>34836</v>
          </cell>
          <cell r="BA100" t="str">
            <v>20,000 - 40,000.</v>
          </cell>
          <cell r="BB100">
            <v>0</v>
          </cell>
          <cell r="BC100">
            <v>6902</v>
          </cell>
          <cell r="BD100">
            <v>27934</v>
          </cell>
          <cell r="BE100">
            <v>14</v>
          </cell>
          <cell r="BF100">
            <v>0</v>
          </cell>
          <cell r="BG100">
            <v>0</v>
          </cell>
          <cell r="BH100">
            <v>9162.3410879999992</v>
          </cell>
          <cell r="BI100">
            <v>2905.4900000000002</v>
          </cell>
          <cell r="BJ100">
            <v>188.73570000000001</v>
          </cell>
          <cell r="BK100">
            <v>0</v>
          </cell>
          <cell r="BL100">
            <v>12.75</v>
          </cell>
          <cell r="BM100">
            <v>0</v>
          </cell>
          <cell r="BN100">
            <v>7.2392000000000003</v>
          </cell>
          <cell r="BO100">
            <v>8.3986394679761887</v>
          </cell>
          <cell r="BP100">
            <v>8.3986394679761887</v>
          </cell>
          <cell r="BQ100">
            <v>2.8</v>
          </cell>
          <cell r="BR100">
            <v>9.5189115743809509</v>
          </cell>
          <cell r="BS100">
            <v>11.198639467976189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6</v>
          </cell>
          <cell r="BY100">
            <v>1.806686507936508</v>
          </cell>
          <cell r="BZ100">
            <v>2</v>
          </cell>
          <cell r="CA100">
            <v>2.8</v>
          </cell>
          <cell r="CB100">
            <v>3.84</v>
          </cell>
          <cell r="CC100">
            <v>4.8</v>
          </cell>
          <cell r="CD100">
            <v>4</v>
          </cell>
          <cell r="CE100">
            <v>3</v>
          </cell>
          <cell r="CF100">
            <v>3</v>
          </cell>
          <cell r="CG100">
            <v>6.84</v>
          </cell>
          <cell r="CH100">
            <v>7.8</v>
          </cell>
          <cell r="CI100">
            <v>2</v>
          </cell>
          <cell r="CJ100">
            <v>1</v>
          </cell>
          <cell r="CK100">
            <v>1</v>
          </cell>
          <cell r="CL100">
            <v>2.7934000000000001</v>
          </cell>
          <cell r="CM100">
            <v>3.4917500000000001</v>
          </cell>
          <cell r="CN100">
            <v>5.7934000000000001</v>
          </cell>
          <cell r="CO100">
            <v>6.4917499999999997</v>
          </cell>
          <cell r="CP100">
            <v>3.0495339285714289</v>
          </cell>
          <cell r="CQ100">
            <v>1.5</v>
          </cell>
          <cell r="CR100">
            <v>1</v>
          </cell>
          <cell r="CS100">
            <v>4.4396271428571437</v>
          </cell>
          <cell r="CT100">
            <v>5.5495339285714289</v>
          </cell>
          <cell r="CU100">
            <v>4</v>
          </cell>
          <cell r="CV100">
            <v>3.7723035714285715</v>
          </cell>
          <cell r="CW100">
            <v>3.0178428571428575</v>
          </cell>
          <cell r="CX100">
            <v>3.7723035714285715</v>
          </cell>
          <cell r="CY100">
            <v>9.3218375000000009</v>
          </cell>
          <cell r="CZ100">
            <v>4</v>
          </cell>
          <cell r="DA100">
            <v>-0.98215714285714251</v>
          </cell>
          <cell r="DB100">
            <v>-0.22769642857142847</v>
          </cell>
          <cell r="DC100">
            <v>31.624094011428571</v>
          </cell>
          <cell r="DD100">
            <v>31.624094011428571</v>
          </cell>
          <cell r="DE100">
            <v>10</v>
          </cell>
          <cell r="DF100">
            <v>41.624094011428568</v>
          </cell>
          <cell r="DG100">
            <v>33.299275209142856</v>
          </cell>
          <cell r="DH100">
            <v>41.624094011428568</v>
          </cell>
          <cell r="DI100">
            <v>39</v>
          </cell>
          <cell r="DJ100">
            <v>-5.7007247908571443</v>
          </cell>
          <cell r="DK100">
            <v>2.6240940114285678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8.938880000000001</v>
          </cell>
          <cell r="DR100">
            <v>11.1736</v>
          </cell>
          <cell r="DS100">
            <v>42.23815520914286</v>
          </cell>
          <cell r="DT100">
            <v>52.797694011428568</v>
          </cell>
          <cell r="DU100">
            <v>2.0868760416666667</v>
          </cell>
          <cell r="DV100">
            <v>3</v>
          </cell>
          <cell r="DW100">
            <v>3</v>
          </cell>
          <cell r="DX100">
            <v>3</v>
          </cell>
          <cell r="DY100">
            <v>4</v>
          </cell>
          <cell r="DZ100">
            <v>-1</v>
          </cell>
          <cell r="EA100">
            <v>-1</v>
          </cell>
          <cell r="EB100">
            <v>5.7269047619047617</v>
          </cell>
          <cell r="EC100">
            <v>5.7269047619047617</v>
          </cell>
          <cell r="ED100">
            <v>2.8</v>
          </cell>
          <cell r="EE100">
            <v>6.8215238095238098</v>
          </cell>
          <cell r="EF100">
            <v>8.5269047619047615</v>
          </cell>
          <cell r="EG100">
            <v>3</v>
          </cell>
          <cell r="EH100">
            <v>1.1307812500000001</v>
          </cell>
          <cell r="EI100">
            <v>2</v>
          </cell>
          <cell r="EJ100">
            <v>1</v>
          </cell>
          <cell r="EK100">
            <v>2</v>
          </cell>
          <cell r="EL100">
            <v>0</v>
          </cell>
          <cell r="EM100">
            <v>-1</v>
          </cell>
          <cell r="EN100">
            <v>-2</v>
          </cell>
          <cell r="EO100">
            <v>10</v>
          </cell>
          <cell r="EP100">
            <v>12</v>
          </cell>
          <cell r="EQ100">
            <v>6</v>
          </cell>
          <cell r="ER100">
            <v>4</v>
          </cell>
          <cell r="ES100">
            <v>6</v>
          </cell>
          <cell r="ET100">
            <v>17.877760000000002</v>
          </cell>
          <cell r="EU100">
            <v>22.347200000000001</v>
          </cell>
          <cell r="EV100">
            <v>27.877760000000002</v>
          </cell>
          <cell r="EW100">
            <v>34.347200000000001</v>
          </cell>
          <cell r="EX100">
            <v>2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  <cell r="FG100">
            <v>0</v>
          </cell>
          <cell r="FH100">
            <v>0</v>
          </cell>
          <cell r="FI100">
            <v>0</v>
          </cell>
          <cell r="FJ100">
            <v>0</v>
          </cell>
          <cell r="FK100">
            <v>0</v>
          </cell>
          <cell r="FL100">
            <v>1</v>
          </cell>
          <cell r="FM100">
            <v>-1</v>
          </cell>
          <cell r="FN100">
            <v>-1</v>
          </cell>
          <cell r="FO100">
            <v>1</v>
          </cell>
          <cell r="FP100">
            <v>1</v>
          </cell>
          <cell r="FQ100">
            <v>1</v>
          </cell>
          <cell r="FR100">
            <v>0</v>
          </cell>
          <cell r="FS100">
            <v>0</v>
          </cell>
          <cell r="FT100">
            <v>0</v>
          </cell>
          <cell r="FU100">
            <v>0</v>
          </cell>
          <cell r="FV100">
            <v>0</v>
          </cell>
          <cell r="FW100">
            <v>0</v>
          </cell>
          <cell r="FX100">
            <v>0</v>
          </cell>
          <cell r="FY100">
            <v>3</v>
          </cell>
          <cell r="FZ100">
            <v>3</v>
          </cell>
          <cell r="GA100">
            <v>1</v>
          </cell>
          <cell r="GB100">
            <v>2</v>
          </cell>
          <cell r="GC100">
            <v>2</v>
          </cell>
          <cell r="GD100">
            <v>0</v>
          </cell>
          <cell r="GE100">
            <v>3</v>
          </cell>
          <cell r="GF100">
            <v>3</v>
          </cell>
          <cell r="GG100">
            <v>3</v>
          </cell>
          <cell r="GH100">
            <v>3</v>
          </cell>
          <cell r="GI100">
            <v>0</v>
          </cell>
          <cell r="GJ100">
            <v>-3</v>
          </cell>
          <cell r="GK100">
            <v>-3</v>
          </cell>
          <cell r="GL100">
            <v>0</v>
          </cell>
          <cell r="GM100">
            <v>0</v>
          </cell>
          <cell r="GN100">
            <v>0</v>
          </cell>
          <cell r="GO100">
            <v>0</v>
          </cell>
          <cell r="GP100">
            <v>0</v>
          </cell>
          <cell r="GQ100">
            <v>0</v>
          </cell>
          <cell r="GR100">
            <v>0</v>
          </cell>
          <cell r="GS100">
            <v>0</v>
          </cell>
          <cell r="GT100">
            <v>0</v>
          </cell>
          <cell r="GU100">
            <v>0</v>
          </cell>
          <cell r="GV100">
            <v>2</v>
          </cell>
          <cell r="GW100">
            <v>2</v>
          </cell>
          <cell r="GX100">
            <v>1</v>
          </cell>
          <cell r="GY100">
            <v>1</v>
          </cell>
          <cell r="GZ100">
            <v>1</v>
          </cell>
          <cell r="HA100">
            <v>0</v>
          </cell>
          <cell r="HB100">
            <v>0</v>
          </cell>
          <cell r="HC100">
            <v>0</v>
          </cell>
          <cell r="HD100">
            <v>0</v>
          </cell>
          <cell r="HE100">
            <v>0</v>
          </cell>
          <cell r="HF100">
            <v>0</v>
          </cell>
          <cell r="HG100">
            <v>0</v>
          </cell>
          <cell r="HH100">
            <v>0</v>
          </cell>
          <cell r="HI100">
            <v>0</v>
          </cell>
          <cell r="HJ100">
            <v>0</v>
          </cell>
          <cell r="HK100">
            <v>0</v>
          </cell>
          <cell r="HL100">
            <v>0</v>
          </cell>
          <cell r="HM100">
            <v>0</v>
          </cell>
          <cell r="HN100">
            <v>0</v>
          </cell>
          <cell r="HO100">
            <v>0</v>
          </cell>
          <cell r="HP100">
            <v>0</v>
          </cell>
          <cell r="HQ100">
            <v>0</v>
          </cell>
          <cell r="HR100">
            <v>0</v>
          </cell>
          <cell r="HS100">
            <v>0</v>
          </cell>
          <cell r="HT100">
            <v>0</v>
          </cell>
          <cell r="HU100">
            <v>0</v>
          </cell>
          <cell r="HV100">
            <v>0</v>
          </cell>
          <cell r="HW100">
            <v>0</v>
          </cell>
          <cell r="HX100">
            <v>0</v>
          </cell>
          <cell r="HY100">
            <v>0</v>
          </cell>
          <cell r="HZ100">
            <v>0</v>
          </cell>
          <cell r="IA100">
            <v>0</v>
          </cell>
          <cell r="IB100">
            <v>0</v>
          </cell>
          <cell r="IC100">
            <v>0</v>
          </cell>
          <cell r="ID100">
            <v>0</v>
          </cell>
          <cell r="IE100">
            <v>0</v>
          </cell>
          <cell r="IF100">
            <v>0</v>
          </cell>
          <cell r="IG100">
            <v>0</v>
          </cell>
          <cell r="IH100">
            <v>0</v>
          </cell>
          <cell r="II100">
            <v>0</v>
          </cell>
          <cell r="IJ100">
            <v>0</v>
          </cell>
          <cell r="IK100">
            <v>0</v>
          </cell>
          <cell r="IL100">
            <v>0</v>
          </cell>
          <cell r="IM100">
            <v>0</v>
          </cell>
          <cell r="IN100">
            <v>0</v>
          </cell>
          <cell r="IO100" t="e">
            <v>#REF!</v>
          </cell>
          <cell r="IP100">
            <v>9.2266666666666666</v>
          </cell>
          <cell r="IQ100">
            <v>11.533333333333333</v>
          </cell>
          <cell r="IR100">
            <v>0</v>
          </cell>
          <cell r="IS100">
            <v>0</v>
          </cell>
          <cell r="IT100">
            <v>6</v>
          </cell>
          <cell r="IU100">
            <v>6</v>
          </cell>
          <cell r="IV100">
            <v>4</v>
          </cell>
          <cell r="IW100">
            <v>4</v>
          </cell>
          <cell r="IX100">
            <v>1.5333333333333334</v>
          </cell>
        </row>
        <row r="101">
          <cell r="D101">
            <v>11243</v>
          </cell>
          <cell r="E101" t="str">
            <v>รพช.อุ้มผาง</v>
          </cell>
          <cell r="F101">
            <v>9</v>
          </cell>
          <cell r="G101" t="str">
            <v>รพ.ระดับ M2 เตียง &lt;100</v>
          </cell>
          <cell r="H101">
            <v>6</v>
          </cell>
          <cell r="I101" t="str">
            <v>M2</v>
          </cell>
          <cell r="J101">
            <v>21</v>
          </cell>
          <cell r="K101" t="str">
            <v>รพช.60.1</v>
          </cell>
          <cell r="L101" t="str">
            <v>รพช.60.1 M2</v>
          </cell>
          <cell r="M101" t="str">
            <v>31 - 60</v>
          </cell>
          <cell r="N101" t="str">
            <v>M2&lt;100</v>
          </cell>
          <cell r="O101">
            <v>54</v>
          </cell>
          <cell r="P101">
            <v>30</v>
          </cell>
          <cell r="Q101">
            <v>30</v>
          </cell>
          <cell r="R101">
            <v>35</v>
          </cell>
          <cell r="S101">
            <v>119269</v>
          </cell>
          <cell r="T101">
            <v>19583</v>
          </cell>
          <cell r="U101">
            <v>228</v>
          </cell>
          <cell r="V101">
            <v>451</v>
          </cell>
          <cell r="W101">
            <v>21</v>
          </cell>
          <cell r="X101">
            <v>472</v>
          </cell>
          <cell r="Y101">
            <v>110681.632</v>
          </cell>
          <cell r="Z101">
            <v>8587.3679999999986</v>
          </cell>
          <cell r="AA101">
            <v>83488.299999999988</v>
          </cell>
          <cell r="AB101">
            <v>573</v>
          </cell>
          <cell r="AC101">
            <v>31332.800000000003</v>
          </cell>
          <cell r="AD101">
            <v>608.27190000000007</v>
          </cell>
          <cell r="AE101">
            <v>472</v>
          </cell>
          <cell r="AF101">
            <v>17890.349999999999</v>
          </cell>
          <cell r="AG101">
            <v>10008</v>
          </cell>
          <cell r="AH101">
            <v>671</v>
          </cell>
          <cell r="AI101">
            <v>0</v>
          </cell>
          <cell r="AJ101">
            <v>18865</v>
          </cell>
          <cell r="AK101">
            <v>4026</v>
          </cell>
          <cell r="AL101">
            <v>29300</v>
          </cell>
          <cell r="AM101">
            <v>730</v>
          </cell>
          <cell r="AN101">
            <v>1123</v>
          </cell>
          <cell r="AO101">
            <v>0</v>
          </cell>
          <cell r="AP101">
            <v>918</v>
          </cell>
          <cell r="AQ101">
            <v>300</v>
          </cell>
          <cell r="AR101">
            <v>1040</v>
          </cell>
          <cell r="AS101">
            <v>133</v>
          </cell>
          <cell r="AT101">
            <v>75</v>
          </cell>
          <cell r="AU101">
            <v>293</v>
          </cell>
          <cell r="AV101">
            <v>5294</v>
          </cell>
          <cell r="AW101">
            <v>28</v>
          </cell>
          <cell r="AX101">
            <v>0</v>
          </cell>
          <cell r="AY101">
            <v>0</v>
          </cell>
          <cell r="AZ101">
            <v>67687</v>
          </cell>
          <cell r="BA101" t="str">
            <v>60,000 - 80,000</v>
          </cell>
          <cell r="BB101">
            <v>0</v>
          </cell>
          <cell r="BC101">
            <v>3714</v>
          </cell>
          <cell r="BD101">
            <v>64095</v>
          </cell>
          <cell r="BE101">
            <v>7</v>
          </cell>
          <cell r="BF101">
            <v>1</v>
          </cell>
          <cell r="BG101">
            <v>0</v>
          </cell>
          <cell r="BH101">
            <v>14764.548047999997</v>
          </cell>
          <cell r="BI101">
            <v>7035.39</v>
          </cell>
          <cell r="BJ101">
            <v>304.13595000000004</v>
          </cell>
          <cell r="BK101">
            <v>399</v>
          </cell>
          <cell r="BL101">
            <v>118</v>
          </cell>
          <cell r="BM101">
            <v>0</v>
          </cell>
          <cell r="BN101">
            <v>8.5144000000000002</v>
          </cell>
          <cell r="BO101">
            <v>15.484663748630949</v>
          </cell>
          <cell r="BP101">
            <v>15.484663748630949</v>
          </cell>
          <cell r="BQ101">
            <v>1.4</v>
          </cell>
          <cell r="BR101">
            <v>13.78773099890476</v>
          </cell>
          <cell r="BS101">
            <v>16.884663748630949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12</v>
          </cell>
          <cell r="BY101">
            <v>4.1156309523809522</v>
          </cell>
          <cell r="BZ101">
            <v>4.1156309523809522</v>
          </cell>
          <cell r="CA101">
            <v>1.4</v>
          </cell>
          <cell r="CB101">
            <v>4.4125047619047626</v>
          </cell>
          <cell r="CC101">
            <v>5.5156309523809526</v>
          </cell>
          <cell r="CD101">
            <v>4</v>
          </cell>
          <cell r="CE101">
            <v>3</v>
          </cell>
          <cell r="CF101">
            <v>3</v>
          </cell>
          <cell r="CG101">
            <v>7.4125047619047626</v>
          </cell>
          <cell r="CH101">
            <v>8.5156309523809526</v>
          </cell>
          <cell r="CI101">
            <v>4</v>
          </cell>
          <cell r="CJ101">
            <v>-1</v>
          </cell>
          <cell r="CK101">
            <v>-1</v>
          </cell>
          <cell r="CL101">
            <v>6.4095000000000004</v>
          </cell>
          <cell r="CM101">
            <v>8.0118749999999999</v>
          </cell>
          <cell r="CN101">
            <v>9.4095000000000013</v>
          </cell>
          <cell r="CO101">
            <v>11.011875</v>
          </cell>
          <cell r="CP101">
            <v>4.5052889880952387</v>
          </cell>
          <cell r="CQ101">
            <v>4</v>
          </cell>
          <cell r="CR101">
            <v>1</v>
          </cell>
          <cell r="CS101">
            <v>7.6042311904761908</v>
          </cell>
          <cell r="CT101">
            <v>9.5052889880952378</v>
          </cell>
          <cell r="CU101">
            <v>4</v>
          </cell>
          <cell r="CV101">
            <v>5.0957172619047624</v>
          </cell>
          <cell r="CW101">
            <v>4.0765738095238104</v>
          </cell>
          <cell r="CX101">
            <v>5.0957172619047624</v>
          </cell>
          <cell r="CY101">
            <v>14.601006250000001</v>
          </cell>
          <cell r="CZ101">
            <v>7</v>
          </cell>
          <cell r="DA101">
            <v>-2.9234261904761896</v>
          </cell>
          <cell r="DB101">
            <v>-1.9042827380952376</v>
          </cell>
          <cell r="DC101">
            <v>70.564578811428575</v>
          </cell>
          <cell r="DD101">
            <v>70.564578811428575</v>
          </cell>
          <cell r="DE101">
            <v>10</v>
          </cell>
          <cell r="DF101">
            <v>80.564578811428575</v>
          </cell>
          <cell r="DG101">
            <v>64.451663049142866</v>
          </cell>
          <cell r="DH101">
            <v>80.564578811428575</v>
          </cell>
          <cell r="DI101">
            <v>48</v>
          </cell>
          <cell r="DJ101">
            <v>16.451663049142866</v>
          </cell>
          <cell r="DK101">
            <v>32.564578811428575</v>
          </cell>
          <cell r="DL101">
            <v>10.379348876190477</v>
          </cell>
          <cell r="DM101">
            <v>12.974186095238094</v>
          </cell>
          <cell r="DN101">
            <v>0</v>
          </cell>
          <cell r="DO101">
            <v>10.379348876190477</v>
          </cell>
          <cell r="DP101">
            <v>12.974186095238094</v>
          </cell>
          <cell r="DQ101">
            <v>20.510400000000004</v>
          </cell>
          <cell r="DR101">
            <v>25.638000000000002</v>
          </cell>
          <cell r="DS101">
            <v>84.96206304914287</v>
          </cell>
          <cell r="DT101">
            <v>106.20257881142858</v>
          </cell>
          <cell r="DU101">
            <v>4</v>
          </cell>
          <cell r="DV101">
            <v>4</v>
          </cell>
          <cell r="DW101">
            <v>3.2</v>
          </cell>
          <cell r="DX101">
            <v>4</v>
          </cell>
          <cell r="DY101">
            <v>9</v>
          </cell>
          <cell r="DZ101">
            <v>-5.8</v>
          </cell>
          <cell r="EA101">
            <v>-5</v>
          </cell>
          <cell r="EB101">
            <v>0.77666666666666662</v>
          </cell>
          <cell r="EC101">
            <v>2</v>
          </cell>
          <cell r="ED101">
            <v>1.4</v>
          </cell>
          <cell r="EE101">
            <v>2.72</v>
          </cell>
          <cell r="EF101">
            <v>3.4</v>
          </cell>
          <cell r="EG101">
            <v>2</v>
          </cell>
          <cell r="EH101">
            <v>0.84031250000000002</v>
          </cell>
          <cell r="EI101">
            <v>2</v>
          </cell>
          <cell r="EJ101">
            <v>2</v>
          </cell>
          <cell r="EK101">
            <v>2</v>
          </cell>
          <cell r="EL101">
            <v>0</v>
          </cell>
          <cell r="EM101">
            <v>-2</v>
          </cell>
          <cell r="EN101">
            <v>-2</v>
          </cell>
          <cell r="EO101">
            <v>10</v>
          </cell>
          <cell r="EP101">
            <v>12</v>
          </cell>
          <cell r="EQ101">
            <v>17</v>
          </cell>
          <cell r="ER101">
            <v>-7</v>
          </cell>
          <cell r="ES101">
            <v>-5</v>
          </cell>
          <cell r="ET101">
            <v>41.020800000000008</v>
          </cell>
          <cell r="EU101">
            <v>51.276000000000003</v>
          </cell>
          <cell r="EV101">
            <v>51.020800000000008</v>
          </cell>
          <cell r="EW101">
            <v>63.276000000000003</v>
          </cell>
          <cell r="EX101">
            <v>2</v>
          </cell>
          <cell r="EY101">
            <v>2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1</v>
          </cell>
          <cell r="FG101">
            <v>0</v>
          </cell>
          <cell r="FH101">
            <v>0</v>
          </cell>
          <cell r="FI101">
            <v>1</v>
          </cell>
          <cell r="FJ101">
            <v>1</v>
          </cell>
          <cell r="FK101">
            <v>2</v>
          </cell>
          <cell r="FL101">
            <v>1</v>
          </cell>
          <cell r="FM101">
            <v>0</v>
          </cell>
          <cell r="FN101">
            <v>1</v>
          </cell>
          <cell r="FO101">
            <v>2</v>
          </cell>
          <cell r="FP101">
            <v>2</v>
          </cell>
          <cell r="FQ101">
            <v>1</v>
          </cell>
          <cell r="FR101">
            <v>1</v>
          </cell>
          <cell r="FS101">
            <v>1</v>
          </cell>
          <cell r="FT101">
            <v>0</v>
          </cell>
          <cell r="FU101">
            <v>0</v>
          </cell>
          <cell r="FV101">
            <v>0</v>
          </cell>
          <cell r="FW101">
            <v>0</v>
          </cell>
          <cell r="FX101">
            <v>0</v>
          </cell>
          <cell r="FY101">
            <v>3</v>
          </cell>
          <cell r="FZ101">
            <v>3</v>
          </cell>
          <cell r="GA101">
            <v>0</v>
          </cell>
          <cell r="GB101">
            <v>3</v>
          </cell>
          <cell r="GC101">
            <v>3</v>
          </cell>
          <cell r="GD101">
            <v>1</v>
          </cell>
          <cell r="GE101">
            <v>4</v>
          </cell>
          <cell r="GF101">
            <v>4</v>
          </cell>
          <cell r="GG101">
            <v>3</v>
          </cell>
          <cell r="GH101">
            <v>6</v>
          </cell>
          <cell r="GI101">
            <v>2</v>
          </cell>
          <cell r="GJ101">
            <v>-1</v>
          </cell>
          <cell r="GK101">
            <v>-4</v>
          </cell>
          <cell r="GL101">
            <v>2</v>
          </cell>
          <cell r="GM101">
            <v>2</v>
          </cell>
          <cell r="GN101">
            <v>1</v>
          </cell>
          <cell r="GO101">
            <v>1</v>
          </cell>
          <cell r="GP101">
            <v>1</v>
          </cell>
          <cell r="GQ101">
            <v>0</v>
          </cell>
          <cell r="GR101">
            <v>0</v>
          </cell>
          <cell r="GS101">
            <v>0</v>
          </cell>
          <cell r="GT101">
            <v>0</v>
          </cell>
          <cell r="GU101">
            <v>0</v>
          </cell>
          <cell r="GV101">
            <v>4</v>
          </cell>
          <cell r="GW101">
            <v>4</v>
          </cell>
          <cell r="GX101">
            <v>3</v>
          </cell>
          <cell r="GY101">
            <v>1</v>
          </cell>
          <cell r="GZ101">
            <v>1</v>
          </cell>
          <cell r="HA101">
            <v>0</v>
          </cell>
          <cell r="HB101">
            <v>0</v>
          </cell>
          <cell r="HC101">
            <v>0</v>
          </cell>
          <cell r="HD101">
            <v>0</v>
          </cell>
          <cell r="HE101">
            <v>0</v>
          </cell>
          <cell r="HF101">
            <v>0</v>
          </cell>
          <cell r="HG101">
            <v>0</v>
          </cell>
          <cell r="HH101">
            <v>0</v>
          </cell>
          <cell r="HI101">
            <v>0</v>
          </cell>
          <cell r="HJ101">
            <v>0</v>
          </cell>
          <cell r="HK101">
            <v>0</v>
          </cell>
          <cell r="HL101">
            <v>0</v>
          </cell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0</v>
          </cell>
          <cell r="HS101">
            <v>0</v>
          </cell>
          <cell r="HT101">
            <v>0</v>
          </cell>
          <cell r="HU101">
            <v>0</v>
          </cell>
          <cell r="HV101">
            <v>0</v>
          </cell>
          <cell r="HW101">
            <v>0</v>
          </cell>
          <cell r="HX101">
            <v>0</v>
          </cell>
          <cell r="HY101">
            <v>0</v>
          </cell>
          <cell r="HZ101">
            <v>0</v>
          </cell>
          <cell r="IA101">
            <v>0</v>
          </cell>
          <cell r="IB101">
            <v>0</v>
          </cell>
          <cell r="IC101">
            <v>0</v>
          </cell>
          <cell r="ID101">
            <v>0</v>
          </cell>
          <cell r="IE101">
            <v>0</v>
          </cell>
          <cell r="IF101">
            <v>0</v>
          </cell>
          <cell r="IG101">
            <v>0</v>
          </cell>
          <cell r="IH101">
            <v>0</v>
          </cell>
          <cell r="II101">
            <v>0</v>
          </cell>
          <cell r="IJ101">
            <v>0</v>
          </cell>
          <cell r="IK101">
            <v>0</v>
          </cell>
          <cell r="IL101">
            <v>0</v>
          </cell>
          <cell r="IM101">
            <v>0</v>
          </cell>
          <cell r="IN101">
            <v>0</v>
          </cell>
          <cell r="IO101" t="e">
            <v>#REF!</v>
          </cell>
          <cell r="IP101">
            <v>15.680000000000001</v>
          </cell>
          <cell r="IQ101">
            <v>19.600000000000001</v>
          </cell>
          <cell r="IR101">
            <v>0</v>
          </cell>
          <cell r="IS101">
            <v>2</v>
          </cell>
          <cell r="IT101">
            <v>6</v>
          </cell>
          <cell r="IU101">
            <v>6</v>
          </cell>
          <cell r="IV101">
            <v>8</v>
          </cell>
          <cell r="IW101">
            <v>8</v>
          </cell>
          <cell r="IX101">
            <v>3.6</v>
          </cell>
        </row>
        <row r="102">
          <cell r="D102">
            <v>11251</v>
          </cell>
          <cell r="E102" t="str">
            <v>รพช.ชาติตระการ</v>
          </cell>
          <cell r="F102">
            <v>15</v>
          </cell>
          <cell r="G102" t="str">
            <v>รพ.ระดับ F2 ปชก. 30,000-60,000</v>
          </cell>
          <cell r="H102">
            <v>8</v>
          </cell>
          <cell r="I102" t="str">
            <v>F2</v>
          </cell>
          <cell r="J102">
            <v>13</v>
          </cell>
          <cell r="K102" t="str">
            <v>รพช.30.6</v>
          </cell>
          <cell r="L102" t="str">
            <v>รพช.30.6 F2</v>
          </cell>
          <cell r="M102" t="str">
            <v xml:space="preserve"> 11 - 30</v>
          </cell>
          <cell r="N102" t="str">
            <v>F&lt;30</v>
          </cell>
          <cell r="O102">
            <v>19</v>
          </cell>
          <cell r="P102">
            <v>30</v>
          </cell>
          <cell r="Q102">
            <v>30</v>
          </cell>
          <cell r="R102">
            <v>35</v>
          </cell>
          <cell r="S102">
            <v>80329</v>
          </cell>
          <cell r="T102">
            <v>6936</v>
          </cell>
          <cell r="U102">
            <v>0</v>
          </cell>
          <cell r="V102">
            <v>290</v>
          </cell>
          <cell r="W102">
            <v>34</v>
          </cell>
          <cell r="X102">
            <v>324</v>
          </cell>
          <cell r="Y102">
            <v>74545.312000000005</v>
          </cell>
          <cell r="Z102">
            <v>5783.6879999999992</v>
          </cell>
          <cell r="AA102">
            <v>56230.299999999996</v>
          </cell>
          <cell r="AB102">
            <v>327</v>
          </cell>
          <cell r="AC102">
            <v>11097.6</v>
          </cell>
          <cell r="AD102">
            <v>409.67790000000002</v>
          </cell>
          <cell r="AE102">
            <v>324</v>
          </cell>
          <cell r="AF102">
            <v>12049.35</v>
          </cell>
          <cell r="AG102">
            <v>8735</v>
          </cell>
          <cell r="AH102">
            <v>407</v>
          </cell>
          <cell r="AI102">
            <v>0</v>
          </cell>
          <cell r="AJ102">
            <v>8619</v>
          </cell>
          <cell r="AK102">
            <v>3260</v>
          </cell>
          <cell r="AL102">
            <v>45850</v>
          </cell>
          <cell r="AM102">
            <v>9052</v>
          </cell>
          <cell r="AN102">
            <v>1431</v>
          </cell>
          <cell r="AO102">
            <v>0</v>
          </cell>
          <cell r="AP102">
            <v>0</v>
          </cell>
          <cell r="AQ102">
            <v>0</v>
          </cell>
          <cell r="AR102">
            <v>2522</v>
          </cell>
          <cell r="AS102">
            <v>154</v>
          </cell>
          <cell r="AT102">
            <v>552</v>
          </cell>
          <cell r="AU102">
            <v>1933</v>
          </cell>
          <cell r="AV102">
            <v>3101</v>
          </cell>
          <cell r="AW102">
            <v>0</v>
          </cell>
          <cell r="AX102">
            <v>0</v>
          </cell>
          <cell r="AY102">
            <v>0</v>
          </cell>
          <cell r="AZ102">
            <v>40457</v>
          </cell>
          <cell r="BA102" t="str">
            <v>40,000 - 80,000.</v>
          </cell>
          <cell r="BB102">
            <v>0</v>
          </cell>
          <cell r="BC102">
            <v>6184</v>
          </cell>
          <cell r="BD102">
            <v>34273</v>
          </cell>
          <cell r="BE102">
            <v>12</v>
          </cell>
          <cell r="BF102">
            <v>0</v>
          </cell>
          <cell r="BG102">
            <v>0</v>
          </cell>
          <cell r="BH102">
            <v>9944.087567999999</v>
          </cell>
          <cell r="BI102">
            <v>2615.88</v>
          </cell>
          <cell r="BJ102">
            <v>204.83895000000001</v>
          </cell>
          <cell r="BK102">
            <v>0</v>
          </cell>
          <cell r="BL102">
            <v>81</v>
          </cell>
          <cell r="BM102">
            <v>0</v>
          </cell>
          <cell r="BN102">
            <v>7.5264000000000006</v>
          </cell>
          <cell r="BO102">
            <v>8.7932604141071415</v>
          </cell>
          <cell r="BP102">
            <v>8.7932604141071415</v>
          </cell>
          <cell r="BQ102">
            <v>2.4</v>
          </cell>
          <cell r="BR102">
            <v>9.4346083312857143</v>
          </cell>
          <cell r="BS102">
            <v>11.193260414107142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6</v>
          </cell>
          <cell r="BY102">
            <v>3.347549603174603</v>
          </cell>
          <cell r="BZ102">
            <v>3.347549603174603</v>
          </cell>
          <cell r="CA102">
            <v>2.4</v>
          </cell>
          <cell r="CB102">
            <v>4.5980396825396825</v>
          </cell>
          <cell r="CC102">
            <v>5.747549603174603</v>
          </cell>
          <cell r="CD102">
            <v>3</v>
          </cell>
          <cell r="CE102">
            <v>3</v>
          </cell>
          <cell r="CF102">
            <v>3</v>
          </cell>
          <cell r="CG102">
            <v>7.5980396825396825</v>
          </cell>
          <cell r="CH102">
            <v>8.747549603174603</v>
          </cell>
          <cell r="CI102">
            <v>3</v>
          </cell>
          <cell r="CJ102">
            <v>0</v>
          </cell>
          <cell r="CK102">
            <v>0</v>
          </cell>
          <cell r="CL102">
            <v>3.4273000000000007</v>
          </cell>
          <cell r="CM102">
            <v>4.2841250000000004</v>
          </cell>
          <cell r="CN102">
            <v>6.4273000000000007</v>
          </cell>
          <cell r="CO102">
            <v>7.2841250000000004</v>
          </cell>
          <cell r="CP102">
            <v>3.158524940476191</v>
          </cell>
          <cell r="CQ102">
            <v>1.5</v>
          </cell>
          <cell r="CR102">
            <v>1</v>
          </cell>
          <cell r="CS102">
            <v>4.5268199523809534</v>
          </cell>
          <cell r="CT102">
            <v>5.658524940476191</v>
          </cell>
          <cell r="CU102">
            <v>4</v>
          </cell>
          <cell r="CV102">
            <v>3.8713863095238099</v>
          </cell>
          <cell r="CW102">
            <v>3.0971090476190479</v>
          </cell>
          <cell r="CX102">
            <v>3.8713863095238099</v>
          </cell>
          <cell r="CY102">
            <v>9.5299112500000014</v>
          </cell>
          <cell r="CZ102">
            <v>3</v>
          </cell>
          <cell r="DA102">
            <v>9.7109047619047928E-2</v>
          </cell>
          <cell r="DB102">
            <v>0.87138630952380991</v>
          </cell>
          <cell r="DC102">
            <v>31.155319268571432</v>
          </cell>
          <cell r="DD102">
            <v>31.155319268571432</v>
          </cell>
          <cell r="DE102">
            <v>10</v>
          </cell>
          <cell r="DF102">
            <v>41.155319268571432</v>
          </cell>
          <cell r="DG102">
            <v>32.92425541485715</v>
          </cell>
          <cell r="DH102">
            <v>41.155319268571432</v>
          </cell>
          <cell r="DI102">
            <v>46</v>
          </cell>
          <cell r="DJ102">
            <v>-13.07574458514285</v>
          </cell>
          <cell r="DK102">
            <v>-4.8446807314285678</v>
          </cell>
          <cell r="DL102">
            <v>0</v>
          </cell>
          <cell r="DM102">
            <v>0</v>
          </cell>
          <cell r="DN102">
            <v>5</v>
          </cell>
          <cell r="DO102">
            <v>-5</v>
          </cell>
          <cell r="DP102">
            <v>-5</v>
          </cell>
          <cell r="DQ102">
            <v>10.967359999999999</v>
          </cell>
          <cell r="DR102">
            <v>13.709199999999999</v>
          </cell>
          <cell r="DS102">
            <v>43.891615414857149</v>
          </cell>
          <cell r="DT102">
            <v>54.864519268571428</v>
          </cell>
          <cell r="DU102">
            <v>2.8534098958333329</v>
          </cell>
          <cell r="DV102">
            <v>3</v>
          </cell>
          <cell r="DW102">
            <v>3</v>
          </cell>
          <cell r="DX102">
            <v>3</v>
          </cell>
          <cell r="DY102">
            <v>3</v>
          </cell>
          <cell r="DZ102">
            <v>0</v>
          </cell>
          <cell r="EA102">
            <v>0</v>
          </cell>
          <cell r="EB102">
            <v>2.3959523809523811</v>
          </cell>
          <cell r="EC102">
            <v>2.3959523809523811</v>
          </cell>
          <cell r="ED102">
            <v>2.4</v>
          </cell>
          <cell r="EE102">
            <v>3.8367619047619046</v>
          </cell>
          <cell r="EF102">
            <v>4.7959523809523805</v>
          </cell>
          <cell r="EG102">
            <v>2</v>
          </cell>
          <cell r="EH102">
            <v>0.48453125000000002</v>
          </cell>
          <cell r="EI102">
            <v>2</v>
          </cell>
          <cell r="EJ102">
            <v>1</v>
          </cell>
          <cell r="EK102">
            <v>2</v>
          </cell>
          <cell r="EL102">
            <v>1</v>
          </cell>
          <cell r="EM102">
            <v>0</v>
          </cell>
          <cell r="EN102">
            <v>-1</v>
          </cell>
          <cell r="EO102">
            <v>10</v>
          </cell>
          <cell r="EP102">
            <v>12</v>
          </cell>
          <cell r="EQ102">
            <v>9</v>
          </cell>
          <cell r="ER102">
            <v>1</v>
          </cell>
          <cell r="ES102">
            <v>3</v>
          </cell>
          <cell r="ET102">
            <v>21.934719999999999</v>
          </cell>
          <cell r="EU102">
            <v>27.418399999999998</v>
          </cell>
          <cell r="EV102">
            <v>31.934719999999999</v>
          </cell>
          <cell r="EW102">
            <v>39.418399999999998</v>
          </cell>
          <cell r="EX102">
            <v>2</v>
          </cell>
          <cell r="EY102">
            <v>1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  <cell r="FG102">
            <v>0</v>
          </cell>
          <cell r="FH102">
            <v>0</v>
          </cell>
          <cell r="FI102">
            <v>0</v>
          </cell>
          <cell r="FJ102">
            <v>0</v>
          </cell>
          <cell r="FK102">
            <v>0</v>
          </cell>
          <cell r="FL102">
            <v>0</v>
          </cell>
          <cell r="FM102">
            <v>0</v>
          </cell>
          <cell r="FN102">
            <v>0</v>
          </cell>
          <cell r="FO102">
            <v>1</v>
          </cell>
          <cell r="FP102">
            <v>1</v>
          </cell>
          <cell r="FQ102">
            <v>0</v>
          </cell>
          <cell r="FR102">
            <v>1</v>
          </cell>
          <cell r="FS102">
            <v>1</v>
          </cell>
          <cell r="FT102">
            <v>0</v>
          </cell>
          <cell r="FU102">
            <v>0</v>
          </cell>
          <cell r="FV102">
            <v>0</v>
          </cell>
          <cell r="FW102">
            <v>0</v>
          </cell>
          <cell r="FX102">
            <v>0</v>
          </cell>
          <cell r="FY102">
            <v>3</v>
          </cell>
          <cell r="FZ102">
            <v>3</v>
          </cell>
          <cell r="GA102">
            <v>1</v>
          </cell>
          <cell r="GB102">
            <v>2</v>
          </cell>
          <cell r="GC102">
            <v>2</v>
          </cell>
          <cell r="GD102">
            <v>0</v>
          </cell>
          <cell r="GE102">
            <v>3</v>
          </cell>
          <cell r="GF102">
            <v>3</v>
          </cell>
          <cell r="GG102">
            <v>3</v>
          </cell>
          <cell r="GH102">
            <v>3</v>
          </cell>
          <cell r="GI102">
            <v>2</v>
          </cell>
          <cell r="GJ102">
            <v>-1</v>
          </cell>
          <cell r="GK102">
            <v>-1</v>
          </cell>
          <cell r="GL102">
            <v>0</v>
          </cell>
          <cell r="GM102">
            <v>0</v>
          </cell>
          <cell r="GN102">
            <v>0</v>
          </cell>
          <cell r="GO102">
            <v>0</v>
          </cell>
          <cell r="GP102">
            <v>0</v>
          </cell>
          <cell r="GQ102">
            <v>0</v>
          </cell>
          <cell r="GR102">
            <v>0</v>
          </cell>
          <cell r="GS102">
            <v>0</v>
          </cell>
          <cell r="GT102">
            <v>0</v>
          </cell>
          <cell r="GU102">
            <v>0</v>
          </cell>
          <cell r="GV102">
            <v>2</v>
          </cell>
          <cell r="GW102">
            <v>2</v>
          </cell>
          <cell r="GX102">
            <v>1</v>
          </cell>
          <cell r="GY102">
            <v>1</v>
          </cell>
          <cell r="GZ102">
            <v>1</v>
          </cell>
          <cell r="HA102">
            <v>0</v>
          </cell>
          <cell r="HB102">
            <v>0</v>
          </cell>
          <cell r="HC102">
            <v>0</v>
          </cell>
          <cell r="HD102">
            <v>0</v>
          </cell>
          <cell r="HE102">
            <v>0</v>
          </cell>
          <cell r="HF102">
            <v>0</v>
          </cell>
          <cell r="HG102">
            <v>0</v>
          </cell>
          <cell r="HH102">
            <v>0</v>
          </cell>
          <cell r="HI102">
            <v>0</v>
          </cell>
          <cell r="HJ102">
            <v>0</v>
          </cell>
          <cell r="HK102">
            <v>0</v>
          </cell>
          <cell r="HL102">
            <v>0</v>
          </cell>
          <cell r="HM102">
            <v>0</v>
          </cell>
          <cell r="HN102">
            <v>0</v>
          </cell>
          <cell r="HO102">
            <v>0</v>
          </cell>
          <cell r="HP102">
            <v>0</v>
          </cell>
          <cell r="HQ102">
            <v>0</v>
          </cell>
          <cell r="HR102">
            <v>0</v>
          </cell>
          <cell r="HS102">
            <v>0</v>
          </cell>
          <cell r="HT102">
            <v>0</v>
          </cell>
          <cell r="HU102">
            <v>0</v>
          </cell>
          <cell r="HV102">
            <v>0</v>
          </cell>
          <cell r="HW102">
            <v>0</v>
          </cell>
          <cell r="HX102">
            <v>0</v>
          </cell>
          <cell r="HY102">
            <v>0</v>
          </cell>
          <cell r="HZ102">
            <v>0</v>
          </cell>
          <cell r="IA102">
            <v>0</v>
          </cell>
          <cell r="IB102">
            <v>0</v>
          </cell>
          <cell r="IC102">
            <v>0</v>
          </cell>
          <cell r="ID102">
            <v>0</v>
          </cell>
          <cell r="IE102">
            <v>0</v>
          </cell>
          <cell r="IF102">
            <v>0</v>
          </cell>
          <cell r="IG102">
            <v>0</v>
          </cell>
          <cell r="IH102">
            <v>0</v>
          </cell>
          <cell r="II102">
            <v>0</v>
          </cell>
          <cell r="IJ102">
            <v>0</v>
          </cell>
          <cell r="IK102">
            <v>0</v>
          </cell>
          <cell r="IL102">
            <v>0</v>
          </cell>
          <cell r="IM102">
            <v>0</v>
          </cell>
          <cell r="IN102">
            <v>0</v>
          </cell>
          <cell r="IO102" t="e">
            <v>#REF!</v>
          </cell>
          <cell r="IP102">
            <v>9.0133333333333336</v>
          </cell>
          <cell r="IQ102">
            <v>11.266666666666666</v>
          </cell>
          <cell r="IR102">
            <v>0</v>
          </cell>
          <cell r="IS102">
            <v>0</v>
          </cell>
          <cell r="IT102">
            <v>6</v>
          </cell>
          <cell r="IU102">
            <v>6</v>
          </cell>
          <cell r="IV102">
            <v>4</v>
          </cell>
          <cell r="IW102">
            <v>4</v>
          </cell>
          <cell r="IX102">
            <v>1.2666666666666666</v>
          </cell>
        </row>
        <row r="103">
          <cell r="D103">
            <v>11257</v>
          </cell>
          <cell r="E103" t="str">
            <v>รพช.เนินมะปราง</v>
          </cell>
          <cell r="F103">
            <v>15</v>
          </cell>
          <cell r="G103" t="str">
            <v>รพ.ระดับ F2 ปชก. 30,000-60,000</v>
          </cell>
          <cell r="H103">
            <v>8</v>
          </cell>
          <cell r="I103" t="str">
            <v>F2</v>
          </cell>
          <cell r="J103">
            <v>16</v>
          </cell>
          <cell r="K103" t="str">
            <v>รพช.30.9</v>
          </cell>
          <cell r="L103" t="str">
            <v>รพช.30.9 F2</v>
          </cell>
          <cell r="M103" t="str">
            <v xml:space="preserve"> 11 - 30</v>
          </cell>
          <cell r="N103" t="str">
            <v>F&lt;30</v>
          </cell>
          <cell r="O103">
            <v>25</v>
          </cell>
          <cell r="P103">
            <v>30</v>
          </cell>
          <cell r="Q103">
            <v>30</v>
          </cell>
          <cell r="R103">
            <v>35</v>
          </cell>
          <cell r="S103">
            <v>93729</v>
          </cell>
          <cell r="T103">
            <v>9231</v>
          </cell>
          <cell r="U103">
            <v>6</v>
          </cell>
          <cell r="V103">
            <v>261</v>
          </cell>
          <cell r="W103">
            <v>3</v>
          </cell>
          <cell r="X103">
            <v>264</v>
          </cell>
          <cell r="Y103">
            <v>86980.512000000002</v>
          </cell>
          <cell r="Z103">
            <v>6748.4879999999994</v>
          </cell>
          <cell r="AA103">
            <v>65610.3</v>
          </cell>
          <cell r="AB103">
            <v>420</v>
          </cell>
          <cell r="AC103">
            <v>14769.6</v>
          </cell>
          <cell r="AD103">
            <v>478.01790000000005</v>
          </cell>
          <cell r="AE103">
            <v>264</v>
          </cell>
          <cell r="AF103">
            <v>14059.35</v>
          </cell>
          <cell r="AG103">
            <v>15573</v>
          </cell>
          <cell r="AH103">
            <v>570</v>
          </cell>
          <cell r="AI103">
            <v>0</v>
          </cell>
          <cell r="AJ103">
            <v>9233</v>
          </cell>
          <cell r="AK103">
            <v>5476</v>
          </cell>
          <cell r="AL103">
            <v>76902</v>
          </cell>
          <cell r="AM103">
            <v>8627</v>
          </cell>
          <cell r="AN103">
            <v>2815</v>
          </cell>
          <cell r="AO103">
            <v>0</v>
          </cell>
          <cell r="AP103">
            <v>0</v>
          </cell>
          <cell r="AQ103">
            <v>142</v>
          </cell>
          <cell r="AR103">
            <v>3235</v>
          </cell>
          <cell r="AS103">
            <v>978</v>
          </cell>
          <cell r="AT103">
            <v>1560</v>
          </cell>
          <cell r="AU103">
            <v>1640</v>
          </cell>
          <cell r="AV103">
            <v>6404</v>
          </cell>
          <cell r="AW103">
            <v>0</v>
          </cell>
          <cell r="AX103">
            <v>0</v>
          </cell>
          <cell r="AY103">
            <v>0</v>
          </cell>
          <cell r="AZ103">
            <v>58557</v>
          </cell>
          <cell r="BA103" t="str">
            <v>40,000 - 80,000.</v>
          </cell>
          <cell r="BB103">
            <v>0</v>
          </cell>
          <cell r="BC103">
            <v>10987</v>
          </cell>
          <cell r="BD103">
            <v>47570</v>
          </cell>
          <cell r="BE103">
            <v>11</v>
          </cell>
          <cell r="BF103">
            <v>1</v>
          </cell>
          <cell r="BG103">
            <v>0</v>
          </cell>
          <cell r="BH103">
            <v>11602.900367999999</v>
          </cell>
          <cell r="BI103">
            <v>3466.23</v>
          </cell>
          <cell r="BJ103">
            <v>239.00895000000003</v>
          </cell>
          <cell r="BK103">
            <v>10.5</v>
          </cell>
          <cell r="BL103">
            <v>66</v>
          </cell>
          <cell r="BM103">
            <v>0</v>
          </cell>
          <cell r="BN103">
            <v>5.6052</v>
          </cell>
          <cell r="BO103">
            <v>10.531151914107141</v>
          </cell>
          <cell r="BP103">
            <v>10.531151914107141</v>
          </cell>
          <cell r="BQ103">
            <v>2.2000000000000002</v>
          </cell>
          <cell r="BR103">
            <v>10.624921531285715</v>
          </cell>
          <cell r="BS103">
            <v>12.731151914107141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11</v>
          </cell>
          <cell r="BY103">
            <v>5.7550654761904756</v>
          </cell>
          <cell r="BZ103">
            <v>5.7550654761904756</v>
          </cell>
          <cell r="CA103">
            <v>2.2000000000000002</v>
          </cell>
          <cell r="CB103">
            <v>6.3640523809523808</v>
          </cell>
          <cell r="CC103">
            <v>7.9550654761904758</v>
          </cell>
          <cell r="CD103">
            <v>4</v>
          </cell>
          <cell r="CE103">
            <v>3</v>
          </cell>
          <cell r="CF103">
            <v>3</v>
          </cell>
          <cell r="CG103">
            <v>9.3640523809523799</v>
          </cell>
          <cell r="CH103">
            <v>10.955065476190477</v>
          </cell>
          <cell r="CI103">
            <v>5</v>
          </cell>
          <cell r="CJ103">
            <v>-2</v>
          </cell>
          <cell r="CK103">
            <v>-2</v>
          </cell>
          <cell r="CL103">
            <v>4.7570000000000006</v>
          </cell>
          <cell r="CM103">
            <v>5.94625</v>
          </cell>
          <cell r="CN103">
            <v>7.7570000000000006</v>
          </cell>
          <cell r="CO103">
            <v>8.9462499999999991</v>
          </cell>
          <cell r="CP103">
            <v>3.7807844642857154</v>
          </cell>
          <cell r="CQ103">
            <v>1.5</v>
          </cell>
          <cell r="CR103">
            <v>1</v>
          </cell>
          <cell r="CS103">
            <v>5.0246275714285726</v>
          </cell>
          <cell r="CT103">
            <v>6.2807844642857154</v>
          </cell>
          <cell r="CU103">
            <v>5</v>
          </cell>
          <cell r="CV103">
            <v>4.4370767857142859</v>
          </cell>
          <cell r="CW103">
            <v>3.549661428571429</v>
          </cell>
          <cell r="CX103">
            <v>4.4370767857142859</v>
          </cell>
          <cell r="CY103">
            <v>10.717861250000002</v>
          </cell>
          <cell r="CZ103">
            <v>5</v>
          </cell>
          <cell r="DA103">
            <v>-1.450338571428571</v>
          </cell>
          <cell r="DB103">
            <v>-0.56292321428571412</v>
          </cell>
          <cell r="DC103">
            <v>38.657168982857144</v>
          </cell>
          <cell r="DD103">
            <v>38.657168982857144</v>
          </cell>
          <cell r="DE103">
            <v>10</v>
          </cell>
          <cell r="DF103">
            <v>48.657168982857144</v>
          </cell>
          <cell r="DG103">
            <v>38.925735186285721</v>
          </cell>
          <cell r="DH103">
            <v>48.657168982857144</v>
          </cell>
          <cell r="DI103">
            <v>52</v>
          </cell>
          <cell r="DJ103">
            <v>-13.074264813714279</v>
          </cell>
          <cell r="DK103">
            <v>-3.3428310171428564</v>
          </cell>
          <cell r="DL103">
            <v>0</v>
          </cell>
          <cell r="DM103">
            <v>0</v>
          </cell>
          <cell r="DN103">
            <v>0</v>
          </cell>
          <cell r="DO103">
            <v>0</v>
          </cell>
          <cell r="DP103">
            <v>0</v>
          </cell>
          <cell r="DQ103">
            <v>15.2224</v>
          </cell>
          <cell r="DR103">
            <v>19.027999999999999</v>
          </cell>
          <cell r="DS103">
            <v>54.148135186285721</v>
          </cell>
          <cell r="DT103">
            <v>67.685168982857135</v>
          </cell>
          <cell r="DU103">
            <v>3.9259723958333335</v>
          </cell>
          <cell r="DV103">
            <v>3.9259723958333335</v>
          </cell>
          <cell r="DW103">
            <v>3.1407779166666669</v>
          </cell>
          <cell r="DX103">
            <v>3.9259723958333335</v>
          </cell>
          <cell r="DY103">
            <v>3</v>
          </cell>
          <cell r="DZ103">
            <v>0.14077791666666695</v>
          </cell>
          <cell r="EA103">
            <v>0.92597239583333346</v>
          </cell>
          <cell r="EB103">
            <v>3.6437499999999998</v>
          </cell>
          <cell r="EC103">
            <v>3.6437499999999998</v>
          </cell>
          <cell r="ED103">
            <v>2.2000000000000002</v>
          </cell>
          <cell r="EE103">
            <v>4.6749999999999998</v>
          </cell>
          <cell r="EF103">
            <v>5.84375</v>
          </cell>
          <cell r="EG103">
            <v>3</v>
          </cell>
          <cell r="EH103">
            <v>1.0006250000000001</v>
          </cell>
          <cell r="EI103">
            <v>2</v>
          </cell>
          <cell r="EJ103">
            <v>1</v>
          </cell>
          <cell r="EK103">
            <v>2</v>
          </cell>
          <cell r="EL103">
            <v>1</v>
          </cell>
          <cell r="EM103">
            <v>0</v>
          </cell>
          <cell r="EN103">
            <v>-1</v>
          </cell>
          <cell r="EO103">
            <v>10</v>
          </cell>
          <cell r="EP103">
            <v>12</v>
          </cell>
          <cell r="EQ103">
            <v>7</v>
          </cell>
          <cell r="ER103">
            <v>3</v>
          </cell>
          <cell r="ES103">
            <v>5</v>
          </cell>
          <cell r="ET103">
            <v>30.444800000000001</v>
          </cell>
          <cell r="EU103">
            <v>38.055999999999997</v>
          </cell>
          <cell r="EV103">
            <v>40.444800000000001</v>
          </cell>
          <cell r="EW103">
            <v>50.055999999999997</v>
          </cell>
          <cell r="EX103">
            <v>2</v>
          </cell>
          <cell r="EY103">
            <v>0</v>
          </cell>
          <cell r="EZ103">
            <v>0</v>
          </cell>
          <cell r="FA103">
            <v>0</v>
          </cell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  <cell r="FG103">
            <v>0</v>
          </cell>
          <cell r="FH103">
            <v>0</v>
          </cell>
          <cell r="FI103">
            <v>0</v>
          </cell>
          <cell r="FJ103">
            <v>0</v>
          </cell>
          <cell r="FK103">
            <v>0</v>
          </cell>
          <cell r="FL103">
            <v>0</v>
          </cell>
          <cell r="FM103">
            <v>0</v>
          </cell>
          <cell r="FN103">
            <v>0</v>
          </cell>
          <cell r="FO103">
            <v>1</v>
          </cell>
          <cell r="FP103">
            <v>1</v>
          </cell>
          <cell r="FQ103">
            <v>0</v>
          </cell>
          <cell r="FR103">
            <v>1</v>
          </cell>
          <cell r="FS103">
            <v>1</v>
          </cell>
          <cell r="FT103">
            <v>0</v>
          </cell>
          <cell r="FU103">
            <v>0</v>
          </cell>
          <cell r="FV103">
            <v>0</v>
          </cell>
          <cell r="FW103">
            <v>0</v>
          </cell>
          <cell r="FX103">
            <v>0</v>
          </cell>
          <cell r="FY103">
            <v>3</v>
          </cell>
          <cell r="FZ103">
            <v>3</v>
          </cell>
          <cell r="GA103">
            <v>1</v>
          </cell>
          <cell r="GB103">
            <v>2</v>
          </cell>
          <cell r="GC103">
            <v>2</v>
          </cell>
          <cell r="GD103">
            <v>1</v>
          </cell>
          <cell r="GE103">
            <v>4</v>
          </cell>
          <cell r="GF103">
            <v>4</v>
          </cell>
          <cell r="GG103">
            <v>3</v>
          </cell>
          <cell r="GH103">
            <v>3</v>
          </cell>
          <cell r="GI103">
            <v>1</v>
          </cell>
          <cell r="GJ103">
            <v>-2</v>
          </cell>
          <cell r="GK103">
            <v>-2</v>
          </cell>
          <cell r="GL103">
            <v>0</v>
          </cell>
          <cell r="GM103">
            <v>0</v>
          </cell>
          <cell r="GN103">
            <v>0</v>
          </cell>
          <cell r="GO103">
            <v>0</v>
          </cell>
          <cell r="GP103">
            <v>0</v>
          </cell>
          <cell r="GQ103">
            <v>0</v>
          </cell>
          <cell r="GR103">
            <v>0</v>
          </cell>
          <cell r="GS103">
            <v>0</v>
          </cell>
          <cell r="GT103">
            <v>0</v>
          </cell>
          <cell r="GU103">
            <v>0</v>
          </cell>
          <cell r="GV103">
            <v>2</v>
          </cell>
          <cell r="GW103">
            <v>2</v>
          </cell>
          <cell r="GX103">
            <v>1</v>
          </cell>
          <cell r="GY103">
            <v>1</v>
          </cell>
          <cell r="GZ103">
            <v>1</v>
          </cell>
          <cell r="HA103">
            <v>0</v>
          </cell>
          <cell r="HB103">
            <v>0</v>
          </cell>
          <cell r="HC103">
            <v>0</v>
          </cell>
          <cell r="HD103">
            <v>0</v>
          </cell>
          <cell r="HE103">
            <v>0</v>
          </cell>
          <cell r="HF103">
            <v>0</v>
          </cell>
          <cell r="HG103">
            <v>0</v>
          </cell>
          <cell r="HH103">
            <v>0</v>
          </cell>
          <cell r="HI103">
            <v>0</v>
          </cell>
          <cell r="HJ103">
            <v>0</v>
          </cell>
          <cell r="HK103">
            <v>0</v>
          </cell>
          <cell r="HL103">
            <v>0</v>
          </cell>
          <cell r="HM103">
            <v>0</v>
          </cell>
          <cell r="HN103">
            <v>0</v>
          </cell>
          <cell r="HO103">
            <v>0</v>
          </cell>
          <cell r="HP103">
            <v>0</v>
          </cell>
          <cell r="HQ103">
            <v>0</v>
          </cell>
          <cell r="HR103">
            <v>0</v>
          </cell>
          <cell r="HS103">
            <v>0</v>
          </cell>
          <cell r="HT103">
            <v>0</v>
          </cell>
          <cell r="HU103">
            <v>0</v>
          </cell>
          <cell r="HV103">
            <v>0</v>
          </cell>
          <cell r="HW103">
            <v>0</v>
          </cell>
          <cell r="HX103">
            <v>0</v>
          </cell>
          <cell r="HY103">
            <v>0</v>
          </cell>
          <cell r="HZ103">
            <v>0</v>
          </cell>
          <cell r="IA103">
            <v>0</v>
          </cell>
          <cell r="IB103">
            <v>0</v>
          </cell>
          <cell r="IC103">
            <v>0</v>
          </cell>
          <cell r="ID103">
            <v>0</v>
          </cell>
          <cell r="IE103">
            <v>0</v>
          </cell>
          <cell r="IF103">
            <v>0</v>
          </cell>
          <cell r="IG103">
            <v>0</v>
          </cell>
          <cell r="IH103">
            <v>0</v>
          </cell>
          <cell r="II103">
            <v>0</v>
          </cell>
          <cell r="IJ103">
            <v>0</v>
          </cell>
          <cell r="IK103">
            <v>0</v>
          </cell>
          <cell r="IL103">
            <v>0</v>
          </cell>
          <cell r="IM103">
            <v>0</v>
          </cell>
          <cell r="IN103">
            <v>0</v>
          </cell>
          <cell r="IO103" t="e">
            <v>#REF!</v>
          </cell>
          <cell r="IP103">
            <v>9.3333333333333339</v>
          </cell>
          <cell r="IQ103">
            <v>11.666666666666666</v>
          </cell>
          <cell r="IR103">
            <v>0</v>
          </cell>
          <cell r="IS103">
            <v>0</v>
          </cell>
          <cell r="IT103">
            <v>6</v>
          </cell>
          <cell r="IU103">
            <v>6</v>
          </cell>
          <cell r="IV103">
            <v>4</v>
          </cell>
          <cell r="IW103">
            <v>4</v>
          </cell>
          <cell r="IX103">
            <v>1.6666666666666667</v>
          </cell>
        </row>
        <row r="104">
          <cell r="D104">
            <v>11253</v>
          </cell>
          <cell r="E104" t="str">
            <v>รพช.บางกระทุ่ม</v>
          </cell>
          <cell r="F104">
            <v>15</v>
          </cell>
          <cell r="G104" t="str">
            <v>รพ.ระดับ F2 ปชก. 30,000-60,000</v>
          </cell>
          <cell r="H104">
            <v>8</v>
          </cell>
          <cell r="I104" t="str">
            <v>F2</v>
          </cell>
          <cell r="J104">
            <v>14</v>
          </cell>
          <cell r="K104" t="str">
            <v>รพช.30.7</v>
          </cell>
          <cell r="L104" t="str">
            <v>รพช.30.7 F2</v>
          </cell>
          <cell r="M104" t="str">
            <v xml:space="preserve"> 11 - 30</v>
          </cell>
          <cell r="N104" t="str">
            <v>F&lt;30</v>
          </cell>
          <cell r="O104">
            <v>27</v>
          </cell>
          <cell r="P104">
            <v>30</v>
          </cell>
          <cell r="Q104">
            <v>30</v>
          </cell>
          <cell r="R104">
            <v>35</v>
          </cell>
          <cell r="S104">
            <v>96367</v>
          </cell>
          <cell r="T104">
            <v>9588</v>
          </cell>
          <cell r="U104">
            <v>0</v>
          </cell>
          <cell r="V104">
            <v>107</v>
          </cell>
          <cell r="W104">
            <v>0</v>
          </cell>
          <cell r="X104">
            <v>107</v>
          </cell>
          <cell r="Y104">
            <v>89428.576000000001</v>
          </cell>
          <cell r="Z104">
            <v>6938.4239999999991</v>
          </cell>
          <cell r="AA104">
            <v>67456.899999999994</v>
          </cell>
          <cell r="AB104">
            <v>374</v>
          </cell>
          <cell r="AC104">
            <v>15340.800000000001</v>
          </cell>
          <cell r="AD104">
            <v>491.47170000000006</v>
          </cell>
          <cell r="AE104">
            <v>107</v>
          </cell>
          <cell r="AF104">
            <v>14455.05</v>
          </cell>
          <cell r="AG104">
            <v>12035</v>
          </cell>
          <cell r="AH104">
            <v>712</v>
          </cell>
          <cell r="AI104">
            <v>0</v>
          </cell>
          <cell r="AJ104">
            <v>7447</v>
          </cell>
          <cell r="AK104">
            <v>11358</v>
          </cell>
          <cell r="AL104">
            <v>80067</v>
          </cell>
          <cell r="AM104">
            <v>3720</v>
          </cell>
          <cell r="AN104">
            <v>1804</v>
          </cell>
          <cell r="AO104">
            <v>0</v>
          </cell>
          <cell r="AP104">
            <v>0</v>
          </cell>
          <cell r="AQ104">
            <v>0</v>
          </cell>
          <cell r="AR104">
            <v>2054</v>
          </cell>
          <cell r="AS104">
            <v>376</v>
          </cell>
          <cell r="AT104">
            <v>747</v>
          </cell>
          <cell r="AU104">
            <v>2352</v>
          </cell>
          <cell r="AV104">
            <v>6350</v>
          </cell>
          <cell r="AW104">
            <v>0</v>
          </cell>
          <cell r="AX104">
            <v>0</v>
          </cell>
          <cell r="AY104">
            <v>0</v>
          </cell>
          <cell r="AZ104">
            <v>47635</v>
          </cell>
          <cell r="BA104" t="str">
            <v>40,000 - 80,000.</v>
          </cell>
          <cell r="BB104">
            <v>0</v>
          </cell>
          <cell r="BC104">
            <v>6873</v>
          </cell>
          <cell r="BD104">
            <v>40762</v>
          </cell>
          <cell r="BE104">
            <v>13</v>
          </cell>
          <cell r="BF104">
            <v>0</v>
          </cell>
          <cell r="BG104">
            <v>0</v>
          </cell>
          <cell r="BH104">
            <v>11929.463663999999</v>
          </cell>
          <cell r="BI104">
            <v>3538.04</v>
          </cell>
          <cell r="BJ104">
            <v>245.73585000000003</v>
          </cell>
          <cell r="BK104">
            <v>0</v>
          </cell>
          <cell r="BL104">
            <v>26.75</v>
          </cell>
          <cell r="BM104">
            <v>3</v>
          </cell>
          <cell r="BN104">
            <v>7.2507999999999999</v>
          </cell>
          <cell r="BO104">
            <v>10.774397583988096</v>
          </cell>
          <cell r="BP104">
            <v>10.774397583988096</v>
          </cell>
          <cell r="BQ104">
            <v>2.6</v>
          </cell>
          <cell r="BR104">
            <v>11.219518067190476</v>
          </cell>
          <cell r="BS104">
            <v>13.374397583988095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11</v>
          </cell>
          <cell r="BY104">
            <v>4.8192757936507933</v>
          </cell>
          <cell r="BZ104">
            <v>4.8192757936507933</v>
          </cell>
          <cell r="CA104">
            <v>2.6</v>
          </cell>
          <cell r="CB104">
            <v>5.9354206349206358</v>
          </cell>
          <cell r="CC104">
            <v>7.4192757936507938</v>
          </cell>
          <cell r="CD104">
            <v>4</v>
          </cell>
          <cell r="CE104">
            <v>3</v>
          </cell>
          <cell r="CF104">
            <v>3</v>
          </cell>
          <cell r="CG104">
            <v>8.9354206349206358</v>
          </cell>
          <cell r="CH104">
            <v>10.419275793650794</v>
          </cell>
          <cell r="CI104">
            <v>3</v>
          </cell>
          <cell r="CJ104">
            <v>0</v>
          </cell>
          <cell r="CK104">
            <v>0</v>
          </cell>
          <cell r="CL104">
            <v>4.0762</v>
          </cell>
          <cell r="CM104">
            <v>5.0952500000000001</v>
          </cell>
          <cell r="CN104">
            <v>7.0762</v>
          </cell>
          <cell r="CO104">
            <v>8.0952500000000001</v>
          </cell>
          <cell r="CP104">
            <v>3.8953402976190481</v>
          </cell>
          <cell r="CQ104">
            <v>1.5</v>
          </cell>
          <cell r="CR104">
            <v>1</v>
          </cell>
          <cell r="CS104">
            <v>7.5162722380952394</v>
          </cell>
          <cell r="CT104">
            <v>9.3953402976190485</v>
          </cell>
          <cell r="CU104">
            <v>8</v>
          </cell>
          <cell r="CV104">
            <v>4.5412184523809529</v>
          </cell>
          <cell r="CW104">
            <v>3.6329747619047623</v>
          </cell>
          <cell r="CX104">
            <v>4.5412184523809529</v>
          </cell>
          <cell r="CY104">
            <v>13.936558750000001</v>
          </cell>
          <cell r="CZ104">
            <v>12</v>
          </cell>
          <cell r="DA104">
            <v>-8.3670252380952377</v>
          </cell>
          <cell r="DB104">
            <v>-7.4587815476190471</v>
          </cell>
          <cell r="DC104">
            <v>39.135162605714285</v>
          </cell>
          <cell r="DD104">
            <v>39.135162605714285</v>
          </cell>
          <cell r="DE104">
            <v>10</v>
          </cell>
          <cell r="DF104">
            <v>49.135162605714285</v>
          </cell>
          <cell r="DG104">
            <v>39.308130084571431</v>
          </cell>
          <cell r="DH104">
            <v>49.135162605714285</v>
          </cell>
          <cell r="DI104">
            <v>55</v>
          </cell>
          <cell r="DJ104">
            <v>-15.691869915428569</v>
          </cell>
          <cell r="DK104">
            <v>-5.8648373942857148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13.043840000000001</v>
          </cell>
          <cell r="DR104">
            <v>16.3048</v>
          </cell>
          <cell r="DS104">
            <v>52.351970084571434</v>
          </cell>
          <cell r="DT104">
            <v>65.439962605714285</v>
          </cell>
          <cell r="DU104">
            <v>3.8912348958333332</v>
          </cell>
          <cell r="DV104">
            <v>3.8912348958333332</v>
          </cell>
          <cell r="DW104">
            <v>3.1129879166666665</v>
          </cell>
          <cell r="DX104">
            <v>3.8912348958333332</v>
          </cell>
          <cell r="DY104">
            <v>4</v>
          </cell>
          <cell r="DZ104">
            <v>-0.88701208333333348</v>
          </cell>
          <cell r="EA104">
            <v>-0.10876510416666685</v>
          </cell>
          <cell r="EB104">
            <v>2.5198809523809524</v>
          </cell>
          <cell r="EC104">
            <v>2.5198809523809524</v>
          </cell>
          <cell r="ED104">
            <v>2.6</v>
          </cell>
          <cell r="EE104">
            <v>4.0959047619047624</v>
          </cell>
          <cell r="EF104">
            <v>5.119880952380953</v>
          </cell>
          <cell r="EG104">
            <v>2</v>
          </cell>
          <cell r="EH104">
            <v>0.9921875</v>
          </cell>
          <cell r="EI104">
            <v>2</v>
          </cell>
          <cell r="EJ104">
            <v>1</v>
          </cell>
          <cell r="EK104">
            <v>2</v>
          </cell>
          <cell r="EL104">
            <v>1</v>
          </cell>
          <cell r="EM104">
            <v>0</v>
          </cell>
          <cell r="EN104">
            <v>-1</v>
          </cell>
          <cell r="EO104">
            <v>10</v>
          </cell>
          <cell r="EP104">
            <v>12</v>
          </cell>
          <cell r="EQ104">
            <v>12</v>
          </cell>
          <cell r="ER104">
            <v>-2</v>
          </cell>
          <cell r="ES104">
            <v>0</v>
          </cell>
          <cell r="ET104">
            <v>26.087680000000002</v>
          </cell>
          <cell r="EU104">
            <v>32.6096</v>
          </cell>
          <cell r="EV104">
            <v>36.087680000000006</v>
          </cell>
          <cell r="EW104">
            <v>44.6096</v>
          </cell>
          <cell r="EX104">
            <v>2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  <cell r="FG104">
            <v>0</v>
          </cell>
          <cell r="FH104">
            <v>0</v>
          </cell>
          <cell r="FI104">
            <v>0</v>
          </cell>
          <cell r="FJ104">
            <v>0</v>
          </cell>
          <cell r="FK104">
            <v>0</v>
          </cell>
          <cell r="FL104">
            <v>0</v>
          </cell>
          <cell r="FM104">
            <v>0</v>
          </cell>
          <cell r="FN104">
            <v>0</v>
          </cell>
          <cell r="FO104">
            <v>1</v>
          </cell>
          <cell r="FP104">
            <v>1</v>
          </cell>
          <cell r="FQ104">
            <v>0</v>
          </cell>
          <cell r="FR104">
            <v>1</v>
          </cell>
          <cell r="FS104">
            <v>1</v>
          </cell>
          <cell r="FT104">
            <v>0</v>
          </cell>
          <cell r="FU104">
            <v>0</v>
          </cell>
          <cell r="FV104">
            <v>0</v>
          </cell>
          <cell r="FW104">
            <v>0</v>
          </cell>
          <cell r="FX104">
            <v>0</v>
          </cell>
          <cell r="FY104">
            <v>3</v>
          </cell>
          <cell r="FZ104">
            <v>3</v>
          </cell>
          <cell r="GA104">
            <v>1</v>
          </cell>
          <cell r="GB104">
            <v>2</v>
          </cell>
          <cell r="GC104">
            <v>2</v>
          </cell>
          <cell r="GD104">
            <v>0</v>
          </cell>
          <cell r="GE104">
            <v>3</v>
          </cell>
          <cell r="GF104">
            <v>3</v>
          </cell>
          <cell r="GG104">
            <v>3</v>
          </cell>
          <cell r="GH104">
            <v>3</v>
          </cell>
          <cell r="GI104">
            <v>1</v>
          </cell>
          <cell r="GJ104">
            <v>-2</v>
          </cell>
          <cell r="GK104">
            <v>-2</v>
          </cell>
          <cell r="GL104">
            <v>0</v>
          </cell>
          <cell r="GM104">
            <v>0</v>
          </cell>
          <cell r="GN104">
            <v>1</v>
          </cell>
          <cell r="GO104">
            <v>-1</v>
          </cell>
          <cell r="GP104">
            <v>-1</v>
          </cell>
          <cell r="GQ104">
            <v>0</v>
          </cell>
          <cell r="GR104">
            <v>0</v>
          </cell>
          <cell r="GS104">
            <v>0</v>
          </cell>
          <cell r="GT104">
            <v>0</v>
          </cell>
          <cell r="GU104">
            <v>0</v>
          </cell>
          <cell r="GV104">
            <v>2</v>
          </cell>
          <cell r="GW104">
            <v>2</v>
          </cell>
          <cell r="GX104">
            <v>1</v>
          </cell>
          <cell r="GY104">
            <v>1</v>
          </cell>
          <cell r="GZ104">
            <v>1</v>
          </cell>
          <cell r="HA104">
            <v>0</v>
          </cell>
          <cell r="HB104">
            <v>0</v>
          </cell>
          <cell r="HC104">
            <v>0</v>
          </cell>
          <cell r="HD104">
            <v>0</v>
          </cell>
          <cell r="HE104">
            <v>0</v>
          </cell>
          <cell r="HF104">
            <v>0</v>
          </cell>
          <cell r="HG104">
            <v>0</v>
          </cell>
          <cell r="HH104">
            <v>0</v>
          </cell>
          <cell r="HI104">
            <v>0</v>
          </cell>
          <cell r="HJ104">
            <v>0</v>
          </cell>
          <cell r="HK104">
            <v>0</v>
          </cell>
          <cell r="HL104">
            <v>0</v>
          </cell>
          <cell r="HM104">
            <v>0</v>
          </cell>
          <cell r="HN104">
            <v>0</v>
          </cell>
          <cell r="HO104">
            <v>0</v>
          </cell>
          <cell r="HP104">
            <v>0</v>
          </cell>
          <cell r="HQ104">
            <v>0</v>
          </cell>
          <cell r="HR104">
            <v>0</v>
          </cell>
          <cell r="HS104">
            <v>0</v>
          </cell>
          <cell r="HT104">
            <v>0</v>
          </cell>
          <cell r="HU104">
            <v>0</v>
          </cell>
          <cell r="HV104">
            <v>0</v>
          </cell>
          <cell r="HW104">
            <v>0</v>
          </cell>
          <cell r="HX104">
            <v>0</v>
          </cell>
          <cell r="HY104">
            <v>0</v>
          </cell>
          <cell r="HZ104">
            <v>0</v>
          </cell>
          <cell r="IA104">
            <v>0</v>
          </cell>
          <cell r="IB104">
            <v>0</v>
          </cell>
          <cell r="IC104">
            <v>0</v>
          </cell>
          <cell r="ID104">
            <v>0</v>
          </cell>
          <cell r="IE104">
            <v>0</v>
          </cell>
          <cell r="IF104">
            <v>0</v>
          </cell>
          <cell r="IG104">
            <v>0</v>
          </cell>
          <cell r="IH104">
            <v>0</v>
          </cell>
          <cell r="II104">
            <v>0</v>
          </cell>
          <cell r="IJ104">
            <v>0</v>
          </cell>
          <cell r="IK104">
            <v>0</v>
          </cell>
          <cell r="IL104">
            <v>0</v>
          </cell>
          <cell r="IM104">
            <v>0</v>
          </cell>
          <cell r="IN104">
            <v>0</v>
          </cell>
          <cell r="IO104" t="e">
            <v>#REF!</v>
          </cell>
          <cell r="IP104">
            <v>9.4400000000000013</v>
          </cell>
          <cell r="IQ104">
            <v>11.8</v>
          </cell>
          <cell r="IR104">
            <v>0</v>
          </cell>
          <cell r="IS104">
            <v>0</v>
          </cell>
          <cell r="IT104">
            <v>6</v>
          </cell>
          <cell r="IU104">
            <v>6</v>
          </cell>
          <cell r="IV104">
            <v>4</v>
          </cell>
          <cell r="IW104">
            <v>4</v>
          </cell>
          <cell r="IX104">
            <v>1.8</v>
          </cell>
        </row>
        <row r="105">
          <cell r="D105">
            <v>11252</v>
          </cell>
          <cell r="E105" t="str">
            <v>รพช.บางระกำ</v>
          </cell>
          <cell r="F105">
            <v>13</v>
          </cell>
          <cell r="G105" t="str">
            <v>รพ.ระดับ F2 ปชก. &gt;90,000</v>
          </cell>
          <cell r="H105">
            <v>8</v>
          </cell>
          <cell r="I105" t="str">
            <v>F2</v>
          </cell>
          <cell r="J105">
            <v>20</v>
          </cell>
          <cell r="K105" t="str">
            <v>รพช.30.13</v>
          </cell>
          <cell r="L105" t="str">
            <v>รพช.30.13 F2</v>
          </cell>
          <cell r="M105" t="str">
            <v xml:space="preserve"> 11 - 30</v>
          </cell>
          <cell r="N105" t="str">
            <v>F&lt;30</v>
          </cell>
          <cell r="O105">
            <v>29</v>
          </cell>
          <cell r="P105">
            <v>30</v>
          </cell>
          <cell r="Q105">
            <v>30</v>
          </cell>
          <cell r="R105">
            <v>35</v>
          </cell>
          <cell r="S105">
            <v>127119</v>
          </cell>
          <cell r="T105">
            <v>10557</v>
          </cell>
          <cell r="U105">
            <v>0</v>
          </cell>
          <cell r="V105">
            <v>251</v>
          </cell>
          <cell r="W105">
            <v>6</v>
          </cell>
          <cell r="X105">
            <v>257</v>
          </cell>
          <cell r="Y105">
            <v>117966.432</v>
          </cell>
          <cell r="Z105">
            <v>9152.5679999999993</v>
          </cell>
          <cell r="AA105">
            <v>88983.299999999988</v>
          </cell>
          <cell r="AB105">
            <v>447</v>
          </cell>
          <cell r="AC105">
            <v>16891.2</v>
          </cell>
          <cell r="AD105">
            <v>648.30690000000004</v>
          </cell>
          <cell r="AE105">
            <v>257</v>
          </cell>
          <cell r="AF105">
            <v>19067.849999999999</v>
          </cell>
          <cell r="AG105">
            <v>25084</v>
          </cell>
          <cell r="AH105">
            <v>351</v>
          </cell>
          <cell r="AI105">
            <v>0</v>
          </cell>
          <cell r="AJ105">
            <v>9933.0000000000018</v>
          </cell>
          <cell r="AK105">
            <v>7580</v>
          </cell>
          <cell r="AL105">
            <v>121817.99999999999</v>
          </cell>
          <cell r="AM105">
            <v>13560</v>
          </cell>
          <cell r="AN105">
            <v>5621</v>
          </cell>
          <cell r="AO105">
            <v>0</v>
          </cell>
          <cell r="AP105">
            <v>0</v>
          </cell>
          <cell r="AQ105">
            <v>0</v>
          </cell>
          <cell r="AR105">
            <v>2390</v>
          </cell>
          <cell r="AS105">
            <v>106</v>
          </cell>
          <cell r="AT105">
            <v>1542</v>
          </cell>
          <cell r="AU105">
            <v>3934</v>
          </cell>
          <cell r="AV105">
            <v>6076</v>
          </cell>
          <cell r="AW105">
            <v>0</v>
          </cell>
          <cell r="AX105">
            <v>0</v>
          </cell>
          <cell r="AY105">
            <v>0</v>
          </cell>
          <cell r="AZ105">
            <v>91731</v>
          </cell>
          <cell r="BA105" t="str">
            <v>&gt;80,000.</v>
          </cell>
          <cell r="BB105">
            <v>0</v>
          </cell>
          <cell r="BC105">
            <v>17567</v>
          </cell>
          <cell r="BD105">
            <v>74164</v>
          </cell>
          <cell r="BE105">
            <v>20</v>
          </cell>
          <cell r="BF105">
            <v>0</v>
          </cell>
          <cell r="BG105">
            <v>0</v>
          </cell>
          <cell r="BH105">
            <v>15736.315247999999</v>
          </cell>
          <cell r="BI105">
            <v>3930.81</v>
          </cell>
          <cell r="BJ105">
            <v>324.15345000000002</v>
          </cell>
          <cell r="BK105">
            <v>0</v>
          </cell>
          <cell r="BL105">
            <v>64.25</v>
          </cell>
          <cell r="BM105">
            <v>0</v>
          </cell>
          <cell r="BN105">
            <v>2.9732000000000003</v>
          </cell>
          <cell r="BO105">
            <v>13.728486906369048</v>
          </cell>
          <cell r="BP105">
            <v>13.728486906369048</v>
          </cell>
          <cell r="BQ105">
            <v>4</v>
          </cell>
          <cell r="BR105">
            <v>14.982789525095239</v>
          </cell>
          <cell r="BS105">
            <v>17.728486906369049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11</v>
          </cell>
          <cell r="BY105">
            <v>8.4934801587301578</v>
          </cell>
          <cell r="BZ105">
            <v>8.4934801587301578</v>
          </cell>
          <cell r="CA105">
            <v>4</v>
          </cell>
          <cell r="CB105">
            <v>9.9947841269841273</v>
          </cell>
          <cell r="CC105">
            <v>12.493480158730158</v>
          </cell>
          <cell r="CD105">
            <v>6</v>
          </cell>
          <cell r="CE105">
            <v>3</v>
          </cell>
          <cell r="CF105">
            <v>3</v>
          </cell>
          <cell r="CG105">
            <v>12.994784126984127</v>
          </cell>
          <cell r="CH105">
            <v>15.493480158730158</v>
          </cell>
          <cell r="CI105">
            <v>1</v>
          </cell>
          <cell r="CJ105">
            <v>2</v>
          </cell>
          <cell r="CK105">
            <v>2</v>
          </cell>
          <cell r="CL105">
            <v>7.4164000000000003</v>
          </cell>
          <cell r="CM105">
            <v>9.2705000000000002</v>
          </cell>
          <cell r="CN105">
            <v>10.416399999999999</v>
          </cell>
          <cell r="CO105">
            <v>12.2705</v>
          </cell>
          <cell r="CP105">
            <v>4.9631783928571434</v>
          </cell>
          <cell r="CQ105">
            <v>1.5</v>
          </cell>
          <cell r="CR105">
            <v>1</v>
          </cell>
          <cell r="CS105">
            <v>5.970542714285715</v>
          </cell>
          <cell r="CT105">
            <v>7.4631783928571434</v>
          </cell>
          <cell r="CU105">
            <v>7</v>
          </cell>
          <cell r="CV105">
            <v>5.5119803571428569</v>
          </cell>
          <cell r="CW105">
            <v>4.4095842857142857</v>
          </cell>
          <cell r="CX105">
            <v>5.5119803571428569</v>
          </cell>
          <cell r="CY105">
            <v>12.97515875</v>
          </cell>
          <cell r="CZ105">
            <v>6</v>
          </cell>
          <cell r="DA105">
            <v>-1.5904157142857143</v>
          </cell>
          <cell r="DB105">
            <v>-0.48801964285714305</v>
          </cell>
          <cell r="DC105">
            <v>46.976343382857152</v>
          </cell>
          <cell r="DD105">
            <v>46.976343382857152</v>
          </cell>
          <cell r="DE105">
            <v>10</v>
          </cell>
          <cell r="DF105">
            <v>56.976343382857152</v>
          </cell>
          <cell r="DG105">
            <v>45.581074706285726</v>
          </cell>
          <cell r="DH105">
            <v>56.976343382857152</v>
          </cell>
          <cell r="DI105">
            <v>56</v>
          </cell>
          <cell r="DJ105">
            <v>-10.418925293714274</v>
          </cell>
          <cell r="DK105">
            <v>0.97634338285715216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>
            <v>0</v>
          </cell>
          <cell r="DQ105">
            <v>23.732480000000002</v>
          </cell>
          <cell r="DR105">
            <v>29.665600000000001</v>
          </cell>
          <cell r="DS105">
            <v>69.313554706285728</v>
          </cell>
          <cell r="DT105">
            <v>86.64194338285715</v>
          </cell>
          <cell r="DU105">
            <v>5.8413734374999997</v>
          </cell>
          <cell r="DV105">
            <v>5.8413734374999997</v>
          </cell>
          <cell r="DW105">
            <v>4.6730987500000003</v>
          </cell>
          <cell r="DX105">
            <v>5.8413734374999997</v>
          </cell>
          <cell r="DY105">
            <v>4</v>
          </cell>
          <cell r="DZ105">
            <v>0.6730987500000003</v>
          </cell>
          <cell r="EA105">
            <v>1.8413734374999997</v>
          </cell>
          <cell r="EB105">
            <v>3.4827380952380951</v>
          </cell>
          <cell r="EC105">
            <v>3.4827380952380951</v>
          </cell>
          <cell r="ED105">
            <v>4</v>
          </cell>
          <cell r="EE105">
            <v>5.9861904761904761</v>
          </cell>
          <cell r="EF105">
            <v>7.4827380952380951</v>
          </cell>
          <cell r="EG105">
            <v>2</v>
          </cell>
          <cell r="EH105">
            <v>0.94937499999999997</v>
          </cell>
          <cell r="EI105">
            <v>2</v>
          </cell>
          <cell r="EJ105">
            <v>1</v>
          </cell>
          <cell r="EK105">
            <v>2</v>
          </cell>
          <cell r="EL105">
            <v>2</v>
          </cell>
          <cell r="EM105">
            <v>1</v>
          </cell>
          <cell r="EN105">
            <v>0</v>
          </cell>
          <cell r="EO105">
            <v>10</v>
          </cell>
          <cell r="EP105">
            <v>12</v>
          </cell>
          <cell r="EQ105">
            <v>10</v>
          </cell>
          <cell r="ER105">
            <v>0</v>
          </cell>
          <cell r="ES105">
            <v>2</v>
          </cell>
          <cell r="ET105">
            <v>47.464960000000005</v>
          </cell>
          <cell r="EU105">
            <v>59.331200000000003</v>
          </cell>
          <cell r="EV105">
            <v>57.464960000000005</v>
          </cell>
          <cell r="EW105">
            <v>71.331199999999995</v>
          </cell>
          <cell r="EX105">
            <v>2</v>
          </cell>
          <cell r="EY105">
            <v>0</v>
          </cell>
          <cell r="EZ105">
            <v>0</v>
          </cell>
          <cell r="FA105">
            <v>0</v>
          </cell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  <cell r="FG105">
            <v>0</v>
          </cell>
          <cell r="FH105">
            <v>0</v>
          </cell>
          <cell r="FI105">
            <v>0</v>
          </cell>
          <cell r="FJ105">
            <v>0</v>
          </cell>
          <cell r="FK105">
            <v>0</v>
          </cell>
          <cell r="FL105">
            <v>0</v>
          </cell>
          <cell r="FM105">
            <v>0</v>
          </cell>
          <cell r="FN105">
            <v>0</v>
          </cell>
          <cell r="FO105">
            <v>1</v>
          </cell>
          <cell r="FP105">
            <v>1</v>
          </cell>
          <cell r="FQ105">
            <v>1</v>
          </cell>
          <cell r="FR105">
            <v>0</v>
          </cell>
          <cell r="FS105">
            <v>0</v>
          </cell>
          <cell r="FT105">
            <v>0</v>
          </cell>
          <cell r="FU105">
            <v>0</v>
          </cell>
          <cell r="FV105">
            <v>0</v>
          </cell>
          <cell r="FW105">
            <v>0</v>
          </cell>
          <cell r="FX105">
            <v>0</v>
          </cell>
          <cell r="FY105">
            <v>3</v>
          </cell>
          <cell r="FZ105">
            <v>3</v>
          </cell>
          <cell r="GA105">
            <v>1</v>
          </cell>
          <cell r="GB105">
            <v>2</v>
          </cell>
          <cell r="GC105">
            <v>2</v>
          </cell>
          <cell r="GD105">
            <v>0</v>
          </cell>
          <cell r="GE105">
            <v>3</v>
          </cell>
          <cell r="GF105">
            <v>3</v>
          </cell>
          <cell r="GG105">
            <v>3</v>
          </cell>
          <cell r="GH105">
            <v>3</v>
          </cell>
          <cell r="GI105">
            <v>1</v>
          </cell>
          <cell r="GJ105">
            <v>-2</v>
          </cell>
          <cell r="GK105">
            <v>-2</v>
          </cell>
          <cell r="GL105">
            <v>0</v>
          </cell>
          <cell r="GM105">
            <v>0</v>
          </cell>
          <cell r="GN105">
            <v>1</v>
          </cell>
          <cell r="GO105">
            <v>-1</v>
          </cell>
          <cell r="GP105">
            <v>-1</v>
          </cell>
          <cell r="GQ105">
            <v>0</v>
          </cell>
          <cell r="GR105">
            <v>0</v>
          </cell>
          <cell r="GS105">
            <v>0</v>
          </cell>
          <cell r="GT105">
            <v>0</v>
          </cell>
          <cell r="GU105">
            <v>0</v>
          </cell>
          <cell r="GV105">
            <v>2</v>
          </cell>
          <cell r="GW105">
            <v>2</v>
          </cell>
          <cell r="GX105">
            <v>1</v>
          </cell>
          <cell r="GY105">
            <v>1</v>
          </cell>
          <cell r="GZ105">
            <v>1</v>
          </cell>
          <cell r="HA105">
            <v>0</v>
          </cell>
          <cell r="HB105">
            <v>0</v>
          </cell>
          <cell r="HC105">
            <v>0</v>
          </cell>
          <cell r="HD105">
            <v>0</v>
          </cell>
          <cell r="HE105">
            <v>0</v>
          </cell>
          <cell r="HF105">
            <v>0</v>
          </cell>
          <cell r="HG105">
            <v>0</v>
          </cell>
          <cell r="HH105">
            <v>0</v>
          </cell>
          <cell r="HI105">
            <v>0</v>
          </cell>
          <cell r="HJ105">
            <v>0</v>
          </cell>
          <cell r="HK105">
            <v>0</v>
          </cell>
          <cell r="HL105">
            <v>0</v>
          </cell>
          <cell r="HM105">
            <v>0</v>
          </cell>
          <cell r="HN105">
            <v>0</v>
          </cell>
          <cell r="HO105">
            <v>0</v>
          </cell>
          <cell r="HP105">
            <v>0</v>
          </cell>
          <cell r="HQ105">
            <v>0</v>
          </cell>
          <cell r="HR105">
            <v>0</v>
          </cell>
          <cell r="HS105">
            <v>0</v>
          </cell>
          <cell r="HT105">
            <v>0</v>
          </cell>
          <cell r="HU105">
            <v>0</v>
          </cell>
          <cell r="HV105">
            <v>0</v>
          </cell>
          <cell r="HW105">
            <v>0</v>
          </cell>
          <cell r="HX105">
            <v>0</v>
          </cell>
          <cell r="HY105">
            <v>0</v>
          </cell>
          <cell r="HZ105">
            <v>0</v>
          </cell>
          <cell r="IA105">
            <v>0</v>
          </cell>
          <cell r="IB105">
            <v>0</v>
          </cell>
          <cell r="IC105">
            <v>0</v>
          </cell>
          <cell r="ID105">
            <v>0</v>
          </cell>
          <cell r="IE105">
            <v>0</v>
          </cell>
          <cell r="IF105">
            <v>0</v>
          </cell>
          <cell r="IG105">
            <v>0</v>
          </cell>
          <cell r="IH105">
            <v>0</v>
          </cell>
          <cell r="II105">
            <v>0</v>
          </cell>
          <cell r="IJ105">
            <v>0</v>
          </cell>
          <cell r="IK105">
            <v>0</v>
          </cell>
          <cell r="IL105">
            <v>0</v>
          </cell>
          <cell r="IM105">
            <v>0</v>
          </cell>
          <cell r="IN105">
            <v>0</v>
          </cell>
          <cell r="IO105" t="e">
            <v>#REF!</v>
          </cell>
          <cell r="IP105">
            <v>9.5466666666666669</v>
          </cell>
          <cell r="IQ105">
            <v>11.933333333333334</v>
          </cell>
          <cell r="IR105">
            <v>0</v>
          </cell>
          <cell r="IS105">
            <v>0</v>
          </cell>
          <cell r="IT105">
            <v>6</v>
          </cell>
          <cell r="IU105">
            <v>6</v>
          </cell>
          <cell r="IV105">
            <v>4</v>
          </cell>
          <cell r="IW105">
            <v>4</v>
          </cell>
          <cell r="IX105">
            <v>1.9333333333333333</v>
          </cell>
        </row>
        <row r="106">
          <cell r="D106">
            <v>11254</v>
          </cell>
          <cell r="E106" t="str">
            <v>รพช.พรหมพิราม</v>
          </cell>
          <cell r="F106">
            <v>14</v>
          </cell>
          <cell r="G106" t="str">
            <v>รพ.ระดับ F2 ปชก. 60,000-90,000</v>
          </cell>
          <cell r="H106">
            <v>8</v>
          </cell>
          <cell r="I106" t="str">
            <v>F2</v>
          </cell>
          <cell r="J106">
            <v>19</v>
          </cell>
          <cell r="K106" t="str">
            <v>รพช.30.12</v>
          </cell>
          <cell r="L106" t="str">
            <v>รพช.30.12 F2</v>
          </cell>
          <cell r="M106" t="str">
            <v>31 - 60</v>
          </cell>
          <cell r="N106" t="str">
            <v>F31-60</v>
          </cell>
          <cell r="O106">
            <v>38</v>
          </cell>
          <cell r="P106">
            <v>30</v>
          </cell>
          <cell r="Q106">
            <v>30</v>
          </cell>
          <cell r="R106">
            <v>35</v>
          </cell>
          <cell r="S106">
            <v>110781</v>
          </cell>
          <cell r="T106">
            <v>13908</v>
          </cell>
          <cell r="U106">
            <v>0</v>
          </cell>
          <cell r="V106">
            <v>205</v>
          </cell>
          <cell r="W106">
            <v>8</v>
          </cell>
          <cell r="X106">
            <v>213</v>
          </cell>
          <cell r="Y106">
            <v>102804.768</v>
          </cell>
          <cell r="Z106">
            <v>7976.2319999999991</v>
          </cell>
          <cell r="AA106">
            <v>77546.7</v>
          </cell>
          <cell r="AB106">
            <v>632</v>
          </cell>
          <cell r="AC106">
            <v>22252.800000000003</v>
          </cell>
          <cell r="AD106">
            <v>564.98310000000004</v>
          </cell>
          <cell r="AE106">
            <v>213</v>
          </cell>
          <cell r="AF106">
            <v>16617.149999999998</v>
          </cell>
          <cell r="AG106">
            <v>26531</v>
          </cell>
          <cell r="AH106">
            <v>1854</v>
          </cell>
          <cell r="AI106">
            <v>0</v>
          </cell>
          <cell r="AJ106">
            <v>16771</v>
          </cell>
          <cell r="AK106">
            <v>9707</v>
          </cell>
          <cell r="AL106">
            <v>126296</v>
          </cell>
          <cell r="AM106">
            <v>5216</v>
          </cell>
          <cell r="AN106">
            <v>2039.9999999999998</v>
          </cell>
          <cell r="AO106">
            <v>0</v>
          </cell>
          <cell r="AP106">
            <v>0</v>
          </cell>
          <cell r="AQ106">
            <v>0</v>
          </cell>
          <cell r="AR106">
            <v>2217</v>
          </cell>
          <cell r="AS106">
            <v>309</v>
          </cell>
          <cell r="AT106">
            <v>516</v>
          </cell>
          <cell r="AU106">
            <v>1056</v>
          </cell>
          <cell r="AV106">
            <v>11575</v>
          </cell>
          <cell r="AW106">
            <v>0</v>
          </cell>
          <cell r="AX106">
            <v>0</v>
          </cell>
          <cell r="AY106">
            <v>0</v>
          </cell>
          <cell r="AZ106">
            <v>85436</v>
          </cell>
          <cell r="BA106" t="str">
            <v>80,000 - 100,000</v>
          </cell>
          <cell r="BB106">
            <v>0</v>
          </cell>
          <cell r="BC106">
            <v>15328</v>
          </cell>
          <cell r="BD106">
            <v>70108</v>
          </cell>
          <cell r="BE106">
            <v>19</v>
          </cell>
          <cell r="BF106">
            <v>0</v>
          </cell>
          <cell r="BG106">
            <v>0</v>
          </cell>
          <cell r="BH106">
            <v>13713.801551999999</v>
          </cell>
          <cell r="BI106">
            <v>5221.6400000000003</v>
          </cell>
          <cell r="BJ106">
            <v>282.49155000000002</v>
          </cell>
          <cell r="BK106">
            <v>0</v>
          </cell>
          <cell r="BL106">
            <v>53.25</v>
          </cell>
          <cell r="BM106">
            <v>0</v>
          </cell>
          <cell r="BN106">
            <v>3.8688000000000002</v>
          </cell>
          <cell r="BO106">
            <v>13.191583671011903</v>
          </cell>
          <cell r="BP106">
            <v>13.191583671011903</v>
          </cell>
          <cell r="BQ106">
            <v>3.8</v>
          </cell>
          <cell r="BR106">
            <v>14.353266936809522</v>
          </cell>
          <cell r="BS106">
            <v>16.991583671011902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14</v>
          </cell>
          <cell r="BY106">
            <v>11.013394841269841</v>
          </cell>
          <cell r="BZ106">
            <v>11.013394841269841</v>
          </cell>
          <cell r="CA106">
            <v>3.8</v>
          </cell>
          <cell r="CB106">
            <v>11.850715873015872</v>
          </cell>
          <cell r="CC106">
            <v>14.81339484126984</v>
          </cell>
          <cell r="CD106">
            <v>6</v>
          </cell>
          <cell r="CE106">
            <v>3</v>
          </cell>
          <cell r="CF106">
            <v>3</v>
          </cell>
          <cell r="CG106">
            <v>14.850715873015872</v>
          </cell>
          <cell r="CH106">
            <v>17.81339484126984</v>
          </cell>
          <cell r="CI106">
            <v>2</v>
          </cell>
          <cell r="CJ106">
            <v>1</v>
          </cell>
          <cell r="CK106">
            <v>1</v>
          </cell>
          <cell r="CL106">
            <v>7.0108000000000006</v>
          </cell>
          <cell r="CM106">
            <v>8.7635000000000005</v>
          </cell>
          <cell r="CN106">
            <v>10.0108</v>
          </cell>
          <cell r="CO106">
            <v>11.763500000000001</v>
          </cell>
          <cell r="CP106">
            <v>4.7198466071428582</v>
          </cell>
          <cell r="CQ106">
            <v>1.5</v>
          </cell>
          <cell r="CR106">
            <v>1</v>
          </cell>
          <cell r="CS106">
            <v>5.7758772857142873</v>
          </cell>
          <cell r="CT106">
            <v>7.2198466071428582</v>
          </cell>
          <cell r="CU106">
            <v>6</v>
          </cell>
          <cell r="CV106">
            <v>5.2907696428571436</v>
          </cell>
          <cell r="CW106">
            <v>4.232615714285715</v>
          </cell>
          <cell r="CX106">
            <v>5.2907696428571436</v>
          </cell>
          <cell r="CY106">
            <v>12.510616250000002</v>
          </cell>
          <cell r="CZ106">
            <v>6</v>
          </cell>
          <cell r="DA106">
            <v>-1.767384285714285</v>
          </cell>
          <cell r="DB106">
            <v>-0.70923035714285643</v>
          </cell>
          <cell r="DC106">
            <v>52.653454902857135</v>
          </cell>
          <cell r="DD106">
            <v>52.653454902857135</v>
          </cell>
          <cell r="DE106">
            <v>10</v>
          </cell>
          <cell r="DF106">
            <v>62.653454902857135</v>
          </cell>
          <cell r="DG106">
            <v>50.122763922285714</v>
          </cell>
          <cell r="DH106">
            <v>62.653454902857135</v>
          </cell>
          <cell r="DI106">
            <v>53</v>
          </cell>
          <cell r="DJ106">
            <v>-2.8772360777142865</v>
          </cell>
          <cell r="DK106">
            <v>9.6534549028571348</v>
          </cell>
          <cell r="DL106">
            <v>0</v>
          </cell>
          <cell r="DM106">
            <v>0</v>
          </cell>
          <cell r="DN106">
            <v>0</v>
          </cell>
          <cell r="DO106">
            <v>0</v>
          </cell>
          <cell r="DP106">
            <v>0</v>
          </cell>
          <cell r="DQ106">
            <v>22.434560000000001</v>
          </cell>
          <cell r="DR106">
            <v>28.043199999999999</v>
          </cell>
          <cell r="DS106">
            <v>72.557323922285718</v>
          </cell>
          <cell r="DT106">
            <v>90.696654902857134</v>
          </cell>
          <cell r="DU106">
            <v>5.4808973958333338</v>
          </cell>
          <cell r="DV106">
            <v>5.4808973958333338</v>
          </cell>
          <cell r="DW106">
            <v>4.3847179166666672</v>
          </cell>
          <cell r="DX106">
            <v>5.4808973958333338</v>
          </cell>
          <cell r="DY106">
            <v>5</v>
          </cell>
          <cell r="DZ106">
            <v>-0.61528208333333279</v>
          </cell>
          <cell r="EA106">
            <v>0.4808973958333338</v>
          </cell>
          <cell r="EB106">
            <v>1.9944642857142858</v>
          </cell>
          <cell r="EC106">
            <v>2</v>
          </cell>
          <cell r="ED106">
            <v>3.8</v>
          </cell>
          <cell r="EE106">
            <v>4.6399999999999997</v>
          </cell>
          <cell r="EF106">
            <v>5.8</v>
          </cell>
          <cell r="EG106">
            <v>2</v>
          </cell>
          <cell r="EH106">
            <v>1.80859375</v>
          </cell>
          <cell r="EI106">
            <v>2</v>
          </cell>
          <cell r="EJ106">
            <v>2</v>
          </cell>
          <cell r="EK106">
            <v>2</v>
          </cell>
          <cell r="EL106">
            <v>2</v>
          </cell>
          <cell r="EM106">
            <v>0</v>
          </cell>
          <cell r="EN106">
            <v>0</v>
          </cell>
          <cell r="EO106">
            <v>10</v>
          </cell>
          <cell r="EP106">
            <v>12</v>
          </cell>
          <cell r="EQ106">
            <v>10</v>
          </cell>
          <cell r="ER106">
            <v>0</v>
          </cell>
          <cell r="ES106">
            <v>2</v>
          </cell>
          <cell r="ET106">
            <v>44.869120000000002</v>
          </cell>
          <cell r="EU106">
            <v>56.086399999999998</v>
          </cell>
          <cell r="EV106">
            <v>54.869120000000002</v>
          </cell>
          <cell r="EW106">
            <v>68.086399999999998</v>
          </cell>
          <cell r="EX106">
            <v>2</v>
          </cell>
          <cell r="EY106">
            <v>1</v>
          </cell>
          <cell r="EZ106">
            <v>0</v>
          </cell>
          <cell r="FA106">
            <v>0</v>
          </cell>
          <cell r="FB106">
            <v>0</v>
          </cell>
          <cell r="FC106">
            <v>0</v>
          </cell>
          <cell r="FD106">
            <v>0</v>
          </cell>
          <cell r="FE106">
            <v>0</v>
          </cell>
          <cell r="FF106">
            <v>0</v>
          </cell>
          <cell r="FG106">
            <v>0</v>
          </cell>
          <cell r="FH106">
            <v>0</v>
          </cell>
          <cell r="FI106">
            <v>0</v>
          </cell>
          <cell r="FJ106">
            <v>0</v>
          </cell>
          <cell r="FK106">
            <v>0</v>
          </cell>
          <cell r="FL106">
            <v>0</v>
          </cell>
          <cell r="FM106">
            <v>0</v>
          </cell>
          <cell r="FN106">
            <v>0</v>
          </cell>
          <cell r="FO106">
            <v>1</v>
          </cell>
          <cell r="FP106">
            <v>1</v>
          </cell>
          <cell r="FQ106">
            <v>0</v>
          </cell>
          <cell r="FR106">
            <v>1</v>
          </cell>
          <cell r="FS106">
            <v>1</v>
          </cell>
          <cell r="FT106">
            <v>0</v>
          </cell>
          <cell r="FU106">
            <v>0</v>
          </cell>
          <cell r="FV106">
            <v>0</v>
          </cell>
          <cell r="FW106">
            <v>0</v>
          </cell>
          <cell r="FX106">
            <v>0</v>
          </cell>
          <cell r="FY106">
            <v>8</v>
          </cell>
          <cell r="FZ106">
            <v>10</v>
          </cell>
          <cell r="GA106">
            <v>2</v>
          </cell>
          <cell r="GB106">
            <v>6</v>
          </cell>
          <cell r="GC106">
            <v>8</v>
          </cell>
          <cell r="GD106">
            <v>0</v>
          </cell>
          <cell r="GE106">
            <v>8</v>
          </cell>
          <cell r="GF106">
            <v>10</v>
          </cell>
          <cell r="GG106">
            <v>3</v>
          </cell>
          <cell r="GH106">
            <v>3</v>
          </cell>
          <cell r="GI106">
            <v>2</v>
          </cell>
          <cell r="GJ106">
            <v>-1</v>
          </cell>
          <cell r="GK106">
            <v>-1</v>
          </cell>
          <cell r="GL106">
            <v>0</v>
          </cell>
          <cell r="GM106">
            <v>0</v>
          </cell>
          <cell r="GN106">
            <v>1</v>
          </cell>
          <cell r="GO106">
            <v>-1</v>
          </cell>
          <cell r="GP106">
            <v>-1</v>
          </cell>
          <cell r="GQ106">
            <v>0</v>
          </cell>
          <cell r="GR106">
            <v>0</v>
          </cell>
          <cell r="GS106">
            <v>0</v>
          </cell>
          <cell r="GT106">
            <v>0</v>
          </cell>
          <cell r="GU106">
            <v>0</v>
          </cell>
          <cell r="GV106">
            <v>2</v>
          </cell>
          <cell r="GW106">
            <v>2</v>
          </cell>
          <cell r="GX106">
            <v>1</v>
          </cell>
          <cell r="GY106">
            <v>1</v>
          </cell>
          <cell r="GZ106">
            <v>1</v>
          </cell>
          <cell r="HA106">
            <v>0</v>
          </cell>
          <cell r="HB106">
            <v>0</v>
          </cell>
          <cell r="HC106">
            <v>0</v>
          </cell>
          <cell r="HD106">
            <v>0</v>
          </cell>
          <cell r="HE106">
            <v>0</v>
          </cell>
          <cell r="HF106">
            <v>0</v>
          </cell>
          <cell r="HG106">
            <v>0</v>
          </cell>
          <cell r="HH106">
            <v>0</v>
          </cell>
          <cell r="HI106">
            <v>0</v>
          </cell>
          <cell r="HJ106">
            <v>0</v>
          </cell>
          <cell r="HK106">
            <v>0</v>
          </cell>
          <cell r="HL106">
            <v>0</v>
          </cell>
          <cell r="HM106">
            <v>0</v>
          </cell>
          <cell r="HN106">
            <v>0</v>
          </cell>
          <cell r="HO106">
            <v>0</v>
          </cell>
          <cell r="HP106">
            <v>0</v>
          </cell>
          <cell r="HQ106">
            <v>0</v>
          </cell>
          <cell r="HR106">
            <v>0</v>
          </cell>
          <cell r="HS106">
            <v>0</v>
          </cell>
          <cell r="HT106">
            <v>0</v>
          </cell>
          <cell r="HU106">
            <v>0</v>
          </cell>
          <cell r="HV106">
            <v>0</v>
          </cell>
          <cell r="HW106">
            <v>0</v>
          </cell>
          <cell r="HX106">
            <v>0</v>
          </cell>
          <cell r="HY106">
            <v>0</v>
          </cell>
          <cell r="HZ106">
            <v>0</v>
          </cell>
          <cell r="IA106">
            <v>0</v>
          </cell>
          <cell r="IB106">
            <v>0</v>
          </cell>
          <cell r="IC106">
            <v>0</v>
          </cell>
          <cell r="ID106">
            <v>0</v>
          </cell>
          <cell r="IE106">
            <v>0</v>
          </cell>
          <cell r="IF106">
            <v>0</v>
          </cell>
          <cell r="IG106">
            <v>0</v>
          </cell>
          <cell r="IH106">
            <v>0</v>
          </cell>
          <cell r="II106">
            <v>0</v>
          </cell>
          <cell r="IJ106">
            <v>0</v>
          </cell>
          <cell r="IK106">
            <v>0</v>
          </cell>
          <cell r="IL106">
            <v>0</v>
          </cell>
          <cell r="IM106">
            <v>0</v>
          </cell>
          <cell r="IN106">
            <v>0</v>
          </cell>
          <cell r="IO106" t="e">
            <v>#REF!</v>
          </cell>
          <cell r="IP106">
            <v>21.226666666666667</v>
          </cell>
          <cell r="IQ106">
            <v>26.533333333333331</v>
          </cell>
          <cell r="IR106">
            <v>0</v>
          </cell>
          <cell r="IS106">
            <v>0</v>
          </cell>
          <cell r="IT106">
            <v>16</v>
          </cell>
          <cell r="IU106">
            <v>20</v>
          </cell>
          <cell r="IV106">
            <v>4</v>
          </cell>
          <cell r="IW106">
            <v>4</v>
          </cell>
          <cell r="IX106">
            <v>2.5333333333333332</v>
          </cell>
        </row>
        <row r="107">
          <cell r="D107">
            <v>11256</v>
          </cell>
          <cell r="E107" t="str">
            <v>รพช.วังทอง</v>
          </cell>
          <cell r="F107">
            <v>13</v>
          </cell>
          <cell r="G107" t="str">
            <v>รพ.ระดับ F2 ปชก. &gt;90,000</v>
          </cell>
          <cell r="H107">
            <v>8</v>
          </cell>
          <cell r="I107" t="str">
            <v>F2</v>
          </cell>
          <cell r="J107">
            <v>28</v>
          </cell>
          <cell r="K107" t="str">
            <v>รพช.60.8</v>
          </cell>
          <cell r="L107" t="str">
            <v>รพช.60.8 F2</v>
          </cell>
          <cell r="M107" t="str">
            <v>31 - 60</v>
          </cell>
          <cell r="N107" t="str">
            <v>F31-60</v>
          </cell>
          <cell r="O107">
            <v>58</v>
          </cell>
          <cell r="P107">
            <v>30</v>
          </cell>
          <cell r="Q107">
            <v>30</v>
          </cell>
          <cell r="R107">
            <v>35</v>
          </cell>
          <cell r="S107">
            <v>151264</v>
          </cell>
          <cell r="T107">
            <v>21261</v>
          </cell>
          <cell r="U107">
            <v>254</v>
          </cell>
          <cell r="V107">
            <v>421</v>
          </cell>
          <cell r="W107">
            <v>21</v>
          </cell>
          <cell r="X107">
            <v>442</v>
          </cell>
          <cell r="Y107">
            <v>140372.992</v>
          </cell>
          <cell r="Z107">
            <v>10891.008</v>
          </cell>
          <cell r="AA107">
            <v>105884.79999999999</v>
          </cell>
          <cell r="AB107">
            <v>657</v>
          </cell>
          <cell r="AC107">
            <v>34017.599999999999</v>
          </cell>
          <cell r="AD107">
            <v>771.44640000000004</v>
          </cell>
          <cell r="AE107">
            <v>442</v>
          </cell>
          <cell r="AF107">
            <v>22689.599999999999</v>
          </cell>
          <cell r="AG107">
            <v>26750</v>
          </cell>
          <cell r="AH107">
            <v>2013</v>
          </cell>
          <cell r="AI107">
            <v>0</v>
          </cell>
          <cell r="AJ107">
            <v>24476</v>
          </cell>
          <cell r="AK107">
            <v>11262</v>
          </cell>
          <cell r="AL107">
            <v>211981</v>
          </cell>
          <cell r="AM107">
            <v>15313</v>
          </cell>
          <cell r="AN107">
            <v>5372</v>
          </cell>
          <cell r="AO107">
            <v>0</v>
          </cell>
          <cell r="AP107">
            <v>0</v>
          </cell>
          <cell r="AQ107">
            <v>0</v>
          </cell>
          <cell r="AR107">
            <v>1230</v>
          </cell>
          <cell r="AS107">
            <v>98</v>
          </cell>
          <cell r="AT107">
            <v>117</v>
          </cell>
          <cell r="AU107">
            <v>4089</v>
          </cell>
          <cell r="AV107">
            <v>9166</v>
          </cell>
          <cell r="AW107">
            <v>0</v>
          </cell>
          <cell r="AX107">
            <v>0</v>
          </cell>
          <cell r="AY107">
            <v>0</v>
          </cell>
          <cell r="AZ107">
            <v>121753</v>
          </cell>
          <cell r="BA107" t="str">
            <v>&gt;120,000</v>
          </cell>
          <cell r="BB107">
            <v>0</v>
          </cell>
          <cell r="BC107">
            <v>15771</v>
          </cell>
          <cell r="BD107">
            <v>106042</v>
          </cell>
          <cell r="BE107">
            <v>19</v>
          </cell>
          <cell r="BF107">
            <v>3</v>
          </cell>
          <cell r="BG107">
            <v>0</v>
          </cell>
          <cell r="BH107">
            <v>18725.273087999998</v>
          </cell>
          <cell r="BI107">
            <v>7673.13</v>
          </cell>
          <cell r="BJ107">
            <v>385.72320000000002</v>
          </cell>
          <cell r="BK107">
            <v>444.5</v>
          </cell>
          <cell r="BL107">
            <v>110.5</v>
          </cell>
          <cell r="BM107">
            <v>0</v>
          </cell>
          <cell r="BN107">
            <v>3.6916000000000002</v>
          </cell>
          <cell r="BO107">
            <v>18.714282875714286</v>
          </cell>
          <cell r="BP107">
            <v>18.714282875714286</v>
          </cell>
          <cell r="BQ107">
            <v>3.8</v>
          </cell>
          <cell r="BR107">
            <v>18.771426300571431</v>
          </cell>
          <cell r="BS107">
            <v>22.514282875714287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14</v>
          </cell>
          <cell r="BY107">
            <v>11.301031746031747</v>
          </cell>
          <cell r="BZ107">
            <v>11.301031746031747</v>
          </cell>
          <cell r="CA107">
            <v>3.8</v>
          </cell>
          <cell r="CB107">
            <v>12.080825396825398</v>
          </cell>
          <cell r="CC107">
            <v>15.101031746031747</v>
          </cell>
          <cell r="CD107">
            <v>8</v>
          </cell>
          <cell r="CE107">
            <v>3</v>
          </cell>
          <cell r="CF107">
            <v>3</v>
          </cell>
          <cell r="CG107">
            <v>15.080825396825398</v>
          </cell>
          <cell r="CH107">
            <v>18.101031746031747</v>
          </cell>
          <cell r="CI107">
            <v>4</v>
          </cell>
          <cell r="CJ107">
            <v>-1</v>
          </cell>
          <cell r="CK107">
            <v>-1</v>
          </cell>
          <cell r="CL107">
            <v>10.604200000000001</v>
          </cell>
          <cell r="CM107">
            <v>13.25525</v>
          </cell>
          <cell r="CN107">
            <v>13.604200000000001</v>
          </cell>
          <cell r="CO107">
            <v>16.25525</v>
          </cell>
          <cell r="CP107">
            <v>6.6349276190476196</v>
          </cell>
          <cell r="CQ107">
            <v>1.5</v>
          </cell>
          <cell r="CR107">
            <v>1</v>
          </cell>
          <cell r="CS107">
            <v>7.3079420952380962</v>
          </cell>
          <cell r="CT107">
            <v>9.1349276190476196</v>
          </cell>
          <cell r="CU107">
            <v>9</v>
          </cell>
          <cell r="CV107">
            <v>7.0317523809523808</v>
          </cell>
          <cell r="CW107">
            <v>5.6254019047619046</v>
          </cell>
          <cell r="CX107">
            <v>7.0317523809523808</v>
          </cell>
          <cell r="CY107">
            <v>16.166679999999999</v>
          </cell>
          <cell r="CZ107">
            <v>7</v>
          </cell>
          <cell r="DA107">
            <v>-1.3745980952380954</v>
          </cell>
          <cell r="DB107">
            <v>3.1752380952380754E-2</v>
          </cell>
          <cell r="DC107">
            <v>79.596968297142851</v>
          </cell>
          <cell r="DD107">
            <v>79.596968297142851</v>
          </cell>
          <cell r="DE107">
            <v>10</v>
          </cell>
          <cell r="DF107">
            <v>89.596968297142851</v>
          </cell>
          <cell r="DG107">
            <v>71.677574637714287</v>
          </cell>
          <cell r="DH107">
            <v>89.596968297142851</v>
          </cell>
          <cell r="DI107">
            <v>77</v>
          </cell>
          <cell r="DJ107">
            <v>-5.3224253622857134</v>
          </cell>
          <cell r="DK107">
            <v>12.596968297142851</v>
          </cell>
          <cell r="DL107">
            <v>0</v>
          </cell>
          <cell r="DM107">
            <v>0</v>
          </cell>
          <cell r="DN107">
            <v>0</v>
          </cell>
          <cell r="DO107">
            <v>0</v>
          </cell>
          <cell r="DP107">
            <v>0</v>
          </cell>
          <cell r="DQ107">
            <v>33.933440000000004</v>
          </cell>
          <cell r="DR107">
            <v>42.416800000000002</v>
          </cell>
          <cell r="DS107">
            <v>105.61101463771429</v>
          </cell>
          <cell r="DT107">
            <v>132.01376829714286</v>
          </cell>
          <cell r="DU107">
            <v>9.0925322916666662</v>
          </cell>
          <cell r="DV107">
            <v>9.0925322916666662</v>
          </cell>
          <cell r="DW107">
            <v>7.274025833333333</v>
          </cell>
          <cell r="DX107">
            <v>9.0925322916666662</v>
          </cell>
          <cell r="DY107">
            <v>6</v>
          </cell>
          <cell r="DZ107">
            <v>1.274025833333333</v>
          </cell>
          <cell r="EA107">
            <v>3.0925322916666662</v>
          </cell>
          <cell r="EB107">
            <v>2.2333333333333334</v>
          </cell>
          <cell r="EC107">
            <v>2.2333333333333334</v>
          </cell>
          <cell r="ED107">
            <v>3.8</v>
          </cell>
          <cell r="EE107">
            <v>4.8266666666666671</v>
          </cell>
          <cell r="EF107">
            <v>6.0333333333333332</v>
          </cell>
          <cell r="EG107">
            <v>3</v>
          </cell>
          <cell r="EH107">
            <v>1.4321874999999999</v>
          </cell>
          <cell r="EI107">
            <v>2</v>
          </cell>
          <cell r="EJ107">
            <v>2</v>
          </cell>
          <cell r="EK107">
            <v>2</v>
          </cell>
          <cell r="EL107">
            <v>1</v>
          </cell>
          <cell r="EM107">
            <v>-1</v>
          </cell>
          <cell r="EN107">
            <v>-1</v>
          </cell>
          <cell r="EO107">
            <v>10</v>
          </cell>
          <cell r="EP107">
            <v>12</v>
          </cell>
          <cell r="EQ107">
            <v>10</v>
          </cell>
          <cell r="ER107">
            <v>0</v>
          </cell>
          <cell r="ES107">
            <v>2</v>
          </cell>
          <cell r="ET107">
            <v>67.866880000000009</v>
          </cell>
          <cell r="EU107">
            <v>84.833600000000004</v>
          </cell>
          <cell r="EV107">
            <v>77.866880000000009</v>
          </cell>
          <cell r="EW107">
            <v>96.833600000000004</v>
          </cell>
          <cell r="EX107">
            <v>2</v>
          </cell>
          <cell r="EY107">
            <v>0</v>
          </cell>
          <cell r="EZ107">
            <v>0</v>
          </cell>
          <cell r="FA107">
            <v>0</v>
          </cell>
          <cell r="FB107">
            <v>0</v>
          </cell>
          <cell r="FC107">
            <v>0</v>
          </cell>
          <cell r="FD107">
            <v>0</v>
          </cell>
          <cell r="FE107">
            <v>0</v>
          </cell>
          <cell r="FF107">
            <v>0</v>
          </cell>
          <cell r="FG107">
            <v>0</v>
          </cell>
          <cell r="FH107">
            <v>0</v>
          </cell>
          <cell r="FI107">
            <v>0</v>
          </cell>
          <cell r="FJ107">
            <v>0</v>
          </cell>
          <cell r="FK107">
            <v>0</v>
          </cell>
          <cell r="FL107">
            <v>0</v>
          </cell>
          <cell r="FM107">
            <v>0</v>
          </cell>
          <cell r="FN107">
            <v>0</v>
          </cell>
          <cell r="FO107">
            <v>1</v>
          </cell>
          <cell r="FP107">
            <v>1</v>
          </cell>
          <cell r="FQ107">
            <v>0</v>
          </cell>
          <cell r="FR107">
            <v>1</v>
          </cell>
          <cell r="FS107">
            <v>1</v>
          </cell>
          <cell r="FT107">
            <v>0</v>
          </cell>
          <cell r="FU107">
            <v>0</v>
          </cell>
          <cell r="FV107">
            <v>0</v>
          </cell>
          <cell r="FW107">
            <v>0</v>
          </cell>
          <cell r="FX107">
            <v>0</v>
          </cell>
          <cell r="FY107">
            <v>3</v>
          </cell>
          <cell r="FZ107">
            <v>3</v>
          </cell>
          <cell r="GA107">
            <v>2</v>
          </cell>
          <cell r="GB107">
            <v>1</v>
          </cell>
          <cell r="GC107">
            <v>1</v>
          </cell>
          <cell r="GD107">
            <v>3</v>
          </cell>
          <cell r="GE107">
            <v>6</v>
          </cell>
          <cell r="GF107">
            <v>6</v>
          </cell>
          <cell r="GG107">
            <v>3</v>
          </cell>
          <cell r="GH107">
            <v>3</v>
          </cell>
          <cell r="GI107">
            <v>3</v>
          </cell>
          <cell r="GJ107">
            <v>0</v>
          </cell>
          <cell r="GK107">
            <v>0</v>
          </cell>
          <cell r="GL107">
            <v>0</v>
          </cell>
          <cell r="GM107">
            <v>0</v>
          </cell>
          <cell r="GN107">
            <v>1</v>
          </cell>
          <cell r="GO107">
            <v>-1</v>
          </cell>
          <cell r="GP107">
            <v>-1</v>
          </cell>
          <cell r="GQ107">
            <v>0</v>
          </cell>
          <cell r="GR107">
            <v>0</v>
          </cell>
          <cell r="GS107">
            <v>0</v>
          </cell>
          <cell r="GT107">
            <v>0</v>
          </cell>
          <cell r="GU107">
            <v>0</v>
          </cell>
          <cell r="GV107">
            <v>2</v>
          </cell>
          <cell r="GW107">
            <v>2</v>
          </cell>
          <cell r="GX107">
            <v>1</v>
          </cell>
          <cell r="GY107">
            <v>1</v>
          </cell>
          <cell r="GZ107">
            <v>1</v>
          </cell>
          <cell r="HA107">
            <v>0</v>
          </cell>
          <cell r="HB107">
            <v>0</v>
          </cell>
          <cell r="HC107">
            <v>0</v>
          </cell>
          <cell r="HD107">
            <v>0</v>
          </cell>
          <cell r="HE107">
            <v>0</v>
          </cell>
          <cell r="HF107">
            <v>0</v>
          </cell>
          <cell r="HG107">
            <v>0</v>
          </cell>
          <cell r="HH107">
            <v>0</v>
          </cell>
          <cell r="HI107">
            <v>0</v>
          </cell>
          <cell r="HJ107">
            <v>0</v>
          </cell>
          <cell r="HK107">
            <v>0</v>
          </cell>
          <cell r="HL107">
            <v>0</v>
          </cell>
          <cell r="HM107">
            <v>0</v>
          </cell>
          <cell r="HN107">
            <v>0</v>
          </cell>
          <cell r="HO107">
            <v>0</v>
          </cell>
          <cell r="HP107">
            <v>0</v>
          </cell>
          <cell r="HQ107">
            <v>0</v>
          </cell>
          <cell r="HR107">
            <v>0</v>
          </cell>
          <cell r="HS107">
            <v>0</v>
          </cell>
          <cell r="HT107">
            <v>0</v>
          </cell>
          <cell r="HU107">
            <v>0</v>
          </cell>
          <cell r="HV107">
            <v>0</v>
          </cell>
          <cell r="HW107">
            <v>0</v>
          </cell>
          <cell r="HX107">
            <v>0</v>
          </cell>
          <cell r="HY107">
            <v>0</v>
          </cell>
          <cell r="HZ107">
            <v>0</v>
          </cell>
          <cell r="IA107">
            <v>0</v>
          </cell>
          <cell r="IB107">
            <v>0</v>
          </cell>
          <cell r="IC107">
            <v>0</v>
          </cell>
          <cell r="ID107">
            <v>0</v>
          </cell>
          <cell r="IE107">
            <v>0</v>
          </cell>
          <cell r="IF107">
            <v>0</v>
          </cell>
          <cell r="IG107">
            <v>0</v>
          </cell>
          <cell r="IH107">
            <v>0</v>
          </cell>
          <cell r="II107">
            <v>0</v>
          </cell>
          <cell r="IJ107">
            <v>0</v>
          </cell>
          <cell r="IK107">
            <v>0</v>
          </cell>
          <cell r="IL107">
            <v>0</v>
          </cell>
          <cell r="IM107">
            <v>0</v>
          </cell>
          <cell r="IN107">
            <v>0</v>
          </cell>
          <cell r="IO107" t="e">
            <v>#REF!</v>
          </cell>
          <cell r="IP107">
            <v>11.093333333333334</v>
          </cell>
          <cell r="IQ107">
            <v>13.866666666666667</v>
          </cell>
          <cell r="IR107">
            <v>0</v>
          </cell>
          <cell r="IS107">
            <v>0</v>
          </cell>
          <cell r="IT107">
            <v>6</v>
          </cell>
          <cell r="IU107">
            <v>6</v>
          </cell>
          <cell r="IV107">
            <v>4</v>
          </cell>
          <cell r="IW107">
            <v>4</v>
          </cell>
          <cell r="IX107">
            <v>3.8666666666666667</v>
          </cell>
        </row>
        <row r="108">
          <cell r="D108">
            <v>11255</v>
          </cell>
          <cell r="E108" t="str">
            <v>รพช.วัดโบสถ์</v>
          </cell>
          <cell r="F108">
            <v>15</v>
          </cell>
          <cell r="G108" t="str">
            <v>รพ.ระดับ F2 ปชก. 30,000-60,000</v>
          </cell>
          <cell r="H108">
            <v>8</v>
          </cell>
          <cell r="I108" t="str">
            <v>F2</v>
          </cell>
          <cell r="J108">
            <v>12</v>
          </cell>
          <cell r="K108" t="str">
            <v>รพช.30.5</v>
          </cell>
          <cell r="L108" t="str">
            <v>รพช.30.5 F2</v>
          </cell>
          <cell r="M108" t="str">
            <v>31 - 60</v>
          </cell>
          <cell r="N108" t="str">
            <v>F31-60</v>
          </cell>
          <cell r="O108">
            <v>31</v>
          </cell>
          <cell r="P108">
            <v>30</v>
          </cell>
          <cell r="Q108">
            <v>30</v>
          </cell>
          <cell r="R108">
            <v>35</v>
          </cell>
          <cell r="S108">
            <v>93185</v>
          </cell>
          <cell r="T108">
            <v>11190</v>
          </cell>
          <cell r="U108">
            <v>0</v>
          </cell>
          <cell r="V108">
            <v>240</v>
          </cell>
          <cell r="W108">
            <v>9</v>
          </cell>
          <cell r="X108">
            <v>249</v>
          </cell>
          <cell r="Y108">
            <v>86475.68</v>
          </cell>
          <cell r="Z108">
            <v>6709.32</v>
          </cell>
          <cell r="AA108">
            <v>65229.499999999993</v>
          </cell>
          <cell r="AB108">
            <v>468</v>
          </cell>
          <cell r="AC108">
            <v>17904</v>
          </cell>
          <cell r="AD108">
            <v>475.24350000000004</v>
          </cell>
          <cell r="AE108">
            <v>249</v>
          </cell>
          <cell r="AF108">
            <v>13977.75</v>
          </cell>
          <cell r="AG108">
            <v>3831</v>
          </cell>
          <cell r="AH108">
            <v>253</v>
          </cell>
          <cell r="AI108">
            <v>0</v>
          </cell>
          <cell r="AJ108">
            <v>11032</v>
          </cell>
          <cell r="AK108">
            <v>7102.9999999999991</v>
          </cell>
          <cell r="AL108">
            <v>62814.000000000007</v>
          </cell>
          <cell r="AM108">
            <v>2902</v>
          </cell>
          <cell r="AN108">
            <v>1774</v>
          </cell>
          <cell r="AO108">
            <v>0</v>
          </cell>
          <cell r="AP108">
            <v>0</v>
          </cell>
          <cell r="AQ108">
            <v>0</v>
          </cell>
          <cell r="AR108">
            <v>3973</v>
          </cell>
          <cell r="AS108">
            <v>544</v>
          </cell>
          <cell r="AT108">
            <v>514</v>
          </cell>
          <cell r="AU108">
            <v>1223</v>
          </cell>
          <cell r="AV108">
            <v>5146</v>
          </cell>
          <cell r="AW108">
            <v>0</v>
          </cell>
          <cell r="AX108">
            <v>0</v>
          </cell>
          <cell r="AY108">
            <v>0</v>
          </cell>
          <cell r="AZ108">
            <v>36499</v>
          </cell>
          <cell r="BA108" t="str">
            <v>20,000 - 40,000.</v>
          </cell>
          <cell r="BB108">
            <v>0</v>
          </cell>
          <cell r="BC108">
            <v>8609</v>
          </cell>
          <cell r="BD108">
            <v>27890</v>
          </cell>
          <cell r="BE108">
            <v>9</v>
          </cell>
          <cell r="BF108">
            <v>0</v>
          </cell>
          <cell r="BG108">
            <v>0</v>
          </cell>
          <cell r="BH108">
            <v>11535.557519999998</v>
          </cell>
          <cell r="BI108">
            <v>4160.7000000000007</v>
          </cell>
          <cell r="BJ108">
            <v>237.62175000000002</v>
          </cell>
          <cell r="BK108">
            <v>0</v>
          </cell>
          <cell r="BL108">
            <v>62.25</v>
          </cell>
          <cell r="BM108">
            <v>0</v>
          </cell>
          <cell r="BN108">
            <v>6.5564</v>
          </cell>
          <cell r="BO108">
            <v>10.949731345535712</v>
          </cell>
          <cell r="BP108">
            <v>10.949731345535712</v>
          </cell>
          <cell r="BQ108">
            <v>1.8</v>
          </cell>
          <cell r="BR108">
            <v>10.55978507642857</v>
          </cell>
          <cell r="BS108">
            <v>12.749731345535713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10</v>
          </cell>
          <cell r="BY108">
            <v>1.5701607142857141</v>
          </cell>
          <cell r="BZ108">
            <v>2</v>
          </cell>
          <cell r="CA108">
            <v>1.8</v>
          </cell>
          <cell r="CB108">
            <v>3.04</v>
          </cell>
          <cell r="CC108">
            <v>3.8</v>
          </cell>
          <cell r="CD108">
            <v>4</v>
          </cell>
          <cell r="CE108">
            <v>3</v>
          </cell>
          <cell r="CF108">
            <v>3</v>
          </cell>
          <cell r="CG108">
            <v>6.04</v>
          </cell>
          <cell r="CH108">
            <v>6.8</v>
          </cell>
          <cell r="CI108">
            <v>3</v>
          </cell>
          <cell r="CJ108">
            <v>0</v>
          </cell>
          <cell r="CK108">
            <v>0</v>
          </cell>
          <cell r="CL108">
            <v>2.7890000000000001</v>
          </cell>
          <cell r="CM108">
            <v>3.4862500000000001</v>
          </cell>
          <cell r="CN108">
            <v>5.7889999999999997</v>
          </cell>
          <cell r="CO108">
            <v>6.4862500000000001</v>
          </cell>
          <cell r="CP108">
            <v>3.9275139880952383</v>
          </cell>
          <cell r="CQ108">
            <v>1.5</v>
          </cell>
          <cell r="CR108">
            <v>1</v>
          </cell>
          <cell r="CS108">
            <v>5.1420111904761914</v>
          </cell>
          <cell r="CT108">
            <v>6.4275139880952388</v>
          </cell>
          <cell r="CU108">
            <v>5</v>
          </cell>
          <cell r="CV108">
            <v>4.5704672619047617</v>
          </cell>
          <cell r="CW108">
            <v>3.6563738095238096</v>
          </cell>
          <cell r="CX108">
            <v>4.5704672619047617</v>
          </cell>
          <cell r="CY108">
            <v>10.99798125</v>
          </cell>
          <cell r="CZ108">
            <v>6</v>
          </cell>
          <cell r="DA108">
            <v>-2.3436261904761904</v>
          </cell>
          <cell r="DB108">
            <v>-1.4295327380952383</v>
          </cell>
          <cell r="DC108">
            <v>43.367080457142855</v>
          </cell>
          <cell r="DD108">
            <v>43.367080457142855</v>
          </cell>
          <cell r="DE108">
            <v>10</v>
          </cell>
          <cell r="DF108">
            <v>53.367080457142855</v>
          </cell>
          <cell r="DG108">
            <v>42.693664365714284</v>
          </cell>
          <cell r="DH108">
            <v>53.367080457142855</v>
          </cell>
          <cell r="DI108">
            <v>55</v>
          </cell>
          <cell r="DJ108">
            <v>-12.306335634285716</v>
          </cell>
          <cell r="DK108">
            <v>-1.6329195428571452</v>
          </cell>
          <cell r="DL108">
            <v>0</v>
          </cell>
          <cell r="DM108">
            <v>0</v>
          </cell>
          <cell r="DN108">
            <v>0</v>
          </cell>
          <cell r="DO108">
            <v>0</v>
          </cell>
          <cell r="DP108">
            <v>0</v>
          </cell>
          <cell r="DQ108">
            <v>8.9248000000000012</v>
          </cell>
          <cell r="DR108">
            <v>11.156000000000001</v>
          </cell>
          <cell r="DS108">
            <v>51.618464365714289</v>
          </cell>
          <cell r="DT108">
            <v>64.523080457142854</v>
          </cell>
          <cell r="DU108">
            <v>3.4521744791666666</v>
          </cell>
          <cell r="DV108">
            <v>3.4521744791666666</v>
          </cell>
          <cell r="DW108">
            <v>3</v>
          </cell>
          <cell r="DX108">
            <v>3.4521744791666666</v>
          </cell>
          <cell r="DY108">
            <v>4</v>
          </cell>
          <cell r="DZ108">
            <v>-1</v>
          </cell>
          <cell r="EA108">
            <v>-0.54782552083333336</v>
          </cell>
          <cell r="EB108">
            <v>3.13375</v>
          </cell>
          <cell r="EC108">
            <v>3.13375</v>
          </cell>
          <cell r="ED108">
            <v>1.8</v>
          </cell>
          <cell r="EE108">
            <v>3.9470000000000001</v>
          </cell>
          <cell r="EF108">
            <v>4.9337499999999999</v>
          </cell>
          <cell r="EG108">
            <v>4</v>
          </cell>
          <cell r="EH108">
            <v>0.80406250000000001</v>
          </cell>
          <cell r="EI108">
            <v>2</v>
          </cell>
          <cell r="EJ108">
            <v>2</v>
          </cell>
          <cell r="EK108">
            <v>2</v>
          </cell>
          <cell r="EL108">
            <v>1</v>
          </cell>
          <cell r="EM108">
            <v>-1</v>
          </cell>
          <cell r="EN108">
            <v>-1</v>
          </cell>
          <cell r="EO108">
            <v>10</v>
          </cell>
          <cell r="EP108">
            <v>12</v>
          </cell>
          <cell r="EQ108">
            <v>5</v>
          </cell>
          <cell r="ER108">
            <v>5</v>
          </cell>
          <cell r="ES108">
            <v>7</v>
          </cell>
          <cell r="ET108">
            <v>17.849600000000002</v>
          </cell>
          <cell r="EU108">
            <v>22.312000000000001</v>
          </cell>
          <cell r="EV108">
            <v>27.849600000000002</v>
          </cell>
          <cell r="EW108">
            <v>34.311999999999998</v>
          </cell>
          <cell r="EX108">
            <v>2</v>
          </cell>
          <cell r="EY108">
            <v>0</v>
          </cell>
          <cell r="EZ108">
            <v>0</v>
          </cell>
          <cell r="FA108">
            <v>0</v>
          </cell>
          <cell r="FB108">
            <v>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  <cell r="FG108">
            <v>0</v>
          </cell>
          <cell r="FH108">
            <v>0</v>
          </cell>
          <cell r="FI108">
            <v>0</v>
          </cell>
          <cell r="FJ108">
            <v>0</v>
          </cell>
          <cell r="FK108">
            <v>0</v>
          </cell>
          <cell r="FL108">
            <v>0</v>
          </cell>
          <cell r="FM108">
            <v>0</v>
          </cell>
          <cell r="FN108">
            <v>0</v>
          </cell>
          <cell r="FO108">
            <v>1</v>
          </cell>
          <cell r="FP108">
            <v>1</v>
          </cell>
          <cell r="FQ108">
            <v>0</v>
          </cell>
          <cell r="FR108">
            <v>1</v>
          </cell>
          <cell r="FS108">
            <v>1</v>
          </cell>
          <cell r="FT108">
            <v>0</v>
          </cell>
          <cell r="FU108">
            <v>0</v>
          </cell>
          <cell r="FV108">
            <v>0</v>
          </cell>
          <cell r="FW108">
            <v>0</v>
          </cell>
          <cell r="FX108">
            <v>0</v>
          </cell>
          <cell r="FY108">
            <v>3</v>
          </cell>
          <cell r="FZ108">
            <v>3</v>
          </cell>
          <cell r="GA108">
            <v>2</v>
          </cell>
          <cell r="GB108">
            <v>1</v>
          </cell>
          <cell r="GC108">
            <v>1</v>
          </cell>
          <cell r="GD108">
            <v>0</v>
          </cell>
          <cell r="GE108">
            <v>3</v>
          </cell>
          <cell r="GF108">
            <v>3</v>
          </cell>
          <cell r="GG108">
            <v>3</v>
          </cell>
          <cell r="GH108">
            <v>3</v>
          </cell>
          <cell r="GI108">
            <v>1</v>
          </cell>
          <cell r="GJ108">
            <v>-2</v>
          </cell>
          <cell r="GK108">
            <v>-2</v>
          </cell>
          <cell r="GL108">
            <v>0</v>
          </cell>
          <cell r="GM108">
            <v>0</v>
          </cell>
          <cell r="GN108">
            <v>1</v>
          </cell>
          <cell r="GO108">
            <v>-1</v>
          </cell>
          <cell r="GP108">
            <v>-1</v>
          </cell>
          <cell r="GQ108">
            <v>0</v>
          </cell>
          <cell r="GR108">
            <v>0</v>
          </cell>
          <cell r="GS108">
            <v>0</v>
          </cell>
          <cell r="GT108">
            <v>0</v>
          </cell>
          <cell r="GU108">
            <v>0</v>
          </cell>
          <cell r="GV108">
            <v>2</v>
          </cell>
          <cell r="GW108">
            <v>2</v>
          </cell>
          <cell r="GX108">
            <v>1</v>
          </cell>
          <cell r="GY108">
            <v>1</v>
          </cell>
          <cell r="GZ108">
            <v>1</v>
          </cell>
          <cell r="HA108">
            <v>0</v>
          </cell>
          <cell r="HB108">
            <v>0</v>
          </cell>
          <cell r="HC108">
            <v>0</v>
          </cell>
          <cell r="HD108">
            <v>0</v>
          </cell>
          <cell r="HE108">
            <v>0</v>
          </cell>
          <cell r="HF108">
            <v>0</v>
          </cell>
          <cell r="HG108">
            <v>0</v>
          </cell>
          <cell r="HH108">
            <v>0</v>
          </cell>
          <cell r="HI108">
            <v>0</v>
          </cell>
          <cell r="HJ108">
            <v>0</v>
          </cell>
          <cell r="HK108">
            <v>0</v>
          </cell>
          <cell r="HL108">
            <v>0</v>
          </cell>
          <cell r="HM108">
            <v>0</v>
          </cell>
          <cell r="HN108">
            <v>0</v>
          </cell>
          <cell r="HO108">
            <v>0</v>
          </cell>
          <cell r="HP108">
            <v>0</v>
          </cell>
          <cell r="HQ108">
            <v>0</v>
          </cell>
          <cell r="HR108">
            <v>0</v>
          </cell>
          <cell r="HS108">
            <v>0</v>
          </cell>
          <cell r="HT108">
            <v>0</v>
          </cell>
          <cell r="HU108">
            <v>0</v>
          </cell>
          <cell r="HV108">
            <v>0</v>
          </cell>
          <cell r="HW108">
            <v>0</v>
          </cell>
          <cell r="HX108">
            <v>0</v>
          </cell>
          <cell r="HY108">
            <v>0</v>
          </cell>
          <cell r="HZ108">
            <v>0</v>
          </cell>
          <cell r="IA108">
            <v>0</v>
          </cell>
          <cell r="IB108">
            <v>0</v>
          </cell>
          <cell r="IC108">
            <v>0</v>
          </cell>
          <cell r="ID108">
            <v>0</v>
          </cell>
          <cell r="IE108">
            <v>0</v>
          </cell>
          <cell r="IF108">
            <v>0</v>
          </cell>
          <cell r="IG108">
            <v>0</v>
          </cell>
          <cell r="IH108">
            <v>0</v>
          </cell>
          <cell r="II108">
            <v>0</v>
          </cell>
          <cell r="IJ108">
            <v>0</v>
          </cell>
          <cell r="IK108">
            <v>0</v>
          </cell>
          <cell r="IL108">
            <v>0</v>
          </cell>
          <cell r="IM108">
            <v>0</v>
          </cell>
          <cell r="IN108">
            <v>0</v>
          </cell>
          <cell r="IO108" t="e">
            <v>#REF!</v>
          </cell>
          <cell r="IP108">
            <v>9.6533333333333342</v>
          </cell>
          <cell r="IQ108">
            <v>12.066666666666666</v>
          </cell>
          <cell r="IR108">
            <v>0</v>
          </cell>
          <cell r="IS108">
            <v>0</v>
          </cell>
          <cell r="IT108">
            <v>6</v>
          </cell>
          <cell r="IU108">
            <v>6</v>
          </cell>
          <cell r="IV108">
            <v>4</v>
          </cell>
          <cell r="IW108">
            <v>4</v>
          </cell>
          <cell r="IX108">
            <v>2.0666666666666669</v>
          </cell>
        </row>
        <row r="109">
          <cell r="D109">
            <v>11455</v>
          </cell>
          <cell r="E109" t="str">
            <v>รพร.นครไทย</v>
          </cell>
          <cell r="F109">
            <v>9</v>
          </cell>
          <cell r="G109" t="str">
            <v>รพ.ระดับ M2 เตียง &lt;100</v>
          </cell>
          <cell r="H109">
            <v>6</v>
          </cell>
          <cell r="I109" t="str">
            <v>M2</v>
          </cell>
          <cell r="J109">
            <v>28</v>
          </cell>
          <cell r="K109" t="str">
            <v>รพช.60.8</v>
          </cell>
          <cell r="L109" t="str">
            <v>รพช.60.8 M2</v>
          </cell>
          <cell r="M109" t="str">
            <v>61 - 90</v>
          </cell>
          <cell r="N109" t="str">
            <v>M2&lt;100</v>
          </cell>
          <cell r="O109">
            <v>63</v>
          </cell>
          <cell r="P109">
            <v>60</v>
          </cell>
          <cell r="Q109">
            <v>30</v>
          </cell>
          <cell r="R109">
            <v>35</v>
          </cell>
          <cell r="S109">
            <v>142154</v>
          </cell>
          <cell r="T109">
            <v>23008</v>
          </cell>
          <cell r="U109">
            <v>273</v>
          </cell>
          <cell r="V109">
            <v>466</v>
          </cell>
          <cell r="W109">
            <v>32</v>
          </cell>
          <cell r="X109">
            <v>498</v>
          </cell>
          <cell r="Y109">
            <v>131918.91200000001</v>
          </cell>
          <cell r="Z109">
            <v>10235.088</v>
          </cell>
          <cell r="AA109">
            <v>99507.799999999988</v>
          </cell>
          <cell r="AB109">
            <v>701</v>
          </cell>
          <cell r="AC109">
            <v>36812.800000000003</v>
          </cell>
          <cell r="AD109">
            <v>724.98540000000003</v>
          </cell>
          <cell r="AE109">
            <v>498</v>
          </cell>
          <cell r="AF109">
            <v>21323.1</v>
          </cell>
          <cell r="AG109">
            <v>17411</v>
          </cell>
          <cell r="AH109">
            <v>612</v>
          </cell>
          <cell r="AI109">
            <v>0</v>
          </cell>
          <cell r="AJ109">
            <v>23622</v>
          </cell>
          <cell r="AK109">
            <v>12206</v>
          </cell>
          <cell r="AL109">
            <v>244141</v>
          </cell>
          <cell r="AM109">
            <v>5756</v>
          </cell>
          <cell r="AN109">
            <v>9169</v>
          </cell>
          <cell r="AO109">
            <v>0</v>
          </cell>
          <cell r="AP109">
            <v>1015</v>
          </cell>
          <cell r="AQ109">
            <v>1151</v>
          </cell>
          <cell r="AR109">
            <v>4069</v>
          </cell>
          <cell r="AS109">
            <v>695</v>
          </cell>
          <cell r="AT109">
            <v>143</v>
          </cell>
          <cell r="AU109">
            <v>1454</v>
          </cell>
          <cell r="AV109">
            <v>11414</v>
          </cell>
          <cell r="AW109">
            <v>0</v>
          </cell>
          <cell r="AX109">
            <v>0</v>
          </cell>
          <cell r="AY109">
            <v>0</v>
          </cell>
          <cell r="AZ109">
            <v>86702</v>
          </cell>
          <cell r="BA109" t="str">
            <v>80,000 - 120,000.</v>
          </cell>
          <cell r="BB109">
            <v>0</v>
          </cell>
          <cell r="BC109">
            <v>10130</v>
          </cell>
          <cell r="BD109">
            <v>76527</v>
          </cell>
          <cell r="BE109">
            <v>20</v>
          </cell>
          <cell r="BF109">
            <v>0</v>
          </cell>
          <cell r="BG109">
            <v>0</v>
          </cell>
          <cell r="BH109">
            <v>17597.527967999999</v>
          </cell>
          <cell r="BI109">
            <v>8293.64</v>
          </cell>
          <cell r="BJ109">
            <v>362.49270000000001</v>
          </cell>
          <cell r="BK109">
            <v>477.75</v>
          </cell>
          <cell r="BL109">
            <v>124.5</v>
          </cell>
          <cell r="BM109">
            <v>0</v>
          </cell>
          <cell r="BN109">
            <v>5.9480000000000004</v>
          </cell>
          <cell r="BO109">
            <v>18.383510278690473</v>
          </cell>
          <cell r="BP109">
            <v>18.383510278690473</v>
          </cell>
          <cell r="BQ109">
            <v>4</v>
          </cell>
          <cell r="BR109">
            <v>18.706808222952379</v>
          </cell>
          <cell r="BS109">
            <v>22.383510278690473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22</v>
          </cell>
          <cell r="BY109">
            <v>6.3997043650793648</v>
          </cell>
          <cell r="BZ109">
            <v>6.3997043650793648</v>
          </cell>
          <cell r="CA109">
            <v>4</v>
          </cell>
          <cell r="CB109">
            <v>8.3197634920634922</v>
          </cell>
          <cell r="CC109">
            <v>10.399704365079366</v>
          </cell>
          <cell r="CD109">
            <v>5</v>
          </cell>
          <cell r="CE109">
            <v>3</v>
          </cell>
          <cell r="CF109">
            <v>3</v>
          </cell>
          <cell r="CG109">
            <v>11.319763492063492</v>
          </cell>
          <cell r="CH109">
            <v>13.399704365079366</v>
          </cell>
          <cell r="CI109">
            <v>7</v>
          </cell>
          <cell r="CJ109">
            <v>-4</v>
          </cell>
          <cell r="CK109">
            <v>-4</v>
          </cell>
          <cell r="CL109">
            <v>7.6527000000000003</v>
          </cell>
          <cell r="CM109">
            <v>9.5658750000000001</v>
          </cell>
          <cell r="CN109">
            <v>10.652699999999999</v>
          </cell>
          <cell r="CO109">
            <v>12.565875</v>
          </cell>
          <cell r="CP109">
            <v>6.4890636904761907</v>
          </cell>
          <cell r="CQ109">
            <v>4</v>
          </cell>
          <cell r="CR109">
            <v>1</v>
          </cell>
          <cell r="CS109">
            <v>9.1912509523809529</v>
          </cell>
          <cell r="CT109">
            <v>11.48906369047619</v>
          </cell>
          <cell r="CU109">
            <v>10</v>
          </cell>
          <cell r="CV109">
            <v>6.8991488095238092</v>
          </cell>
          <cell r="CW109">
            <v>5.5193190476190477</v>
          </cell>
          <cell r="CX109">
            <v>6.8991488095238092</v>
          </cell>
          <cell r="CY109">
            <v>18.388212499999998</v>
          </cell>
          <cell r="CZ109">
            <v>7</v>
          </cell>
          <cell r="DA109">
            <v>-1.4806809523809523</v>
          </cell>
          <cell r="DB109">
            <v>-0.10085119047619084</v>
          </cell>
          <cell r="DC109">
            <v>82.956414125714275</v>
          </cell>
          <cell r="DD109">
            <v>82.956414125714275</v>
          </cell>
          <cell r="DE109">
            <v>10</v>
          </cell>
          <cell r="DF109">
            <v>92.956414125714275</v>
          </cell>
          <cell r="DG109">
            <v>74.36513130057142</v>
          </cell>
          <cell r="DH109">
            <v>92.956414125714275</v>
          </cell>
          <cell r="DI109">
            <v>88</v>
          </cell>
          <cell r="DJ109">
            <v>-13.63486869942858</v>
          </cell>
          <cell r="DK109">
            <v>4.9564141257142751</v>
          </cell>
          <cell r="DL109">
            <v>12.212561066666668</v>
          </cell>
          <cell r="DM109">
            <v>15.265701333333334</v>
          </cell>
          <cell r="DN109">
            <v>0</v>
          </cell>
          <cell r="DO109">
            <v>12.212561066666668</v>
          </cell>
          <cell r="DP109">
            <v>15.265701333333334</v>
          </cell>
          <cell r="DQ109">
            <v>24.488640000000004</v>
          </cell>
          <cell r="DR109">
            <v>30.610800000000001</v>
          </cell>
          <cell r="DS109">
            <v>98.853771300571424</v>
          </cell>
          <cell r="DT109">
            <v>123.56721412571427</v>
          </cell>
          <cell r="DU109">
            <v>10.040985416666667</v>
          </cell>
          <cell r="DV109">
            <v>10.040985416666667</v>
          </cell>
          <cell r="DW109">
            <v>8.0327883333333343</v>
          </cell>
          <cell r="DX109">
            <v>10.040985416666667</v>
          </cell>
          <cell r="DY109">
            <v>6</v>
          </cell>
          <cell r="DZ109">
            <v>2.0327883333333343</v>
          </cell>
          <cell r="EA109">
            <v>4.0409854166666666</v>
          </cell>
          <cell r="EB109">
            <v>3.1808928571428572</v>
          </cell>
          <cell r="EC109">
            <v>3.1808928571428572</v>
          </cell>
          <cell r="ED109">
            <v>4</v>
          </cell>
          <cell r="EE109">
            <v>5.7447142857142861</v>
          </cell>
          <cell r="EF109">
            <v>7.1808928571428572</v>
          </cell>
          <cell r="EG109">
            <v>4</v>
          </cell>
          <cell r="EH109">
            <v>1.7834375</v>
          </cell>
          <cell r="EI109">
            <v>2</v>
          </cell>
          <cell r="EJ109">
            <v>2</v>
          </cell>
          <cell r="EK109">
            <v>2</v>
          </cell>
          <cell r="EL109">
            <v>2</v>
          </cell>
          <cell r="EM109">
            <v>0</v>
          </cell>
          <cell r="EN109">
            <v>0</v>
          </cell>
          <cell r="EO109">
            <v>10</v>
          </cell>
          <cell r="EP109">
            <v>12</v>
          </cell>
          <cell r="EQ109">
            <v>7</v>
          </cell>
          <cell r="ER109">
            <v>3</v>
          </cell>
          <cell r="ES109">
            <v>5</v>
          </cell>
          <cell r="ET109">
            <v>48.977280000000007</v>
          </cell>
          <cell r="EU109">
            <v>61.221600000000002</v>
          </cell>
          <cell r="EV109">
            <v>58.977280000000007</v>
          </cell>
          <cell r="EW109">
            <v>73.221599999999995</v>
          </cell>
          <cell r="EX109">
            <v>2</v>
          </cell>
          <cell r="EY109">
            <v>2</v>
          </cell>
          <cell r="EZ109">
            <v>0</v>
          </cell>
          <cell r="FA109">
            <v>0</v>
          </cell>
          <cell r="FB109">
            <v>0</v>
          </cell>
          <cell r="FC109">
            <v>0</v>
          </cell>
          <cell r="FD109">
            <v>0</v>
          </cell>
          <cell r="FE109">
            <v>0</v>
          </cell>
          <cell r="FF109">
            <v>1</v>
          </cell>
          <cell r="FG109">
            <v>0</v>
          </cell>
          <cell r="FH109">
            <v>0</v>
          </cell>
          <cell r="FI109">
            <v>1</v>
          </cell>
          <cell r="FJ109">
            <v>1</v>
          </cell>
          <cell r="FK109">
            <v>2</v>
          </cell>
          <cell r="FL109">
            <v>1</v>
          </cell>
          <cell r="FM109">
            <v>0</v>
          </cell>
          <cell r="FN109">
            <v>1</v>
          </cell>
          <cell r="FO109">
            <v>2</v>
          </cell>
          <cell r="FP109">
            <v>2</v>
          </cell>
          <cell r="FQ109">
            <v>1</v>
          </cell>
          <cell r="FR109">
            <v>1</v>
          </cell>
          <cell r="FS109">
            <v>1</v>
          </cell>
          <cell r="FT109">
            <v>0</v>
          </cell>
          <cell r="FU109">
            <v>0</v>
          </cell>
          <cell r="FV109">
            <v>0</v>
          </cell>
          <cell r="FW109">
            <v>0</v>
          </cell>
          <cell r="FX109">
            <v>0</v>
          </cell>
          <cell r="FY109">
            <v>3</v>
          </cell>
          <cell r="FZ109">
            <v>3</v>
          </cell>
          <cell r="GA109">
            <v>4</v>
          </cell>
          <cell r="GB109">
            <v>-1</v>
          </cell>
          <cell r="GC109">
            <v>-1</v>
          </cell>
          <cell r="GD109">
            <v>0</v>
          </cell>
          <cell r="GE109">
            <v>3</v>
          </cell>
          <cell r="GF109">
            <v>3</v>
          </cell>
          <cell r="GG109">
            <v>3</v>
          </cell>
          <cell r="GH109">
            <v>6</v>
          </cell>
          <cell r="GI109">
            <v>3</v>
          </cell>
          <cell r="GJ109">
            <v>0</v>
          </cell>
          <cell r="GK109">
            <v>-3</v>
          </cell>
          <cell r="GL109">
            <v>2</v>
          </cell>
          <cell r="GM109">
            <v>2</v>
          </cell>
          <cell r="GN109">
            <v>1</v>
          </cell>
          <cell r="GO109">
            <v>1</v>
          </cell>
          <cell r="GP109">
            <v>1</v>
          </cell>
          <cell r="GQ109">
            <v>0</v>
          </cell>
          <cell r="GR109">
            <v>0</v>
          </cell>
          <cell r="GS109">
            <v>0</v>
          </cell>
          <cell r="GT109">
            <v>0</v>
          </cell>
          <cell r="GU109">
            <v>0</v>
          </cell>
          <cell r="GV109">
            <v>4</v>
          </cell>
          <cell r="GW109">
            <v>4</v>
          </cell>
          <cell r="GX109">
            <v>1</v>
          </cell>
          <cell r="GY109">
            <v>3</v>
          </cell>
          <cell r="GZ109">
            <v>3</v>
          </cell>
          <cell r="HA109">
            <v>0</v>
          </cell>
          <cell r="HB109">
            <v>0</v>
          </cell>
          <cell r="HC109">
            <v>0</v>
          </cell>
          <cell r="HD109">
            <v>0</v>
          </cell>
          <cell r="HE109">
            <v>0</v>
          </cell>
          <cell r="HF109">
            <v>0</v>
          </cell>
          <cell r="HG109">
            <v>0</v>
          </cell>
          <cell r="HH109">
            <v>0</v>
          </cell>
          <cell r="HI109">
            <v>0</v>
          </cell>
          <cell r="HJ109">
            <v>0</v>
          </cell>
          <cell r="HK109">
            <v>0</v>
          </cell>
          <cell r="HL109">
            <v>0</v>
          </cell>
          <cell r="HM109">
            <v>0</v>
          </cell>
          <cell r="HN109">
            <v>0</v>
          </cell>
          <cell r="HO109">
            <v>0</v>
          </cell>
          <cell r="HP109">
            <v>0</v>
          </cell>
          <cell r="HQ109">
            <v>0</v>
          </cell>
          <cell r="HR109">
            <v>0</v>
          </cell>
          <cell r="HS109">
            <v>0</v>
          </cell>
          <cell r="HT109">
            <v>0</v>
          </cell>
          <cell r="HU109">
            <v>0</v>
          </cell>
          <cell r="HV109">
            <v>0</v>
          </cell>
          <cell r="HW109">
            <v>0</v>
          </cell>
          <cell r="HX109">
            <v>0</v>
          </cell>
          <cell r="HY109">
            <v>0</v>
          </cell>
          <cell r="HZ109">
            <v>0</v>
          </cell>
          <cell r="IA109">
            <v>0</v>
          </cell>
          <cell r="IB109">
            <v>0</v>
          </cell>
          <cell r="IC109">
            <v>0</v>
          </cell>
          <cell r="ID109">
            <v>0</v>
          </cell>
          <cell r="IE109">
            <v>0</v>
          </cell>
          <cell r="IF109">
            <v>0</v>
          </cell>
          <cell r="IG109">
            <v>0</v>
          </cell>
          <cell r="IH109">
            <v>0</v>
          </cell>
          <cell r="II109">
            <v>0</v>
          </cell>
          <cell r="IJ109">
            <v>0</v>
          </cell>
          <cell r="IK109">
            <v>0</v>
          </cell>
          <cell r="IL109">
            <v>0</v>
          </cell>
          <cell r="IM109">
            <v>0</v>
          </cell>
          <cell r="IN109">
            <v>0</v>
          </cell>
          <cell r="IO109" t="e">
            <v>#REF!</v>
          </cell>
          <cell r="IP109">
            <v>16.16</v>
          </cell>
          <cell r="IQ109">
            <v>20.2</v>
          </cell>
          <cell r="IR109">
            <v>0</v>
          </cell>
          <cell r="IS109">
            <v>2</v>
          </cell>
          <cell r="IT109">
            <v>6</v>
          </cell>
          <cell r="IU109">
            <v>6</v>
          </cell>
          <cell r="IV109">
            <v>8</v>
          </cell>
          <cell r="IW109">
            <v>8</v>
          </cell>
          <cell r="IX109">
            <v>4.2</v>
          </cell>
        </row>
        <row r="110">
          <cell r="D110">
            <v>11272</v>
          </cell>
          <cell r="E110" t="str">
            <v>รพช.เขาค้อ</v>
          </cell>
          <cell r="F110">
            <v>15</v>
          </cell>
          <cell r="G110" t="str">
            <v>รพ.ระดับ F2 ปชก. 30,000-60,000</v>
          </cell>
          <cell r="H110">
            <v>8</v>
          </cell>
          <cell r="I110" t="str">
            <v>F2</v>
          </cell>
          <cell r="J110">
            <v>12</v>
          </cell>
          <cell r="K110" t="str">
            <v>รพช.30.5</v>
          </cell>
          <cell r="L110" t="str">
            <v>รพช.30.5 F2</v>
          </cell>
          <cell r="M110" t="str">
            <v xml:space="preserve"> 11 - 30</v>
          </cell>
          <cell r="N110" t="str">
            <v>F&lt;30</v>
          </cell>
          <cell r="O110">
            <v>26</v>
          </cell>
          <cell r="P110">
            <v>30</v>
          </cell>
          <cell r="Q110">
            <v>30</v>
          </cell>
          <cell r="R110">
            <v>35</v>
          </cell>
          <cell r="S110">
            <v>74373</v>
          </cell>
          <cell r="T110">
            <v>9933</v>
          </cell>
          <cell r="U110">
            <v>0</v>
          </cell>
          <cell r="V110">
            <v>385</v>
          </cell>
          <cell r="W110">
            <v>22</v>
          </cell>
          <cell r="X110">
            <v>407</v>
          </cell>
          <cell r="Y110">
            <v>69018.144</v>
          </cell>
          <cell r="Z110">
            <v>5354.8559999999998</v>
          </cell>
          <cell r="AA110">
            <v>52061.1</v>
          </cell>
          <cell r="AB110">
            <v>308</v>
          </cell>
          <cell r="AC110">
            <v>15892.800000000001</v>
          </cell>
          <cell r="AD110">
            <v>379.3023</v>
          </cell>
          <cell r="AE110">
            <v>407</v>
          </cell>
          <cell r="AF110">
            <v>11155.949999999999</v>
          </cell>
          <cell r="AG110">
            <v>20876</v>
          </cell>
          <cell r="AH110">
            <v>407</v>
          </cell>
          <cell r="AI110">
            <v>0</v>
          </cell>
          <cell r="AJ110">
            <v>17356</v>
          </cell>
          <cell r="AK110">
            <v>7826</v>
          </cell>
          <cell r="AL110">
            <v>73409</v>
          </cell>
          <cell r="AM110">
            <v>5078</v>
          </cell>
          <cell r="AN110">
            <v>851</v>
          </cell>
          <cell r="AO110">
            <v>0</v>
          </cell>
          <cell r="AP110">
            <v>125</v>
          </cell>
          <cell r="AQ110">
            <v>0</v>
          </cell>
          <cell r="AR110">
            <v>1265</v>
          </cell>
          <cell r="AS110">
            <v>202</v>
          </cell>
          <cell r="AT110">
            <v>185</v>
          </cell>
          <cell r="AU110">
            <v>1456</v>
          </cell>
          <cell r="AV110">
            <v>4787</v>
          </cell>
          <cell r="AW110">
            <v>0</v>
          </cell>
          <cell r="AX110">
            <v>0</v>
          </cell>
          <cell r="AY110">
            <v>0</v>
          </cell>
          <cell r="AZ110">
            <v>33839</v>
          </cell>
          <cell r="BA110" t="str">
            <v>20,000 - 40,000.</v>
          </cell>
          <cell r="BB110">
            <v>0</v>
          </cell>
          <cell r="BC110">
            <v>2562</v>
          </cell>
          <cell r="BD110">
            <v>31277</v>
          </cell>
          <cell r="BE110">
            <v>10</v>
          </cell>
          <cell r="BF110">
            <v>1</v>
          </cell>
          <cell r="BG110">
            <v>0</v>
          </cell>
          <cell r="BH110">
            <v>9206.7824159999982</v>
          </cell>
          <cell r="BI110">
            <v>3585.8900000000003</v>
          </cell>
          <cell r="BJ110">
            <v>189.65115</v>
          </cell>
          <cell r="BK110">
            <v>0</v>
          </cell>
          <cell r="BL110">
            <v>101.75</v>
          </cell>
          <cell r="BM110">
            <v>0</v>
          </cell>
          <cell r="BN110">
            <v>8.975200000000001</v>
          </cell>
          <cell r="BO110">
            <v>8.9563598814880923</v>
          </cell>
          <cell r="BP110">
            <v>8.9563598814880923</v>
          </cell>
          <cell r="BQ110">
            <v>2</v>
          </cell>
          <cell r="BR110">
            <v>9.1650879051904752</v>
          </cell>
          <cell r="BS110">
            <v>10.956359881488092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5</v>
          </cell>
          <cell r="BY110">
            <v>7.2259246031746027</v>
          </cell>
          <cell r="BZ110">
            <v>7.2259246031746027</v>
          </cell>
          <cell r="CA110">
            <v>2</v>
          </cell>
          <cell r="CB110">
            <v>7.3807396825396827</v>
          </cell>
          <cell r="CC110">
            <v>9.2259246031746027</v>
          </cell>
          <cell r="CD110">
            <v>2</v>
          </cell>
          <cell r="CE110">
            <v>3</v>
          </cell>
          <cell r="CF110">
            <v>3</v>
          </cell>
          <cell r="CG110">
            <v>10.380739682539684</v>
          </cell>
          <cell r="CH110">
            <v>12.225924603174603</v>
          </cell>
          <cell r="CI110">
            <v>4</v>
          </cell>
          <cell r="CJ110">
            <v>-1</v>
          </cell>
          <cell r="CK110">
            <v>-1</v>
          </cell>
          <cell r="CL110">
            <v>3.1277000000000004</v>
          </cell>
          <cell r="CM110">
            <v>3.9096250000000001</v>
          </cell>
          <cell r="CN110">
            <v>6.1277000000000008</v>
          </cell>
          <cell r="CO110">
            <v>6.9096250000000001</v>
          </cell>
          <cell r="CP110">
            <v>3.2186137500000007</v>
          </cell>
          <cell r="CQ110">
            <v>1.5</v>
          </cell>
          <cell r="CR110">
            <v>1</v>
          </cell>
          <cell r="CS110">
            <v>4.5748910000000009</v>
          </cell>
          <cell r="CT110">
            <v>5.7186137500000012</v>
          </cell>
          <cell r="CU110">
            <v>6</v>
          </cell>
          <cell r="CV110">
            <v>3.9260125000000006</v>
          </cell>
          <cell r="CW110">
            <v>3.1408100000000005</v>
          </cell>
          <cell r="CX110">
            <v>3.9260125000000006</v>
          </cell>
          <cell r="CY110">
            <v>9.6446262500000017</v>
          </cell>
          <cell r="CZ110">
            <v>4</v>
          </cell>
          <cell r="DA110">
            <v>-0.85918999999999945</v>
          </cell>
          <cell r="DB110">
            <v>-7.3987499999999429E-2</v>
          </cell>
          <cell r="DC110">
            <v>38.158596365714288</v>
          </cell>
          <cell r="DD110">
            <v>38.158596365714288</v>
          </cell>
          <cell r="DE110">
            <v>10</v>
          </cell>
          <cell r="DF110">
            <v>48.158596365714288</v>
          </cell>
          <cell r="DG110">
            <v>38.526877092571432</v>
          </cell>
          <cell r="DH110">
            <v>48.158596365714288</v>
          </cell>
          <cell r="DI110">
            <v>42</v>
          </cell>
          <cell r="DJ110">
            <v>-3.4731229074285679</v>
          </cell>
          <cell r="DK110">
            <v>6.1585963657142884</v>
          </cell>
          <cell r="DL110">
            <v>0</v>
          </cell>
          <cell r="DM110">
            <v>0</v>
          </cell>
          <cell r="DN110">
            <v>0</v>
          </cell>
          <cell r="DO110">
            <v>0</v>
          </cell>
          <cell r="DP110">
            <v>0</v>
          </cell>
          <cell r="DQ110">
            <v>10.00864</v>
          </cell>
          <cell r="DR110">
            <v>12.5108</v>
          </cell>
          <cell r="DS110">
            <v>48.535517092571432</v>
          </cell>
          <cell r="DT110">
            <v>60.669396365714292</v>
          </cell>
          <cell r="DU110">
            <v>4.214546354166667</v>
          </cell>
          <cell r="DV110">
            <v>4.214546354166667</v>
          </cell>
          <cell r="DW110">
            <v>3.3716370833333338</v>
          </cell>
          <cell r="DX110">
            <v>4.214546354166667</v>
          </cell>
          <cell r="DY110">
            <v>3</v>
          </cell>
          <cell r="DZ110">
            <v>0.37163708333333378</v>
          </cell>
          <cell r="EA110">
            <v>1.214546354166667</v>
          </cell>
          <cell r="EB110">
            <v>1.4060119047619049</v>
          </cell>
          <cell r="EC110">
            <v>2</v>
          </cell>
          <cell r="ED110">
            <v>2</v>
          </cell>
          <cell r="EE110">
            <v>3.2</v>
          </cell>
          <cell r="EF110">
            <v>4</v>
          </cell>
          <cell r="EG110">
            <v>1</v>
          </cell>
          <cell r="EH110">
            <v>0.74796874999999996</v>
          </cell>
          <cell r="EI110">
            <v>2</v>
          </cell>
          <cell r="EJ110">
            <v>1</v>
          </cell>
          <cell r="EK110">
            <v>2</v>
          </cell>
          <cell r="EL110">
            <v>0</v>
          </cell>
          <cell r="EM110">
            <v>-1</v>
          </cell>
          <cell r="EN110">
            <v>-2</v>
          </cell>
          <cell r="EO110">
            <v>10</v>
          </cell>
          <cell r="EP110">
            <v>12</v>
          </cell>
          <cell r="EQ110">
            <v>8</v>
          </cell>
          <cell r="ER110">
            <v>2</v>
          </cell>
          <cell r="ES110">
            <v>4</v>
          </cell>
          <cell r="ET110">
            <v>20.01728</v>
          </cell>
          <cell r="EU110">
            <v>25.021599999999999</v>
          </cell>
          <cell r="EV110">
            <v>30.01728</v>
          </cell>
          <cell r="EW110">
            <v>37.021599999999999</v>
          </cell>
          <cell r="EX110">
            <v>2</v>
          </cell>
          <cell r="EY110">
            <v>0</v>
          </cell>
          <cell r="EZ110">
            <v>0</v>
          </cell>
          <cell r="FA110">
            <v>0</v>
          </cell>
          <cell r="FB110">
            <v>0</v>
          </cell>
          <cell r="FC110">
            <v>0</v>
          </cell>
          <cell r="FD110">
            <v>0</v>
          </cell>
          <cell r="FE110">
            <v>0</v>
          </cell>
          <cell r="FF110">
            <v>0</v>
          </cell>
          <cell r="FG110">
            <v>0</v>
          </cell>
          <cell r="FH110">
            <v>0</v>
          </cell>
          <cell r="FI110">
            <v>0</v>
          </cell>
          <cell r="FJ110">
            <v>0</v>
          </cell>
          <cell r="FK110">
            <v>0</v>
          </cell>
          <cell r="FL110">
            <v>0</v>
          </cell>
          <cell r="FM110">
            <v>0</v>
          </cell>
          <cell r="FN110">
            <v>0</v>
          </cell>
          <cell r="FO110">
            <v>1</v>
          </cell>
          <cell r="FP110">
            <v>1</v>
          </cell>
          <cell r="FQ110">
            <v>0</v>
          </cell>
          <cell r="FR110">
            <v>1</v>
          </cell>
          <cell r="FS110">
            <v>1</v>
          </cell>
          <cell r="FT110">
            <v>0</v>
          </cell>
          <cell r="FU110">
            <v>0</v>
          </cell>
          <cell r="FV110">
            <v>0</v>
          </cell>
          <cell r="FW110">
            <v>0</v>
          </cell>
          <cell r="FX110">
            <v>0</v>
          </cell>
          <cell r="FY110">
            <v>3</v>
          </cell>
          <cell r="FZ110">
            <v>3</v>
          </cell>
          <cell r="GA110">
            <v>2</v>
          </cell>
          <cell r="GB110">
            <v>1</v>
          </cell>
          <cell r="GC110">
            <v>1</v>
          </cell>
          <cell r="GD110">
            <v>1</v>
          </cell>
          <cell r="GE110">
            <v>4</v>
          </cell>
          <cell r="GF110">
            <v>4</v>
          </cell>
          <cell r="GG110">
            <v>3</v>
          </cell>
          <cell r="GH110">
            <v>3</v>
          </cell>
          <cell r="GI110">
            <v>2</v>
          </cell>
          <cell r="GJ110">
            <v>-1</v>
          </cell>
          <cell r="GK110">
            <v>-1</v>
          </cell>
          <cell r="GL110">
            <v>0</v>
          </cell>
          <cell r="GM110">
            <v>0</v>
          </cell>
          <cell r="GN110">
            <v>0</v>
          </cell>
          <cell r="GO110">
            <v>0</v>
          </cell>
          <cell r="GP110">
            <v>0</v>
          </cell>
          <cell r="GQ110">
            <v>0</v>
          </cell>
          <cell r="GR110">
            <v>0</v>
          </cell>
          <cell r="GS110">
            <v>0</v>
          </cell>
          <cell r="GT110">
            <v>0</v>
          </cell>
          <cell r="GU110">
            <v>0</v>
          </cell>
          <cell r="GV110">
            <v>2</v>
          </cell>
          <cell r="GW110">
            <v>2</v>
          </cell>
          <cell r="GX110">
            <v>1</v>
          </cell>
          <cell r="GY110">
            <v>1</v>
          </cell>
          <cell r="GZ110">
            <v>1</v>
          </cell>
          <cell r="HA110">
            <v>0</v>
          </cell>
          <cell r="HB110">
            <v>0</v>
          </cell>
          <cell r="HC110">
            <v>0</v>
          </cell>
          <cell r="HD110">
            <v>0</v>
          </cell>
          <cell r="HE110">
            <v>0</v>
          </cell>
          <cell r="HF110">
            <v>0</v>
          </cell>
          <cell r="HG110">
            <v>0</v>
          </cell>
          <cell r="HH110">
            <v>0</v>
          </cell>
          <cell r="HI110">
            <v>0</v>
          </cell>
          <cell r="HJ110">
            <v>0</v>
          </cell>
          <cell r="HK110">
            <v>0</v>
          </cell>
          <cell r="HL110">
            <v>0</v>
          </cell>
          <cell r="HM110">
            <v>0</v>
          </cell>
          <cell r="HN110">
            <v>0</v>
          </cell>
          <cell r="HO110">
            <v>0</v>
          </cell>
          <cell r="HP110">
            <v>0</v>
          </cell>
          <cell r="HQ110">
            <v>0</v>
          </cell>
          <cell r="HR110">
            <v>0</v>
          </cell>
          <cell r="HS110">
            <v>0</v>
          </cell>
          <cell r="HT110">
            <v>0</v>
          </cell>
          <cell r="HU110">
            <v>0</v>
          </cell>
          <cell r="HV110">
            <v>0</v>
          </cell>
          <cell r="HW110">
            <v>0</v>
          </cell>
          <cell r="HX110">
            <v>0</v>
          </cell>
          <cell r="HY110">
            <v>0</v>
          </cell>
          <cell r="HZ110">
            <v>0</v>
          </cell>
          <cell r="IA110">
            <v>0</v>
          </cell>
          <cell r="IB110">
            <v>0</v>
          </cell>
          <cell r="IC110">
            <v>0</v>
          </cell>
          <cell r="ID110">
            <v>0</v>
          </cell>
          <cell r="IE110">
            <v>0</v>
          </cell>
          <cell r="IF110">
            <v>0</v>
          </cell>
          <cell r="IG110">
            <v>0</v>
          </cell>
          <cell r="IH110">
            <v>0</v>
          </cell>
          <cell r="II110">
            <v>0</v>
          </cell>
          <cell r="IJ110">
            <v>0</v>
          </cell>
          <cell r="IK110">
            <v>0</v>
          </cell>
          <cell r="IL110">
            <v>0</v>
          </cell>
          <cell r="IM110">
            <v>0</v>
          </cell>
          <cell r="IN110">
            <v>0</v>
          </cell>
          <cell r="IO110" t="e">
            <v>#REF!</v>
          </cell>
          <cell r="IP110">
            <v>9.3866666666666685</v>
          </cell>
          <cell r="IQ110">
            <v>11.733333333333334</v>
          </cell>
          <cell r="IR110">
            <v>0</v>
          </cell>
          <cell r="IS110">
            <v>0</v>
          </cell>
          <cell r="IT110">
            <v>6</v>
          </cell>
          <cell r="IU110">
            <v>6</v>
          </cell>
          <cell r="IV110">
            <v>4</v>
          </cell>
          <cell r="IW110">
            <v>4</v>
          </cell>
          <cell r="IX110">
            <v>1.7333333333333334</v>
          </cell>
        </row>
        <row r="111">
          <cell r="D111">
            <v>11264</v>
          </cell>
          <cell r="E111" t="str">
            <v>รพช.ชนแดน</v>
          </cell>
          <cell r="F111">
            <v>14</v>
          </cell>
          <cell r="G111" t="str">
            <v>รพ.ระดับ F2 ปชก. 60,000-90,000</v>
          </cell>
          <cell r="H111">
            <v>8</v>
          </cell>
          <cell r="I111" t="str">
            <v>F2</v>
          </cell>
          <cell r="J111">
            <v>28</v>
          </cell>
          <cell r="K111" t="str">
            <v>รพช.60.8</v>
          </cell>
          <cell r="L111" t="str">
            <v>รพช.60.8 F2</v>
          </cell>
          <cell r="M111" t="str">
            <v>31 - 60</v>
          </cell>
          <cell r="N111" t="str">
            <v>F31-60</v>
          </cell>
          <cell r="O111">
            <v>56</v>
          </cell>
          <cell r="P111">
            <v>60</v>
          </cell>
          <cell r="Q111">
            <v>30</v>
          </cell>
          <cell r="R111">
            <v>35</v>
          </cell>
          <cell r="S111">
            <v>103712</v>
          </cell>
          <cell r="T111">
            <v>20299</v>
          </cell>
          <cell r="U111">
            <v>86</v>
          </cell>
          <cell r="V111">
            <v>272</v>
          </cell>
          <cell r="W111">
            <v>6</v>
          </cell>
          <cell r="X111">
            <v>278</v>
          </cell>
          <cell r="Y111">
            <v>96244.736000000004</v>
          </cell>
          <cell r="Z111">
            <v>7467.2639999999992</v>
          </cell>
          <cell r="AA111">
            <v>72598.399999999994</v>
          </cell>
          <cell r="AB111">
            <v>551</v>
          </cell>
          <cell r="AC111">
            <v>32478.400000000001</v>
          </cell>
          <cell r="AD111">
            <v>528.93119999999999</v>
          </cell>
          <cell r="AE111">
            <v>278</v>
          </cell>
          <cell r="AF111">
            <v>15556.8</v>
          </cell>
          <cell r="AG111">
            <v>5248</v>
          </cell>
          <cell r="AH111">
            <v>693</v>
          </cell>
          <cell r="AI111">
            <v>0</v>
          </cell>
          <cell r="AJ111">
            <v>22963</v>
          </cell>
          <cell r="AK111">
            <v>7583</v>
          </cell>
          <cell r="AL111">
            <v>119167.00000000001</v>
          </cell>
          <cell r="AM111">
            <v>5967</v>
          </cell>
          <cell r="AN111">
            <v>2248</v>
          </cell>
          <cell r="AO111">
            <v>0</v>
          </cell>
          <cell r="AP111">
            <v>858</v>
          </cell>
          <cell r="AQ111">
            <v>1108</v>
          </cell>
          <cell r="AR111">
            <v>2543</v>
          </cell>
          <cell r="AS111">
            <v>97</v>
          </cell>
          <cell r="AT111">
            <v>540</v>
          </cell>
          <cell r="AU111">
            <v>120</v>
          </cell>
          <cell r="AV111">
            <v>10159</v>
          </cell>
          <cell r="AW111">
            <v>16</v>
          </cell>
          <cell r="AX111">
            <v>0</v>
          </cell>
          <cell r="AY111">
            <v>0</v>
          </cell>
          <cell r="AZ111">
            <v>62971</v>
          </cell>
          <cell r="BA111" t="str">
            <v>60,000 - 80,000</v>
          </cell>
          <cell r="BB111">
            <v>0</v>
          </cell>
          <cell r="BC111">
            <v>14110</v>
          </cell>
          <cell r="BD111">
            <v>70143</v>
          </cell>
          <cell r="BE111">
            <v>13</v>
          </cell>
          <cell r="BF111">
            <v>4</v>
          </cell>
          <cell r="BG111">
            <v>0</v>
          </cell>
          <cell r="BH111">
            <v>12838.715904000001</v>
          </cell>
          <cell r="BI111">
            <v>7249.67</v>
          </cell>
          <cell r="BJ111">
            <v>264.46559999999999</v>
          </cell>
          <cell r="BK111">
            <v>150.5</v>
          </cell>
          <cell r="BL111">
            <v>69.5</v>
          </cell>
          <cell r="BM111">
            <v>0</v>
          </cell>
          <cell r="BN111">
            <v>4.3559999999999999</v>
          </cell>
          <cell r="BO111">
            <v>14.082606684285714</v>
          </cell>
          <cell r="BP111">
            <v>14.082606684285714</v>
          </cell>
          <cell r="BQ111">
            <v>2.6</v>
          </cell>
          <cell r="BR111">
            <v>13.866085347428571</v>
          </cell>
          <cell r="BS111">
            <v>16.682606684285716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11</v>
          </cell>
          <cell r="BY111">
            <v>2.6251944444444444</v>
          </cell>
          <cell r="BZ111">
            <v>2.6251944444444444</v>
          </cell>
          <cell r="CA111">
            <v>2.6</v>
          </cell>
          <cell r="CB111">
            <v>4.1801555555555554</v>
          </cell>
          <cell r="CC111">
            <v>5.225194444444444</v>
          </cell>
          <cell r="CD111">
            <v>4</v>
          </cell>
          <cell r="CE111">
            <v>3</v>
          </cell>
          <cell r="CF111">
            <v>3</v>
          </cell>
          <cell r="CG111">
            <v>7.1801555555555554</v>
          </cell>
          <cell r="CH111">
            <v>8.225194444444444</v>
          </cell>
          <cell r="CI111">
            <v>4</v>
          </cell>
          <cell r="CJ111">
            <v>-1</v>
          </cell>
          <cell r="CK111">
            <v>-1</v>
          </cell>
          <cell r="CL111">
            <v>7.0143000000000004</v>
          </cell>
          <cell r="CM111">
            <v>8.7678750000000001</v>
          </cell>
          <cell r="CN111">
            <v>10.0143</v>
          </cell>
          <cell r="CO111">
            <v>11.767875</v>
          </cell>
          <cell r="CP111">
            <v>5.0286761904761912</v>
          </cell>
          <cell r="CQ111">
            <v>1.5</v>
          </cell>
          <cell r="CR111">
            <v>1</v>
          </cell>
          <cell r="CS111">
            <v>6.022940952380953</v>
          </cell>
          <cell r="CT111">
            <v>7.5286761904761912</v>
          </cell>
          <cell r="CU111">
            <v>5</v>
          </cell>
          <cell r="CV111">
            <v>5.5715238095238098</v>
          </cell>
          <cell r="CW111">
            <v>4.4572190476190476</v>
          </cell>
          <cell r="CX111">
            <v>5.5715238095238098</v>
          </cell>
          <cell r="CY111">
            <v>13.100200000000001</v>
          </cell>
          <cell r="CZ111">
            <v>5</v>
          </cell>
          <cell r="DA111">
            <v>-0.54278095238095236</v>
          </cell>
          <cell r="DB111">
            <v>0.57152380952380977</v>
          </cell>
          <cell r="DC111">
            <v>68.31275952</v>
          </cell>
          <cell r="DD111">
            <v>68.31275952</v>
          </cell>
          <cell r="DE111">
            <v>10</v>
          </cell>
          <cell r="DF111">
            <v>78.31275952</v>
          </cell>
          <cell r="DG111">
            <v>62.650207616000003</v>
          </cell>
          <cell r="DH111">
            <v>78.31275952</v>
          </cell>
          <cell r="DI111">
            <v>62</v>
          </cell>
          <cell r="DJ111">
            <v>0.65020761600000299</v>
          </cell>
          <cell r="DK111">
            <v>16.31275952</v>
          </cell>
          <cell r="DL111">
            <v>0</v>
          </cell>
          <cell r="DM111">
            <v>0</v>
          </cell>
          <cell r="DN111">
            <v>0</v>
          </cell>
          <cell r="DO111">
            <v>0</v>
          </cell>
          <cell r="DP111">
            <v>0</v>
          </cell>
          <cell r="DQ111">
            <v>22.445760000000003</v>
          </cell>
          <cell r="DR111">
            <v>28.057200000000002</v>
          </cell>
          <cell r="DS111">
            <v>85.09596761600001</v>
          </cell>
          <cell r="DT111">
            <v>106.36995952000001</v>
          </cell>
          <cell r="DU111">
            <v>6.0332531250000008</v>
          </cell>
          <cell r="DV111">
            <v>6.0332531250000008</v>
          </cell>
          <cell r="DW111">
            <v>4.8266025000000008</v>
          </cell>
          <cell r="DX111">
            <v>6.0332531250000008</v>
          </cell>
          <cell r="DY111">
            <v>4</v>
          </cell>
          <cell r="DZ111">
            <v>0.82660250000000079</v>
          </cell>
          <cell r="EA111">
            <v>2.0332531250000008</v>
          </cell>
          <cell r="EB111">
            <v>1.7200595238095238</v>
          </cell>
          <cell r="EC111">
            <v>2</v>
          </cell>
          <cell r="ED111">
            <v>2.6</v>
          </cell>
          <cell r="EE111">
            <v>3.6799999999999997</v>
          </cell>
          <cell r="EF111">
            <v>4.5999999999999996</v>
          </cell>
          <cell r="EG111">
            <v>4</v>
          </cell>
          <cell r="EH111">
            <v>1.5948437499999999</v>
          </cell>
          <cell r="EI111">
            <v>2</v>
          </cell>
          <cell r="EJ111">
            <v>2</v>
          </cell>
          <cell r="EK111">
            <v>2</v>
          </cell>
          <cell r="EL111">
            <v>2</v>
          </cell>
          <cell r="EM111">
            <v>0</v>
          </cell>
          <cell r="EN111">
            <v>0</v>
          </cell>
          <cell r="EO111">
            <v>10</v>
          </cell>
          <cell r="EP111">
            <v>12</v>
          </cell>
          <cell r="EQ111">
            <v>8</v>
          </cell>
          <cell r="ER111">
            <v>2</v>
          </cell>
          <cell r="ES111">
            <v>4</v>
          </cell>
          <cell r="ET111">
            <v>44.891520000000007</v>
          </cell>
          <cell r="EU111">
            <v>56.114400000000003</v>
          </cell>
          <cell r="EV111">
            <v>54.891520000000007</v>
          </cell>
          <cell r="EW111">
            <v>68.114400000000003</v>
          </cell>
          <cell r="EX111">
            <v>2</v>
          </cell>
          <cell r="EY111">
            <v>1</v>
          </cell>
          <cell r="EZ111">
            <v>0</v>
          </cell>
          <cell r="FA111">
            <v>0</v>
          </cell>
          <cell r="FB111">
            <v>0</v>
          </cell>
          <cell r="FC111">
            <v>0</v>
          </cell>
          <cell r="FD111">
            <v>0</v>
          </cell>
          <cell r="FE111">
            <v>0</v>
          </cell>
          <cell r="FF111">
            <v>0</v>
          </cell>
          <cell r="FG111">
            <v>0</v>
          </cell>
          <cell r="FH111">
            <v>0</v>
          </cell>
          <cell r="FI111">
            <v>0</v>
          </cell>
          <cell r="FJ111">
            <v>0</v>
          </cell>
          <cell r="FK111">
            <v>0</v>
          </cell>
          <cell r="FL111">
            <v>0</v>
          </cell>
          <cell r="FM111">
            <v>0</v>
          </cell>
          <cell r="FN111">
            <v>0</v>
          </cell>
          <cell r="FO111">
            <v>1</v>
          </cell>
          <cell r="FP111">
            <v>1</v>
          </cell>
          <cell r="FQ111">
            <v>0</v>
          </cell>
          <cell r="FR111">
            <v>1</v>
          </cell>
          <cell r="FS111">
            <v>1</v>
          </cell>
          <cell r="FT111">
            <v>0</v>
          </cell>
          <cell r="FU111">
            <v>0</v>
          </cell>
          <cell r="FV111">
            <v>0</v>
          </cell>
          <cell r="FW111">
            <v>0</v>
          </cell>
          <cell r="FX111">
            <v>0</v>
          </cell>
          <cell r="FY111">
            <v>3</v>
          </cell>
          <cell r="FZ111">
            <v>3</v>
          </cell>
          <cell r="GA111">
            <v>3</v>
          </cell>
          <cell r="GB111">
            <v>0</v>
          </cell>
          <cell r="GC111">
            <v>0</v>
          </cell>
          <cell r="GD111">
            <v>4</v>
          </cell>
          <cell r="GE111">
            <v>7</v>
          </cell>
          <cell r="GF111">
            <v>7</v>
          </cell>
          <cell r="GG111">
            <v>3</v>
          </cell>
          <cell r="GH111">
            <v>3</v>
          </cell>
          <cell r="GI111">
            <v>5</v>
          </cell>
          <cell r="GJ111">
            <v>2</v>
          </cell>
          <cell r="GK111">
            <v>2</v>
          </cell>
          <cell r="GL111">
            <v>0</v>
          </cell>
          <cell r="GM111">
            <v>0</v>
          </cell>
          <cell r="GN111">
            <v>0</v>
          </cell>
          <cell r="GO111">
            <v>0</v>
          </cell>
          <cell r="GP111">
            <v>0</v>
          </cell>
          <cell r="GQ111">
            <v>0</v>
          </cell>
          <cell r="GR111">
            <v>0</v>
          </cell>
          <cell r="GS111">
            <v>0</v>
          </cell>
          <cell r="GT111">
            <v>0</v>
          </cell>
          <cell r="GU111">
            <v>0</v>
          </cell>
          <cell r="GV111">
            <v>2</v>
          </cell>
          <cell r="GW111">
            <v>2</v>
          </cell>
          <cell r="GX111">
            <v>2</v>
          </cell>
          <cell r="GY111">
            <v>0</v>
          </cell>
          <cell r="GZ111">
            <v>0</v>
          </cell>
          <cell r="HA111">
            <v>0</v>
          </cell>
          <cell r="HB111">
            <v>0</v>
          </cell>
          <cell r="HC111">
            <v>0</v>
          </cell>
          <cell r="HD111">
            <v>0</v>
          </cell>
          <cell r="HE111">
            <v>0</v>
          </cell>
          <cell r="HF111">
            <v>0</v>
          </cell>
          <cell r="HG111">
            <v>0</v>
          </cell>
          <cell r="HH111">
            <v>0</v>
          </cell>
          <cell r="HI111">
            <v>0</v>
          </cell>
          <cell r="HJ111">
            <v>0</v>
          </cell>
          <cell r="HK111">
            <v>0</v>
          </cell>
          <cell r="HL111">
            <v>0</v>
          </cell>
          <cell r="HM111">
            <v>0</v>
          </cell>
          <cell r="HN111">
            <v>0</v>
          </cell>
          <cell r="HO111">
            <v>0</v>
          </cell>
          <cell r="HP111">
            <v>0</v>
          </cell>
          <cell r="HQ111">
            <v>0</v>
          </cell>
          <cell r="HR111">
            <v>0</v>
          </cell>
          <cell r="HS111">
            <v>0</v>
          </cell>
          <cell r="HT111">
            <v>0</v>
          </cell>
          <cell r="HU111">
            <v>0</v>
          </cell>
          <cell r="HV111">
            <v>0</v>
          </cell>
          <cell r="HW111">
            <v>0</v>
          </cell>
          <cell r="HX111">
            <v>0</v>
          </cell>
          <cell r="HY111">
            <v>0</v>
          </cell>
          <cell r="HZ111">
            <v>0</v>
          </cell>
          <cell r="IA111">
            <v>0</v>
          </cell>
          <cell r="IB111">
            <v>0</v>
          </cell>
          <cell r="IC111">
            <v>0</v>
          </cell>
          <cell r="ID111">
            <v>0</v>
          </cell>
          <cell r="IE111">
            <v>0</v>
          </cell>
          <cell r="IF111">
            <v>0</v>
          </cell>
          <cell r="IG111">
            <v>0</v>
          </cell>
          <cell r="IH111">
            <v>0</v>
          </cell>
          <cell r="II111">
            <v>0</v>
          </cell>
          <cell r="IJ111">
            <v>0</v>
          </cell>
          <cell r="IK111">
            <v>0</v>
          </cell>
          <cell r="IL111">
            <v>0</v>
          </cell>
          <cell r="IM111">
            <v>0</v>
          </cell>
          <cell r="IN111">
            <v>0</v>
          </cell>
          <cell r="IO111" t="e">
            <v>#REF!</v>
          </cell>
          <cell r="IP111">
            <v>10.986666666666668</v>
          </cell>
          <cell r="IQ111">
            <v>13.733333333333334</v>
          </cell>
          <cell r="IR111">
            <v>0</v>
          </cell>
          <cell r="IS111">
            <v>0</v>
          </cell>
          <cell r="IT111">
            <v>6</v>
          </cell>
          <cell r="IU111">
            <v>6</v>
          </cell>
          <cell r="IV111">
            <v>4</v>
          </cell>
          <cell r="IW111">
            <v>4</v>
          </cell>
          <cell r="IX111">
            <v>3.7333333333333334</v>
          </cell>
        </row>
        <row r="112">
          <cell r="D112">
            <v>11270</v>
          </cell>
          <cell r="E112" t="str">
            <v>รพช.น้ำหนาว</v>
          </cell>
          <cell r="F112">
            <v>18</v>
          </cell>
          <cell r="G112" t="str">
            <v>รพ.ระดับ F3 ปชก. 15,000-25,000</v>
          </cell>
          <cell r="H112">
            <v>9</v>
          </cell>
          <cell r="I112" t="str">
            <v>F3</v>
          </cell>
          <cell r="J112">
            <v>6</v>
          </cell>
          <cell r="K112" t="str">
            <v>รพช.10.4</v>
          </cell>
          <cell r="L112" t="str">
            <v>รพช.10.4 F3</v>
          </cell>
          <cell r="M112" t="str">
            <v>0 - 10</v>
          </cell>
          <cell r="N112" t="str">
            <v>F&lt;30</v>
          </cell>
          <cell r="O112">
            <v>7</v>
          </cell>
          <cell r="P112">
            <v>10</v>
          </cell>
          <cell r="Q112">
            <v>20</v>
          </cell>
          <cell r="R112">
            <v>25</v>
          </cell>
          <cell r="S112">
            <v>35336</v>
          </cell>
          <cell r="T112">
            <v>2295</v>
          </cell>
          <cell r="U112">
            <v>0</v>
          </cell>
          <cell r="V112">
            <v>58</v>
          </cell>
          <cell r="W112">
            <v>1</v>
          </cell>
          <cell r="X112">
            <v>59</v>
          </cell>
          <cell r="Y112">
            <v>32791.807999999997</v>
          </cell>
          <cell r="Z112">
            <v>2544.192</v>
          </cell>
          <cell r="AA112">
            <v>24735.199999999997</v>
          </cell>
          <cell r="AB112">
            <v>21</v>
          </cell>
          <cell r="AC112">
            <v>3672</v>
          </cell>
          <cell r="AD112">
            <v>180.21360000000001</v>
          </cell>
          <cell r="AE112">
            <v>59</v>
          </cell>
          <cell r="AF112">
            <v>5300.4</v>
          </cell>
          <cell r="AG112">
            <v>6105</v>
          </cell>
          <cell r="AH112">
            <v>146</v>
          </cell>
          <cell r="AI112">
            <v>0</v>
          </cell>
          <cell r="AJ112">
            <v>4580</v>
          </cell>
          <cell r="AK112">
            <v>3379</v>
          </cell>
          <cell r="AL112">
            <v>17671</v>
          </cell>
          <cell r="AM112">
            <v>2041</v>
          </cell>
          <cell r="AN112">
            <v>228</v>
          </cell>
          <cell r="AO112">
            <v>0</v>
          </cell>
          <cell r="AP112">
            <v>0</v>
          </cell>
          <cell r="AQ112">
            <v>0</v>
          </cell>
          <cell r="AR112">
            <v>55</v>
          </cell>
          <cell r="AS112">
            <v>95</v>
          </cell>
          <cell r="AT112">
            <v>5</v>
          </cell>
          <cell r="AU112">
            <v>114</v>
          </cell>
          <cell r="AV112">
            <v>1489</v>
          </cell>
          <cell r="AW112">
            <v>0</v>
          </cell>
          <cell r="AX112">
            <v>0</v>
          </cell>
          <cell r="AY112">
            <v>0</v>
          </cell>
          <cell r="AZ112">
            <v>16991</v>
          </cell>
          <cell r="BA112" t="str">
            <v>&lt;20,000</v>
          </cell>
          <cell r="BB112">
            <v>0</v>
          </cell>
          <cell r="BC112">
            <v>4875</v>
          </cell>
          <cell r="BD112">
            <v>12116</v>
          </cell>
          <cell r="BE112">
            <v>4</v>
          </cell>
          <cell r="BF112">
            <v>0</v>
          </cell>
          <cell r="BG112">
            <v>0</v>
          </cell>
          <cell r="BH112">
            <v>4374.3141119999991</v>
          </cell>
          <cell r="BI112">
            <v>778.35</v>
          </cell>
          <cell r="BJ112">
            <v>90.106800000000007</v>
          </cell>
          <cell r="BK112">
            <v>0</v>
          </cell>
          <cell r="BL112">
            <v>14.75</v>
          </cell>
          <cell r="BM112">
            <v>0</v>
          </cell>
          <cell r="BN112">
            <v>8.0500000000000007</v>
          </cell>
          <cell r="BO112">
            <v>3.5988982433333323</v>
          </cell>
          <cell r="BP112">
            <v>3.5988982433333323</v>
          </cell>
          <cell r="BQ112">
            <v>1</v>
          </cell>
          <cell r="BR112">
            <v>3.8791185946666662</v>
          </cell>
          <cell r="BS112">
            <v>4.5988982433333323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6</v>
          </cell>
          <cell r="BY112">
            <v>2.1500892857142855</v>
          </cell>
          <cell r="BZ112">
            <v>2.1500892857142855</v>
          </cell>
          <cell r="CA112">
            <v>1</v>
          </cell>
          <cell r="CB112">
            <v>2.5200714285714287</v>
          </cell>
          <cell r="CC112">
            <v>3.1500892857142855</v>
          </cell>
          <cell r="CD112">
            <v>2</v>
          </cell>
          <cell r="CE112">
            <v>3</v>
          </cell>
          <cell r="CF112">
            <v>3</v>
          </cell>
          <cell r="CG112">
            <v>5.5200714285714287</v>
          </cell>
          <cell r="CH112">
            <v>6.1500892857142855</v>
          </cell>
          <cell r="CI112">
            <v>4</v>
          </cell>
          <cell r="CJ112">
            <v>-1</v>
          </cell>
          <cell r="CK112">
            <v>-1</v>
          </cell>
          <cell r="CL112">
            <v>1.2116</v>
          </cell>
          <cell r="CM112">
            <v>1.5145</v>
          </cell>
          <cell r="CN112">
            <v>4.2115999999999998</v>
          </cell>
          <cell r="CO112">
            <v>4.5145</v>
          </cell>
          <cell r="CP112">
            <v>1.3260395238095237</v>
          </cell>
          <cell r="CQ112">
            <v>1</v>
          </cell>
          <cell r="CR112">
            <v>1</v>
          </cell>
          <cell r="CS112">
            <v>2.6608316190476189</v>
          </cell>
          <cell r="CT112">
            <v>3.3260395238095235</v>
          </cell>
          <cell r="CU112">
            <v>3</v>
          </cell>
          <cell r="CV112">
            <v>2.2054904761904761</v>
          </cell>
          <cell r="CW112">
            <v>2</v>
          </cell>
          <cell r="CX112">
            <v>2.2054904761904761</v>
          </cell>
          <cell r="CY112">
            <v>5.5315300000000001</v>
          </cell>
          <cell r="CZ112">
            <v>2</v>
          </cell>
          <cell r="DA112">
            <v>0</v>
          </cell>
          <cell r="DB112">
            <v>0.20549047619047611</v>
          </cell>
          <cell r="DC112">
            <v>11.39711056</v>
          </cell>
          <cell r="DD112">
            <v>20</v>
          </cell>
          <cell r="DE112">
            <v>10</v>
          </cell>
          <cell r="DF112">
            <v>30</v>
          </cell>
          <cell r="DG112">
            <v>24</v>
          </cell>
          <cell r="DH112">
            <v>30</v>
          </cell>
          <cell r="DI112">
            <v>13</v>
          </cell>
          <cell r="DJ112">
            <v>11</v>
          </cell>
          <cell r="DK112">
            <v>17</v>
          </cell>
          <cell r="DL112">
            <v>0</v>
          </cell>
          <cell r="DM112">
            <v>0</v>
          </cell>
          <cell r="DN112">
            <v>0</v>
          </cell>
          <cell r="DO112">
            <v>0</v>
          </cell>
          <cell r="DP112">
            <v>0</v>
          </cell>
          <cell r="DQ112">
            <v>3.8771200000000001</v>
          </cell>
          <cell r="DR112">
            <v>4.8464</v>
          </cell>
          <cell r="DS112">
            <v>27.877120000000001</v>
          </cell>
          <cell r="DT112">
            <v>34.846400000000003</v>
          </cell>
          <cell r="DU112">
            <v>1.2877385416666667</v>
          </cell>
          <cell r="DV112">
            <v>3</v>
          </cell>
          <cell r="DW112">
            <v>3</v>
          </cell>
          <cell r="DX112">
            <v>3</v>
          </cell>
          <cell r="DY112">
            <v>3</v>
          </cell>
          <cell r="DZ112">
            <v>0</v>
          </cell>
          <cell r="EA112">
            <v>0</v>
          </cell>
          <cell r="EB112">
            <v>0.12910714285714286</v>
          </cell>
          <cell r="EC112">
            <v>2</v>
          </cell>
          <cell r="ED112">
            <v>1</v>
          </cell>
          <cell r="EE112">
            <v>2.4000000000000004</v>
          </cell>
          <cell r="EF112">
            <v>3</v>
          </cell>
          <cell r="EG112">
            <v>1</v>
          </cell>
          <cell r="EH112">
            <v>0.23265625000000001</v>
          </cell>
          <cell r="EI112">
            <v>2</v>
          </cell>
          <cell r="EJ112">
            <v>1</v>
          </cell>
          <cell r="EK112">
            <v>2</v>
          </cell>
          <cell r="EL112">
            <v>0</v>
          </cell>
          <cell r="EM112">
            <v>-1</v>
          </cell>
          <cell r="EN112">
            <v>-2</v>
          </cell>
          <cell r="EO112">
            <v>10</v>
          </cell>
          <cell r="EP112">
            <v>12</v>
          </cell>
          <cell r="EQ112">
            <v>13</v>
          </cell>
          <cell r="ER112">
            <v>-3</v>
          </cell>
          <cell r="ES112">
            <v>-1</v>
          </cell>
          <cell r="ET112">
            <v>7.7542400000000002</v>
          </cell>
          <cell r="EU112">
            <v>9.6928000000000001</v>
          </cell>
          <cell r="EV112">
            <v>17.754239999999999</v>
          </cell>
          <cell r="EW112">
            <v>21.692799999999998</v>
          </cell>
          <cell r="EX112">
            <v>2</v>
          </cell>
          <cell r="EY112">
            <v>0</v>
          </cell>
          <cell r="EZ112">
            <v>0</v>
          </cell>
          <cell r="FA112">
            <v>0</v>
          </cell>
          <cell r="FB112">
            <v>0</v>
          </cell>
          <cell r="FC112">
            <v>0</v>
          </cell>
          <cell r="FD112">
            <v>0</v>
          </cell>
          <cell r="FE112">
            <v>0</v>
          </cell>
          <cell r="FF112">
            <v>0</v>
          </cell>
          <cell r="FG112">
            <v>0</v>
          </cell>
          <cell r="FH112">
            <v>0</v>
          </cell>
          <cell r="FI112">
            <v>0</v>
          </cell>
          <cell r="FJ112">
            <v>0</v>
          </cell>
          <cell r="FK112">
            <v>0</v>
          </cell>
          <cell r="FL112">
            <v>0</v>
          </cell>
          <cell r="FM112">
            <v>0</v>
          </cell>
          <cell r="FN112">
            <v>0</v>
          </cell>
          <cell r="FO112">
            <v>1</v>
          </cell>
          <cell r="FP112">
            <v>1</v>
          </cell>
          <cell r="FQ112">
            <v>0</v>
          </cell>
          <cell r="FR112">
            <v>1</v>
          </cell>
          <cell r="FS112">
            <v>1</v>
          </cell>
          <cell r="FT112">
            <v>0</v>
          </cell>
          <cell r="FU112">
            <v>0</v>
          </cell>
          <cell r="FV112">
            <v>0</v>
          </cell>
          <cell r="FW112">
            <v>0</v>
          </cell>
          <cell r="FX112">
            <v>0</v>
          </cell>
          <cell r="FY112">
            <v>3</v>
          </cell>
          <cell r="FZ112">
            <v>3</v>
          </cell>
          <cell r="GA112">
            <v>0</v>
          </cell>
          <cell r="GB112">
            <v>3</v>
          </cell>
          <cell r="GC112">
            <v>3</v>
          </cell>
          <cell r="GD112">
            <v>0</v>
          </cell>
          <cell r="GE112">
            <v>3</v>
          </cell>
          <cell r="GF112">
            <v>3</v>
          </cell>
          <cell r="GG112">
            <v>3</v>
          </cell>
          <cell r="GH112">
            <v>3</v>
          </cell>
          <cell r="GI112">
            <v>0</v>
          </cell>
          <cell r="GJ112">
            <v>-3</v>
          </cell>
          <cell r="GK112">
            <v>-3</v>
          </cell>
          <cell r="GL112">
            <v>0</v>
          </cell>
          <cell r="GM112">
            <v>0</v>
          </cell>
          <cell r="GN112">
            <v>0</v>
          </cell>
          <cell r="GO112">
            <v>0</v>
          </cell>
          <cell r="GP112">
            <v>0</v>
          </cell>
          <cell r="GQ112">
            <v>0</v>
          </cell>
          <cell r="GR112">
            <v>0</v>
          </cell>
          <cell r="GS112">
            <v>0</v>
          </cell>
          <cell r="GT112">
            <v>0</v>
          </cell>
          <cell r="GU112">
            <v>0</v>
          </cell>
          <cell r="GV112">
            <v>1</v>
          </cell>
          <cell r="GW112">
            <v>1</v>
          </cell>
          <cell r="GX112">
            <v>0</v>
          </cell>
          <cell r="GY112">
            <v>1</v>
          </cell>
          <cell r="GZ112">
            <v>1</v>
          </cell>
          <cell r="HA112">
            <v>0</v>
          </cell>
          <cell r="HB112">
            <v>0</v>
          </cell>
          <cell r="HC112">
            <v>0</v>
          </cell>
          <cell r="HD112">
            <v>0</v>
          </cell>
          <cell r="HE112">
            <v>0</v>
          </cell>
          <cell r="HF112">
            <v>0</v>
          </cell>
          <cell r="HG112">
            <v>0</v>
          </cell>
          <cell r="HH112">
            <v>0</v>
          </cell>
          <cell r="HI112">
            <v>0</v>
          </cell>
          <cell r="HJ112">
            <v>0</v>
          </cell>
          <cell r="HK112">
            <v>0</v>
          </cell>
          <cell r="HL112">
            <v>0</v>
          </cell>
          <cell r="HM112">
            <v>0</v>
          </cell>
          <cell r="HN112">
            <v>0</v>
          </cell>
          <cell r="HO112">
            <v>0</v>
          </cell>
          <cell r="HP112">
            <v>0</v>
          </cell>
          <cell r="HQ112">
            <v>0</v>
          </cell>
          <cell r="HR112">
            <v>0</v>
          </cell>
          <cell r="HS112">
            <v>0</v>
          </cell>
          <cell r="HT112">
            <v>0</v>
          </cell>
          <cell r="HU112">
            <v>0</v>
          </cell>
          <cell r="HV112">
            <v>0</v>
          </cell>
          <cell r="HW112">
            <v>0</v>
          </cell>
          <cell r="HX112">
            <v>0</v>
          </cell>
          <cell r="HY112">
            <v>0</v>
          </cell>
          <cell r="HZ112">
            <v>0</v>
          </cell>
          <cell r="IA112">
            <v>0</v>
          </cell>
          <cell r="IB112">
            <v>0</v>
          </cell>
          <cell r="IC112">
            <v>0</v>
          </cell>
          <cell r="ID112">
            <v>0</v>
          </cell>
          <cell r="IE112">
            <v>0</v>
          </cell>
          <cell r="IF112">
            <v>0</v>
          </cell>
          <cell r="IG112">
            <v>0</v>
          </cell>
          <cell r="IH112">
            <v>0</v>
          </cell>
          <cell r="II112">
            <v>0</v>
          </cell>
          <cell r="IJ112">
            <v>0</v>
          </cell>
          <cell r="IK112">
            <v>0</v>
          </cell>
          <cell r="IL112">
            <v>0</v>
          </cell>
          <cell r="IM112">
            <v>0</v>
          </cell>
          <cell r="IN112">
            <v>0</v>
          </cell>
          <cell r="IO112" t="e">
            <v>#REF!</v>
          </cell>
          <cell r="IP112">
            <v>6.7733333333333334</v>
          </cell>
          <cell r="IQ112">
            <v>8.4666666666666668</v>
          </cell>
          <cell r="IR112">
            <v>0</v>
          </cell>
          <cell r="IS112">
            <v>0</v>
          </cell>
          <cell r="IT112">
            <v>6</v>
          </cell>
          <cell r="IU112">
            <v>6</v>
          </cell>
          <cell r="IV112">
            <v>2</v>
          </cell>
          <cell r="IW112">
            <v>2</v>
          </cell>
          <cell r="IX112">
            <v>0.46666666666666667</v>
          </cell>
        </row>
        <row r="113">
          <cell r="D113">
            <v>11269</v>
          </cell>
          <cell r="E113" t="str">
            <v>รพช.บึงสามพัน</v>
          </cell>
          <cell r="F113">
            <v>14</v>
          </cell>
          <cell r="G113" t="str">
            <v>รพ.ระดับ F2 ปชก. 60,000-90,000</v>
          </cell>
          <cell r="H113">
            <v>8</v>
          </cell>
          <cell r="I113" t="str">
            <v>F2</v>
          </cell>
          <cell r="J113">
            <v>29</v>
          </cell>
          <cell r="K113" t="str">
            <v>รพช.90.1</v>
          </cell>
          <cell r="L113" t="str">
            <v>รพช.90.1 F2</v>
          </cell>
          <cell r="M113" t="str">
            <v>31 - 60</v>
          </cell>
          <cell r="N113" t="str">
            <v>F31-60</v>
          </cell>
          <cell r="O113">
            <v>59</v>
          </cell>
          <cell r="P113">
            <v>60</v>
          </cell>
          <cell r="Q113">
            <v>30</v>
          </cell>
          <cell r="R113">
            <v>35</v>
          </cell>
          <cell r="S113">
            <v>110636</v>
          </cell>
          <cell r="T113">
            <v>21449</v>
          </cell>
          <cell r="U113">
            <v>248</v>
          </cell>
          <cell r="V113">
            <v>322</v>
          </cell>
          <cell r="W113">
            <v>7</v>
          </cell>
          <cell r="X113">
            <v>329</v>
          </cell>
          <cell r="Y113">
            <v>102670.208</v>
          </cell>
          <cell r="Z113">
            <v>7965.7919999999995</v>
          </cell>
          <cell r="AA113">
            <v>77445.2</v>
          </cell>
          <cell r="AB113">
            <v>593</v>
          </cell>
          <cell r="AC113">
            <v>34318.400000000001</v>
          </cell>
          <cell r="AD113">
            <v>564.24360000000001</v>
          </cell>
          <cell r="AE113">
            <v>329</v>
          </cell>
          <cell r="AF113">
            <v>16595.399999999998</v>
          </cell>
          <cell r="AG113">
            <v>6656</v>
          </cell>
          <cell r="AH113">
            <v>340</v>
          </cell>
          <cell r="AI113">
            <v>0</v>
          </cell>
          <cell r="AJ113">
            <v>19501.999999999996</v>
          </cell>
          <cell r="AK113">
            <v>10125</v>
          </cell>
          <cell r="AL113">
            <v>99927</v>
          </cell>
          <cell r="AM113">
            <v>8360</v>
          </cell>
          <cell r="AN113">
            <v>1216</v>
          </cell>
          <cell r="AO113">
            <v>0</v>
          </cell>
          <cell r="AP113">
            <v>1163</v>
          </cell>
          <cell r="AQ113">
            <v>1214</v>
          </cell>
          <cell r="AR113">
            <v>6540</v>
          </cell>
          <cell r="AS113">
            <v>80</v>
          </cell>
          <cell r="AT113">
            <v>45</v>
          </cell>
          <cell r="AU113">
            <v>329</v>
          </cell>
          <cell r="AV113">
            <v>5967</v>
          </cell>
          <cell r="AW113">
            <v>0</v>
          </cell>
          <cell r="AX113">
            <v>0</v>
          </cell>
          <cell r="AY113">
            <v>0</v>
          </cell>
          <cell r="AZ113">
            <v>72454</v>
          </cell>
          <cell r="BA113" t="str">
            <v>60,000 - 80,000</v>
          </cell>
          <cell r="BB113">
            <v>0</v>
          </cell>
          <cell r="BC113">
            <v>14827</v>
          </cell>
          <cell r="BD113">
            <v>57627</v>
          </cell>
          <cell r="BE113">
            <v>9</v>
          </cell>
          <cell r="BF113">
            <v>1</v>
          </cell>
          <cell r="BG113">
            <v>0</v>
          </cell>
          <cell r="BH113">
            <v>13695.851712</v>
          </cell>
          <cell r="BI113">
            <v>7671.17</v>
          </cell>
          <cell r="BJ113">
            <v>282.12180000000001</v>
          </cell>
          <cell r="BK113">
            <v>434</v>
          </cell>
          <cell r="BL113">
            <v>82.25</v>
          </cell>
          <cell r="BM113">
            <v>0</v>
          </cell>
          <cell r="BN113">
            <v>4.0692000000000004</v>
          </cell>
          <cell r="BO113">
            <v>15.172739606428571</v>
          </cell>
          <cell r="BP113">
            <v>15.172739606428571</v>
          </cell>
          <cell r="BQ113">
            <v>1.8</v>
          </cell>
          <cell r="BR113">
            <v>13.938191685142858</v>
          </cell>
          <cell r="BS113">
            <v>16.972739606428572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11</v>
          </cell>
          <cell r="BY113">
            <v>2.5916984126984124</v>
          </cell>
          <cell r="BZ113">
            <v>2.5916984126984124</v>
          </cell>
          <cell r="CA113">
            <v>1.8</v>
          </cell>
          <cell r="CB113">
            <v>3.5133587301587301</v>
          </cell>
          <cell r="CC113">
            <v>4.3916984126984122</v>
          </cell>
          <cell r="CD113">
            <v>5</v>
          </cell>
          <cell r="CE113">
            <v>3</v>
          </cell>
          <cell r="CF113">
            <v>3</v>
          </cell>
          <cell r="CG113">
            <v>6.5133587301587301</v>
          </cell>
          <cell r="CH113">
            <v>7.3916984126984122</v>
          </cell>
          <cell r="CI113">
            <v>2</v>
          </cell>
          <cell r="CJ113">
            <v>1</v>
          </cell>
          <cell r="CK113">
            <v>1</v>
          </cell>
          <cell r="CL113">
            <v>5.7627000000000006</v>
          </cell>
          <cell r="CM113">
            <v>7.2033750000000003</v>
          </cell>
          <cell r="CN113">
            <v>8.7627000000000006</v>
          </cell>
          <cell r="CO113">
            <v>10.203375000000001</v>
          </cell>
          <cell r="CP113">
            <v>5.3472021428571432</v>
          </cell>
          <cell r="CQ113">
            <v>1.5</v>
          </cell>
          <cell r="CR113">
            <v>1</v>
          </cell>
          <cell r="CS113">
            <v>6.2777617142857149</v>
          </cell>
          <cell r="CT113">
            <v>7.8472021428571432</v>
          </cell>
          <cell r="CU113">
            <v>5</v>
          </cell>
          <cell r="CV113">
            <v>5.8610928571428573</v>
          </cell>
          <cell r="CW113">
            <v>4.6888742857142862</v>
          </cell>
          <cell r="CX113">
            <v>5.8610928571428573</v>
          </cell>
          <cell r="CY113">
            <v>13.708295</v>
          </cell>
          <cell r="CZ113">
            <v>7</v>
          </cell>
          <cell r="DA113">
            <v>-2.3111257142857138</v>
          </cell>
          <cell r="DB113">
            <v>-1.1389071428571427</v>
          </cell>
          <cell r="DC113">
            <v>73.303941417142852</v>
          </cell>
          <cell r="DD113">
            <v>73.303941417142852</v>
          </cell>
          <cell r="DE113">
            <v>10</v>
          </cell>
          <cell r="DF113">
            <v>83.303941417142852</v>
          </cell>
          <cell r="DG113">
            <v>66.643153133714279</v>
          </cell>
          <cell r="DH113">
            <v>83.303941417142852</v>
          </cell>
          <cell r="DI113">
            <v>59</v>
          </cell>
          <cell r="DJ113">
            <v>7.6431531337142786</v>
          </cell>
          <cell r="DK113">
            <v>24.303941417142852</v>
          </cell>
          <cell r="DL113">
            <v>0</v>
          </cell>
          <cell r="DM113">
            <v>0</v>
          </cell>
          <cell r="DN113">
            <v>0</v>
          </cell>
          <cell r="DO113">
            <v>0</v>
          </cell>
          <cell r="DP113">
            <v>0</v>
          </cell>
          <cell r="DQ113">
            <v>18.440639999999998</v>
          </cell>
          <cell r="DR113">
            <v>23.050799999999999</v>
          </cell>
          <cell r="DS113">
            <v>85.083793133714281</v>
          </cell>
          <cell r="DT113">
            <v>106.35474141714285</v>
          </cell>
          <cell r="DU113">
            <v>5.6654260416666657</v>
          </cell>
          <cell r="DV113">
            <v>5.6654260416666657</v>
          </cell>
          <cell r="DW113">
            <v>4.5323408333333326</v>
          </cell>
          <cell r="DX113">
            <v>5.6654260416666657</v>
          </cell>
          <cell r="DY113">
            <v>3</v>
          </cell>
          <cell r="DZ113">
            <v>1.5323408333333326</v>
          </cell>
          <cell r="EA113">
            <v>2.6654260416666657</v>
          </cell>
          <cell r="EB113">
            <v>3.6901190476190475</v>
          </cell>
          <cell r="EC113">
            <v>3.6901190476190475</v>
          </cell>
          <cell r="ED113">
            <v>1.8</v>
          </cell>
          <cell r="EE113">
            <v>4.3920952380952381</v>
          </cell>
          <cell r="EF113">
            <v>5.4901190476190473</v>
          </cell>
          <cell r="EG113">
            <v>2</v>
          </cell>
          <cell r="EH113">
            <v>0.93234375000000003</v>
          </cell>
          <cell r="EI113">
            <v>2</v>
          </cell>
          <cell r="EJ113">
            <v>2</v>
          </cell>
          <cell r="EK113">
            <v>2</v>
          </cell>
          <cell r="EL113">
            <v>1</v>
          </cell>
          <cell r="EM113">
            <v>-1</v>
          </cell>
          <cell r="EN113">
            <v>-1</v>
          </cell>
          <cell r="EO113">
            <v>10</v>
          </cell>
          <cell r="EP113">
            <v>12</v>
          </cell>
          <cell r="EQ113">
            <v>11</v>
          </cell>
          <cell r="ER113">
            <v>-1</v>
          </cell>
          <cell r="ES113">
            <v>1</v>
          </cell>
          <cell r="ET113">
            <v>36.881279999999997</v>
          </cell>
          <cell r="EU113">
            <v>46.101599999999998</v>
          </cell>
          <cell r="EV113">
            <v>46.881279999999997</v>
          </cell>
          <cell r="EW113">
            <v>58.101599999999998</v>
          </cell>
          <cell r="EX113">
            <v>2</v>
          </cell>
          <cell r="EY113">
            <v>3</v>
          </cell>
          <cell r="EZ113">
            <v>0</v>
          </cell>
          <cell r="FA113">
            <v>0</v>
          </cell>
          <cell r="FB113">
            <v>0</v>
          </cell>
          <cell r="FC113">
            <v>0</v>
          </cell>
          <cell r="FD113">
            <v>0</v>
          </cell>
          <cell r="FE113">
            <v>0</v>
          </cell>
          <cell r="FF113">
            <v>0</v>
          </cell>
          <cell r="FG113">
            <v>0</v>
          </cell>
          <cell r="FH113">
            <v>0</v>
          </cell>
          <cell r="FI113">
            <v>0</v>
          </cell>
          <cell r="FJ113">
            <v>0</v>
          </cell>
          <cell r="FK113">
            <v>0</v>
          </cell>
          <cell r="FL113">
            <v>0</v>
          </cell>
          <cell r="FM113">
            <v>0</v>
          </cell>
          <cell r="FN113">
            <v>0</v>
          </cell>
          <cell r="FO113">
            <v>1</v>
          </cell>
          <cell r="FP113">
            <v>1</v>
          </cell>
          <cell r="FQ113">
            <v>0</v>
          </cell>
          <cell r="FR113">
            <v>1</v>
          </cell>
          <cell r="FS113">
            <v>1</v>
          </cell>
          <cell r="FT113">
            <v>0</v>
          </cell>
          <cell r="FU113">
            <v>0</v>
          </cell>
          <cell r="FV113">
            <v>0</v>
          </cell>
          <cell r="FW113">
            <v>0</v>
          </cell>
          <cell r="FX113">
            <v>0</v>
          </cell>
          <cell r="FY113">
            <v>3</v>
          </cell>
          <cell r="FZ113">
            <v>3</v>
          </cell>
          <cell r="GA113">
            <v>1</v>
          </cell>
          <cell r="GB113">
            <v>2</v>
          </cell>
          <cell r="GC113">
            <v>2</v>
          </cell>
          <cell r="GD113">
            <v>1</v>
          </cell>
          <cell r="GE113">
            <v>4</v>
          </cell>
          <cell r="GF113">
            <v>4</v>
          </cell>
          <cell r="GG113">
            <v>3</v>
          </cell>
          <cell r="GH113">
            <v>3</v>
          </cell>
          <cell r="GI113">
            <v>5</v>
          </cell>
          <cell r="GJ113">
            <v>2</v>
          </cell>
          <cell r="GK113">
            <v>2</v>
          </cell>
          <cell r="GL113">
            <v>0</v>
          </cell>
          <cell r="GM113">
            <v>0</v>
          </cell>
          <cell r="GN113">
            <v>0</v>
          </cell>
          <cell r="GO113">
            <v>0</v>
          </cell>
          <cell r="GP113">
            <v>0</v>
          </cell>
          <cell r="GQ113">
            <v>0</v>
          </cell>
          <cell r="GR113">
            <v>0</v>
          </cell>
          <cell r="GS113">
            <v>0</v>
          </cell>
          <cell r="GT113">
            <v>0</v>
          </cell>
          <cell r="GU113">
            <v>0</v>
          </cell>
          <cell r="GV113">
            <v>2</v>
          </cell>
          <cell r="GW113">
            <v>2</v>
          </cell>
          <cell r="GX113">
            <v>3</v>
          </cell>
          <cell r="GY113">
            <v>-1</v>
          </cell>
          <cell r="GZ113">
            <v>-1</v>
          </cell>
          <cell r="HA113">
            <v>0</v>
          </cell>
          <cell r="HB113">
            <v>0</v>
          </cell>
          <cell r="HC113">
            <v>0</v>
          </cell>
          <cell r="HD113">
            <v>0</v>
          </cell>
          <cell r="HE113">
            <v>0</v>
          </cell>
          <cell r="HF113">
            <v>0</v>
          </cell>
          <cell r="HG113">
            <v>0</v>
          </cell>
          <cell r="HH113">
            <v>0</v>
          </cell>
          <cell r="HI113">
            <v>0</v>
          </cell>
          <cell r="HJ113">
            <v>0</v>
          </cell>
          <cell r="HK113">
            <v>0</v>
          </cell>
          <cell r="HL113">
            <v>0</v>
          </cell>
          <cell r="HM113">
            <v>0</v>
          </cell>
          <cell r="HN113">
            <v>0</v>
          </cell>
          <cell r="HO113">
            <v>0</v>
          </cell>
          <cell r="HP113">
            <v>0</v>
          </cell>
          <cell r="HQ113">
            <v>0</v>
          </cell>
          <cell r="HR113">
            <v>0</v>
          </cell>
          <cell r="HS113">
            <v>0</v>
          </cell>
          <cell r="HT113">
            <v>0</v>
          </cell>
          <cell r="HU113">
            <v>0</v>
          </cell>
          <cell r="HV113">
            <v>0</v>
          </cell>
          <cell r="HW113">
            <v>0</v>
          </cell>
          <cell r="HX113">
            <v>0</v>
          </cell>
          <cell r="HY113">
            <v>0</v>
          </cell>
          <cell r="HZ113">
            <v>0</v>
          </cell>
          <cell r="IA113">
            <v>0</v>
          </cell>
          <cell r="IB113">
            <v>0</v>
          </cell>
          <cell r="IC113">
            <v>0</v>
          </cell>
          <cell r="ID113">
            <v>0</v>
          </cell>
          <cell r="IE113">
            <v>0</v>
          </cell>
          <cell r="IF113">
            <v>0</v>
          </cell>
          <cell r="IG113">
            <v>0</v>
          </cell>
          <cell r="IH113">
            <v>0</v>
          </cell>
          <cell r="II113">
            <v>0</v>
          </cell>
          <cell r="IJ113">
            <v>0</v>
          </cell>
          <cell r="IK113">
            <v>0</v>
          </cell>
          <cell r="IL113">
            <v>0</v>
          </cell>
          <cell r="IM113">
            <v>0</v>
          </cell>
          <cell r="IN113">
            <v>0</v>
          </cell>
          <cell r="IO113" t="e">
            <v>#REF!</v>
          </cell>
          <cell r="IP113">
            <v>11.146666666666668</v>
          </cell>
          <cell r="IQ113">
            <v>13.933333333333334</v>
          </cell>
          <cell r="IR113">
            <v>0</v>
          </cell>
          <cell r="IS113">
            <v>0</v>
          </cell>
          <cell r="IT113">
            <v>6</v>
          </cell>
          <cell r="IU113">
            <v>6</v>
          </cell>
          <cell r="IV113">
            <v>4</v>
          </cell>
          <cell r="IW113">
            <v>4</v>
          </cell>
          <cell r="IX113">
            <v>3.9333333333333331</v>
          </cell>
        </row>
        <row r="114">
          <cell r="D114">
            <v>11271</v>
          </cell>
          <cell r="E114" t="str">
            <v>รพช.วังโป่ง</v>
          </cell>
          <cell r="F114">
            <v>15</v>
          </cell>
          <cell r="G114" t="str">
            <v>รพ.ระดับ F2 ปชก. 30,000-60,000</v>
          </cell>
          <cell r="H114">
            <v>8</v>
          </cell>
          <cell r="I114" t="str">
            <v>F2</v>
          </cell>
          <cell r="J114">
            <v>12</v>
          </cell>
          <cell r="K114" t="str">
            <v>รพช.30.5</v>
          </cell>
          <cell r="L114" t="str">
            <v>รพช.30.5 F2</v>
          </cell>
          <cell r="M114" t="str">
            <v xml:space="preserve"> 11 - 30</v>
          </cell>
          <cell r="N114" t="str">
            <v>F&lt;30</v>
          </cell>
          <cell r="O114">
            <v>28</v>
          </cell>
          <cell r="P114">
            <v>30</v>
          </cell>
          <cell r="Q114">
            <v>30</v>
          </cell>
          <cell r="R114">
            <v>35</v>
          </cell>
          <cell r="S114">
            <v>65784</v>
          </cell>
          <cell r="T114">
            <v>10303</v>
          </cell>
          <cell r="U114">
            <v>0</v>
          </cell>
          <cell r="V114">
            <v>141</v>
          </cell>
          <cell r="W114">
            <v>6</v>
          </cell>
          <cell r="X114">
            <v>147</v>
          </cell>
          <cell r="Y114">
            <v>61047.552000000003</v>
          </cell>
          <cell r="Z114">
            <v>4736.4479999999994</v>
          </cell>
          <cell r="AA114">
            <v>46048.799999999996</v>
          </cell>
          <cell r="AB114">
            <v>297</v>
          </cell>
          <cell r="AC114">
            <v>16484.8</v>
          </cell>
          <cell r="AD114">
            <v>335.4984</v>
          </cell>
          <cell r="AE114">
            <v>147</v>
          </cell>
          <cell r="AF114">
            <v>9867.6</v>
          </cell>
          <cell r="AG114">
            <v>5841</v>
          </cell>
          <cell r="AH114">
            <v>333</v>
          </cell>
          <cell r="AI114">
            <v>0</v>
          </cell>
          <cell r="AJ114">
            <v>7084</v>
          </cell>
          <cell r="AK114">
            <v>7277</v>
          </cell>
          <cell r="AL114">
            <v>78739.325335494534</v>
          </cell>
          <cell r="AM114">
            <v>3561.9999999999995</v>
          </cell>
          <cell r="AN114">
            <v>855</v>
          </cell>
          <cell r="AO114">
            <v>0</v>
          </cell>
          <cell r="AP114">
            <v>478</v>
          </cell>
          <cell r="AQ114">
            <v>478</v>
          </cell>
          <cell r="AR114">
            <v>982</v>
          </cell>
          <cell r="AS114">
            <v>25</v>
          </cell>
          <cell r="AT114">
            <v>157</v>
          </cell>
          <cell r="AU114">
            <v>72</v>
          </cell>
          <cell r="AV114">
            <v>4153</v>
          </cell>
          <cell r="AW114">
            <v>0</v>
          </cell>
          <cell r="AX114">
            <v>0</v>
          </cell>
          <cell r="AY114">
            <v>0</v>
          </cell>
          <cell r="AZ114">
            <v>38330</v>
          </cell>
          <cell r="BA114" t="str">
            <v>20,000 - 40,000.</v>
          </cell>
          <cell r="BB114">
            <v>0</v>
          </cell>
          <cell r="BC114">
            <v>9913</v>
          </cell>
          <cell r="BD114">
            <v>28417</v>
          </cell>
          <cell r="BE114">
            <v>8</v>
          </cell>
          <cell r="BF114">
            <v>0</v>
          </cell>
          <cell r="BG114">
            <v>0</v>
          </cell>
          <cell r="BH114">
            <v>8143.5329280000005</v>
          </cell>
          <cell r="BI114">
            <v>3696.9900000000002</v>
          </cell>
          <cell r="BJ114">
            <v>167.7492</v>
          </cell>
          <cell r="BK114">
            <v>0</v>
          </cell>
          <cell r="BL114">
            <v>36.75</v>
          </cell>
          <cell r="BM114">
            <v>0</v>
          </cell>
          <cell r="BN114">
            <v>6.0348000000000006</v>
          </cell>
          <cell r="BO114">
            <v>8.2451044328571435</v>
          </cell>
          <cell r="BP114">
            <v>8.2451044328571435</v>
          </cell>
          <cell r="BQ114">
            <v>1.6</v>
          </cell>
          <cell r="BR114">
            <v>8.1960835462857151</v>
          </cell>
          <cell r="BS114">
            <v>9.8451044328571431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6</v>
          </cell>
          <cell r="BY114">
            <v>2.321767857142857</v>
          </cell>
          <cell r="BZ114">
            <v>2.321767857142857</v>
          </cell>
          <cell r="CA114">
            <v>1.6</v>
          </cell>
          <cell r="CB114">
            <v>3.1374142857142857</v>
          </cell>
          <cell r="CC114">
            <v>3.9217678571428571</v>
          </cell>
          <cell r="CD114">
            <v>4</v>
          </cell>
          <cell r="CE114">
            <v>3</v>
          </cell>
          <cell r="CF114">
            <v>3</v>
          </cell>
          <cell r="CG114">
            <v>6.1374142857142857</v>
          </cell>
          <cell r="CH114">
            <v>6.9217678571428571</v>
          </cell>
          <cell r="CI114">
            <v>3</v>
          </cell>
          <cell r="CJ114">
            <v>0</v>
          </cell>
          <cell r="CK114">
            <v>0</v>
          </cell>
          <cell r="CL114">
            <v>2.8417000000000003</v>
          </cell>
          <cell r="CM114">
            <v>3.5521250000000002</v>
          </cell>
          <cell r="CN114">
            <v>5.8417000000000003</v>
          </cell>
          <cell r="CO114">
            <v>6.5521250000000002</v>
          </cell>
          <cell r="CP114">
            <v>2.9740595238095238</v>
          </cell>
          <cell r="CQ114">
            <v>1.5</v>
          </cell>
          <cell r="CR114">
            <v>1</v>
          </cell>
          <cell r="CS114">
            <v>4.3792476190476197</v>
          </cell>
          <cell r="CT114">
            <v>5.4740595238095242</v>
          </cell>
          <cell r="CU114">
            <v>3</v>
          </cell>
          <cell r="CV114">
            <v>3.7036904761904759</v>
          </cell>
          <cell r="CW114">
            <v>2.9629523809523808</v>
          </cell>
          <cell r="CX114">
            <v>3.7036904761904759</v>
          </cell>
          <cell r="CY114">
            <v>9.1777499999999996</v>
          </cell>
          <cell r="CZ114">
            <v>5</v>
          </cell>
          <cell r="DA114">
            <v>-2.0370476190476192</v>
          </cell>
          <cell r="DB114">
            <v>-1.2963095238095241</v>
          </cell>
          <cell r="DC114">
            <v>36.479638925714283</v>
          </cell>
          <cell r="DD114">
            <v>36.479638925714283</v>
          </cell>
          <cell r="DE114">
            <v>10</v>
          </cell>
          <cell r="DF114">
            <v>46.479638925714283</v>
          </cell>
          <cell r="DG114">
            <v>37.183711140571425</v>
          </cell>
          <cell r="DH114">
            <v>46.479638925714283</v>
          </cell>
          <cell r="DI114">
            <v>34</v>
          </cell>
          <cell r="DJ114">
            <v>3.1837111405714253</v>
          </cell>
          <cell r="DK114">
            <v>12.479638925714283</v>
          </cell>
          <cell r="DL114">
            <v>0</v>
          </cell>
          <cell r="DM114">
            <v>0</v>
          </cell>
          <cell r="DN114">
            <v>0</v>
          </cell>
          <cell r="DO114">
            <v>0</v>
          </cell>
          <cell r="DP114">
            <v>0</v>
          </cell>
          <cell r="DQ114">
            <v>9.0934399999999993</v>
          </cell>
          <cell r="DR114">
            <v>11.3668</v>
          </cell>
          <cell r="DS114">
            <v>46.277151140571426</v>
          </cell>
          <cell r="DT114">
            <v>57.846438925714281</v>
          </cell>
          <cell r="DU114">
            <v>3.2655269583671025</v>
          </cell>
          <cell r="DV114">
            <v>3.2655269583671025</v>
          </cell>
          <cell r="DW114">
            <v>3</v>
          </cell>
          <cell r="DX114">
            <v>3.2655269583671025</v>
          </cell>
          <cell r="DY114">
            <v>7</v>
          </cell>
          <cell r="DZ114">
            <v>-4</v>
          </cell>
          <cell r="EA114">
            <v>-3.7344730416328975</v>
          </cell>
          <cell r="EB114">
            <v>0.64142857142857146</v>
          </cell>
          <cell r="EC114">
            <v>2</v>
          </cell>
          <cell r="ED114">
            <v>1.6</v>
          </cell>
          <cell r="EE114">
            <v>2.8800000000000003</v>
          </cell>
          <cell r="EF114">
            <v>3.6</v>
          </cell>
          <cell r="EG114">
            <v>2</v>
          </cell>
          <cell r="EH114">
            <v>0.64890625000000002</v>
          </cell>
          <cell r="EI114">
            <v>2</v>
          </cell>
          <cell r="EJ114">
            <v>1</v>
          </cell>
          <cell r="EK114">
            <v>2</v>
          </cell>
          <cell r="EL114">
            <v>1</v>
          </cell>
          <cell r="EM114">
            <v>0</v>
          </cell>
          <cell r="EN114">
            <v>-1</v>
          </cell>
          <cell r="EO114">
            <v>10</v>
          </cell>
          <cell r="EP114">
            <v>12</v>
          </cell>
          <cell r="EQ114">
            <v>7</v>
          </cell>
          <cell r="ER114">
            <v>3</v>
          </cell>
          <cell r="ES114">
            <v>5</v>
          </cell>
          <cell r="ET114">
            <v>18.186879999999999</v>
          </cell>
          <cell r="EU114">
            <v>22.733599999999999</v>
          </cell>
          <cell r="EV114">
            <v>28.186879999999999</v>
          </cell>
          <cell r="EW114">
            <v>34.733599999999996</v>
          </cell>
          <cell r="EX114">
            <v>2</v>
          </cell>
          <cell r="EY114">
            <v>0</v>
          </cell>
          <cell r="EZ114">
            <v>0</v>
          </cell>
          <cell r="FA114">
            <v>0</v>
          </cell>
          <cell r="FB114">
            <v>0</v>
          </cell>
          <cell r="FC114">
            <v>0</v>
          </cell>
          <cell r="FD114">
            <v>0</v>
          </cell>
          <cell r="FE114">
            <v>0</v>
          </cell>
          <cell r="FF114">
            <v>0</v>
          </cell>
          <cell r="FG114">
            <v>0</v>
          </cell>
          <cell r="FH114">
            <v>0</v>
          </cell>
          <cell r="FI114">
            <v>0</v>
          </cell>
          <cell r="FJ114">
            <v>0</v>
          </cell>
          <cell r="FK114">
            <v>0</v>
          </cell>
          <cell r="FL114">
            <v>0</v>
          </cell>
          <cell r="FM114">
            <v>0</v>
          </cell>
          <cell r="FN114">
            <v>0</v>
          </cell>
          <cell r="FO114">
            <v>1</v>
          </cell>
          <cell r="FP114">
            <v>1</v>
          </cell>
          <cell r="FQ114">
            <v>0</v>
          </cell>
          <cell r="FR114">
            <v>1</v>
          </cell>
          <cell r="FS114">
            <v>1</v>
          </cell>
          <cell r="FT114">
            <v>0</v>
          </cell>
          <cell r="FU114">
            <v>0</v>
          </cell>
          <cell r="FV114">
            <v>0</v>
          </cell>
          <cell r="FW114">
            <v>0</v>
          </cell>
          <cell r="FX114">
            <v>0</v>
          </cell>
          <cell r="FY114">
            <v>3</v>
          </cell>
          <cell r="FZ114">
            <v>3</v>
          </cell>
          <cell r="GA114">
            <v>1</v>
          </cell>
          <cell r="GB114">
            <v>2</v>
          </cell>
          <cell r="GC114">
            <v>2</v>
          </cell>
          <cell r="GD114">
            <v>0</v>
          </cell>
          <cell r="GE114">
            <v>3</v>
          </cell>
          <cell r="GF114">
            <v>3</v>
          </cell>
          <cell r="GG114">
            <v>3</v>
          </cell>
          <cell r="GH114">
            <v>3</v>
          </cell>
          <cell r="GI114">
            <v>3</v>
          </cell>
          <cell r="GJ114">
            <v>0</v>
          </cell>
          <cell r="GK114">
            <v>0</v>
          </cell>
          <cell r="GL114">
            <v>0</v>
          </cell>
          <cell r="GM114">
            <v>0</v>
          </cell>
          <cell r="GN114">
            <v>0</v>
          </cell>
          <cell r="GO114">
            <v>0</v>
          </cell>
          <cell r="GP114">
            <v>0</v>
          </cell>
          <cell r="GQ114">
            <v>0</v>
          </cell>
          <cell r="GR114">
            <v>0</v>
          </cell>
          <cell r="GS114">
            <v>0</v>
          </cell>
          <cell r="GT114">
            <v>0</v>
          </cell>
          <cell r="GU114">
            <v>0</v>
          </cell>
          <cell r="GV114">
            <v>2</v>
          </cell>
          <cell r="GW114">
            <v>2</v>
          </cell>
          <cell r="GX114">
            <v>1</v>
          </cell>
          <cell r="GY114">
            <v>1</v>
          </cell>
          <cell r="GZ114">
            <v>1</v>
          </cell>
          <cell r="HA114">
            <v>0</v>
          </cell>
          <cell r="HB114">
            <v>0</v>
          </cell>
          <cell r="HC114">
            <v>0</v>
          </cell>
          <cell r="HD114">
            <v>0</v>
          </cell>
          <cell r="HE114">
            <v>0</v>
          </cell>
          <cell r="HF114">
            <v>0</v>
          </cell>
          <cell r="HG114">
            <v>0</v>
          </cell>
          <cell r="HH114">
            <v>0</v>
          </cell>
          <cell r="HI114">
            <v>0</v>
          </cell>
          <cell r="HJ114">
            <v>0</v>
          </cell>
          <cell r="HK114">
            <v>0</v>
          </cell>
          <cell r="HL114">
            <v>0</v>
          </cell>
          <cell r="HM114">
            <v>0</v>
          </cell>
          <cell r="HN114">
            <v>0</v>
          </cell>
          <cell r="HO114">
            <v>0</v>
          </cell>
          <cell r="HP114">
            <v>0</v>
          </cell>
          <cell r="HQ114">
            <v>0</v>
          </cell>
          <cell r="HR114">
            <v>0</v>
          </cell>
          <cell r="HS114">
            <v>0</v>
          </cell>
          <cell r="HT114">
            <v>0</v>
          </cell>
          <cell r="HU114">
            <v>0</v>
          </cell>
          <cell r="HV114">
            <v>0</v>
          </cell>
          <cell r="HW114">
            <v>0</v>
          </cell>
          <cell r="HX114">
            <v>0</v>
          </cell>
          <cell r="HY114">
            <v>0</v>
          </cell>
          <cell r="HZ114">
            <v>0</v>
          </cell>
          <cell r="IA114">
            <v>0</v>
          </cell>
          <cell r="IB114">
            <v>0</v>
          </cell>
          <cell r="IC114">
            <v>0</v>
          </cell>
          <cell r="ID114">
            <v>0</v>
          </cell>
          <cell r="IE114">
            <v>0</v>
          </cell>
          <cell r="IF114">
            <v>0</v>
          </cell>
          <cell r="IG114">
            <v>0</v>
          </cell>
          <cell r="IH114">
            <v>0</v>
          </cell>
          <cell r="II114">
            <v>0</v>
          </cell>
          <cell r="IJ114">
            <v>0</v>
          </cell>
          <cell r="IK114">
            <v>0</v>
          </cell>
          <cell r="IL114">
            <v>0</v>
          </cell>
          <cell r="IM114">
            <v>0</v>
          </cell>
          <cell r="IN114">
            <v>0</v>
          </cell>
          <cell r="IO114" t="e">
            <v>#REF!</v>
          </cell>
          <cell r="IP114">
            <v>9.4933333333333341</v>
          </cell>
          <cell r="IQ114">
            <v>11.866666666666667</v>
          </cell>
          <cell r="IR114">
            <v>0</v>
          </cell>
          <cell r="IS114">
            <v>0</v>
          </cell>
          <cell r="IT114">
            <v>6</v>
          </cell>
          <cell r="IU114">
            <v>6</v>
          </cell>
          <cell r="IV114">
            <v>4</v>
          </cell>
          <cell r="IW114">
            <v>4</v>
          </cell>
          <cell r="IX114">
            <v>1.8666666666666667</v>
          </cell>
        </row>
        <row r="115">
          <cell r="D115">
            <v>11266</v>
          </cell>
          <cell r="E115" t="str">
            <v>รพช.วิเชียรบุรี</v>
          </cell>
          <cell r="F115">
            <v>8</v>
          </cell>
          <cell r="G115" t="str">
            <v>รพ.ระดับ M2 เตียง &lt;100</v>
          </cell>
          <cell r="H115">
            <v>6</v>
          </cell>
          <cell r="I115" t="str">
            <v>M2</v>
          </cell>
          <cell r="J115">
            <v>39</v>
          </cell>
          <cell r="K115" t="str">
            <v>รพท.4</v>
          </cell>
          <cell r="L115" t="str">
            <v>รพท.4 M2</v>
          </cell>
          <cell r="M115" t="str">
            <v>&gt; 120</v>
          </cell>
          <cell r="N115" t="str">
            <v>M2&lt;100</v>
          </cell>
          <cell r="O115">
            <v>180</v>
          </cell>
          <cell r="P115">
            <v>90</v>
          </cell>
          <cell r="Q115">
            <v>30</v>
          </cell>
          <cell r="R115">
            <v>35</v>
          </cell>
          <cell r="S115">
            <v>197648</v>
          </cell>
          <cell r="T115">
            <v>76359</v>
          </cell>
          <cell r="U115">
            <v>1265</v>
          </cell>
          <cell r="V115">
            <v>933</v>
          </cell>
          <cell r="W115">
            <v>71</v>
          </cell>
          <cell r="X115">
            <v>1004</v>
          </cell>
          <cell r="Y115">
            <v>183417.34400000001</v>
          </cell>
          <cell r="Z115">
            <v>14230.655999999999</v>
          </cell>
          <cell r="AA115">
            <v>138353.59999999998</v>
          </cell>
          <cell r="AB115">
            <v>772</v>
          </cell>
          <cell r="AC115">
            <v>122174.40000000001</v>
          </cell>
          <cell r="AD115">
            <v>1008.0048</v>
          </cell>
          <cell r="AE115">
            <v>1004</v>
          </cell>
          <cell r="AF115">
            <v>29647.199999999997</v>
          </cell>
          <cell r="AG115">
            <v>15063</v>
          </cell>
          <cell r="AH115">
            <v>920</v>
          </cell>
          <cell r="AI115">
            <v>0</v>
          </cell>
          <cell r="AJ115">
            <v>46821</v>
          </cell>
          <cell r="AK115">
            <v>24296</v>
          </cell>
          <cell r="AL115">
            <v>358696.95147091663</v>
          </cell>
          <cell r="AM115">
            <v>25135</v>
          </cell>
          <cell r="AN115">
            <v>19454.153367398954</v>
          </cell>
          <cell r="AO115">
            <v>0</v>
          </cell>
          <cell r="AP115">
            <v>2720</v>
          </cell>
          <cell r="AQ115">
            <v>4070</v>
          </cell>
          <cell r="AR115">
            <v>9980</v>
          </cell>
          <cell r="AS115">
            <v>1138</v>
          </cell>
          <cell r="AT115">
            <v>1880</v>
          </cell>
          <cell r="AU115">
            <v>560</v>
          </cell>
          <cell r="AV115">
            <v>25980</v>
          </cell>
          <cell r="AW115">
            <v>102</v>
          </cell>
          <cell r="AX115">
            <v>0</v>
          </cell>
          <cell r="AY115">
            <v>0</v>
          </cell>
          <cell r="AZ115">
            <v>26226</v>
          </cell>
          <cell r="BA115" t="str">
            <v>&gt;80,000.</v>
          </cell>
          <cell r="BB115">
            <v>0</v>
          </cell>
          <cell r="BC115">
            <v>7538</v>
          </cell>
          <cell r="BD115">
            <v>98150</v>
          </cell>
          <cell r="BE115">
            <v>17</v>
          </cell>
          <cell r="BF115">
            <v>7</v>
          </cell>
          <cell r="BG115">
            <v>0</v>
          </cell>
          <cell r="BH115">
            <v>24467.241216000002</v>
          </cell>
          <cell r="BI115">
            <v>25970.47</v>
          </cell>
          <cell r="BJ115">
            <v>504.00240000000002</v>
          </cell>
          <cell r="BK115">
            <v>2213.75</v>
          </cell>
          <cell r="BL115">
            <v>251</v>
          </cell>
          <cell r="BM115">
            <v>0</v>
          </cell>
          <cell r="BN115">
            <v>6.9847999999999999</v>
          </cell>
          <cell r="BO115">
            <v>36.557995927619046</v>
          </cell>
          <cell r="BP115">
            <v>36.557995927619046</v>
          </cell>
          <cell r="BQ115">
            <v>3.4</v>
          </cell>
          <cell r="BR115">
            <v>32.646396742095241</v>
          </cell>
          <cell r="BS115">
            <v>39.957995927619045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29</v>
          </cell>
          <cell r="BY115">
            <v>6.0713154761904757</v>
          </cell>
          <cell r="BZ115">
            <v>6.0713154761904757</v>
          </cell>
          <cell r="CA115">
            <v>3.4</v>
          </cell>
          <cell r="CB115">
            <v>7.5770523809523809</v>
          </cell>
          <cell r="CC115">
            <v>9.4713154761904761</v>
          </cell>
          <cell r="CD115">
            <v>7</v>
          </cell>
          <cell r="CE115">
            <v>3</v>
          </cell>
          <cell r="CF115">
            <v>3</v>
          </cell>
          <cell r="CG115">
            <v>10.577052380952381</v>
          </cell>
          <cell r="CH115">
            <v>12.471315476190476</v>
          </cell>
          <cell r="CI115">
            <v>4</v>
          </cell>
          <cell r="CJ115">
            <v>-1</v>
          </cell>
          <cell r="CK115">
            <v>-1</v>
          </cell>
          <cell r="CL115">
            <v>9.8150000000000013</v>
          </cell>
          <cell r="CM115">
            <v>12.268750000000001</v>
          </cell>
          <cell r="CN115">
            <v>12.815000000000001</v>
          </cell>
          <cell r="CO115">
            <v>15.268750000000001</v>
          </cell>
          <cell r="CP115">
            <v>12.740818095238094</v>
          </cell>
          <cell r="CQ115">
            <v>4</v>
          </cell>
          <cell r="CR115">
            <v>1</v>
          </cell>
          <cell r="CS115">
            <v>14.192654476190476</v>
          </cell>
          <cell r="CT115">
            <v>17.740818095238094</v>
          </cell>
          <cell r="CU115">
            <v>16</v>
          </cell>
          <cell r="CV115">
            <v>12.582561904761903</v>
          </cell>
          <cell r="CW115">
            <v>10.066049523809523</v>
          </cell>
          <cell r="CX115">
            <v>12.582561904761903</v>
          </cell>
          <cell r="CY115">
            <v>30.323379999999997</v>
          </cell>
          <cell r="CZ115">
            <v>10</v>
          </cell>
          <cell r="DA115">
            <v>6.6049523809523336E-2</v>
          </cell>
          <cell r="DB115">
            <v>2.5825619047619028</v>
          </cell>
          <cell r="DC115">
            <v>232.24885465142856</v>
          </cell>
          <cell r="DD115">
            <v>232.24885465142856</v>
          </cell>
          <cell r="DE115">
            <v>10</v>
          </cell>
          <cell r="DF115">
            <v>242.24885465142856</v>
          </cell>
          <cell r="DG115">
            <v>193.79908372114286</v>
          </cell>
          <cell r="DH115">
            <v>242.24885465142856</v>
          </cell>
          <cell r="DI115">
            <v>136</v>
          </cell>
          <cell r="DJ115">
            <v>57.799083721142864</v>
          </cell>
          <cell r="DK115">
            <v>106.24885465142856</v>
          </cell>
          <cell r="DL115">
            <v>38.108260419047618</v>
          </cell>
          <cell r="DM115">
            <v>47.63532552380952</v>
          </cell>
          <cell r="DN115">
            <v>18</v>
          </cell>
          <cell r="DO115">
            <v>20.108260419047618</v>
          </cell>
          <cell r="DP115">
            <v>29.63532552380952</v>
          </cell>
          <cell r="DQ115">
            <v>31.408000000000001</v>
          </cell>
          <cell r="DR115">
            <v>39.26</v>
          </cell>
          <cell r="DS115">
            <v>225.20708372114285</v>
          </cell>
          <cell r="DT115">
            <v>281.50885465142858</v>
          </cell>
          <cell r="DU115">
            <v>19.235673901607854</v>
          </cell>
          <cell r="DV115">
            <v>19.235673901607854</v>
          </cell>
          <cell r="DW115">
            <v>15.388539121286284</v>
          </cell>
          <cell r="DX115">
            <v>19.235673901607854</v>
          </cell>
          <cell r="DY115">
            <v>13</v>
          </cell>
          <cell r="DZ115">
            <v>2.3885391212862839</v>
          </cell>
          <cell r="EA115">
            <v>6.2356739016078535</v>
          </cell>
          <cell r="EB115">
            <v>7.1190476190476186</v>
          </cell>
          <cell r="EC115">
            <v>7.1190476190476186</v>
          </cell>
          <cell r="ED115">
            <v>3.4</v>
          </cell>
          <cell r="EE115">
            <v>8.4152380952380952</v>
          </cell>
          <cell r="EF115">
            <v>10.519047619047619</v>
          </cell>
          <cell r="EG115">
            <v>6</v>
          </cell>
          <cell r="EH115">
            <v>4.1071875000000002</v>
          </cell>
          <cell r="EI115">
            <v>4.1071875000000002</v>
          </cell>
          <cell r="EJ115">
            <v>3.2857500000000002</v>
          </cell>
          <cell r="EK115">
            <v>4.1071875000000002</v>
          </cell>
          <cell r="EL115">
            <v>5</v>
          </cell>
          <cell r="EM115">
            <v>1.7142499999999998</v>
          </cell>
          <cell r="EN115">
            <v>0.89281249999999979</v>
          </cell>
          <cell r="EO115">
            <v>10</v>
          </cell>
          <cell r="EP115">
            <v>12</v>
          </cell>
          <cell r="EQ115">
            <v>21</v>
          </cell>
          <cell r="ER115">
            <v>-11</v>
          </cell>
          <cell r="ES115">
            <v>-9</v>
          </cell>
          <cell r="ET115">
            <v>62.816000000000003</v>
          </cell>
          <cell r="EU115">
            <v>78.52</v>
          </cell>
          <cell r="EV115">
            <v>72.816000000000003</v>
          </cell>
          <cell r="EW115">
            <v>90.52</v>
          </cell>
          <cell r="EX115">
            <v>2.4</v>
          </cell>
          <cell r="EY115">
            <v>2</v>
          </cell>
          <cell r="EZ115">
            <v>0</v>
          </cell>
          <cell r="FA115">
            <v>0</v>
          </cell>
          <cell r="FB115">
            <v>0</v>
          </cell>
          <cell r="FC115">
            <v>0</v>
          </cell>
          <cell r="FD115">
            <v>0</v>
          </cell>
          <cell r="FE115">
            <v>0</v>
          </cell>
          <cell r="FF115">
            <v>1</v>
          </cell>
          <cell r="FG115">
            <v>0</v>
          </cell>
          <cell r="FH115">
            <v>0</v>
          </cell>
          <cell r="FI115">
            <v>1</v>
          </cell>
          <cell r="FJ115">
            <v>1</v>
          </cell>
          <cell r="FK115">
            <v>2</v>
          </cell>
          <cell r="FL115">
            <v>0</v>
          </cell>
          <cell r="FM115">
            <v>1</v>
          </cell>
          <cell r="FN115">
            <v>2</v>
          </cell>
          <cell r="FO115">
            <v>2</v>
          </cell>
          <cell r="FP115">
            <v>2</v>
          </cell>
          <cell r="FQ115">
            <v>1</v>
          </cell>
          <cell r="FR115">
            <v>1</v>
          </cell>
          <cell r="FS115">
            <v>1</v>
          </cell>
          <cell r="FT115">
            <v>0</v>
          </cell>
          <cell r="FU115">
            <v>0</v>
          </cell>
          <cell r="FV115">
            <v>0</v>
          </cell>
          <cell r="FW115">
            <v>0</v>
          </cell>
          <cell r="FX115">
            <v>0</v>
          </cell>
          <cell r="FY115">
            <v>3</v>
          </cell>
          <cell r="FZ115">
            <v>3</v>
          </cell>
          <cell r="GA115">
            <v>2</v>
          </cell>
          <cell r="GB115">
            <v>1</v>
          </cell>
          <cell r="GC115">
            <v>1</v>
          </cell>
          <cell r="GD115">
            <v>7</v>
          </cell>
          <cell r="GE115">
            <v>10</v>
          </cell>
          <cell r="GF115">
            <v>10</v>
          </cell>
          <cell r="GG115">
            <v>3</v>
          </cell>
          <cell r="GH115">
            <v>6</v>
          </cell>
          <cell r="GI115">
            <v>10</v>
          </cell>
          <cell r="GJ115">
            <v>7</v>
          </cell>
          <cell r="GK115">
            <v>4</v>
          </cell>
          <cell r="GL115">
            <v>2</v>
          </cell>
          <cell r="GM115">
            <v>2</v>
          </cell>
          <cell r="GN115">
            <v>2</v>
          </cell>
          <cell r="GO115">
            <v>0</v>
          </cell>
          <cell r="GP115">
            <v>0</v>
          </cell>
          <cell r="GQ115">
            <v>0</v>
          </cell>
          <cell r="GR115">
            <v>0</v>
          </cell>
          <cell r="GS115">
            <v>0</v>
          </cell>
          <cell r="GT115">
            <v>0</v>
          </cell>
          <cell r="GU115">
            <v>0</v>
          </cell>
          <cell r="GV115">
            <v>4</v>
          </cell>
          <cell r="GW115">
            <v>4</v>
          </cell>
          <cell r="GX115">
            <v>4</v>
          </cell>
          <cell r="GY115">
            <v>0</v>
          </cell>
          <cell r="GZ115">
            <v>0</v>
          </cell>
          <cell r="HA115">
            <v>0</v>
          </cell>
          <cell r="HB115">
            <v>0</v>
          </cell>
          <cell r="HC115">
            <v>0</v>
          </cell>
          <cell r="HD115">
            <v>0</v>
          </cell>
          <cell r="HE115">
            <v>0</v>
          </cell>
          <cell r="HF115">
            <v>0</v>
          </cell>
          <cell r="HG115">
            <v>0</v>
          </cell>
          <cell r="HH115">
            <v>0</v>
          </cell>
          <cell r="HI115">
            <v>0</v>
          </cell>
          <cell r="HJ115">
            <v>0</v>
          </cell>
          <cell r="HK115">
            <v>0</v>
          </cell>
          <cell r="HL115">
            <v>0</v>
          </cell>
          <cell r="HM115">
            <v>0</v>
          </cell>
          <cell r="HN115">
            <v>0</v>
          </cell>
          <cell r="HO115">
            <v>0</v>
          </cell>
          <cell r="HP115">
            <v>0</v>
          </cell>
          <cell r="HQ115">
            <v>0</v>
          </cell>
          <cell r="HR115">
            <v>0</v>
          </cell>
          <cell r="HS115">
            <v>0</v>
          </cell>
          <cell r="HT115">
            <v>0</v>
          </cell>
          <cell r="HU115">
            <v>0</v>
          </cell>
          <cell r="HV115">
            <v>0</v>
          </cell>
          <cell r="HW115">
            <v>0</v>
          </cell>
          <cell r="HX115">
            <v>0</v>
          </cell>
          <cell r="HY115">
            <v>0</v>
          </cell>
          <cell r="HZ115">
            <v>0</v>
          </cell>
          <cell r="IA115">
            <v>0</v>
          </cell>
          <cell r="IB115">
            <v>0</v>
          </cell>
          <cell r="IC115">
            <v>0</v>
          </cell>
          <cell r="ID115">
            <v>0</v>
          </cell>
          <cell r="IE115">
            <v>0</v>
          </cell>
          <cell r="IF115">
            <v>0</v>
          </cell>
          <cell r="IG115">
            <v>0</v>
          </cell>
          <cell r="IH115">
            <v>0</v>
          </cell>
          <cell r="II115">
            <v>0</v>
          </cell>
          <cell r="IJ115">
            <v>0</v>
          </cell>
          <cell r="IK115">
            <v>0</v>
          </cell>
          <cell r="IL115">
            <v>0</v>
          </cell>
          <cell r="IM115">
            <v>0</v>
          </cell>
          <cell r="IN115">
            <v>0</v>
          </cell>
          <cell r="IO115" t="e">
            <v>#REF!</v>
          </cell>
          <cell r="IP115">
            <v>22.400000000000002</v>
          </cell>
          <cell r="IQ115">
            <v>28</v>
          </cell>
          <cell r="IR115">
            <v>0</v>
          </cell>
          <cell r="IS115">
            <v>2</v>
          </cell>
          <cell r="IT115">
            <v>6</v>
          </cell>
          <cell r="IU115">
            <v>6</v>
          </cell>
          <cell r="IV115">
            <v>8</v>
          </cell>
          <cell r="IW115">
            <v>8</v>
          </cell>
          <cell r="IX115">
            <v>12</v>
          </cell>
        </row>
        <row r="116">
          <cell r="D116">
            <v>11267</v>
          </cell>
          <cell r="E116" t="str">
            <v>รพช.ศรีเทพ</v>
          </cell>
          <cell r="F116">
            <v>14</v>
          </cell>
          <cell r="G116" t="str">
            <v>รพ.ระดับ F2 ปชก. 60,000-90,000</v>
          </cell>
          <cell r="H116">
            <v>8</v>
          </cell>
          <cell r="I116" t="str">
            <v>F2</v>
          </cell>
          <cell r="J116">
            <v>17</v>
          </cell>
          <cell r="K116" t="str">
            <v>รพช.30.10</v>
          </cell>
          <cell r="L116" t="str">
            <v>รพช.30.10 F2</v>
          </cell>
          <cell r="M116" t="str">
            <v>31 - 60</v>
          </cell>
          <cell r="N116" t="str">
            <v>F31-60</v>
          </cell>
          <cell r="O116">
            <v>34</v>
          </cell>
          <cell r="P116">
            <v>30</v>
          </cell>
          <cell r="Q116">
            <v>30</v>
          </cell>
          <cell r="R116">
            <v>35</v>
          </cell>
          <cell r="S116">
            <v>98631</v>
          </cell>
          <cell r="T116">
            <v>15317</v>
          </cell>
          <cell r="U116">
            <v>0</v>
          </cell>
          <cell r="V116">
            <v>264</v>
          </cell>
          <cell r="W116">
            <v>24</v>
          </cell>
          <cell r="X116">
            <v>288</v>
          </cell>
          <cell r="Y116">
            <v>91529.567999999999</v>
          </cell>
          <cell r="Z116">
            <v>7101.4319999999998</v>
          </cell>
          <cell r="AA116">
            <v>69041.7</v>
          </cell>
          <cell r="AB116">
            <v>562</v>
          </cell>
          <cell r="AC116">
            <v>24507.200000000001</v>
          </cell>
          <cell r="AD116">
            <v>503.01810000000006</v>
          </cell>
          <cell r="AE116">
            <v>288</v>
          </cell>
          <cell r="AF116">
            <v>14794.65</v>
          </cell>
          <cell r="AG116">
            <v>5244</v>
          </cell>
          <cell r="AH116">
            <v>420</v>
          </cell>
          <cell r="AI116">
            <v>0</v>
          </cell>
          <cell r="AJ116">
            <v>13889</v>
          </cell>
          <cell r="AK116">
            <v>8867</v>
          </cell>
          <cell r="AL116">
            <v>100269</v>
          </cell>
          <cell r="AM116">
            <v>3909.9999999999995</v>
          </cell>
          <cell r="AN116">
            <v>1737</v>
          </cell>
          <cell r="AO116">
            <v>0</v>
          </cell>
          <cell r="AP116">
            <v>0</v>
          </cell>
          <cell r="AQ116">
            <v>0</v>
          </cell>
          <cell r="AR116">
            <v>3840</v>
          </cell>
          <cell r="AS116">
            <v>466</v>
          </cell>
          <cell r="AT116">
            <v>750</v>
          </cell>
          <cell r="AU116">
            <v>5</v>
          </cell>
          <cell r="AV116">
            <v>5967</v>
          </cell>
          <cell r="AW116">
            <v>0</v>
          </cell>
          <cell r="AX116">
            <v>0</v>
          </cell>
          <cell r="AY116">
            <v>0</v>
          </cell>
          <cell r="AZ116">
            <v>66119</v>
          </cell>
          <cell r="BA116" t="str">
            <v>60,000 - 80,000</v>
          </cell>
          <cell r="BB116">
            <v>0</v>
          </cell>
          <cell r="BC116">
            <v>11345</v>
          </cell>
          <cell r="BD116">
            <v>54774</v>
          </cell>
          <cell r="BE116">
            <v>9</v>
          </cell>
          <cell r="BF116">
            <v>3</v>
          </cell>
          <cell r="BG116">
            <v>0</v>
          </cell>
          <cell r="BH116">
            <v>12209.728751999999</v>
          </cell>
          <cell r="BI116">
            <v>5616.6100000000006</v>
          </cell>
          <cell r="BJ116">
            <v>251.50905000000003</v>
          </cell>
          <cell r="BK116">
            <v>0</v>
          </cell>
          <cell r="BL116">
            <v>72</v>
          </cell>
          <cell r="BM116">
            <v>0</v>
          </cell>
          <cell r="BN116">
            <v>5.4619999999999997</v>
          </cell>
          <cell r="BO116">
            <v>12.42400295970238</v>
          </cell>
          <cell r="BP116">
            <v>12.42400295970238</v>
          </cell>
          <cell r="BQ116">
            <v>1.8</v>
          </cell>
          <cell r="BR116">
            <v>11.739202367761905</v>
          </cell>
          <cell r="BS116">
            <v>14.22400295970238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7</v>
          </cell>
          <cell r="BY116">
            <v>2.2501666666666664</v>
          </cell>
          <cell r="BZ116">
            <v>2.2501666666666664</v>
          </cell>
          <cell r="CA116">
            <v>1.8</v>
          </cell>
          <cell r="CB116">
            <v>3.2401333333333335</v>
          </cell>
          <cell r="CC116">
            <v>4.0501666666666667</v>
          </cell>
          <cell r="CD116">
            <v>4</v>
          </cell>
          <cell r="CE116">
            <v>3</v>
          </cell>
          <cell r="CF116">
            <v>3</v>
          </cell>
          <cell r="CG116">
            <v>6.2401333333333335</v>
          </cell>
          <cell r="CH116">
            <v>7.0501666666666667</v>
          </cell>
          <cell r="CI116">
            <v>3</v>
          </cell>
          <cell r="CJ116">
            <v>0</v>
          </cell>
          <cell r="CK116">
            <v>0</v>
          </cell>
          <cell r="CL116">
            <v>5.4774000000000003</v>
          </cell>
          <cell r="CM116">
            <v>6.8467500000000001</v>
          </cell>
          <cell r="CN116">
            <v>8.4773999999999994</v>
          </cell>
          <cell r="CO116">
            <v>9.8467500000000001</v>
          </cell>
          <cell r="CP116">
            <v>4.4481217261904762</v>
          </cell>
          <cell r="CQ116">
            <v>1.5</v>
          </cell>
          <cell r="CR116">
            <v>1</v>
          </cell>
          <cell r="CS116">
            <v>5.5584973809523817</v>
          </cell>
          <cell r="CT116">
            <v>6.9481217261904762</v>
          </cell>
          <cell r="CU116">
            <v>6</v>
          </cell>
          <cell r="CV116">
            <v>5.0437470238095239</v>
          </cell>
          <cell r="CW116">
            <v>4.0349976190476191</v>
          </cell>
          <cell r="CX116">
            <v>5.0437470238095239</v>
          </cell>
          <cell r="CY116">
            <v>11.99186875</v>
          </cell>
          <cell r="CZ116">
            <v>5</v>
          </cell>
          <cell r="DA116">
            <v>-0.96500238095238089</v>
          </cell>
          <cell r="DB116">
            <v>4.3747023809523888E-2</v>
          </cell>
          <cell r="DC116">
            <v>54.706376617142858</v>
          </cell>
          <cell r="DD116">
            <v>54.706376617142858</v>
          </cell>
          <cell r="DE116">
            <v>10</v>
          </cell>
          <cell r="DF116">
            <v>64.706376617142865</v>
          </cell>
          <cell r="DG116">
            <v>51.765101293714295</v>
          </cell>
          <cell r="DH116">
            <v>64.706376617142865</v>
          </cell>
          <cell r="DI116">
            <v>48</v>
          </cell>
          <cell r="DJ116">
            <v>3.7651012937142951</v>
          </cell>
          <cell r="DK116">
            <v>16.706376617142865</v>
          </cell>
          <cell r="DL116">
            <v>0</v>
          </cell>
          <cell r="DM116">
            <v>0</v>
          </cell>
          <cell r="DN116">
            <v>1</v>
          </cell>
          <cell r="DO116">
            <v>-1</v>
          </cell>
          <cell r="DP116">
            <v>-1</v>
          </cell>
          <cell r="DQ116">
            <v>17.52768</v>
          </cell>
          <cell r="DR116">
            <v>21.909600000000001</v>
          </cell>
          <cell r="DS116">
            <v>69.292781293714299</v>
          </cell>
          <cell r="DT116">
            <v>86.615976617142863</v>
          </cell>
          <cell r="DU116">
            <v>4.5528036458333334</v>
          </cell>
          <cell r="DV116">
            <v>4.5528036458333334</v>
          </cell>
          <cell r="DW116">
            <v>3.642242916666667</v>
          </cell>
          <cell r="DX116">
            <v>4.5528036458333334</v>
          </cell>
          <cell r="DY116">
            <v>6</v>
          </cell>
          <cell r="DZ116">
            <v>-2.357757083333333</v>
          </cell>
          <cell r="EA116">
            <v>-1.4471963541666666</v>
          </cell>
          <cell r="EB116">
            <v>2.6934523809523809</v>
          </cell>
          <cell r="EC116">
            <v>2.6934523809523809</v>
          </cell>
          <cell r="ED116">
            <v>1.8</v>
          </cell>
          <cell r="EE116">
            <v>3.594761904761905</v>
          </cell>
          <cell r="EF116">
            <v>4.4934523809523812</v>
          </cell>
          <cell r="EG116">
            <v>3</v>
          </cell>
          <cell r="EH116">
            <v>0.93234375000000003</v>
          </cell>
          <cell r="EI116">
            <v>2</v>
          </cell>
          <cell r="EJ116">
            <v>2</v>
          </cell>
          <cell r="EK116">
            <v>2</v>
          </cell>
          <cell r="EL116">
            <v>1</v>
          </cell>
          <cell r="EM116">
            <v>-1</v>
          </cell>
          <cell r="EN116">
            <v>-1</v>
          </cell>
          <cell r="EO116">
            <v>10</v>
          </cell>
          <cell r="EP116">
            <v>12</v>
          </cell>
          <cell r="EQ116">
            <v>10</v>
          </cell>
          <cell r="ER116">
            <v>0</v>
          </cell>
          <cell r="ES116">
            <v>2</v>
          </cell>
          <cell r="ET116">
            <v>35.05536</v>
          </cell>
          <cell r="EU116">
            <v>43.819200000000002</v>
          </cell>
          <cell r="EV116">
            <v>45.05536</v>
          </cell>
          <cell r="EW116">
            <v>55.819200000000002</v>
          </cell>
          <cell r="EX116">
            <v>2</v>
          </cell>
          <cell r="EY116">
            <v>1</v>
          </cell>
          <cell r="EZ116">
            <v>0</v>
          </cell>
          <cell r="FA116">
            <v>0</v>
          </cell>
          <cell r="FB116">
            <v>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  <cell r="FG116">
            <v>0</v>
          </cell>
          <cell r="FH116">
            <v>0</v>
          </cell>
          <cell r="FI116">
            <v>0</v>
          </cell>
          <cell r="FJ116">
            <v>0</v>
          </cell>
          <cell r="FK116">
            <v>0</v>
          </cell>
          <cell r="FL116">
            <v>0</v>
          </cell>
          <cell r="FM116">
            <v>0</v>
          </cell>
          <cell r="FN116">
            <v>0</v>
          </cell>
          <cell r="FO116">
            <v>1</v>
          </cell>
          <cell r="FP116">
            <v>1</v>
          </cell>
          <cell r="FQ116">
            <v>1</v>
          </cell>
          <cell r="FR116">
            <v>0</v>
          </cell>
          <cell r="FS116">
            <v>0</v>
          </cell>
          <cell r="FT116">
            <v>0</v>
          </cell>
          <cell r="FU116">
            <v>0</v>
          </cell>
          <cell r="FV116">
            <v>0</v>
          </cell>
          <cell r="FW116">
            <v>0</v>
          </cell>
          <cell r="FX116">
            <v>0</v>
          </cell>
          <cell r="FY116">
            <v>3</v>
          </cell>
          <cell r="FZ116">
            <v>3</v>
          </cell>
          <cell r="GA116">
            <v>1</v>
          </cell>
          <cell r="GB116">
            <v>2</v>
          </cell>
          <cell r="GC116">
            <v>2</v>
          </cell>
          <cell r="GD116">
            <v>3</v>
          </cell>
          <cell r="GE116">
            <v>6</v>
          </cell>
          <cell r="GF116">
            <v>6</v>
          </cell>
          <cell r="GG116">
            <v>3</v>
          </cell>
          <cell r="GH116">
            <v>3</v>
          </cell>
          <cell r="GI116">
            <v>4</v>
          </cell>
          <cell r="GJ116">
            <v>1</v>
          </cell>
          <cell r="GK116">
            <v>1</v>
          </cell>
          <cell r="GL116">
            <v>0</v>
          </cell>
          <cell r="GM116">
            <v>0</v>
          </cell>
          <cell r="GN116">
            <v>0</v>
          </cell>
          <cell r="GO116">
            <v>0</v>
          </cell>
          <cell r="GP116">
            <v>0</v>
          </cell>
          <cell r="GQ116">
            <v>0</v>
          </cell>
          <cell r="GR116">
            <v>0</v>
          </cell>
          <cell r="GS116">
            <v>0</v>
          </cell>
          <cell r="GT116">
            <v>0</v>
          </cell>
          <cell r="GU116">
            <v>0</v>
          </cell>
          <cell r="GV116">
            <v>2</v>
          </cell>
          <cell r="GW116">
            <v>2</v>
          </cell>
          <cell r="GX116">
            <v>2</v>
          </cell>
          <cell r="GY116">
            <v>0</v>
          </cell>
          <cell r="GZ116">
            <v>0</v>
          </cell>
          <cell r="HA116">
            <v>0</v>
          </cell>
          <cell r="HB116">
            <v>0</v>
          </cell>
          <cell r="HC116">
            <v>0</v>
          </cell>
          <cell r="HD116">
            <v>0</v>
          </cell>
          <cell r="HE116">
            <v>0</v>
          </cell>
          <cell r="HF116">
            <v>0</v>
          </cell>
          <cell r="HG116">
            <v>0</v>
          </cell>
          <cell r="HH116">
            <v>0</v>
          </cell>
          <cell r="HI116">
            <v>0</v>
          </cell>
          <cell r="HJ116">
            <v>0</v>
          </cell>
          <cell r="HK116">
            <v>0</v>
          </cell>
          <cell r="HL116">
            <v>0</v>
          </cell>
          <cell r="HM116">
            <v>0</v>
          </cell>
          <cell r="HN116">
            <v>0</v>
          </cell>
          <cell r="HO116">
            <v>0</v>
          </cell>
          <cell r="HP116">
            <v>0</v>
          </cell>
          <cell r="HQ116">
            <v>0</v>
          </cell>
          <cell r="HR116">
            <v>0</v>
          </cell>
          <cell r="HS116">
            <v>0</v>
          </cell>
          <cell r="HT116">
            <v>0</v>
          </cell>
          <cell r="HU116">
            <v>0</v>
          </cell>
          <cell r="HV116">
            <v>0</v>
          </cell>
          <cell r="HW116">
            <v>0</v>
          </cell>
          <cell r="HX116">
            <v>0</v>
          </cell>
          <cell r="HY116">
            <v>0</v>
          </cell>
          <cell r="HZ116">
            <v>0</v>
          </cell>
          <cell r="IA116">
            <v>0</v>
          </cell>
          <cell r="IB116">
            <v>0</v>
          </cell>
          <cell r="IC116">
            <v>0</v>
          </cell>
          <cell r="ID116">
            <v>0</v>
          </cell>
          <cell r="IE116">
            <v>0</v>
          </cell>
          <cell r="IF116">
            <v>0</v>
          </cell>
          <cell r="IG116">
            <v>0</v>
          </cell>
          <cell r="IH116">
            <v>0</v>
          </cell>
          <cell r="II116">
            <v>0</v>
          </cell>
          <cell r="IJ116">
            <v>0</v>
          </cell>
          <cell r="IK116">
            <v>0</v>
          </cell>
          <cell r="IL116">
            <v>0</v>
          </cell>
          <cell r="IM116">
            <v>0</v>
          </cell>
          <cell r="IN116">
            <v>0</v>
          </cell>
          <cell r="IO116" t="e">
            <v>#REF!</v>
          </cell>
          <cell r="IP116">
            <v>9.8133333333333326</v>
          </cell>
          <cell r="IQ116">
            <v>12.266666666666666</v>
          </cell>
          <cell r="IR116">
            <v>0</v>
          </cell>
          <cell r="IS116">
            <v>0</v>
          </cell>
          <cell r="IT116">
            <v>6</v>
          </cell>
          <cell r="IU116">
            <v>6</v>
          </cell>
          <cell r="IV116">
            <v>4</v>
          </cell>
          <cell r="IW116">
            <v>4</v>
          </cell>
          <cell r="IX116">
            <v>2.2666666666666666</v>
          </cell>
        </row>
        <row r="117">
          <cell r="D117">
            <v>11268</v>
          </cell>
          <cell r="E117" t="str">
            <v>รพช.หนองไผ่</v>
          </cell>
          <cell r="F117">
            <v>10</v>
          </cell>
          <cell r="G117" t="str">
            <v>รพ.ระดับ F1 ปชก. &gt;100,000</v>
          </cell>
          <cell r="H117">
            <v>7</v>
          </cell>
          <cell r="I117" t="str">
            <v>F1</v>
          </cell>
          <cell r="J117">
            <v>28</v>
          </cell>
          <cell r="K117" t="str">
            <v>รพช.60.8</v>
          </cell>
          <cell r="L117" t="str">
            <v>รพช.60.8 F1</v>
          </cell>
          <cell r="M117" t="str">
            <v>61 - 90</v>
          </cell>
          <cell r="N117" t="str">
            <v>F61-90</v>
          </cell>
          <cell r="O117">
            <v>90</v>
          </cell>
          <cell r="P117">
            <v>60</v>
          </cell>
          <cell r="Q117">
            <v>30</v>
          </cell>
          <cell r="R117">
            <v>35</v>
          </cell>
          <cell r="S117">
            <v>143125</v>
          </cell>
          <cell r="T117">
            <v>34412</v>
          </cell>
          <cell r="U117">
            <v>2</v>
          </cell>
          <cell r="V117">
            <v>458</v>
          </cell>
          <cell r="W117">
            <v>34</v>
          </cell>
          <cell r="X117">
            <v>492</v>
          </cell>
          <cell r="Y117">
            <v>132820</v>
          </cell>
          <cell r="Z117">
            <v>10305</v>
          </cell>
          <cell r="AA117">
            <v>100187.5</v>
          </cell>
          <cell r="AB117">
            <v>728</v>
          </cell>
          <cell r="AC117">
            <v>55059.200000000004</v>
          </cell>
          <cell r="AD117">
            <v>729.9375</v>
          </cell>
          <cell r="AE117">
            <v>492</v>
          </cell>
          <cell r="AF117">
            <v>21468.75</v>
          </cell>
          <cell r="AG117">
            <v>7263</v>
          </cell>
          <cell r="AH117">
            <v>648</v>
          </cell>
          <cell r="AI117">
            <v>0</v>
          </cell>
          <cell r="AJ117">
            <v>24684</v>
          </cell>
          <cell r="AK117">
            <v>11565</v>
          </cell>
          <cell r="AL117">
            <v>174013</v>
          </cell>
          <cell r="AM117">
            <v>19724</v>
          </cell>
          <cell r="AN117">
            <v>2819</v>
          </cell>
          <cell r="AO117">
            <v>0</v>
          </cell>
          <cell r="AP117">
            <v>560</v>
          </cell>
          <cell r="AQ117">
            <v>1841</v>
          </cell>
          <cell r="AR117">
            <v>8949</v>
          </cell>
          <cell r="AS117">
            <v>850</v>
          </cell>
          <cell r="AT117">
            <v>2505</v>
          </cell>
          <cell r="AU117">
            <v>1156</v>
          </cell>
          <cell r="AV117">
            <v>11447</v>
          </cell>
          <cell r="AW117">
            <v>114</v>
          </cell>
          <cell r="AX117">
            <v>0</v>
          </cell>
          <cell r="AY117">
            <v>0</v>
          </cell>
          <cell r="AZ117">
            <v>114301</v>
          </cell>
          <cell r="BA117" t="str">
            <v>80,000 - 120,000.</v>
          </cell>
          <cell r="BB117">
            <v>0</v>
          </cell>
          <cell r="BC117">
            <v>15811</v>
          </cell>
          <cell r="BD117">
            <v>98490</v>
          </cell>
          <cell r="BE117">
            <v>15</v>
          </cell>
          <cell r="BF117">
            <v>3</v>
          </cell>
          <cell r="BG117">
            <v>0</v>
          </cell>
          <cell r="BH117">
            <v>17717.73</v>
          </cell>
          <cell r="BI117">
            <v>12083.960000000001</v>
          </cell>
          <cell r="BJ117">
            <v>364.96875</v>
          </cell>
          <cell r="BK117">
            <v>3.5</v>
          </cell>
          <cell r="BL117">
            <v>123</v>
          </cell>
          <cell r="BM117">
            <v>0</v>
          </cell>
          <cell r="BN117">
            <v>3.6756000000000002</v>
          </cell>
          <cell r="BO117">
            <v>20.736388430059524</v>
          </cell>
          <cell r="BP117">
            <v>20.736388430059524</v>
          </cell>
          <cell r="BQ117">
            <v>3</v>
          </cell>
          <cell r="BR117">
            <v>19.58911074404762</v>
          </cell>
          <cell r="BS117">
            <v>23.736388430059524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21</v>
          </cell>
          <cell r="BY117">
            <v>3.207267857142857</v>
          </cell>
          <cell r="BZ117">
            <v>3.207267857142857</v>
          </cell>
          <cell r="CA117">
            <v>3</v>
          </cell>
          <cell r="CB117">
            <v>4.965814285714286</v>
          </cell>
          <cell r="CC117">
            <v>6.207267857142857</v>
          </cell>
          <cell r="CD117">
            <v>7</v>
          </cell>
          <cell r="CE117">
            <v>3</v>
          </cell>
          <cell r="CF117">
            <v>3</v>
          </cell>
          <cell r="CG117">
            <v>7.965814285714286</v>
          </cell>
          <cell r="CH117">
            <v>9.2072678571428561</v>
          </cell>
          <cell r="CI117">
            <v>6</v>
          </cell>
          <cell r="CJ117">
            <v>-3</v>
          </cell>
          <cell r="CK117">
            <v>-3</v>
          </cell>
          <cell r="CL117">
            <v>9.8490000000000002</v>
          </cell>
          <cell r="CM117">
            <v>12.311249999999999</v>
          </cell>
          <cell r="CN117">
            <v>12.849</v>
          </cell>
          <cell r="CO117">
            <v>15.311249999999999</v>
          </cell>
          <cell r="CP117">
            <v>7.4759804166666681</v>
          </cell>
          <cell r="CQ117">
            <v>3</v>
          </cell>
          <cell r="CR117">
            <v>1</v>
          </cell>
          <cell r="CS117">
            <v>9.1807843333333352</v>
          </cell>
          <cell r="CT117">
            <v>11.475980416666669</v>
          </cell>
          <cell r="CU117">
            <v>7</v>
          </cell>
          <cell r="CV117">
            <v>7.7963458333333344</v>
          </cell>
          <cell r="CW117">
            <v>6.2370766666666677</v>
          </cell>
          <cell r="CX117">
            <v>7.7963458333333344</v>
          </cell>
          <cell r="CY117">
            <v>19.272326250000003</v>
          </cell>
          <cell r="CZ117">
            <v>7</v>
          </cell>
          <cell r="DA117">
            <v>-0.76292333333333229</v>
          </cell>
          <cell r="DB117">
            <v>0.79634583333333442</v>
          </cell>
          <cell r="DC117">
            <v>110.22882857142855</v>
          </cell>
          <cell r="DD117">
            <v>110.22882857142855</v>
          </cell>
          <cell r="DE117">
            <v>10</v>
          </cell>
          <cell r="DF117">
            <v>120.22882857142855</v>
          </cell>
          <cell r="DG117">
            <v>96.183062857142843</v>
          </cell>
          <cell r="DH117">
            <v>120.22882857142855</v>
          </cell>
          <cell r="DI117">
            <v>83</v>
          </cell>
          <cell r="DJ117">
            <v>13.183062857142843</v>
          </cell>
          <cell r="DK117">
            <v>37.228828571428551</v>
          </cell>
          <cell r="DL117">
            <v>0</v>
          </cell>
          <cell r="DM117">
            <v>0</v>
          </cell>
          <cell r="DN117">
            <v>0</v>
          </cell>
          <cell r="DO117">
            <v>0</v>
          </cell>
          <cell r="DP117">
            <v>0</v>
          </cell>
          <cell r="DQ117">
            <v>31.516800000000003</v>
          </cell>
          <cell r="DR117">
            <v>39.396000000000001</v>
          </cell>
          <cell r="DS117">
            <v>127.69986285714285</v>
          </cell>
          <cell r="DT117">
            <v>159.62482857142857</v>
          </cell>
          <cell r="DU117">
            <v>8.5565546875000003</v>
          </cell>
          <cell r="DV117">
            <v>8.5565546875000003</v>
          </cell>
          <cell r="DW117">
            <v>6.8452437500000007</v>
          </cell>
          <cell r="DX117">
            <v>8.5565546875000003</v>
          </cell>
          <cell r="DY117">
            <v>10</v>
          </cell>
          <cell r="DZ117">
            <v>-3.1547562499999993</v>
          </cell>
          <cell r="EA117">
            <v>-1.4434453124999997</v>
          </cell>
          <cell r="EB117">
            <v>6.9057738095238097</v>
          </cell>
          <cell r="EC117">
            <v>6.9057738095238097</v>
          </cell>
          <cell r="ED117">
            <v>3</v>
          </cell>
          <cell r="EE117">
            <v>7.9246190476190481</v>
          </cell>
          <cell r="EF117">
            <v>9.9057738095238097</v>
          </cell>
          <cell r="EG117">
            <v>2</v>
          </cell>
          <cell r="EH117">
            <v>1.84203125</v>
          </cell>
          <cell r="EI117">
            <v>2</v>
          </cell>
          <cell r="EJ117">
            <v>2</v>
          </cell>
          <cell r="EK117">
            <v>2</v>
          </cell>
          <cell r="EL117">
            <v>3</v>
          </cell>
          <cell r="EM117">
            <v>1</v>
          </cell>
          <cell r="EN117">
            <v>1</v>
          </cell>
          <cell r="EO117">
            <v>10</v>
          </cell>
          <cell r="EP117">
            <v>12</v>
          </cell>
          <cell r="EQ117">
            <v>14</v>
          </cell>
          <cell r="ER117">
            <v>-4</v>
          </cell>
          <cell r="ES117">
            <v>-2</v>
          </cell>
          <cell r="ET117">
            <v>63.033600000000007</v>
          </cell>
          <cell r="EU117">
            <v>78.792000000000002</v>
          </cell>
          <cell r="EV117">
            <v>73.033600000000007</v>
          </cell>
          <cell r="EW117">
            <v>90.792000000000002</v>
          </cell>
          <cell r="EX117">
            <v>2</v>
          </cell>
          <cell r="EY117">
            <v>1</v>
          </cell>
          <cell r="EZ117">
            <v>0</v>
          </cell>
          <cell r="FA117">
            <v>0</v>
          </cell>
          <cell r="FB117">
            <v>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  <cell r="FG117">
            <v>0</v>
          </cell>
          <cell r="FH117">
            <v>0</v>
          </cell>
          <cell r="FI117">
            <v>0</v>
          </cell>
          <cell r="FJ117">
            <v>0</v>
          </cell>
          <cell r="FK117">
            <v>0</v>
          </cell>
          <cell r="FL117">
            <v>0</v>
          </cell>
          <cell r="FM117">
            <v>0</v>
          </cell>
          <cell r="FN117">
            <v>0</v>
          </cell>
          <cell r="FO117">
            <v>2</v>
          </cell>
          <cell r="FP117">
            <v>2</v>
          </cell>
          <cell r="FQ117">
            <v>0</v>
          </cell>
          <cell r="FR117">
            <v>2</v>
          </cell>
          <cell r="FS117">
            <v>2</v>
          </cell>
          <cell r="FT117">
            <v>0</v>
          </cell>
          <cell r="FU117">
            <v>0</v>
          </cell>
          <cell r="FV117">
            <v>0</v>
          </cell>
          <cell r="FW117">
            <v>0</v>
          </cell>
          <cell r="FX117">
            <v>0</v>
          </cell>
          <cell r="FY117">
            <v>3</v>
          </cell>
          <cell r="FZ117">
            <v>3</v>
          </cell>
          <cell r="GA117">
            <v>1</v>
          </cell>
          <cell r="GB117">
            <v>2</v>
          </cell>
          <cell r="GC117">
            <v>2</v>
          </cell>
          <cell r="GD117">
            <v>3</v>
          </cell>
          <cell r="GE117">
            <v>6</v>
          </cell>
          <cell r="GF117">
            <v>6</v>
          </cell>
          <cell r="GG117">
            <v>3</v>
          </cell>
          <cell r="GH117">
            <v>3</v>
          </cell>
          <cell r="GI117">
            <v>3</v>
          </cell>
          <cell r="GJ117">
            <v>0</v>
          </cell>
          <cell r="GK117">
            <v>0</v>
          </cell>
          <cell r="GL117">
            <v>0</v>
          </cell>
          <cell r="GM117">
            <v>0</v>
          </cell>
          <cell r="GN117">
            <v>1</v>
          </cell>
          <cell r="GO117">
            <v>-1</v>
          </cell>
          <cell r="GP117">
            <v>-1</v>
          </cell>
          <cell r="GQ117">
            <v>0</v>
          </cell>
          <cell r="GR117">
            <v>0</v>
          </cell>
          <cell r="GS117">
            <v>0</v>
          </cell>
          <cell r="GT117">
            <v>0</v>
          </cell>
          <cell r="GU117">
            <v>0</v>
          </cell>
          <cell r="GV117">
            <v>3</v>
          </cell>
          <cell r="GW117">
            <v>3</v>
          </cell>
          <cell r="GX117">
            <v>3</v>
          </cell>
          <cell r="GY117">
            <v>0</v>
          </cell>
          <cell r="GZ117">
            <v>0</v>
          </cell>
          <cell r="HA117">
            <v>0</v>
          </cell>
          <cell r="HB117">
            <v>0</v>
          </cell>
          <cell r="HC117">
            <v>0</v>
          </cell>
          <cell r="HD117">
            <v>0</v>
          </cell>
          <cell r="HE117">
            <v>0</v>
          </cell>
          <cell r="HF117">
            <v>0</v>
          </cell>
          <cell r="HG117">
            <v>0</v>
          </cell>
          <cell r="HH117">
            <v>0</v>
          </cell>
          <cell r="HI117">
            <v>0</v>
          </cell>
          <cell r="HJ117">
            <v>0</v>
          </cell>
          <cell r="HK117">
            <v>0</v>
          </cell>
          <cell r="HL117">
            <v>0</v>
          </cell>
          <cell r="HM117">
            <v>0</v>
          </cell>
          <cell r="HN117">
            <v>0</v>
          </cell>
          <cell r="HO117">
            <v>0</v>
          </cell>
          <cell r="HP117">
            <v>0</v>
          </cell>
          <cell r="HQ117">
            <v>0</v>
          </cell>
          <cell r="HR117">
            <v>0</v>
          </cell>
          <cell r="HS117">
            <v>0</v>
          </cell>
          <cell r="HT117">
            <v>0</v>
          </cell>
          <cell r="HU117">
            <v>0</v>
          </cell>
          <cell r="HV117">
            <v>0</v>
          </cell>
          <cell r="HW117">
            <v>0</v>
          </cell>
          <cell r="HX117">
            <v>0</v>
          </cell>
          <cell r="HY117">
            <v>0</v>
          </cell>
          <cell r="HZ117">
            <v>0</v>
          </cell>
          <cell r="IA117">
            <v>0</v>
          </cell>
          <cell r="IB117">
            <v>0</v>
          </cell>
          <cell r="IC117">
            <v>0</v>
          </cell>
          <cell r="ID117">
            <v>0</v>
          </cell>
          <cell r="IE117">
            <v>0</v>
          </cell>
          <cell r="IF117">
            <v>0</v>
          </cell>
          <cell r="IG117">
            <v>0</v>
          </cell>
          <cell r="IH117">
            <v>0</v>
          </cell>
          <cell r="II117">
            <v>0</v>
          </cell>
          <cell r="IJ117">
            <v>0</v>
          </cell>
          <cell r="IK117">
            <v>0</v>
          </cell>
          <cell r="IL117">
            <v>0</v>
          </cell>
          <cell r="IM117">
            <v>0</v>
          </cell>
          <cell r="IN117">
            <v>0</v>
          </cell>
          <cell r="IO117" t="e">
            <v>#REF!</v>
          </cell>
          <cell r="IP117">
            <v>14.4</v>
          </cell>
          <cell r="IQ117">
            <v>18</v>
          </cell>
          <cell r="IR117">
            <v>0</v>
          </cell>
          <cell r="IS117">
            <v>0</v>
          </cell>
          <cell r="IT117">
            <v>6</v>
          </cell>
          <cell r="IU117">
            <v>6</v>
          </cell>
          <cell r="IV117">
            <v>6</v>
          </cell>
          <cell r="IW117">
            <v>6</v>
          </cell>
          <cell r="IX117">
            <v>6</v>
          </cell>
        </row>
        <row r="118">
          <cell r="D118">
            <v>11265</v>
          </cell>
          <cell r="E118" t="str">
            <v>รพช.หล่มสัก</v>
          </cell>
          <cell r="F118">
            <v>8</v>
          </cell>
          <cell r="G118" t="str">
            <v>รพ.ระดับ M2 เตียง &lt;100</v>
          </cell>
          <cell r="H118">
            <v>6</v>
          </cell>
          <cell r="I118" t="str">
            <v>M2</v>
          </cell>
          <cell r="J118">
            <v>39</v>
          </cell>
          <cell r="K118" t="str">
            <v>รพท.4</v>
          </cell>
          <cell r="L118" t="str">
            <v>รพท.4 M2</v>
          </cell>
          <cell r="M118" t="str">
            <v>&gt; 120</v>
          </cell>
          <cell r="N118" t="str">
            <v>M2&lt;100</v>
          </cell>
          <cell r="O118">
            <v>122</v>
          </cell>
          <cell r="P118">
            <v>90</v>
          </cell>
          <cell r="Q118">
            <v>30</v>
          </cell>
          <cell r="R118">
            <v>35</v>
          </cell>
          <cell r="S118">
            <v>210851</v>
          </cell>
          <cell r="T118">
            <v>45792</v>
          </cell>
          <cell r="U118">
            <v>357</v>
          </cell>
          <cell r="V118">
            <v>788</v>
          </cell>
          <cell r="W118">
            <v>24</v>
          </cell>
          <cell r="X118">
            <v>812</v>
          </cell>
          <cell r="Y118">
            <v>195669.728</v>
          </cell>
          <cell r="Z118">
            <v>15181.271999999999</v>
          </cell>
          <cell r="AA118">
            <v>147595.69999999998</v>
          </cell>
          <cell r="AB118">
            <v>776</v>
          </cell>
          <cell r="AC118">
            <v>73267.199999999997</v>
          </cell>
          <cell r="AD118">
            <v>1075.3401000000001</v>
          </cell>
          <cell r="AE118">
            <v>812</v>
          </cell>
          <cell r="AF118">
            <v>31627.649999999998</v>
          </cell>
          <cell r="AG118">
            <v>13967</v>
          </cell>
          <cell r="AH118">
            <v>840</v>
          </cell>
          <cell r="AI118">
            <v>0</v>
          </cell>
          <cell r="AJ118">
            <v>45841</v>
          </cell>
          <cell r="AK118">
            <v>23972</v>
          </cell>
          <cell r="AL118">
            <v>304995</v>
          </cell>
          <cell r="AM118">
            <v>17649</v>
          </cell>
          <cell r="AN118">
            <v>10848</v>
          </cell>
          <cell r="AO118">
            <v>0</v>
          </cell>
          <cell r="AP118">
            <v>2720</v>
          </cell>
          <cell r="AQ118">
            <v>2775</v>
          </cell>
          <cell r="AR118">
            <v>7730</v>
          </cell>
          <cell r="AS118">
            <v>3842</v>
          </cell>
          <cell r="AT118">
            <v>1295</v>
          </cell>
          <cell r="AU118">
            <v>2512</v>
          </cell>
          <cell r="AV118">
            <v>20085</v>
          </cell>
          <cell r="AW118">
            <v>212</v>
          </cell>
          <cell r="AX118">
            <v>0</v>
          </cell>
          <cell r="AY118">
            <v>0</v>
          </cell>
          <cell r="AZ118">
            <v>159232</v>
          </cell>
          <cell r="BA118" t="str">
            <v>&gt;80,000.</v>
          </cell>
          <cell r="BB118">
            <v>0</v>
          </cell>
          <cell r="BC118">
            <v>13552</v>
          </cell>
          <cell r="BD118">
            <v>145680</v>
          </cell>
          <cell r="BE118">
            <v>31</v>
          </cell>
          <cell r="BF118">
            <v>6</v>
          </cell>
          <cell r="BG118">
            <v>0</v>
          </cell>
          <cell r="BH118">
            <v>26101.666991999999</v>
          </cell>
          <cell r="BI118">
            <v>15887.36</v>
          </cell>
          <cell r="BJ118">
            <v>537.67005000000006</v>
          </cell>
          <cell r="BK118">
            <v>624.75</v>
          </cell>
          <cell r="BL118">
            <v>203</v>
          </cell>
          <cell r="BM118">
            <v>0</v>
          </cell>
          <cell r="BN118">
            <v>4.5792000000000002</v>
          </cell>
          <cell r="BO118">
            <v>29.677151248988093</v>
          </cell>
          <cell r="BP118">
            <v>29.677151248988093</v>
          </cell>
          <cell r="BQ118">
            <v>6.2</v>
          </cell>
          <cell r="BR118">
            <v>29.941720999190476</v>
          </cell>
          <cell r="BS118">
            <v>35.877151248988092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34</v>
          </cell>
          <cell r="BY118">
            <v>5.6116805555555542</v>
          </cell>
          <cell r="BZ118">
            <v>5.6116805555555542</v>
          </cell>
          <cell r="CA118">
            <v>6.2</v>
          </cell>
          <cell r="CB118">
            <v>9.4493444444444439</v>
          </cell>
          <cell r="CC118">
            <v>11.811680555555554</v>
          </cell>
          <cell r="CD118">
            <v>6</v>
          </cell>
          <cell r="CE118">
            <v>3</v>
          </cell>
          <cell r="CF118">
            <v>3</v>
          </cell>
          <cell r="CG118">
            <v>12.449344444444444</v>
          </cell>
          <cell r="CH118">
            <v>14.811680555555554</v>
          </cell>
          <cell r="CI118">
            <v>4</v>
          </cell>
          <cell r="CJ118">
            <v>-1</v>
          </cell>
          <cell r="CK118">
            <v>-1</v>
          </cell>
          <cell r="CL118">
            <v>14.568000000000001</v>
          </cell>
          <cell r="CM118">
            <v>18.21</v>
          </cell>
          <cell r="CN118">
            <v>17.568000000000001</v>
          </cell>
          <cell r="CO118">
            <v>21.21</v>
          </cell>
          <cell r="CP118">
            <v>10.602608630952384</v>
          </cell>
          <cell r="CQ118">
            <v>4</v>
          </cell>
          <cell r="CR118">
            <v>1</v>
          </cell>
          <cell r="CS118">
            <v>12.482086904761907</v>
          </cell>
          <cell r="CT118">
            <v>15.602608630952384</v>
          </cell>
          <cell r="CU118">
            <v>10</v>
          </cell>
          <cell r="CV118">
            <v>10.63873511904762</v>
          </cell>
          <cell r="CW118">
            <v>8.5109880952380959</v>
          </cell>
          <cell r="CX118">
            <v>10.63873511904762</v>
          </cell>
          <cell r="CY118">
            <v>26.241343750000006</v>
          </cell>
          <cell r="CZ118">
            <v>9</v>
          </cell>
          <cell r="DA118">
            <v>-0.48901190476190415</v>
          </cell>
          <cell r="DB118">
            <v>1.6387351190476203</v>
          </cell>
          <cell r="DC118">
            <v>152.33579638857142</v>
          </cell>
          <cell r="DD118">
            <v>152.33579638857142</v>
          </cell>
          <cell r="DE118">
            <v>10</v>
          </cell>
          <cell r="DF118">
            <v>162.33579638857142</v>
          </cell>
          <cell r="DG118">
            <v>129.86863711085715</v>
          </cell>
          <cell r="DH118">
            <v>162.33579638857142</v>
          </cell>
          <cell r="DI118">
            <v>146</v>
          </cell>
          <cell r="DJ118">
            <v>-16.131362889142849</v>
          </cell>
          <cell r="DK118">
            <v>16.335796388571424</v>
          </cell>
          <cell r="DL118">
            <v>23.669235504761907</v>
          </cell>
          <cell r="DM118">
            <v>29.586544380952382</v>
          </cell>
          <cell r="DN118">
            <v>0</v>
          </cell>
          <cell r="DO118">
            <v>23.669235504761907</v>
          </cell>
          <cell r="DP118">
            <v>29.586544380952382</v>
          </cell>
          <cell r="DQ118">
            <v>46.617600000000003</v>
          </cell>
          <cell r="DR118">
            <v>58.271999999999998</v>
          </cell>
          <cell r="DS118">
            <v>176.48623711085716</v>
          </cell>
          <cell r="DT118">
            <v>220.60779638857142</v>
          </cell>
          <cell r="DU118">
            <v>15.882376562499999</v>
          </cell>
          <cell r="DV118">
            <v>15.882376562499999</v>
          </cell>
          <cell r="DW118">
            <v>12.70590125</v>
          </cell>
          <cell r="DX118">
            <v>15.882376562499999</v>
          </cell>
          <cell r="DY118">
            <v>8</v>
          </cell>
          <cell r="DZ118">
            <v>4.7059012500000001</v>
          </cell>
          <cell r="EA118">
            <v>7.8823765624999993</v>
          </cell>
          <cell r="EB118">
            <v>7.9417857142857144</v>
          </cell>
          <cell r="EC118">
            <v>7.9417857142857144</v>
          </cell>
          <cell r="ED118">
            <v>6.2</v>
          </cell>
          <cell r="EE118">
            <v>11.313428571428572</v>
          </cell>
          <cell r="EF118">
            <v>14.141785714285714</v>
          </cell>
          <cell r="EG118">
            <v>5</v>
          </cell>
          <cell r="EH118">
            <v>3.2376562500000001</v>
          </cell>
          <cell r="EI118">
            <v>3.2376562500000001</v>
          </cell>
          <cell r="EJ118">
            <v>2.5901250000000005</v>
          </cell>
          <cell r="EK118">
            <v>3.2376562500000001</v>
          </cell>
          <cell r="EL118">
            <v>2</v>
          </cell>
          <cell r="EM118">
            <v>-0.59012500000000045</v>
          </cell>
          <cell r="EN118">
            <v>-1.2376562500000001</v>
          </cell>
          <cell r="EO118">
            <v>10</v>
          </cell>
          <cell r="EP118">
            <v>12</v>
          </cell>
          <cell r="EQ118">
            <v>16</v>
          </cell>
          <cell r="ER118">
            <v>-6</v>
          </cell>
          <cell r="ES118">
            <v>-4</v>
          </cell>
          <cell r="ET118">
            <v>93.235200000000006</v>
          </cell>
          <cell r="EU118">
            <v>116.544</v>
          </cell>
          <cell r="EV118">
            <v>103.23520000000001</v>
          </cell>
          <cell r="EW118">
            <v>128.54399999999998</v>
          </cell>
          <cell r="EX118">
            <v>2</v>
          </cell>
          <cell r="EY118">
            <v>1</v>
          </cell>
          <cell r="EZ118">
            <v>0</v>
          </cell>
          <cell r="FA118">
            <v>0</v>
          </cell>
          <cell r="FB118">
            <v>0</v>
          </cell>
          <cell r="FC118">
            <v>0</v>
          </cell>
          <cell r="FD118">
            <v>0</v>
          </cell>
          <cell r="FE118">
            <v>0</v>
          </cell>
          <cell r="FF118">
            <v>1</v>
          </cell>
          <cell r="FG118">
            <v>0</v>
          </cell>
          <cell r="FH118">
            <v>0</v>
          </cell>
          <cell r="FI118">
            <v>1</v>
          </cell>
          <cell r="FJ118">
            <v>1</v>
          </cell>
          <cell r="FK118">
            <v>2</v>
          </cell>
          <cell r="FL118">
            <v>1</v>
          </cell>
          <cell r="FM118">
            <v>0</v>
          </cell>
          <cell r="FN118">
            <v>1</v>
          </cell>
          <cell r="FO118">
            <v>2</v>
          </cell>
          <cell r="FP118">
            <v>2</v>
          </cell>
          <cell r="FQ118">
            <v>1</v>
          </cell>
          <cell r="FR118">
            <v>1</v>
          </cell>
          <cell r="FS118">
            <v>1</v>
          </cell>
          <cell r="FT118">
            <v>0</v>
          </cell>
          <cell r="FU118">
            <v>0</v>
          </cell>
          <cell r="FV118">
            <v>0</v>
          </cell>
          <cell r="FW118">
            <v>0</v>
          </cell>
          <cell r="FX118">
            <v>0</v>
          </cell>
          <cell r="FY118">
            <v>3</v>
          </cell>
          <cell r="FZ118">
            <v>3</v>
          </cell>
          <cell r="GA118">
            <v>2</v>
          </cell>
          <cell r="GB118">
            <v>1</v>
          </cell>
          <cell r="GC118">
            <v>1</v>
          </cell>
          <cell r="GD118">
            <v>6</v>
          </cell>
          <cell r="GE118">
            <v>9</v>
          </cell>
          <cell r="GF118">
            <v>9</v>
          </cell>
          <cell r="GG118">
            <v>3</v>
          </cell>
          <cell r="GH118">
            <v>6</v>
          </cell>
          <cell r="GI118">
            <v>7</v>
          </cell>
          <cell r="GJ118">
            <v>4</v>
          </cell>
          <cell r="GK118">
            <v>1</v>
          </cell>
          <cell r="GL118">
            <v>2</v>
          </cell>
          <cell r="GM118">
            <v>2</v>
          </cell>
          <cell r="GN118">
            <v>1</v>
          </cell>
          <cell r="GO118">
            <v>1</v>
          </cell>
          <cell r="GP118">
            <v>1</v>
          </cell>
          <cell r="GQ118">
            <v>0</v>
          </cell>
          <cell r="GR118">
            <v>0</v>
          </cell>
          <cell r="GS118">
            <v>0</v>
          </cell>
          <cell r="GT118">
            <v>0</v>
          </cell>
          <cell r="GU118">
            <v>0</v>
          </cell>
          <cell r="GV118">
            <v>4</v>
          </cell>
          <cell r="GW118">
            <v>4</v>
          </cell>
          <cell r="GX118">
            <v>3</v>
          </cell>
          <cell r="GY118">
            <v>1</v>
          </cell>
          <cell r="GZ118">
            <v>1</v>
          </cell>
          <cell r="HA118">
            <v>0</v>
          </cell>
          <cell r="HB118">
            <v>0</v>
          </cell>
          <cell r="HC118">
            <v>0</v>
          </cell>
          <cell r="HD118">
            <v>0</v>
          </cell>
          <cell r="HE118">
            <v>0</v>
          </cell>
          <cell r="HF118">
            <v>0</v>
          </cell>
          <cell r="HG118">
            <v>0</v>
          </cell>
          <cell r="HH118">
            <v>0</v>
          </cell>
          <cell r="HI118">
            <v>0</v>
          </cell>
          <cell r="HJ118">
            <v>0</v>
          </cell>
          <cell r="HK118">
            <v>0</v>
          </cell>
          <cell r="HL118">
            <v>0</v>
          </cell>
          <cell r="HM118">
            <v>0</v>
          </cell>
          <cell r="HN118">
            <v>0</v>
          </cell>
          <cell r="HO118">
            <v>0</v>
          </cell>
          <cell r="HP118">
            <v>0</v>
          </cell>
          <cell r="HQ118">
            <v>0</v>
          </cell>
          <cell r="HR118">
            <v>0</v>
          </cell>
          <cell r="HS118">
            <v>0</v>
          </cell>
          <cell r="HT118">
            <v>0</v>
          </cell>
          <cell r="HU118">
            <v>0</v>
          </cell>
          <cell r="HV118">
            <v>0</v>
          </cell>
          <cell r="HW118">
            <v>0</v>
          </cell>
          <cell r="HX118">
            <v>0</v>
          </cell>
          <cell r="HY118">
            <v>0</v>
          </cell>
          <cell r="HZ118">
            <v>0</v>
          </cell>
          <cell r="IA118">
            <v>0</v>
          </cell>
          <cell r="IB118">
            <v>0</v>
          </cell>
          <cell r="IC118">
            <v>0</v>
          </cell>
          <cell r="ID118">
            <v>0</v>
          </cell>
          <cell r="IE118">
            <v>0</v>
          </cell>
          <cell r="IF118">
            <v>0</v>
          </cell>
          <cell r="IG118">
            <v>0</v>
          </cell>
          <cell r="IH118">
            <v>0</v>
          </cell>
          <cell r="II118">
            <v>0</v>
          </cell>
          <cell r="IJ118">
            <v>0</v>
          </cell>
          <cell r="IK118">
            <v>0</v>
          </cell>
          <cell r="IL118">
            <v>0</v>
          </cell>
          <cell r="IM118">
            <v>0</v>
          </cell>
          <cell r="IN118">
            <v>0</v>
          </cell>
          <cell r="IO118" t="e">
            <v>#REF!</v>
          </cell>
          <cell r="IP118">
            <v>19.306666666666668</v>
          </cell>
          <cell r="IQ118">
            <v>24.133333333333333</v>
          </cell>
          <cell r="IR118">
            <v>0</v>
          </cell>
          <cell r="IS118">
            <v>2</v>
          </cell>
          <cell r="IT118">
            <v>6</v>
          </cell>
          <cell r="IU118">
            <v>6</v>
          </cell>
          <cell r="IV118">
            <v>8</v>
          </cell>
          <cell r="IW118">
            <v>8</v>
          </cell>
          <cell r="IX118">
            <v>8.1333333333333329</v>
          </cell>
        </row>
        <row r="119">
          <cell r="D119">
            <v>11457</v>
          </cell>
          <cell r="E119" t="str">
            <v>รพร.หล่มเก่า</v>
          </cell>
          <cell r="F119">
            <v>11</v>
          </cell>
          <cell r="G119" t="str">
            <v>รพ.ระดับ F1 ปชก. 50,000-100,000</v>
          </cell>
          <cell r="H119">
            <v>7</v>
          </cell>
          <cell r="I119" t="str">
            <v>F1</v>
          </cell>
          <cell r="J119">
            <v>29</v>
          </cell>
          <cell r="K119" t="str">
            <v>รพช.90.1</v>
          </cell>
          <cell r="L119" t="str">
            <v>รพช.90.1 F1</v>
          </cell>
          <cell r="M119" t="str">
            <v>61 - 90</v>
          </cell>
          <cell r="N119" t="str">
            <v>F61-90</v>
          </cell>
          <cell r="O119">
            <v>81</v>
          </cell>
          <cell r="P119">
            <v>60</v>
          </cell>
          <cell r="Q119">
            <v>30</v>
          </cell>
          <cell r="R119">
            <v>35</v>
          </cell>
          <cell r="S119">
            <v>145828</v>
          </cell>
          <cell r="T119">
            <v>25986</v>
          </cell>
          <cell r="U119">
            <v>449</v>
          </cell>
          <cell r="V119">
            <v>400</v>
          </cell>
          <cell r="W119">
            <v>45</v>
          </cell>
          <cell r="X119">
            <v>445</v>
          </cell>
          <cell r="Y119">
            <v>135328.38399999999</v>
          </cell>
          <cell r="Z119">
            <v>10499.616</v>
          </cell>
          <cell r="AA119">
            <v>102079.59999999999</v>
          </cell>
          <cell r="AB119">
            <v>681</v>
          </cell>
          <cell r="AC119">
            <v>41577.600000000006</v>
          </cell>
          <cell r="AD119">
            <v>743.72280000000001</v>
          </cell>
          <cell r="AE119">
            <v>445</v>
          </cell>
          <cell r="AF119">
            <v>21874.2</v>
          </cell>
          <cell r="AG119">
            <v>12485</v>
          </cell>
          <cell r="AH119">
            <v>535</v>
          </cell>
          <cell r="AI119">
            <v>0</v>
          </cell>
          <cell r="AJ119">
            <v>25224</v>
          </cell>
          <cell r="AK119">
            <v>10343</v>
          </cell>
          <cell r="AL119">
            <v>130388</v>
          </cell>
          <cell r="AM119">
            <v>11573</v>
          </cell>
          <cell r="AN119">
            <v>4758</v>
          </cell>
          <cell r="AO119">
            <v>0</v>
          </cell>
          <cell r="AP119">
            <v>494</v>
          </cell>
          <cell r="AQ119">
            <v>1668</v>
          </cell>
          <cell r="AR119">
            <v>6772</v>
          </cell>
          <cell r="AS119">
            <v>1574</v>
          </cell>
          <cell r="AT119">
            <v>1473</v>
          </cell>
          <cell r="AU119">
            <v>7344</v>
          </cell>
          <cell r="AV119">
            <v>9222</v>
          </cell>
          <cell r="AW119">
            <v>91</v>
          </cell>
          <cell r="AX119">
            <v>0</v>
          </cell>
          <cell r="AY119">
            <v>0</v>
          </cell>
          <cell r="AZ119">
            <v>68417</v>
          </cell>
          <cell r="BA119" t="str">
            <v>60,000-80,000.</v>
          </cell>
          <cell r="BB119">
            <v>0</v>
          </cell>
          <cell r="BC119">
            <v>12663</v>
          </cell>
          <cell r="BD119">
            <v>55754</v>
          </cell>
          <cell r="BE119">
            <v>14</v>
          </cell>
          <cell r="BF119">
            <v>0</v>
          </cell>
          <cell r="BG119">
            <v>0</v>
          </cell>
          <cell r="BH119">
            <v>18052.339775999997</v>
          </cell>
          <cell r="BI119">
            <v>9256.380000000001</v>
          </cell>
          <cell r="BJ119">
            <v>371.8614</v>
          </cell>
          <cell r="BK119">
            <v>785.75</v>
          </cell>
          <cell r="BL119">
            <v>111.25</v>
          </cell>
          <cell r="BM119">
            <v>0</v>
          </cell>
          <cell r="BN119">
            <v>4.9348000000000001</v>
          </cell>
          <cell r="BO119">
            <v>19.562034733571426</v>
          </cell>
          <cell r="BP119">
            <v>19.562034733571426</v>
          </cell>
          <cell r="BQ119">
            <v>2.8</v>
          </cell>
          <cell r="BR119">
            <v>18.449627786857143</v>
          </cell>
          <cell r="BS119">
            <v>22.362034733571427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13</v>
          </cell>
          <cell r="BY119">
            <v>4.7207043650793645</v>
          </cell>
          <cell r="BZ119">
            <v>4.7207043650793645</v>
          </cell>
          <cell r="CA119">
            <v>2.8</v>
          </cell>
          <cell r="CB119">
            <v>6.0165634920634918</v>
          </cell>
          <cell r="CC119">
            <v>7.5207043650793644</v>
          </cell>
          <cell r="CD119">
            <v>4</v>
          </cell>
          <cell r="CE119">
            <v>3</v>
          </cell>
          <cell r="CF119">
            <v>3</v>
          </cell>
          <cell r="CG119">
            <v>9.0165634920634918</v>
          </cell>
          <cell r="CH119">
            <v>10.520704365079364</v>
          </cell>
          <cell r="CI119">
            <v>4</v>
          </cell>
          <cell r="CJ119">
            <v>-1</v>
          </cell>
          <cell r="CK119">
            <v>-1</v>
          </cell>
          <cell r="CL119">
            <v>5.5754000000000001</v>
          </cell>
          <cell r="CM119">
            <v>6.9692499999999997</v>
          </cell>
          <cell r="CN119">
            <v>8.5754000000000001</v>
          </cell>
          <cell r="CO119">
            <v>9.9692499999999988</v>
          </cell>
          <cell r="CP119">
            <v>6.8565226190476203</v>
          </cell>
          <cell r="CQ119">
            <v>3</v>
          </cell>
          <cell r="CR119">
            <v>1</v>
          </cell>
          <cell r="CS119">
            <v>8.6852180952380973</v>
          </cell>
          <cell r="CT119">
            <v>10.85652261904762</v>
          </cell>
          <cell r="CU119">
            <v>5</v>
          </cell>
          <cell r="CV119">
            <v>7.233202380952382</v>
          </cell>
          <cell r="CW119">
            <v>5.7865619047619061</v>
          </cell>
          <cell r="CX119">
            <v>7.233202380952382</v>
          </cell>
          <cell r="CY119">
            <v>18.089725000000001</v>
          </cell>
          <cell r="CZ119">
            <v>10</v>
          </cell>
          <cell r="DA119">
            <v>-4.2134380952380939</v>
          </cell>
          <cell r="DB119">
            <v>-2.766797619047618</v>
          </cell>
          <cell r="DC119">
            <v>91.574190308571431</v>
          </cell>
          <cell r="DD119">
            <v>91.574190308571431</v>
          </cell>
          <cell r="DE119">
            <v>10</v>
          </cell>
          <cell r="DF119">
            <v>101.57419030857143</v>
          </cell>
          <cell r="DG119">
            <v>81.259352246857148</v>
          </cell>
          <cell r="DH119">
            <v>101.57419030857143</v>
          </cell>
          <cell r="DI119">
            <v>87</v>
          </cell>
          <cell r="DJ119">
            <v>-5.7406477531428521</v>
          </cell>
          <cell r="DK119">
            <v>14.574190308571431</v>
          </cell>
          <cell r="DL119">
            <v>0</v>
          </cell>
          <cell r="DM119">
            <v>0</v>
          </cell>
          <cell r="DN119">
            <v>0</v>
          </cell>
          <cell r="DO119">
            <v>0</v>
          </cell>
          <cell r="DP119">
            <v>0</v>
          </cell>
          <cell r="DQ119">
            <v>17.841280000000001</v>
          </cell>
          <cell r="DR119">
            <v>22.301600000000001</v>
          </cell>
          <cell r="DS119">
            <v>99.100632246857145</v>
          </cell>
          <cell r="DT119">
            <v>123.87579030857142</v>
          </cell>
          <cell r="DU119">
            <v>7.6696062499999993</v>
          </cell>
          <cell r="DV119">
            <v>7.6696062499999993</v>
          </cell>
          <cell r="DW119">
            <v>6.1356849999999996</v>
          </cell>
          <cell r="DX119">
            <v>7.6696062499999993</v>
          </cell>
          <cell r="DY119">
            <v>10</v>
          </cell>
          <cell r="DZ119">
            <v>-3.8643150000000004</v>
          </cell>
          <cell r="EA119">
            <v>-2.3303937500000007</v>
          </cell>
          <cell r="EB119">
            <v>7.8890476190476191</v>
          </cell>
          <cell r="EC119">
            <v>7.8890476190476191</v>
          </cell>
          <cell r="ED119">
            <v>2.8</v>
          </cell>
          <cell r="EE119">
            <v>8.5512380952380962</v>
          </cell>
          <cell r="EF119">
            <v>10.689047619047619</v>
          </cell>
          <cell r="EG119">
            <v>5</v>
          </cell>
          <cell r="EH119">
            <v>1.48359375</v>
          </cell>
          <cell r="EI119">
            <v>2</v>
          </cell>
          <cell r="EJ119">
            <v>2</v>
          </cell>
          <cell r="EK119">
            <v>2</v>
          </cell>
          <cell r="EL119">
            <v>2</v>
          </cell>
          <cell r="EM119">
            <v>0</v>
          </cell>
          <cell r="EN119">
            <v>0</v>
          </cell>
          <cell r="EO119">
            <v>10</v>
          </cell>
          <cell r="EP119">
            <v>12</v>
          </cell>
          <cell r="EQ119">
            <v>12</v>
          </cell>
          <cell r="ER119">
            <v>-2</v>
          </cell>
          <cell r="ES119">
            <v>0</v>
          </cell>
          <cell r="ET119">
            <v>35.682560000000002</v>
          </cell>
          <cell r="EU119">
            <v>44.603200000000001</v>
          </cell>
          <cell r="EV119">
            <v>45.682560000000002</v>
          </cell>
          <cell r="EW119">
            <v>56.603200000000001</v>
          </cell>
          <cell r="EX119">
            <v>2</v>
          </cell>
          <cell r="EY119">
            <v>2</v>
          </cell>
          <cell r="EZ119">
            <v>0</v>
          </cell>
          <cell r="FA119">
            <v>0</v>
          </cell>
          <cell r="FB119">
            <v>0</v>
          </cell>
          <cell r="FC119">
            <v>0</v>
          </cell>
          <cell r="FD119">
            <v>0</v>
          </cell>
          <cell r="FE119">
            <v>0</v>
          </cell>
          <cell r="FF119">
            <v>0</v>
          </cell>
          <cell r="FG119">
            <v>0</v>
          </cell>
          <cell r="FH119">
            <v>0</v>
          </cell>
          <cell r="FI119">
            <v>0</v>
          </cell>
          <cell r="FJ119">
            <v>0</v>
          </cell>
          <cell r="FK119">
            <v>0</v>
          </cell>
          <cell r="FL119">
            <v>1</v>
          </cell>
          <cell r="FM119">
            <v>-1</v>
          </cell>
          <cell r="FN119">
            <v>-1</v>
          </cell>
          <cell r="FO119">
            <v>2</v>
          </cell>
          <cell r="FP119">
            <v>2</v>
          </cell>
          <cell r="FQ119">
            <v>0</v>
          </cell>
          <cell r="FR119">
            <v>2</v>
          </cell>
          <cell r="FS119">
            <v>2</v>
          </cell>
          <cell r="FT119">
            <v>0</v>
          </cell>
          <cell r="FU119">
            <v>0</v>
          </cell>
          <cell r="FV119">
            <v>0</v>
          </cell>
          <cell r="FW119">
            <v>0</v>
          </cell>
          <cell r="FX119">
            <v>0</v>
          </cell>
          <cell r="FY119">
            <v>8</v>
          </cell>
          <cell r="FZ119">
            <v>10</v>
          </cell>
          <cell r="GA119">
            <v>4</v>
          </cell>
          <cell r="GB119">
            <v>4</v>
          </cell>
          <cell r="GC119">
            <v>6</v>
          </cell>
          <cell r="GD119">
            <v>0</v>
          </cell>
          <cell r="GE119">
            <v>8</v>
          </cell>
          <cell r="GF119">
            <v>10</v>
          </cell>
          <cell r="GG119">
            <v>3</v>
          </cell>
          <cell r="GH119">
            <v>3</v>
          </cell>
          <cell r="GI119">
            <v>6</v>
          </cell>
          <cell r="GJ119">
            <v>3</v>
          </cell>
          <cell r="GK119">
            <v>3</v>
          </cell>
          <cell r="GL119">
            <v>0</v>
          </cell>
          <cell r="GM119">
            <v>0</v>
          </cell>
          <cell r="GN119">
            <v>1</v>
          </cell>
          <cell r="GO119">
            <v>-1</v>
          </cell>
          <cell r="GP119">
            <v>-1</v>
          </cell>
          <cell r="GQ119">
            <v>0</v>
          </cell>
          <cell r="GR119">
            <v>0</v>
          </cell>
          <cell r="GS119">
            <v>0</v>
          </cell>
          <cell r="GT119">
            <v>0</v>
          </cell>
          <cell r="GU119">
            <v>0</v>
          </cell>
          <cell r="GV119">
            <v>3</v>
          </cell>
          <cell r="GW119">
            <v>3</v>
          </cell>
          <cell r="GX119">
            <v>4</v>
          </cell>
          <cell r="GY119">
            <v>-1</v>
          </cell>
          <cell r="GZ119">
            <v>-1</v>
          </cell>
          <cell r="HA119">
            <v>0</v>
          </cell>
          <cell r="HB119">
            <v>0</v>
          </cell>
          <cell r="HC119">
            <v>0</v>
          </cell>
          <cell r="HD119">
            <v>0</v>
          </cell>
          <cell r="HE119">
            <v>0</v>
          </cell>
          <cell r="HF119">
            <v>0</v>
          </cell>
          <cell r="HG119">
            <v>0</v>
          </cell>
          <cell r="HH119">
            <v>0</v>
          </cell>
          <cell r="HI119">
            <v>0</v>
          </cell>
          <cell r="HJ119">
            <v>0</v>
          </cell>
          <cell r="HK119">
            <v>0</v>
          </cell>
          <cell r="HL119">
            <v>0</v>
          </cell>
          <cell r="HM119">
            <v>0</v>
          </cell>
          <cell r="HN119">
            <v>0</v>
          </cell>
          <cell r="HO119">
            <v>0</v>
          </cell>
          <cell r="HP119">
            <v>0</v>
          </cell>
          <cell r="HQ119">
            <v>0</v>
          </cell>
          <cell r="HR119">
            <v>0</v>
          </cell>
          <cell r="HS119">
            <v>0</v>
          </cell>
          <cell r="HT119">
            <v>0</v>
          </cell>
          <cell r="HU119">
            <v>0</v>
          </cell>
          <cell r="HV119">
            <v>0</v>
          </cell>
          <cell r="HW119">
            <v>0</v>
          </cell>
          <cell r="HX119">
            <v>0</v>
          </cell>
          <cell r="HY119">
            <v>0</v>
          </cell>
          <cell r="HZ119">
            <v>0</v>
          </cell>
          <cell r="IA119">
            <v>0</v>
          </cell>
          <cell r="IB119">
            <v>0</v>
          </cell>
          <cell r="IC119">
            <v>0</v>
          </cell>
          <cell r="ID119">
            <v>0</v>
          </cell>
          <cell r="IE119">
            <v>0</v>
          </cell>
          <cell r="IF119">
            <v>0</v>
          </cell>
          <cell r="IG119">
            <v>0</v>
          </cell>
          <cell r="IH119">
            <v>0</v>
          </cell>
          <cell r="II119">
            <v>0</v>
          </cell>
          <cell r="IJ119">
            <v>0</v>
          </cell>
          <cell r="IK119">
            <v>0</v>
          </cell>
          <cell r="IL119">
            <v>0</v>
          </cell>
          <cell r="IM119">
            <v>0</v>
          </cell>
          <cell r="IN119">
            <v>0</v>
          </cell>
          <cell r="IO119" t="e">
            <v>#REF!</v>
          </cell>
          <cell r="IP119">
            <v>25.12</v>
          </cell>
          <cell r="IQ119">
            <v>31.4</v>
          </cell>
          <cell r="IR119">
            <v>0</v>
          </cell>
          <cell r="IS119">
            <v>0</v>
          </cell>
          <cell r="IT119">
            <v>16</v>
          </cell>
          <cell r="IU119">
            <v>20</v>
          </cell>
          <cell r="IV119">
            <v>6</v>
          </cell>
          <cell r="IW119">
            <v>6</v>
          </cell>
          <cell r="IX119">
            <v>5.4</v>
          </cell>
        </row>
        <row r="120">
          <cell r="D120">
            <v>11246</v>
          </cell>
          <cell r="E120" t="str">
            <v>รพช.กงไกรลาศ</v>
          </cell>
          <cell r="F120">
            <v>14</v>
          </cell>
          <cell r="G120" t="str">
            <v>รพ.ระดับ F2 ปชก. 30,000-60,000</v>
          </cell>
          <cell r="H120">
            <v>8</v>
          </cell>
          <cell r="I120" t="str">
            <v>F2</v>
          </cell>
          <cell r="J120">
            <v>16</v>
          </cell>
          <cell r="K120" t="str">
            <v>รพช.30.9</v>
          </cell>
          <cell r="L120" t="str">
            <v>รพช.30.9 F2</v>
          </cell>
          <cell r="M120" t="str">
            <v xml:space="preserve"> 11 - 30</v>
          </cell>
          <cell r="N120" t="str">
            <v>F&lt;30</v>
          </cell>
          <cell r="O120">
            <v>23</v>
          </cell>
          <cell r="P120">
            <v>30</v>
          </cell>
          <cell r="Q120">
            <v>30</v>
          </cell>
          <cell r="R120">
            <v>35</v>
          </cell>
          <cell r="S120">
            <v>139472</v>
          </cell>
          <cell r="T120">
            <v>8789</v>
          </cell>
          <cell r="U120">
            <v>0</v>
          </cell>
          <cell r="V120">
            <v>126</v>
          </cell>
          <cell r="W120">
            <v>7</v>
          </cell>
          <cell r="X120">
            <v>133</v>
          </cell>
          <cell r="Y120">
            <v>129430.016</v>
          </cell>
          <cell r="Z120">
            <v>10041.983999999999</v>
          </cell>
          <cell r="AA120">
            <v>97630.399999999994</v>
          </cell>
          <cell r="AB120">
            <v>415</v>
          </cell>
          <cell r="AC120">
            <v>14062.400000000001</v>
          </cell>
          <cell r="AD120">
            <v>711.30720000000008</v>
          </cell>
          <cell r="AE120">
            <v>133</v>
          </cell>
          <cell r="AF120">
            <v>20920.8</v>
          </cell>
          <cell r="AG120">
            <v>7634</v>
          </cell>
          <cell r="AH120">
            <v>322</v>
          </cell>
          <cell r="AI120">
            <v>0</v>
          </cell>
          <cell r="AJ120">
            <v>23845</v>
          </cell>
          <cell r="AK120">
            <v>11973</v>
          </cell>
          <cell r="AL120">
            <v>79324</v>
          </cell>
          <cell r="AM120">
            <v>5468</v>
          </cell>
          <cell r="AN120">
            <v>1470</v>
          </cell>
          <cell r="AO120">
            <v>0</v>
          </cell>
          <cell r="AP120">
            <v>0</v>
          </cell>
          <cell r="AQ120">
            <v>399</v>
          </cell>
          <cell r="AR120">
            <v>3781</v>
          </cell>
          <cell r="AS120">
            <v>793</v>
          </cell>
          <cell r="AT120">
            <v>30</v>
          </cell>
          <cell r="AU120">
            <v>19</v>
          </cell>
          <cell r="AV120">
            <v>5031</v>
          </cell>
          <cell r="AW120">
            <v>0</v>
          </cell>
          <cell r="AX120">
            <v>0</v>
          </cell>
          <cell r="AY120">
            <v>0</v>
          </cell>
          <cell r="AZ120">
            <v>56764</v>
          </cell>
          <cell r="BA120" t="str">
            <v>40,000 - 80,000.</v>
          </cell>
          <cell r="BB120">
            <v>0</v>
          </cell>
          <cell r="BC120">
            <v>7804</v>
          </cell>
          <cell r="BD120">
            <v>48960</v>
          </cell>
          <cell r="BE120">
            <v>15</v>
          </cell>
          <cell r="BF120">
            <v>1</v>
          </cell>
          <cell r="BG120">
            <v>0</v>
          </cell>
          <cell r="BH120">
            <v>17265.517823999999</v>
          </cell>
          <cell r="BI120">
            <v>3315.3700000000003</v>
          </cell>
          <cell r="BJ120">
            <v>355.65360000000004</v>
          </cell>
          <cell r="BK120">
            <v>0</v>
          </cell>
          <cell r="BL120">
            <v>33.25</v>
          </cell>
          <cell r="BM120">
            <v>0</v>
          </cell>
          <cell r="BN120">
            <v>6.8784000000000001</v>
          </cell>
          <cell r="BO120">
            <v>14.35432151047619</v>
          </cell>
          <cell r="BP120">
            <v>14.35432151047619</v>
          </cell>
          <cell r="BQ120">
            <v>3</v>
          </cell>
          <cell r="BR120">
            <v>14.483457208380953</v>
          </cell>
          <cell r="BS120">
            <v>17.35432151047619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8</v>
          </cell>
          <cell r="BY120">
            <v>2.8794722222222222</v>
          </cell>
          <cell r="BZ120">
            <v>2.8794722222222222</v>
          </cell>
          <cell r="CA120">
            <v>3</v>
          </cell>
          <cell r="CB120">
            <v>4.7035777777777783</v>
          </cell>
          <cell r="CC120">
            <v>5.8794722222222227</v>
          </cell>
          <cell r="CD120">
            <v>4</v>
          </cell>
          <cell r="CE120">
            <v>3</v>
          </cell>
          <cell r="CF120">
            <v>3</v>
          </cell>
          <cell r="CG120">
            <v>7.7035777777777783</v>
          </cell>
          <cell r="CH120">
            <v>8.8794722222222227</v>
          </cell>
          <cell r="CI120">
            <v>3</v>
          </cell>
          <cell r="CJ120">
            <v>0</v>
          </cell>
          <cell r="CK120">
            <v>0</v>
          </cell>
          <cell r="CL120">
            <v>4.8960000000000008</v>
          </cell>
          <cell r="CM120">
            <v>6.12</v>
          </cell>
          <cell r="CN120">
            <v>7.8960000000000008</v>
          </cell>
          <cell r="CO120">
            <v>9.120000000000001</v>
          </cell>
          <cell r="CP120">
            <v>5.211328571428572</v>
          </cell>
          <cell r="CQ120">
            <v>1.5</v>
          </cell>
          <cell r="CR120">
            <v>1</v>
          </cell>
          <cell r="CS120">
            <v>6.1690628571428583</v>
          </cell>
          <cell r="CT120">
            <v>7.711328571428572</v>
          </cell>
          <cell r="CU120">
            <v>6</v>
          </cell>
          <cell r="CV120">
            <v>5.737571428571429</v>
          </cell>
          <cell r="CW120">
            <v>4.5900571428571437</v>
          </cell>
          <cell r="CX120">
            <v>5.737571428571429</v>
          </cell>
          <cell r="CY120">
            <v>13.448900000000002</v>
          </cell>
          <cell r="CZ120">
            <v>2</v>
          </cell>
          <cell r="DA120">
            <v>2.5900571428571437</v>
          </cell>
          <cell r="DB120">
            <v>3.737571428571429</v>
          </cell>
          <cell r="DC120">
            <v>43.811740548571429</v>
          </cell>
          <cell r="DD120">
            <v>43.811740548571429</v>
          </cell>
          <cell r="DE120">
            <v>10</v>
          </cell>
          <cell r="DF120">
            <v>53.811740548571429</v>
          </cell>
          <cell r="DG120">
            <v>43.049392438857147</v>
          </cell>
          <cell r="DH120">
            <v>53.811740548571429</v>
          </cell>
          <cell r="DI120">
            <v>54</v>
          </cell>
          <cell r="DJ120">
            <v>-10.950607561142853</v>
          </cell>
          <cell r="DK120">
            <v>-0.18825945142857137</v>
          </cell>
          <cell r="DL120">
            <v>0</v>
          </cell>
          <cell r="DM120">
            <v>0</v>
          </cell>
          <cell r="DN120">
            <v>1</v>
          </cell>
          <cell r="DO120">
            <v>-1</v>
          </cell>
          <cell r="DP120">
            <v>-1</v>
          </cell>
          <cell r="DQ120">
            <v>15.667200000000001</v>
          </cell>
          <cell r="DR120">
            <v>19.584</v>
          </cell>
          <cell r="DS120">
            <v>58.716592438857148</v>
          </cell>
          <cell r="DT120">
            <v>73.395740548571425</v>
          </cell>
          <cell r="DU120">
            <v>5.6337375000000014</v>
          </cell>
          <cell r="DV120">
            <v>5.6337375000000014</v>
          </cell>
          <cell r="DW120">
            <v>4.5069900000000009</v>
          </cell>
          <cell r="DX120">
            <v>5.6337375000000014</v>
          </cell>
          <cell r="DY120">
            <v>5</v>
          </cell>
          <cell r="DZ120">
            <v>-0.49300999999999906</v>
          </cell>
          <cell r="EA120">
            <v>0.6337375000000014</v>
          </cell>
          <cell r="EB120">
            <v>2.5186309523809522</v>
          </cell>
          <cell r="EC120">
            <v>2.5186309523809522</v>
          </cell>
          <cell r="ED120">
            <v>3</v>
          </cell>
          <cell r="EE120">
            <v>4.4149047619047623</v>
          </cell>
          <cell r="EF120">
            <v>5.5186309523809527</v>
          </cell>
          <cell r="EG120">
            <v>3</v>
          </cell>
          <cell r="EH120">
            <v>0.78609375000000004</v>
          </cell>
          <cell r="EI120">
            <v>2</v>
          </cell>
          <cell r="EJ120">
            <v>1</v>
          </cell>
          <cell r="EK120">
            <v>2</v>
          </cell>
          <cell r="EL120">
            <v>2</v>
          </cell>
          <cell r="EM120">
            <v>1</v>
          </cell>
          <cell r="EN120">
            <v>0</v>
          </cell>
          <cell r="EO120">
            <v>10</v>
          </cell>
          <cell r="EP120">
            <v>12</v>
          </cell>
          <cell r="EQ120">
            <v>4</v>
          </cell>
          <cell r="ER120">
            <v>6</v>
          </cell>
          <cell r="ES120">
            <v>8</v>
          </cell>
          <cell r="ET120">
            <v>31.334400000000002</v>
          </cell>
          <cell r="EU120">
            <v>39.167999999999999</v>
          </cell>
          <cell r="EV120">
            <v>41.334400000000002</v>
          </cell>
          <cell r="EW120">
            <v>51.167999999999999</v>
          </cell>
          <cell r="EX120">
            <v>2</v>
          </cell>
          <cell r="EY120">
            <v>0</v>
          </cell>
          <cell r="EZ120">
            <v>0</v>
          </cell>
          <cell r="FA120">
            <v>0</v>
          </cell>
          <cell r="FB120">
            <v>0</v>
          </cell>
          <cell r="FC120">
            <v>0</v>
          </cell>
          <cell r="FD120">
            <v>0</v>
          </cell>
          <cell r="FE120">
            <v>0</v>
          </cell>
          <cell r="FF120">
            <v>0</v>
          </cell>
          <cell r="FG120">
            <v>0</v>
          </cell>
          <cell r="FH120">
            <v>0</v>
          </cell>
          <cell r="FI120">
            <v>0</v>
          </cell>
          <cell r="FJ120">
            <v>0</v>
          </cell>
          <cell r="FK120">
            <v>0</v>
          </cell>
          <cell r="FL120">
            <v>0</v>
          </cell>
          <cell r="FM120">
            <v>0</v>
          </cell>
          <cell r="FN120">
            <v>0</v>
          </cell>
          <cell r="FO120">
            <v>1</v>
          </cell>
          <cell r="FP120">
            <v>1</v>
          </cell>
          <cell r="FQ120">
            <v>1</v>
          </cell>
          <cell r="FR120">
            <v>0</v>
          </cell>
          <cell r="FS120">
            <v>0</v>
          </cell>
          <cell r="FT120">
            <v>0</v>
          </cell>
          <cell r="FU120">
            <v>0</v>
          </cell>
          <cell r="FV120">
            <v>0</v>
          </cell>
          <cell r="FW120">
            <v>0</v>
          </cell>
          <cell r="FX120">
            <v>0</v>
          </cell>
          <cell r="FY120">
            <v>3</v>
          </cell>
          <cell r="FZ120">
            <v>3</v>
          </cell>
          <cell r="GA120">
            <v>2</v>
          </cell>
          <cell r="GB120">
            <v>1</v>
          </cell>
          <cell r="GC120">
            <v>1</v>
          </cell>
          <cell r="GD120">
            <v>1</v>
          </cell>
          <cell r="GE120">
            <v>4</v>
          </cell>
          <cell r="GF120">
            <v>4</v>
          </cell>
          <cell r="GG120">
            <v>3</v>
          </cell>
          <cell r="GH120">
            <v>3</v>
          </cell>
          <cell r="GI120">
            <v>1</v>
          </cell>
          <cell r="GJ120">
            <v>-2</v>
          </cell>
          <cell r="GK120">
            <v>-2</v>
          </cell>
          <cell r="GL120">
            <v>0</v>
          </cell>
          <cell r="GM120">
            <v>0</v>
          </cell>
          <cell r="GN120">
            <v>0</v>
          </cell>
          <cell r="GO120">
            <v>0</v>
          </cell>
          <cell r="GP120">
            <v>0</v>
          </cell>
          <cell r="GQ120">
            <v>0</v>
          </cell>
          <cell r="GR120">
            <v>0</v>
          </cell>
          <cell r="GS120">
            <v>0</v>
          </cell>
          <cell r="GT120">
            <v>0</v>
          </cell>
          <cell r="GU120">
            <v>0</v>
          </cell>
          <cell r="GV120">
            <v>2</v>
          </cell>
          <cell r="GW120">
            <v>2</v>
          </cell>
          <cell r="GX120">
            <v>1</v>
          </cell>
          <cell r="GY120">
            <v>1</v>
          </cell>
          <cell r="GZ120">
            <v>1</v>
          </cell>
          <cell r="HA120">
            <v>0</v>
          </cell>
          <cell r="HB120">
            <v>0</v>
          </cell>
          <cell r="HC120">
            <v>0</v>
          </cell>
          <cell r="HD120">
            <v>0</v>
          </cell>
          <cell r="HE120">
            <v>0</v>
          </cell>
          <cell r="HF120">
            <v>0</v>
          </cell>
          <cell r="HG120">
            <v>0</v>
          </cell>
          <cell r="HH120">
            <v>0</v>
          </cell>
          <cell r="HI120">
            <v>0</v>
          </cell>
          <cell r="HJ120">
            <v>0</v>
          </cell>
          <cell r="HK120">
            <v>0</v>
          </cell>
          <cell r="HL120">
            <v>0</v>
          </cell>
          <cell r="HM120">
            <v>0</v>
          </cell>
          <cell r="HN120">
            <v>0</v>
          </cell>
          <cell r="HO120">
            <v>0</v>
          </cell>
          <cell r="HP120">
            <v>0</v>
          </cell>
          <cell r="HQ120">
            <v>0</v>
          </cell>
          <cell r="HR120">
            <v>0</v>
          </cell>
          <cell r="HS120">
            <v>0</v>
          </cell>
          <cell r="HT120">
            <v>0</v>
          </cell>
          <cell r="HU120">
            <v>0</v>
          </cell>
          <cell r="HV120">
            <v>0</v>
          </cell>
          <cell r="HW120">
            <v>0</v>
          </cell>
          <cell r="HX120">
            <v>0</v>
          </cell>
          <cell r="HY120">
            <v>0</v>
          </cell>
          <cell r="HZ120">
            <v>0</v>
          </cell>
          <cell r="IA120">
            <v>0</v>
          </cell>
          <cell r="IB120">
            <v>0</v>
          </cell>
          <cell r="IC120">
            <v>0</v>
          </cell>
          <cell r="ID120">
            <v>0</v>
          </cell>
          <cell r="IE120">
            <v>0</v>
          </cell>
          <cell r="IF120">
            <v>0</v>
          </cell>
          <cell r="IG120">
            <v>0</v>
          </cell>
          <cell r="IH120">
            <v>0</v>
          </cell>
          <cell r="II120">
            <v>0</v>
          </cell>
          <cell r="IJ120">
            <v>0</v>
          </cell>
          <cell r="IK120">
            <v>0</v>
          </cell>
          <cell r="IL120">
            <v>0</v>
          </cell>
          <cell r="IM120">
            <v>0</v>
          </cell>
          <cell r="IN120">
            <v>0</v>
          </cell>
          <cell r="IO120" t="e">
            <v>#REF!</v>
          </cell>
          <cell r="IP120">
            <v>9.2266666666666666</v>
          </cell>
          <cell r="IQ120">
            <v>11.533333333333333</v>
          </cell>
          <cell r="IR120">
            <v>0</v>
          </cell>
          <cell r="IS120">
            <v>0</v>
          </cell>
          <cell r="IT120">
            <v>6</v>
          </cell>
          <cell r="IU120">
            <v>6</v>
          </cell>
          <cell r="IV120">
            <v>4</v>
          </cell>
          <cell r="IW120">
            <v>4</v>
          </cell>
          <cell r="IX120">
            <v>1.5333333333333334</v>
          </cell>
        </row>
        <row r="121">
          <cell r="D121">
            <v>11245</v>
          </cell>
          <cell r="E121" t="str">
            <v>รพช.คีรีมาศ</v>
          </cell>
          <cell r="F121">
            <v>15</v>
          </cell>
          <cell r="G121" t="str">
            <v>รพ.ระดับ F2 ปชก. 30,000-60,000</v>
          </cell>
          <cell r="H121">
            <v>8</v>
          </cell>
          <cell r="I121" t="str">
            <v>F2</v>
          </cell>
          <cell r="J121">
            <v>15</v>
          </cell>
          <cell r="K121" t="str">
            <v>รพช.30.8</v>
          </cell>
          <cell r="L121" t="str">
            <v>รพช.30.8 F2</v>
          </cell>
          <cell r="M121" t="str">
            <v>31 - 60</v>
          </cell>
          <cell r="N121" t="str">
            <v>F31-60</v>
          </cell>
          <cell r="O121">
            <v>35</v>
          </cell>
          <cell r="P121">
            <v>30</v>
          </cell>
          <cell r="Q121">
            <v>30</v>
          </cell>
          <cell r="R121">
            <v>35</v>
          </cell>
          <cell r="S121">
            <v>100651</v>
          </cell>
          <cell r="T121">
            <v>12689</v>
          </cell>
          <cell r="U121">
            <v>0</v>
          </cell>
          <cell r="V121">
            <v>127</v>
          </cell>
          <cell r="W121">
            <v>3</v>
          </cell>
          <cell r="X121">
            <v>130</v>
          </cell>
          <cell r="Y121">
            <v>93404.127999999997</v>
          </cell>
          <cell r="Z121">
            <v>7246.8719999999994</v>
          </cell>
          <cell r="AA121">
            <v>70455.7</v>
          </cell>
          <cell r="AB121">
            <v>500</v>
          </cell>
          <cell r="AC121">
            <v>20302.400000000001</v>
          </cell>
          <cell r="AD121">
            <v>513.32010000000002</v>
          </cell>
          <cell r="AE121">
            <v>130</v>
          </cell>
          <cell r="AF121">
            <v>15097.65</v>
          </cell>
          <cell r="AG121">
            <v>16311</v>
          </cell>
          <cell r="AH121">
            <v>535</v>
          </cell>
          <cell r="AI121">
            <v>0</v>
          </cell>
          <cell r="AJ121">
            <v>11104</v>
          </cell>
          <cell r="AK121">
            <v>8638</v>
          </cell>
          <cell r="AL121">
            <v>76191</v>
          </cell>
          <cell r="AM121">
            <v>3780</v>
          </cell>
          <cell r="AN121">
            <v>1393</v>
          </cell>
          <cell r="AO121">
            <v>0</v>
          </cell>
          <cell r="AP121">
            <v>17</v>
          </cell>
          <cell r="AQ121">
            <v>641</v>
          </cell>
          <cell r="AR121">
            <v>2448</v>
          </cell>
          <cell r="AS121">
            <v>367</v>
          </cell>
          <cell r="AT121">
            <v>715</v>
          </cell>
          <cell r="AU121">
            <v>596</v>
          </cell>
          <cell r="AV121">
            <v>3610</v>
          </cell>
          <cell r="AW121">
            <v>0</v>
          </cell>
          <cell r="AX121">
            <v>0</v>
          </cell>
          <cell r="AY121">
            <v>0</v>
          </cell>
          <cell r="AZ121">
            <v>49156</v>
          </cell>
          <cell r="BA121" t="str">
            <v>40,000 - 60,000.</v>
          </cell>
          <cell r="BB121">
            <v>0</v>
          </cell>
          <cell r="BC121">
            <v>6257</v>
          </cell>
          <cell r="BD121">
            <v>42899</v>
          </cell>
          <cell r="BE121">
            <v>12</v>
          </cell>
          <cell r="BF121">
            <v>0</v>
          </cell>
          <cell r="BG121">
            <v>0</v>
          </cell>
          <cell r="BH121">
            <v>12459.788591999997</v>
          </cell>
          <cell r="BI121">
            <v>4687.37</v>
          </cell>
          <cell r="BJ121">
            <v>256.66005000000001</v>
          </cell>
          <cell r="BK121">
            <v>0</v>
          </cell>
          <cell r="BL121">
            <v>32.5</v>
          </cell>
          <cell r="BM121">
            <v>0</v>
          </cell>
          <cell r="BN121">
            <v>7.4971999999999994</v>
          </cell>
          <cell r="BO121">
            <v>11.935575260892854</v>
          </cell>
          <cell r="BP121">
            <v>11.935575260892854</v>
          </cell>
          <cell r="BQ121">
            <v>2.4</v>
          </cell>
          <cell r="BR121">
            <v>11.948460208714284</v>
          </cell>
          <cell r="BS121">
            <v>14.335575260892854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9</v>
          </cell>
          <cell r="BY121">
            <v>5.9428988095238093</v>
          </cell>
          <cell r="BZ121">
            <v>5.9428988095238093</v>
          </cell>
          <cell r="CA121">
            <v>2.4</v>
          </cell>
          <cell r="CB121">
            <v>6.6743190476190479</v>
          </cell>
          <cell r="CC121">
            <v>8.3428988095238097</v>
          </cell>
          <cell r="CD121">
            <v>7</v>
          </cell>
          <cell r="CE121">
            <v>3</v>
          </cell>
          <cell r="CF121">
            <v>3</v>
          </cell>
          <cell r="CG121">
            <v>9.674319047619047</v>
          </cell>
          <cell r="CH121">
            <v>11.34289880952381</v>
          </cell>
          <cell r="CI121">
            <v>5</v>
          </cell>
          <cell r="CJ121">
            <v>-2</v>
          </cell>
          <cell r="CK121">
            <v>-2</v>
          </cell>
          <cell r="CL121">
            <v>4.2899000000000003</v>
          </cell>
          <cell r="CM121">
            <v>5.3623750000000001</v>
          </cell>
          <cell r="CN121">
            <v>7.2899000000000003</v>
          </cell>
          <cell r="CO121">
            <v>8.3623750000000001</v>
          </cell>
          <cell r="CP121">
            <v>4.2926786309523814</v>
          </cell>
          <cell r="CQ121">
            <v>1.5</v>
          </cell>
          <cell r="CR121">
            <v>1</v>
          </cell>
          <cell r="CS121">
            <v>5.4341429047619059</v>
          </cell>
          <cell r="CT121">
            <v>6.7926786309523814</v>
          </cell>
          <cell r="CU121">
            <v>6</v>
          </cell>
          <cell r="CV121">
            <v>4.9024351190476185</v>
          </cell>
          <cell r="CW121">
            <v>3.9219480952380952</v>
          </cell>
          <cell r="CX121">
            <v>4.9024351190476185</v>
          </cell>
          <cell r="CY121">
            <v>11.695113750000001</v>
          </cell>
          <cell r="CZ121">
            <v>3</v>
          </cell>
          <cell r="DA121">
            <v>0.92194809523809518</v>
          </cell>
          <cell r="DB121">
            <v>1.9024351190476185</v>
          </cell>
          <cell r="DC121">
            <v>47.653047245714284</v>
          </cell>
          <cell r="DD121">
            <v>47.653047245714284</v>
          </cell>
          <cell r="DE121">
            <v>10</v>
          </cell>
          <cell r="DF121">
            <v>57.653047245714284</v>
          </cell>
          <cell r="DG121">
            <v>46.122437796571433</v>
          </cell>
          <cell r="DH121">
            <v>57.653047245714284</v>
          </cell>
          <cell r="DI121">
            <v>50</v>
          </cell>
          <cell r="DJ121">
            <v>-3.8775622034285675</v>
          </cell>
          <cell r="DK121">
            <v>7.6530472457142835</v>
          </cell>
          <cell r="DL121">
            <v>0</v>
          </cell>
          <cell r="DM121">
            <v>0</v>
          </cell>
          <cell r="DN121">
            <v>1</v>
          </cell>
          <cell r="DO121">
            <v>-1</v>
          </cell>
          <cell r="DP121">
            <v>-1</v>
          </cell>
          <cell r="DQ121">
            <v>13.727680000000001</v>
          </cell>
          <cell r="DR121">
            <v>17.159600000000001</v>
          </cell>
          <cell r="DS121">
            <v>59.850117796571432</v>
          </cell>
          <cell r="DT121">
            <v>74.812647245714288</v>
          </cell>
          <cell r="DU121">
            <v>3.8903973958333338</v>
          </cell>
          <cell r="DV121">
            <v>3.8903973958333338</v>
          </cell>
          <cell r="DW121">
            <v>3.112317916666667</v>
          </cell>
          <cell r="DX121">
            <v>3.8903973958333338</v>
          </cell>
          <cell r="DY121">
            <v>5</v>
          </cell>
          <cell r="DZ121">
            <v>-1.887682083333333</v>
          </cell>
          <cell r="EA121">
            <v>-1.1096026041666662</v>
          </cell>
          <cell r="EB121">
            <v>2.0832142857142859</v>
          </cell>
          <cell r="EC121">
            <v>2.0832142857142859</v>
          </cell>
          <cell r="ED121">
            <v>2.4</v>
          </cell>
          <cell r="EE121">
            <v>3.5865714285714292</v>
          </cell>
          <cell r="EF121">
            <v>4.4832142857142863</v>
          </cell>
          <cell r="EG121">
            <v>3</v>
          </cell>
          <cell r="EH121">
            <v>0.56406250000000002</v>
          </cell>
          <cell r="EI121">
            <v>2</v>
          </cell>
          <cell r="EJ121">
            <v>2</v>
          </cell>
          <cell r="EK121">
            <v>2</v>
          </cell>
          <cell r="EL121">
            <v>1</v>
          </cell>
          <cell r="EM121">
            <v>-1</v>
          </cell>
          <cell r="EN121">
            <v>-1</v>
          </cell>
          <cell r="EO121">
            <v>10</v>
          </cell>
          <cell r="EP121">
            <v>12</v>
          </cell>
          <cell r="EQ121">
            <v>9</v>
          </cell>
          <cell r="ER121">
            <v>1</v>
          </cell>
          <cell r="ES121">
            <v>3</v>
          </cell>
          <cell r="ET121">
            <v>27.455360000000002</v>
          </cell>
          <cell r="EU121">
            <v>34.319200000000002</v>
          </cell>
          <cell r="EV121">
            <v>37.455359999999999</v>
          </cell>
          <cell r="EW121">
            <v>46.319200000000002</v>
          </cell>
          <cell r="EX121">
            <v>2</v>
          </cell>
          <cell r="EY121">
            <v>0</v>
          </cell>
          <cell r="EZ121">
            <v>0</v>
          </cell>
          <cell r="FA121">
            <v>0</v>
          </cell>
          <cell r="FB121">
            <v>0</v>
          </cell>
          <cell r="FC121">
            <v>0</v>
          </cell>
          <cell r="FD121">
            <v>0</v>
          </cell>
          <cell r="FE121">
            <v>0</v>
          </cell>
          <cell r="FF121">
            <v>0</v>
          </cell>
          <cell r="FG121">
            <v>0</v>
          </cell>
          <cell r="FH121">
            <v>0</v>
          </cell>
          <cell r="FI121">
            <v>0</v>
          </cell>
          <cell r="FJ121">
            <v>0</v>
          </cell>
          <cell r="FK121">
            <v>0</v>
          </cell>
          <cell r="FL121">
            <v>0</v>
          </cell>
          <cell r="FM121">
            <v>0</v>
          </cell>
          <cell r="FN121">
            <v>0</v>
          </cell>
          <cell r="FO121">
            <v>1</v>
          </cell>
          <cell r="FP121">
            <v>1</v>
          </cell>
          <cell r="FQ121">
            <v>1</v>
          </cell>
          <cell r="FR121">
            <v>0</v>
          </cell>
          <cell r="FS121">
            <v>0</v>
          </cell>
          <cell r="FT121">
            <v>0</v>
          </cell>
          <cell r="FU121">
            <v>0</v>
          </cell>
          <cell r="FV121">
            <v>0</v>
          </cell>
          <cell r="FW121">
            <v>0</v>
          </cell>
          <cell r="FX121">
            <v>0</v>
          </cell>
          <cell r="FY121">
            <v>3</v>
          </cell>
          <cell r="FZ121">
            <v>3</v>
          </cell>
          <cell r="GA121">
            <v>2</v>
          </cell>
          <cell r="GB121">
            <v>1</v>
          </cell>
          <cell r="GC121">
            <v>1</v>
          </cell>
          <cell r="GD121">
            <v>0</v>
          </cell>
          <cell r="GE121">
            <v>3</v>
          </cell>
          <cell r="GF121">
            <v>3</v>
          </cell>
          <cell r="GG121">
            <v>3</v>
          </cell>
          <cell r="GH121">
            <v>3</v>
          </cell>
          <cell r="GI121">
            <v>3</v>
          </cell>
          <cell r="GJ121">
            <v>0</v>
          </cell>
          <cell r="GK121">
            <v>0</v>
          </cell>
          <cell r="GL121">
            <v>0</v>
          </cell>
          <cell r="GM121">
            <v>0</v>
          </cell>
          <cell r="GN121">
            <v>0</v>
          </cell>
          <cell r="GO121">
            <v>0</v>
          </cell>
          <cell r="GP121">
            <v>0</v>
          </cell>
          <cell r="GQ121">
            <v>0</v>
          </cell>
          <cell r="GR121">
            <v>0</v>
          </cell>
          <cell r="GS121">
            <v>0</v>
          </cell>
          <cell r="GT121">
            <v>0</v>
          </cell>
          <cell r="GU121">
            <v>0</v>
          </cell>
          <cell r="GV121">
            <v>2</v>
          </cell>
          <cell r="GW121">
            <v>2</v>
          </cell>
          <cell r="GX121">
            <v>1</v>
          </cell>
          <cell r="GY121">
            <v>1</v>
          </cell>
          <cell r="GZ121">
            <v>1</v>
          </cell>
          <cell r="HA121">
            <v>0</v>
          </cell>
          <cell r="HB121">
            <v>0</v>
          </cell>
          <cell r="HC121">
            <v>0</v>
          </cell>
          <cell r="HD121">
            <v>0</v>
          </cell>
          <cell r="HE121">
            <v>0</v>
          </cell>
          <cell r="HF121">
            <v>0</v>
          </cell>
          <cell r="HG121">
            <v>0</v>
          </cell>
          <cell r="HH121">
            <v>0</v>
          </cell>
          <cell r="HI121">
            <v>0</v>
          </cell>
          <cell r="HJ121">
            <v>0</v>
          </cell>
          <cell r="HK121">
            <v>0</v>
          </cell>
          <cell r="HL121">
            <v>0</v>
          </cell>
          <cell r="HM121">
            <v>0</v>
          </cell>
          <cell r="HN121">
            <v>0</v>
          </cell>
          <cell r="HO121">
            <v>0</v>
          </cell>
          <cell r="HP121">
            <v>0</v>
          </cell>
          <cell r="HQ121">
            <v>0</v>
          </cell>
          <cell r="HR121">
            <v>0</v>
          </cell>
          <cell r="HS121">
            <v>0</v>
          </cell>
          <cell r="HT121">
            <v>0</v>
          </cell>
          <cell r="HU121">
            <v>0</v>
          </cell>
          <cell r="HV121">
            <v>0</v>
          </cell>
          <cell r="HW121">
            <v>0</v>
          </cell>
          <cell r="HX121">
            <v>0</v>
          </cell>
          <cell r="HY121">
            <v>0</v>
          </cell>
          <cell r="HZ121">
            <v>0</v>
          </cell>
          <cell r="IA121">
            <v>0</v>
          </cell>
          <cell r="IB121">
            <v>0</v>
          </cell>
          <cell r="IC121">
            <v>0</v>
          </cell>
          <cell r="ID121">
            <v>0</v>
          </cell>
          <cell r="IE121">
            <v>0</v>
          </cell>
          <cell r="IF121">
            <v>0</v>
          </cell>
          <cell r="IG121">
            <v>0</v>
          </cell>
          <cell r="IH121">
            <v>0</v>
          </cell>
          <cell r="II121">
            <v>0</v>
          </cell>
          <cell r="IJ121">
            <v>0</v>
          </cell>
          <cell r="IK121">
            <v>0</v>
          </cell>
          <cell r="IL121">
            <v>0</v>
          </cell>
          <cell r="IM121">
            <v>0</v>
          </cell>
          <cell r="IN121">
            <v>0</v>
          </cell>
          <cell r="IO121" t="e">
            <v>#REF!</v>
          </cell>
          <cell r="IP121">
            <v>9.8666666666666671</v>
          </cell>
          <cell r="IQ121">
            <v>12.333333333333334</v>
          </cell>
          <cell r="IR121">
            <v>0</v>
          </cell>
          <cell r="IS121">
            <v>0</v>
          </cell>
          <cell r="IT121">
            <v>6</v>
          </cell>
          <cell r="IU121">
            <v>6</v>
          </cell>
          <cell r="IV121">
            <v>4</v>
          </cell>
          <cell r="IW121">
            <v>4</v>
          </cell>
          <cell r="IX121">
            <v>2.3333333333333335</v>
          </cell>
        </row>
        <row r="122">
          <cell r="D122">
            <v>11250</v>
          </cell>
          <cell r="E122" t="str">
            <v>รพช.ทุ่งเสลี่ยม</v>
          </cell>
          <cell r="F122">
            <v>15</v>
          </cell>
          <cell r="G122" t="str">
            <v>รพ.ระดับ F2 ปชก. 30,000-60,000</v>
          </cell>
          <cell r="H122">
            <v>8</v>
          </cell>
          <cell r="I122" t="str">
            <v>F2</v>
          </cell>
          <cell r="J122">
            <v>14</v>
          </cell>
          <cell r="K122" t="str">
            <v>รพช.30.7</v>
          </cell>
          <cell r="L122" t="str">
            <v>รพช.30.7 F2</v>
          </cell>
          <cell r="M122" t="str">
            <v xml:space="preserve"> 11 - 30</v>
          </cell>
          <cell r="N122" t="str">
            <v>F&lt;30</v>
          </cell>
          <cell r="O122">
            <v>20</v>
          </cell>
          <cell r="P122">
            <v>30</v>
          </cell>
          <cell r="Q122">
            <v>30</v>
          </cell>
          <cell r="R122">
            <v>35</v>
          </cell>
          <cell r="S122">
            <v>138886</v>
          </cell>
          <cell r="T122">
            <v>8515</v>
          </cell>
          <cell r="U122">
            <v>0</v>
          </cell>
          <cell r="V122">
            <v>95</v>
          </cell>
          <cell r="W122">
            <v>4</v>
          </cell>
          <cell r="X122">
            <v>99</v>
          </cell>
          <cell r="Y122">
            <v>128886.208</v>
          </cell>
          <cell r="Z122">
            <v>9999.7919999999995</v>
          </cell>
          <cell r="AA122">
            <v>97220.2</v>
          </cell>
          <cell r="AB122">
            <v>341</v>
          </cell>
          <cell r="AC122">
            <v>13624</v>
          </cell>
          <cell r="AD122">
            <v>708.31860000000006</v>
          </cell>
          <cell r="AE122">
            <v>99</v>
          </cell>
          <cell r="AF122">
            <v>20832.899999999998</v>
          </cell>
          <cell r="AG122">
            <v>9335</v>
          </cell>
          <cell r="AH122">
            <v>280</v>
          </cell>
          <cell r="AI122">
            <v>0</v>
          </cell>
          <cell r="AJ122">
            <v>11909.000000000002</v>
          </cell>
          <cell r="AK122">
            <v>4296</v>
          </cell>
          <cell r="AL122">
            <v>77581</v>
          </cell>
          <cell r="AM122">
            <v>4384</v>
          </cell>
          <cell r="AN122">
            <v>1510.9999999999998</v>
          </cell>
          <cell r="AO122">
            <v>0</v>
          </cell>
          <cell r="AP122">
            <v>0</v>
          </cell>
          <cell r="AQ122">
            <v>176</v>
          </cell>
          <cell r="AR122">
            <v>2046</v>
          </cell>
          <cell r="AS122">
            <v>212</v>
          </cell>
          <cell r="AT122">
            <v>85</v>
          </cell>
          <cell r="AU122">
            <v>317</v>
          </cell>
          <cell r="AV122">
            <v>5130</v>
          </cell>
          <cell r="AW122">
            <v>0</v>
          </cell>
          <cell r="AX122">
            <v>0</v>
          </cell>
          <cell r="AY122">
            <v>0</v>
          </cell>
          <cell r="AZ122">
            <v>42534</v>
          </cell>
          <cell r="BA122" t="str">
            <v>40,000 - 80,000.</v>
          </cell>
          <cell r="BB122">
            <v>0</v>
          </cell>
          <cell r="BC122">
            <v>13165</v>
          </cell>
          <cell r="BD122">
            <v>29369</v>
          </cell>
          <cell r="BE122">
            <v>9</v>
          </cell>
          <cell r="BF122">
            <v>1</v>
          </cell>
          <cell r="BG122">
            <v>0</v>
          </cell>
          <cell r="BH122">
            <v>17192.975711999996</v>
          </cell>
          <cell r="BI122">
            <v>3150.9500000000003</v>
          </cell>
          <cell r="BJ122">
            <v>354.15930000000003</v>
          </cell>
          <cell r="BK122">
            <v>0</v>
          </cell>
          <cell r="BL122">
            <v>24.75</v>
          </cell>
          <cell r="BM122">
            <v>0</v>
          </cell>
          <cell r="BN122">
            <v>4.734</v>
          </cell>
          <cell r="BO122">
            <v>14.185273966547614</v>
          </cell>
          <cell r="BP122">
            <v>14.185273966547614</v>
          </cell>
          <cell r="BQ122">
            <v>1.8</v>
          </cell>
          <cell r="BR122">
            <v>13.148219173238093</v>
          </cell>
          <cell r="BS122">
            <v>15.985273966547615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9</v>
          </cell>
          <cell r="BY122">
            <v>3.3653472222222223</v>
          </cell>
          <cell r="BZ122">
            <v>3.3653472222222223</v>
          </cell>
          <cell r="CA122">
            <v>1.8</v>
          </cell>
          <cell r="CB122">
            <v>4.1322777777777784</v>
          </cell>
          <cell r="CC122">
            <v>5.1653472222222225</v>
          </cell>
          <cell r="CD122">
            <v>3</v>
          </cell>
          <cell r="CE122">
            <v>3</v>
          </cell>
          <cell r="CF122">
            <v>3</v>
          </cell>
          <cell r="CG122">
            <v>7.1322777777777784</v>
          </cell>
          <cell r="CH122">
            <v>8.1653472222222234</v>
          </cell>
          <cell r="CI122">
            <v>2</v>
          </cell>
          <cell r="CJ122">
            <v>1</v>
          </cell>
          <cell r="CK122">
            <v>1</v>
          </cell>
          <cell r="CL122">
            <v>2.9369000000000001</v>
          </cell>
          <cell r="CM122">
            <v>3.671125</v>
          </cell>
          <cell r="CN122">
            <v>5.9368999999999996</v>
          </cell>
          <cell r="CO122">
            <v>6.671125</v>
          </cell>
          <cell r="CP122">
            <v>5.1695639285714288</v>
          </cell>
          <cell r="CQ122">
            <v>1.5</v>
          </cell>
          <cell r="CR122">
            <v>1</v>
          </cell>
          <cell r="CS122">
            <v>6.1356511428571432</v>
          </cell>
          <cell r="CT122">
            <v>7.6695639285714288</v>
          </cell>
          <cell r="CU122">
            <v>4</v>
          </cell>
          <cell r="CV122">
            <v>5.6996035714285709</v>
          </cell>
          <cell r="CW122">
            <v>4.5596828571428567</v>
          </cell>
          <cell r="CX122">
            <v>5.6996035714285709</v>
          </cell>
          <cell r="CY122">
            <v>13.3691675</v>
          </cell>
          <cell r="CZ122">
            <v>4</v>
          </cell>
          <cell r="DA122">
            <v>0.5596828571428567</v>
          </cell>
          <cell r="DB122">
            <v>1.6996035714285709</v>
          </cell>
          <cell r="DC122">
            <v>42.867775702857138</v>
          </cell>
          <cell r="DD122">
            <v>42.867775702857138</v>
          </cell>
          <cell r="DE122">
            <v>10</v>
          </cell>
          <cell r="DF122">
            <v>52.867775702857138</v>
          </cell>
          <cell r="DG122">
            <v>42.294220562285716</v>
          </cell>
          <cell r="DH122">
            <v>52.867775702857138</v>
          </cell>
          <cell r="DI122">
            <v>40</v>
          </cell>
          <cell r="DJ122">
            <v>2.2942205622857159</v>
          </cell>
          <cell r="DK122">
            <v>12.867775702857138</v>
          </cell>
          <cell r="DL122">
            <v>0</v>
          </cell>
          <cell r="DM122">
            <v>0</v>
          </cell>
          <cell r="DN122">
            <v>0</v>
          </cell>
          <cell r="DO122">
            <v>0</v>
          </cell>
          <cell r="DP122">
            <v>0</v>
          </cell>
          <cell r="DQ122">
            <v>9.3980800000000002</v>
          </cell>
          <cell r="DR122">
            <v>11.7476</v>
          </cell>
          <cell r="DS122">
            <v>51.692300562285716</v>
          </cell>
          <cell r="DT122">
            <v>64.615375702857136</v>
          </cell>
          <cell r="DU122">
            <v>3.6021395833333338</v>
          </cell>
          <cell r="DV122">
            <v>3.6021395833333338</v>
          </cell>
          <cell r="DW122">
            <v>3</v>
          </cell>
          <cell r="DX122">
            <v>3.6021395833333338</v>
          </cell>
          <cell r="DY122">
            <v>3</v>
          </cell>
          <cell r="DZ122">
            <v>0</v>
          </cell>
          <cell r="EA122">
            <v>0.60213958333333384</v>
          </cell>
          <cell r="EB122">
            <v>1.375952380952381</v>
          </cell>
          <cell r="EC122">
            <v>2</v>
          </cell>
          <cell r="ED122">
            <v>1.8</v>
          </cell>
          <cell r="EE122">
            <v>3.04</v>
          </cell>
          <cell r="EF122">
            <v>3.8</v>
          </cell>
          <cell r="EG122">
            <v>1</v>
          </cell>
          <cell r="EH122">
            <v>0.80156249999999996</v>
          </cell>
          <cell r="EI122">
            <v>2</v>
          </cell>
          <cell r="EJ122">
            <v>1</v>
          </cell>
          <cell r="EK122">
            <v>2</v>
          </cell>
          <cell r="EL122">
            <v>2</v>
          </cell>
          <cell r="EM122">
            <v>1</v>
          </cell>
          <cell r="EN122">
            <v>0</v>
          </cell>
          <cell r="EO122">
            <v>10</v>
          </cell>
          <cell r="EP122">
            <v>12</v>
          </cell>
          <cell r="EQ122">
            <v>5</v>
          </cell>
          <cell r="ER122">
            <v>5</v>
          </cell>
          <cell r="ES122">
            <v>7</v>
          </cell>
          <cell r="ET122">
            <v>18.79616</v>
          </cell>
          <cell r="EU122">
            <v>23.495200000000001</v>
          </cell>
          <cell r="EV122">
            <v>28.79616</v>
          </cell>
          <cell r="EW122">
            <v>35.495199999999997</v>
          </cell>
          <cell r="EX122">
            <v>2</v>
          </cell>
          <cell r="EY122">
            <v>0</v>
          </cell>
          <cell r="EZ122">
            <v>0</v>
          </cell>
          <cell r="FA122">
            <v>0</v>
          </cell>
          <cell r="FB122">
            <v>0</v>
          </cell>
          <cell r="FC122">
            <v>0</v>
          </cell>
          <cell r="FD122">
            <v>0</v>
          </cell>
          <cell r="FE122">
            <v>0</v>
          </cell>
          <cell r="FF122">
            <v>0</v>
          </cell>
          <cell r="FG122">
            <v>0</v>
          </cell>
          <cell r="FH122">
            <v>0</v>
          </cell>
          <cell r="FI122">
            <v>0</v>
          </cell>
          <cell r="FJ122">
            <v>0</v>
          </cell>
          <cell r="FK122">
            <v>0</v>
          </cell>
          <cell r="FL122">
            <v>0</v>
          </cell>
          <cell r="FM122">
            <v>0</v>
          </cell>
          <cell r="FN122">
            <v>0</v>
          </cell>
          <cell r="FO122">
            <v>1</v>
          </cell>
          <cell r="FP122">
            <v>1</v>
          </cell>
          <cell r="FQ122">
            <v>1</v>
          </cell>
          <cell r="FR122">
            <v>0</v>
          </cell>
          <cell r="FS122">
            <v>0</v>
          </cell>
          <cell r="FT122">
            <v>0</v>
          </cell>
          <cell r="FU122">
            <v>0</v>
          </cell>
          <cell r="FV122">
            <v>0</v>
          </cell>
          <cell r="FW122">
            <v>0</v>
          </cell>
          <cell r="FX122">
            <v>0</v>
          </cell>
          <cell r="FY122">
            <v>3</v>
          </cell>
          <cell r="FZ122">
            <v>3</v>
          </cell>
          <cell r="GA122">
            <v>2</v>
          </cell>
          <cell r="GB122">
            <v>1</v>
          </cell>
          <cell r="GC122">
            <v>1</v>
          </cell>
          <cell r="GD122">
            <v>1</v>
          </cell>
          <cell r="GE122">
            <v>4</v>
          </cell>
          <cell r="GF122">
            <v>4</v>
          </cell>
          <cell r="GG122">
            <v>3</v>
          </cell>
          <cell r="GH122">
            <v>3</v>
          </cell>
          <cell r="GI122">
            <v>1</v>
          </cell>
          <cell r="GJ122">
            <v>-2</v>
          </cell>
          <cell r="GK122">
            <v>-2</v>
          </cell>
          <cell r="GL122">
            <v>0</v>
          </cell>
          <cell r="GM122">
            <v>0</v>
          </cell>
          <cell r="GN122">
            <v>0</v>
          </cell>
          <cell r="GO122">
            <v>0</v>
          </cell>
          <cell r="GP122">
            <v>0</v>
          </cell>
          <cell r="GQ122">
            <v>0</v>
          </cell>
          <cell r="GR122">
            <v>0</v>
          </cell>
          <cell r="GS122">
            <v>0</v>
          </cell>
          <cell r="GT122">
            <v>0</v>
          </cell>
          <cell r="GU122">
            <v>0</v>
          </cell>
          <cell r="GV122">
            <v>2</v>
          </cell>
          <cell r="GW122">
            <v>2</v>
          </cell>
          <cell r="GX122">
            <v>2</v>
          </cell>
          <cell r="GY122">
            <v>0</v>
          </cell>
          <cell r="GZ122">
            <v>0</v>
          </cell>
          <cell r="HA122">
            <v>0</v>
          </cell>
          <cell r="HB122">
            <v>0</v>
          </cell>
          <cell r="HC122">
            <v>0</v>
          </cell>
          <cell r="HD122">
            <v>0</v>
          </cell>
          <cell r="HE122">
            <v>0</v>
          </cell>
          <cell r="HF122">
            <v>0</v>
          </cell>
          <cell r="HG122">
            <v>0</v>
          </cell>
          <cell r="HH122">
            <v>0</v>
          </cell>
          <cell r="HI122">
            <v>0</v>
          </cell>
          <cell r="HJ122">
            <v>0</v>
          </cell>
          <cell r="HK122">
            <v>0</v>
          </cell>
          <cell r="HL122">
            <v>0</v>
          </cell>
          <cell r="HM122">
            <v>0</v>
          </cell>
          <cell r="HN122">
            <v>0</v>
          </cell>
          <cell r="HO122">
            <v>0</v>
          </cell>
          <cell r="HP122">
            <v>0</v>
          </cell>
          <cell r="HQ122">
            <v>0</v>
          </cell>
          <cell r="HR122">
            <v>0</v>
          </cell>
          <cell r="HS122">
            <v>0</v>
          </cell>
          <cell r="HT122">
            <v>0</v>
          </cell>
          <cell r="HU122">
            <v>0</v>
          </cell>
          <cell r="HV122">
            <v>0</v>
          </cell>
          <cell r="HW122">
            <v>0</v>
          </cell>
          <cell r="HX122">
            <v>0</v>
          </cell>
          <cell r="HY122">
            <v>0</v>
          </cell>
          <cell r="HZ122">
            <v>0</v>
          </cell>
          <cell r="IA122">
            <v>0</v>
          </cell>
          <cell r="IB122">
            <v>0</v>
          </cell>
          <cell r="IC122">
            <v>0</v>
          </cell>
          <cell r="ID122">
            <v>0</v>
          </cell>
          <cell r="IE122">
            <v>0</v>
          </cell>
          <cell r="IF122">
            <v>0</v>
          </cell>
          <cell r="IG122">
            <v>0</v>
          </cell>
          <cell r="IH122">
            <v>0</v>
          </cell>
          <cell r="II122">
            <v>0</v>
          </cell>
          <cell r="IJ122">
            <v>0</v>
          </cell>
          <cell r="IK122">
            <v>0</v>
          </cell>
          <cell r="IL122">
            <v>0</v>
          </cell>
          <cell r="IM122">
            <v>0</v>
          </cell>
          <cell r="IN122">
            <v>0</v>
          </cell>
          <cell r="IO122" t="e">
            <v>#REF!</v>
          </cell>
          <cell r="IP122">
            <v>9.0666666666666682</v>
          </cell>
          <cell r="IQ122">
            <v>11.333333333333334</v>
          </cell>
          <cell r="IR122">
            <v>0</v>
          </cell>
          <cell r="IS122">
            <v>0</v>
          </cell>
          <cell r="IT122">
            <v>6</v>
          </cell>
          <cell r="IU122">
            <v>6</v>
          </cell>
          <cell r="IV122">
            <v>4</v>
          </cell>
          <cell r="IW122">
            <v>4</v>
          </cell>
          <cell r="IX122">
            <v>1.3333333333333333</v>
          </cell>
        </row>
        <row r="123">
          <cell r="D123">
            <v>11244</v>
          </cell>
          <cell r="E123" t="str">
            <v>รพช.บ้านด่านลานหอย</v>
          </cell>
          <cell r="F123">
            <v>15</v>
          </cell>
          <cell r="G123" t="str">
            <v>รพ.ระดับ F2 ปชก. 30,000-60,000</v>
          </cell>
          <cell r="H123">
            <v>8</v>
          </cell>
          <cell r="I123" t="str">
            <v>F2</v>
          </cell>
          <cell r="J123">
            <v>14</v>
          </cell>
          <cell r="K123" t="str">
            <v>รพช.30.7</v>
          </cell>
          <cell r="L123" t="str">
            <v>รพช.30.7 F2</v>
          </cell>
          <cell r="M123" t="str">
            <v xml:space="preserve"> 11 - 30</v>
          </cell>
          <cell r="N123" t="str">
            <v>F&lt;30</v>
          </cell>
          <cell r="O123">
            <v>24</v>
          </cell>
          <cell r="P123">
            <v>30</v>
          </cell>
          <cell r="Q123">
            <v>30</v>
          </cell>
          <cell r="R123">
            <v>35</v>
          </cell>
          <cell r="S123">
            <v>110912</v>
          </cell>
          <cell r="T123">
            <v>10528</v>
          </cell>
          <cell r="U123">
            <v>0</v>
          </cell>
          <cell r="V123">
            <v>241</v>
          </cell>
          <cell r="W123">
            <v>0</v>
          </cell>
          <cell r="X123">
            <v>241</v>
          </cell>
          <cell r="Y123">
            <v>102926.336</v>
          </cell>
          <cell r="Z123">
            <v>7985.6639999999998</v>
          </cell>
          <cell r="AA123">
            <v>77638.399999999994</v>
          </cell>
          <cell r="AB123">
            <v>322</v>
          </cell>
          <cell r="AC123">
            <v>16844.8</v>
          </cell>
          <cell r="AD123">
            <v>565.65120000000002</v>
          </cell>
          <cell r="AE123">
            <v>241</v>
          </cell>
          <cell r="AF123">
            <v>16636.8</v>
          </cell>
          <cell r="AG123">
            <v>17786</v>
          </cell>
          <cell r="AH123">
            <v>663</v>
          </cell>
          <cell r="AI123">
            <v>0</v>
          </cell>
          <cell r="AJ123">
            <v>10697</v>
          </cell>
          <cell r="AK123">
            <v>7095</v>
          </cell>
          <cell r="AL123">
            <v>84876</v>
          </cell>
          <cell r="AM123">
            <v>4911</v>
          </cell>
          <cell r="AN123">
            <v>3910.9999999999995</v>
          </cell>
          <cell r="AO123">
            <v>3</v>
          </cell>
          <cell r="AP123">
            <v>25</v>
          </cell>
          <cell r="AQ123">
            <v>487</v>
          </cell>
          <cell r="AR123">
            <v>1619</v>
          </cell>
          <cell r="AS123">
            <v>168</v>
          </cell>
          <cell r="AT123">
            <v>153</v>
          </cell>
          <cell r="AU123">
            <v>298</v>
          </cell>
          <cell r="AV123">
            <v>5826</v>
          </cell>
          <cell r="AW123">
            <v>0</v>
          </cell>
          <cell r="AX123">
            <v>0</v>
          </cell>
          <cell r="AY123">
            <v>0</v>
          </cell>
          <cell r="AZ123">
            <v>35125</v>
          </cell>
          <cell r="BA123" t="str">
            <v>20,000 - 40,000.</v>
          </cell>
          <cell r="BB123">
            <v>0</v>
          </cell>
          <cell r="BC123">
            <v>7258</v>
          </cell>
          <cell r="BD123">
            <v>27867</v>
          </cell>
          <cell r="BE123">
            <v>8</v>
          </cell>
          <cell r="BF123">
            <v>0</v>
          </cell>
          <cell r="BG123">
            <v>0</v>
          </cell>
          <cell r="BH123">
            <v>13730.018303999997</v>
          </cell>
          <cell r="BI123">
            <v>3796.2400000000002</v>
          </cell>
          <cell r="BJ123">
            <v>282.82560000000001</v>
          </cell>
          <cell r="BK123">
            <v>0</v>
          </cell>
          <cell r="BL123">
            <v>60.25</v>
          </cell>
          <cell r="BM123">
            <v>0</v>
          </cell>
          <cell r="BN123">
            <v>7.0968</v>
          </cell>
          <cell r="BO123">
            <v>12.231984517619047</v>
          </cell>
          <cell r="BP123">
            <v>12.231984517619047</v>
          </cell>
          <cell r="BQ123">
            <v>1.6</v>
          </cell>
          <cell r="BR123">
            <v>11.385587614095238</v>
          </cell>
          <cell r="BS123">
            <v>13.831984517619047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6</v>
          </cell>
          <cell r="BY123">
            <v>6.58931746031746</v>
          </cell>
          <cell r="BZ123">
            <v>6.58931746031746</v>
          </cell>
          <cell r="CA123">
            <v>1.6</v>
          </cell>
          <cell r="CB123">
            <v>6.5514539682539681</v>
          </cell>
          <cell r="CC123">
            <v>8.1893174603174597</v>
          </cell>
          <cell r="CD123">
            <v>4</v>
          </cell>
          <cell r="CE123">
            <v>3</v>
          </cell>
          <cell r="CF123">
            <v>3</v>
          </cell>
          <cell r="CG123">
            <v>9.5514539682539681</v>
          </cell>
          <cell r="CH123">
            <v>11.18931746031746</v>
          </cell>
          <cell r="CI123">
            <v>3</v>
          </cell>
          <cell r="CJ123">
            <v>0</v>
          </cell>
          <cell r="CK123">
            <v>0</v>
          </cell>
          <cell r="CL123">
            <v>2.7867000000000002</v>
          </cell>
          <cell r="CM123">
            <v>3.4833750000000001</v>
          </cell>
          <cell r="CN123">
            <v>5.7866999999999997</v>
          </cell>
          <cell r="CO123">
            <v>6.4833750000000006</v>
          </cell>
          <cell r="CP123">
            <v>4.4407733333333335</v>
          </cell>
          <cell r="CQ123">
            <v>1.5</v>
          </cell>
          <cell r="CR123">
            <v>1</v>
          </cell>
          <cell r="CS123">
            <v>5.5526186666666675</v>
          </cell>
          <cell r="CT123">
            <v>6.9407733333333335</v>
          </cell>
          <cell r="CU123">
            <v>4</v>
          </cell>
          <cell r="CV123">
            <v>5.0370666666666661</v>
          </cell>
          <cell r="CW123">
            <v>4.0296533333333331</v>
          </cell>
          <cell r="CX123">
            <v>5.0370666666666661</v>
          </cell>
          <cell r="CY123">
            <v>11.97784</v>
          </cell>
          <cell r="CZ123">
            <v>3</v>
          </cell>
          <cell r="DA123">
            <v>1.0296533333333331</v>
          </cell>
          <cell r="DB123">
            <v>2.0370666666666661</v>
          </cell>
          <cell r="DC123">
            <v>44.363342948571429</v>
          </cell>
          <cell r="DD123">
            <v>44.363342948571429</v>
          </cell>
          <cell r="DE123">
            <v>10</v>
          </cell>
          <cell r="DF123">
            <v>54.363342948571429</v>
          </cell>
          <cell r="DG123">
            <v>43.490674358857149</v>
          </cell>
          <cell r="DH123">
            <v>54.363342948571429</v>
          </cell>
          <cell r="DI123">
            <v>46</v>
          </cell>
          <cell r="DJ123">
            <v>-2.5093256411428513</v>
          </cell>
          <cell r="DK123">
            <v>8.3633429485714288</v>
          </cell>
          <cell r="DL123">
            <v>0</v>
          </cell>
          <cell r="DM123">
            <v>0</v>
          </cell>
          <cell r="DN123">
            <v>1</v>
          </cell>
          <cell r="DO123">
            <v>-1</v>
          </cell>
          <cell r="DP123">
            <v>-1</v>
          </cell>
          <cell r="DQ123">
            <v>8.9174400000000009</v>
          </cell>
          <cell r="DR123">
            <v>11.146800000000001</v>
          </cell>
          <cell r="DS123">
            <v>52.408114358857148</v>
          </cell>
          <cell r="DT123">
            <v>65.510142948571428</v>
          </cell>
          <cell r="DU123">
            <v>4.4221177083333334</v>
          </cell>
          <cell r="DV123">
            <v>4.4221177083333334</v>
          </cell>
          <cell r="DW123">
            <v>3.5376941666666668</v>
          </cell>
          <cell r="DX123">
            <v>4.4221177083333334</v>
          </cell>
          <cell r="DY123">
            <v>4</v>
          </cell>
          <cell r="DZ123">
            <v>-0.46230583333333319</v>
          </cell>
          <cell r="EA123">
            <v>0.4221177083333334</v>
          </cell>
          <cell r="EB123">
            <v>1.1466071428571429</v>
          </cell>
          <cell r="EC123">
            <v>2</v>
          </cell>
          <cell r="ED123">
            <v>1.6</v>
          </cell>
          <cell r="EE123">
            <v>2.8800000000000003</v>
          </cell>
          <cell r="EF123">
            <v>3.6</v>
          </cell>
          <cell r="EG123">
            <v>3</v>
          </cell>
          <cell r="EH123">
            <v>0.91031249999999997</v>
          </cell>
          <cell r="EI123">
            <v>2</v>
          </cell>
          <cell r="EJ123">
            <v>1</v>
          </cell>
          <cell r="EK123">
            <v>2</v>
          </cell>
          <cell r="EL123">
            <v>1</v>
          </cell>
          <cell r="EM123">
            <v>0</v>
          </cell>
          <cell r="EN123">
            <v>-1</v>
          </cell>
          <cell r="EO123">
            <v>10</v>
          </cell>
          <cell r="EP123">
            <v>12</v>
          </cell>
          <cell r="EQ123">
            <v>5</v>
          </cell>
          <cell r="ER123">
            <v>5</v>
          </cell>
          <cell r="ES123">
            <v>7</v>
          </cell>
          <cell r="ET123">
            <v>17.834880000000002</v>
          </cell>
          <cell r="EU123">
            <v>22.293600000000001</v>
          </cell>
          <cell r="EV123">
            <v>27.834880000000002</v>
          </cell>
          <cell r="EW123">
            <v>34.293599999999998</v>
          </cell>
          <cell r="EX123">
            <v>2</v>
          </cell>
          <cell r="EY123">
            <v>0</v>
          </cell>
          <cell r="EZ123">
            <v>0</v>
          </cell>
          <cell r="FA123">
            <v>0</v>
          </cell>
          <cell r="FB123">
            <v>0</v>
          </cell>
          <cell r="FC123">
            <v>0</v>
          </cell>
          <cell r="FD123">
            <v>0</v>
          </cell>
          <cell r="FE123">
            <v>0</v>
          </cell>
          <cell r="FF123">
            <v>0</v>
          </cell>
          <cell r="FG123">
            <v>0</v>
          </cell>
          <cell r="FH123">
            <v>0</v>
          </cell>
          <cell r="FI123">
            <v>0</v>
          </cell>
          <cell r="FJ123">
            <v>0</v>
          </cell>
          <cell r="FK123">
            <v>0</v>
          </cell>
          <cell r="FL123">
            <v>0</v>
          </cell>
          <cell r="FM123">
            <v>0</v>
          </cell>
          <cell r="FN123">
            <v>0</v>
          </cell>
          <cell r="FO123">
            <v>1</v>
          </cell>
          <cell r="FP123">
            <v>1</v>
          </cell>
          <cell r="FQ123">
            <v>1</v>
          </cell>
          <cell r="FR123">
            <v>0</v>
          </cell>
          <cell r="FS123">
            <v>0</v>
          </cell>
          <cell r="FT123">
            <v>0</v>
          </cell>
          <cell r="FU123">
            <v>0</v>
          </cell>
          <cell r="FV123">
            <v>0</v>
          </cell>
          <cell r="FW123">
            <v>0</v>
          </cell>
          <cell r="FX123">
            <v>0</v>
          </cell>
          <cell r="FY123">
            <v>3</v>
          </cell>
          <cell r="FZ123">
            <v>3</v>
          </cell>
          <cell r="GA123">
            <v>1</v>
          </cell>
          <cell r="GB123">
            <v>2</v>
          </cell>
          <cell r="GC123">
            <v>2</v>
          </cell>
          <cell r="GD123">
            <v>0</v>
          </cell>
          <cell r="GE123">
            <v>3</v>
          </cell>
          <cell r="GF123">
            <v>3</v>
          </cell>
          <cell r="GG123">
            <v>3</v>
          </cell>
          <cell r="GH123">
            <v>3</v>
          </cell>
          <cell r="GI123">
            <v>2</v>
          </cell>
          <cell r="GJ123">
            <v>-1</v>
          </cell>
          <cell r="GK123">
            <v>-1</v>
          </cell>
          <cell r="GL123">
            <v>0</v>
          </cell>
          <cell r="GM123">
            <v>0</v>
          </cell>
          <cell r="GN123">
            <v>0</v>
          </cell>
          <cell r="GO123">
            <v>0</v>
          </cell>
          <cell r="GP123">
            <v>0</v>
          </cell>
          <cell r="GQ123">
            <v>0</v>
          </cell>
          <cell r="GR123">
            <v>0</v>
          </cell>
          <cell r="GS123">
            <v>0</v>
          </cell>
          <cell r="GT123">
            <v>0</v>
          </cell>
          <cell r="GU123">
            <v>0</v>
          </cell>
          <cell r="GV123">
            <v>2</v>
          </cell>
          <cell r="GW123">
            <v>2</v>
          </cell>
          <cell r="GX123">
            <v>1</v>
          </cell>
          <cell r="GY123">
            <v>1</v>
          </cell>
          <cell r="GZ123">
            <v>1</v>
          </cell>
          <cell r="HA123">
            <v>0</v>
          </cell>
          <cell r="HB123">
            <v>0</v>
          </cell>
          <cell r="HC123">
            <v>0</v>
          </cell>
          <cell r="HD123">
            <v>0</v>
          </cell>
          <cell r="HE123">
            <v>0</v>
          </cell>
          <cell r="HF123">
            <v>0</v>
          </cell>
          <cell r="HG123">
            <v>0</v>
          </cell>
          <cell r="HH123">
            <v>0</v>
          </cell>
          <cell r="HI123">
            <v>0</v>
          </cell>
          <cell r="HJ123">
            <v>0</v>
          </cell>
          <cell r="HK123">
            <v>0</v>
          </cell>
          <cell r="HL123">
            <v>0</v>
          </cell>
          <cell r="HM123">
            <v>0</v>
          </cell>
          <cell r="HN123">
            <v>0</v>
          </cell>
          <cell r="HO123">
            <v>0</v>
          </cell>
          <cell r="HP123">
            <v>0</v>
          </cell>
          <cell r="HQ123">
            <v>0</v>
          </cell>
          <cell r="HR123">
            <v>0</v>
          </cell>
          <cell r="HS123">
            <v>0</v>
          </cell>
          <cell r="HT123">
            <v>0</v>
          </cell>
          <cell r="HU123">
            <v>0</v>
          </cell>
          <cell r="HV123">
            <v>0</v>
          </cell>
          <cell r="HW123">
            <v>0</v>
          </cell>
          <cell r="HX123">
            <v>0</v>
          </cell>
          <cell r="HY123">
            <v>0</v>
          </cell>
          <cell r="HZ123">
            <v>0</v>
          </cell>
          <cell r="IA123">
            <v>0</v>
          </cell>
          <cell r="IB123">
            <v>0</v>
          </cell>
          <cell r="IC123">
            <v>0</v>
          </cell>
          <cell r="ID123">
            <v>0</v>
          </cell>
          <cell r="IE123">
            <v>0</v>
          </cell>
          <cell r="IF123">
            <v>0</v>
          </cell>
          <cell r="IG123">
            <v>0</v>
          </cell>
          <cell r="IH123">
            <v>0</v>
          </cell>
          <cell r="II123">
            <v>0</v>
          </cell>
          <cell r="IJ123">
            <v>0</v>
          </cell>
          <cell r="IK123">
            <v>0</v>
          </cell>
          <cell r="IL123">
            <v>0</v>
          </cell>
          <cell r="IM123">
            <v>0</v>
          </cell>
          <cell r="IN123">
            <v>0</v>
          </cell>
          <cell r="IO123" t="e">
            <v>#REF!</v>
          </cell>
          <cell r="IP123">
            <v>9.2799999999999994</v>
          </cell>
          <cell r="IQ123">
            <v>11.6</v>
          </cell>
          <cell r="IR123">
            <v>0</v>
          </cell>
          <cell r="IS123">
            <v>0</v>
          </cell>
          <cell r="IT123">
            <v>6</v>
          </cell>
          <cell r="IU123">
            <v>6</v>
          </cell>
          <cell r="IV123">
            <v>4</v>
          </cell>
          <cell r="IW123">
            <v>4</v>
          </cell>
          <cell r="IX123">
            <v>1.6</v>
          </cell>
        </row>
        <row r="124">
          <cell r="D124">
            <v>11249</v>
          </cell>
          <cell r="E124" t="str">
            <v>รพช.ศรีนคร</v>
          </cell>
          <cell r="F124">
            <v>16</v>
          </cell>
          <cell r="G124" t="str">
            <v>รพ.ระดับ F2 ปชก. &lt;30,000</v>
          </cell>
          <cell r="H124">
            <v>8</v>
          </cell>
          <cell r="I124" t="str">
            <v>F2</v>
          </cell>
          <cell r="J124">
            <v>11</v>
          </cell>
          <cell r="K124" t="str">
            <v>รพช.30.4</v>
          </cell>
          <cell r="L124" t="str">
            <v>รพช.30.4 F2</v>
          </cell>
          <cell r="M124" t="str">
            <v>0 - 10</v>
          </cell>
          <cell r="N124" t="str">
            <v>F&lt;30</v>
          </cell>
          <cell r="O124">
            <v>9</v>
          </cell>
          <cell r="P124">
            <v>30</v>
          </cell>
          <cell r="Q124">
            <v>30</v>
          </cell>
          <cell r="R124">
            <v>35</v>
          </cell>
          <cell r="S124">
            <v>68376</v>
          </cell>
          <cell r="T124">
            <v>3529</v>
          </cell>
          <cell r="U124">
            <v>0</v>
          </cell>
          <cell r="V124">
            <v>28</v>
          </cell>
          <cell r="W124">
            <v>0</v>
          </cell>
          <cell r="X124">
            <v>28</v>
          </cell>
          <cell r="Y124">
            <v>63452.928</v>
          </cell>
          <cell r="Z124">
            <v>4923.0719999999992</v>
          </cell>
          <cell r="AA124">
            <v>47863.199999999997</v>
          </cell>
          <cell r="AB124">
            <v>2</v>
          </cell>
          <cell r="AC124">
            <v>5646.4000000000005</v>
          </cell>
          <cell r="AD124">
            <v>348.7176</v>
          </cell>
          <cell r="AE124">
            <v>28</v>
          </cell>
          <cell r="AF124">
            <v>10256.4</v>
          </cell>
          <cell r="AG124">
            <v>7464</v>
          </cell>
          <cell r="AH124">
            <v>148</v>
          </cell>
          <cell r="AI124">
            <v>0</v>
          </cell>
          <cell r="AJ124">
            <v>5466</v>
          </cell>
          <cell r="AK124">
            <v>5100</v>
          </cell>
          <cell r="AL124">
            <v>43125</v>
          </cell>
          <cell r="AM124">
            <v>1724</v>
          </cell>
          <cell r="AN124">
            <v>1006.0000000000001</v>
          </cell>
          <cell r="AO124">
            <v>0</v>
          </cell>
          <cell r="AP124">
            <v>0</v>
          </cell>
          <cell r="AQ124">
            <v>375</v>
          </cell>
          <cell r="AR124">
            <v>944</v>
          </cell>
          <cell r="AS124">
            <v>153</v>
          </cell>
          <cell r="AT124">
            <v>74</v>
          </cell>
          <cell r="AU124">
            <v>0</v>
          </cell>
          <cell r="AV124">
            <v>4396</v>
          </cell>
          <cell r="AW124">
            <v>0</v>
          </cell>
          <cell r="AX124">
            <v>0</v>
          </cell>
          <cell r="AY124">
            <v>0</v>
          </cell>
          <cell r="AZ124">
            <v>19869</v>
          </cell>
          <cell r="BA124" t="str">
            <v>&lt;20,000</v>
          </cell>
          <cell r="BB124">
            <v>0</v>
          </cell>
          <cell r="BC124">
            <v>5167</v>
          </cell>
          <cell r="BD124">
            <v>14701</v>
          </cell>
          <cell r="BE124">
            <v>5</v>
          </cell>
          <cell r="BF124">
            <v>0</v>
          </cell>
          <cell r="BG124">
            <v>0</v>
          </cell>
          <cell r="BH124">
            <v>8464.4017919999987</v>
          </cell>
          <cell r="BI124">
            <v>1166.5700000000002</v>
          </cell>
          <cell r="BJ124">
            <v>174.3588</v>
          </cell>
          <cell r="BK124">
            <v>0</v>
          </cell>
          <cell r="BL124">
            <v>7</v>
          </cell>
          <cell r="BM124">
            <v>0</v>
          </cell>
          <cell r="BN124">
            <v>7.9331999999999994</v>
          </cell>
          <cell r="BO124">
            <v>6.7167739171428558</v>
          </cell>
          <cell r="BP124">
            <v>6.7167739171428558</v>
          </cell>
          <cell r="BQ124">
            <v>1</v>
          </cell>
          <cell r="BR124">
            <v>6.3734191337142851</v>
          </cell>
          <cell r="BS124">
            <v>7.7167739171428558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3</v>
          </cell>
          <cell r="BY124">
            <v>2.5869523809523809</v>
          </cell>
          <cell r="BZ124">
            <v>2.5869523809523809</v>
          </cell>
          <cell r="CA124">
            <v>1</v>
          </cell>
          <cell r="CB124">
            <v>2.869561904761905</v>
          </cell>
          <cell r="CC124">
            <v>3.5869523809523809</v>
          </cell>
          <cell r="CD124">
            <v>2</v>
          </cell>
          <cell r="CE124">
            <v>3</v>
          </cell>
          <cell r="CF124">
            <v>3</v>
          </cell>
          <cell r="CG124">
            <v>5.8695619047619054</v>
          </cell>
          <cell r="CH124">
            <v>6.5869523809523809</v>
          </cell>
          <cell r="CI124">
            <v>4</v>
          </cell>
          <cell r="CJ124">
            <v>-1</v>
          </cell>
          <cell r="CK124">
            <v>-1</v>
          </cell>
          <cell r="CL124">
            <v>1.4701000000000002</v>
          </cell>
          <cell r="CM124">
            <v>1.8376250000000001</v>
          </cell>
          <cell r="CN124">
            <v>4.4701000000000004</v>
          </cell>
          <cell r="CO124">
            <v>4.8376250000000001</v>
          </cell>
          <cell r="CP124">
            <v>2.4894938095238097</v>
          </cell>
          <cell r="CQ124">
            <v>1.5</v>
          </cell>
          <cell r="CR124">
            <v>1</v>
          </cell>
          <cell r="CS124">
            <v>3.9915950476190476</v>
          </cell>
          <cell r="CT124">
            <v>4.9894938095238093</v>
          </cell>
          <cell r="CU124">
            <v>3</v>
          </cell>
          <cell r="CV124">
            <v>3.2631761904761905</v>
          </cell>
          <cell r="CW124">
            <v>2.6105409523809526</v>
          </cell>
          <cell r="CX124">
            <v>3.2631761904761905</v>
          </cell>
          <cell r="CY124">
            <v>8.2526700000000002</v>
          </cell>
          <cell r="CZ124">
            <v>3</v>
          </cell>
          <cell r="DA124">
            <v>-0.38945904761904737</v>
          </cell>
          <cell r="DB124">
            <v>0.26317619047619045</v>
          </cell>
          <cell r="DC124">
            <v>19.343148960000001</v>
          </cell>
          <cell r="DD124">
            <v>30</v>
          </cell>
          <cell r="DE124">
            <v>10</v>
          </cell>
          <cell r="DF124">
            <v>40</v>
          </cell>
          <cell r="DG124">
            <v>32</v>
          </cell>
          <cell r="DH124">
            <v>40</v>
          </cell>
          <cell r="DI124">
            <v>35</v>
          </cell>
          <cell r="DJ124">
            <v>-3</v>
          </cell>
          <cell r="DK124">
            <v>5</v>
          </cell>
          <cell r="DL124">
            <v>0</v>
          </cell>
          <cell r="DM124">
            <v>0</v>
          </cell>
          <cell r="DN124">
            <v>0</v>
          </cell>
          <cell r="DO124">
            <v>0</v>
          </cell>
          <cell r="DP124">
            <v>0</v>
          </cell>
          <cell r="DQ124">
            <v>4.7043200000000001</v>
          </cell>
          <cell r="DR124">
            <v>5.8803999999999998</v>
          </cell>
          <cell r="DS124">
            <v>36.704320000000003</v>
          </cell>
          <cell r="DT124">
            <v>45.880400000000002</v>
          </cell>
          <cell r="DU124">
            <v>2.1846552083333335</v>
          </cell>
          <cell r="DV124">
            <v>3</v>
          </cell>
          <cell r="DW124">
            <v>3</v>
          </cell>
          <cell r="DX124">
            <v>3</v>
          </cell>
          <cell r="DY124">
            <v>3</v>
          </cell>
          <cell r="DZ124">
            <v>0</v>
          </cell>
          <cell r="EA124">
            <v>0</v>
          </cell>
          <cell r="EB124">
            <v>0.63202380952380954</v>
          </cell>
          <cell r="EC124">
            <v>2</v>
          </cell>
          <cell r="ED124">
            <v>1</v>
          </cell>
          <cell r="EE124">
            <v>2.4000000000000004</v>
          </cell>
          <cell r="EF124">
            <v>3</v>
          </cell>
          <cell r="EG124">
            <v>2</v>
          </cell>
          <cell r="EH124">
            <v>0.68687500000000001</v>
          </cell>
          <cell r="EI124">
            <v>2</v>
          </cell>
          <cell r="EJ124">
            <v>1</v>
          </cell>
          <cell r="EK124">
            <v>2</v>
          </cell>
          <cell r="EL124">
            <v>1</v>
          </cell>
          <cell r="EM124">
            <v>0</v>
          </cell>
          <cell r="EN124">
            <v>-1</v>
          </cell>
          <cell r="EO124">
            <v>10</v>
          </cell>
          <cell r="EP124">
            <v>12</v>
          </cell>
          <cell r="EQ124">
            <v>6</v>
          </cell>
          <cell r="ER124">
            <v>4</v>
          </cell>
          <cell r="ES124">
            <v>6</v>
          </cell>
          <cell r="ET124">
            <v>9.4086400000000001</v>
          </cell>
          <cell r="EU124">
            <v>11.7608</v>
          </cell>
          <cell r="EV124">
            <v>19.408639999999998</v>
          </cell>
          <cell r="EW124">
            <v>23.7608</v>
          </cell>
          <cell r="EX124">
            <v>2</v>
          </cell>
          <cell r="EY124">
            <v>0</v>
          </cell>
          <cell r="EZ124">
            <v>0</v>
          </cell>
          <cell r="FA124">
            <v>0</v>
          </cell>
          <cell r="FB124">
            <v>0</v>
          </cell>
          <cell r="FC124">
            <v>0</v>
          </cell>
          <cell r="FD124">
            <v>0</v>
          </cell>
          <cell r="FE124">
            <v>0</v>
          </cell>
          <cell r="FF124">
            <v>0</v>
          </cell>
          <cell r="FG124">
            <v>0</v>
          </cell>
          <cell r="FH124">
            <v>0</v>
          </cell>
          <cell r="FI124">
            <v>0</v>
          </cell>
          <cell r="FJ124">
            <v>0</v>
          </cell>
          <cell r="FK124">
            <v>0</v>
          </cell>
          <cell r="FL124">
            <v>0</v>
          </cell>
          <cell r="FM124">
            <v>0</v>
          </cell>
          <cell r="FN124">
            <v>0</v>
          </cell>
          <cell r="FO124">
            <v>1</v>
          </cell>
          <cell r="FP124">
            <v>1</v>
          </cell>
          <cell r="FQ124">
            <v>0</v>
          </cell>
          <cell r="FR124">
            <v>1</v>
          </cell>
          <cell r="FS124">
            <v>1</v>
          </cell>
          <cell r="FT124">
            <v>0</v>
          </cell>
          <cell r="FU124">
            <v>0</v>
          </cell>
          <cell r="FV124">
            <v>0</v>
          </cell>
          <cell r="FW124">
            <v>0</v>
          </cell>
          <cell r="FX124">
            <v>0</v>
          </cell>
          <cell r="FY124">
            <v>3</v>
          </cell>
          <cell r="FZ124">
            <v>3</v>
          </cell>
          <cell r="GA124">
            <v>1</v>
          </cell>
          <cell r="GB124">
            <v>2</v>
          </cell>
          <cell r="GC124">
            <v>2</v>
          </cell>
          <cell r="GD124">
            <v>0</v>
          </cell>
          <cell r="GE124">
            <v>3</v>
          </cell>
          <cell r="GF124">
            <v>3</v>
          </cell>
          <cell r="GG124">
            <v>3</v>
          </cell>
          <cell r="GH124">
            <v>3</v>
          </cell>
          <cell r="GI124">
            <v>0</v>
          </cell>
          <cell r="GJ124">
            <v>-3</v>
          </cell>
          <cell r="GK124">
            <v>-3</v>
          </cell>
          <cell r="GL124">
            <v>0</v>
          </cell>
          <cell r="GM124">
            <v>0</v>
          </cell>
          <cell r="GN124">
            <v>0</v>
          </cell>
          <cell r="GO124">
            <v>0</v>
          </cell>
          <cell r="GP124">
            <v>0</v>
          </cell>
          <cell r="GQ124">
            <v>0</v>
          </cell>
          <cell r="GR124">
            <v>0</v>
          </cell>
          <cell r="GS124">
            <v>0</v>
          </cell>
          <cell r="GT124">
            <v>0</v>
          </cell>
          <cell r="GU124">
            <v>0</v>
          </cell>
          <cell r="GV124">
            <v>2</v>
          </cell>
          <cell r="GW124">
            <v>2</v>
          </cell>
          <cell r="GX124">
            <v>1</v>
          </cell>
          <cell r="GY124">
            <v>1</v>
          </cell>
          <cell r="GZ124">
            <v>1</v>
          </cell>
          <cell r="HA124">
            <v>0</v>
          </cell>
          <cell r="HB124">
            <v>0</v>
          </cell>
          <cell r="HC124">
            <v>0</v>
          </cell>
          <cell r="HD124">
            <v>0</v>
          </cell>
          <cell r="HE124">
            <v>0</v>
          </cell>
          <cell r="HF124">
            <v>0</v>
          </cell>
          <cell r="HG124">
            <v>0</v>
          </cell>
          <cell r="HH124">
            <v>0</v>
          </cell>
          <cell r="HI124">
            <v>0</v>
          </cell>
          <cell r="HJ124">
            <v>0</v>
          </cell>
          <cell r="HK124">
            <v>0</v>
          </cell>
          <cell r="HL124">
            <v>0</v>
          </cell>
          <cell r="HM124">
            <v>0</v>
          </cell>
          <cell r="HN124">
            <v>0</v>
          </cell>
          <cell r="HO124">
            <v>0</v>
          </cell>
          <cell r="HP124">
            <v>0</v>
          </cell>
          <cell r="HQ124">
            <v>0</v>
          </cell>
          <cell r="HR124">
            <v>0</v>
          </cell>
          <cell r="HS124">
            <v>0</v>
          </cell>
          <cell r="HT124">
            <v>0</v>
          </cell>
          <cell r="HU124">
            <v>0</v>
          </cell>
          <cell r="HV124">
            <v>0</v>
          </cell>
          <cell r="HW124">
            <v>0</v>
          </cell>
          <cell r="HX124">
            <v>0</v>
          </cell>
          <cell r="HY124">
            <v>0</v>
          </cell>
          <cell r="HZ124">
            <v>0</v>
          </cell>
          <cell r="IA124">
            <v>0</v>
          </cell>
          <cell r="IB124">
            <v>0</v>
          </cell>
          <cell r="IC124">
            <v>0</v>
          </cell>
          <cell r="ID124">
            <v>0</v>
          </cell>
          <cell r="IE124">
            <v>0</v>
          </cell>
          <cell r="IF124">
            <v>0</v>
          </cell>
          <cell r="IG124">
            <v>0</v>
          </cell>
          <cell r="IH124">
            <v>0</v>
          </cell>
          <cell r="II124">
            <v>0</v>
          </cell>
          <cell r="IJ124">
            <v>0</v>
          </cell>
          <cell r="IK124">
            <v>0</v>
          </cell>
          <cell r="IL124">
            <v>0</v>
          </cell>
          <cell r="IM124">
            <v>0</v>
          </cell>
          <cell r="IN124">
            <v>0</v>
          </cell>
          <cell r="IO124" t="e">
            <v>#REF!</v>
          </cell>
          <cell r="IP124">
            <v>8.48</v>
          </cell>
          <cell r="IQ124">
            <v>10.6</v>
          </cell>
          <cell r="IR124">
            <v>0</v>
          </cell>
          <cell r="IS124">
            <v>0</v>
          </cell>
          <cell r="IT124">
            <v>6</v>
          </cell>
          <cell r="IU124">
            <v>6</v>
          </cell>
          <cell r="IV124">
            <v>4</v>
          </cell>
          <cell r="IW124">
            <v>4</v>
          </cell>
          <cell r="IX124">
            <v>0.6</v>
          </cell>
        </row>
        <row r="125">
          <cell r="D125">
            <v>11247</v>
          </cell>
          <cell r="E125" t="str">
            <v>รพช.ศรีสัชนาลัย</v>
          </cell>
          <cell r="F125">
            <v>13</v>
          </cell>
          <cell r="G125" t="str">
            <v>รพ.ระดับ F2 ปชก. &gt;90,000</v>
          </cell>
          <cell r="H125">
            <v>8</v>
          </cell>
          <cell r="I125" t="str">
            <v>F2</v>
          </cell>
          <cell r="J125">
            <v>28</v>
          </cell>
          <cell r="K125" t="str">
            <v>รพช.60.8</v>
          </cell>
          <cell r="L125" t="str">
            <v>รพช.60.8 F2</v>
          </cell>
          <cell r="M125" t="str">
            <v>31 - 60</v>
          </cell>
          <cell r="N125" t="str">
            <v>F31-60</v>
          </cell>
          <cell r="O125">
            <v>47</v>
          </cell>
          <cell r="P125">
            <v>60</v>
          </cell>
          <cell r="Q125">
            <v>30</v>
          </cell>
          <cell r="R125">
            <v>35</v>
          </cell>
          <cell r="S125">
            <v>148836</v>
          </cell>
          <cell r="T125">
            <v>16602</v>
          </cell>
          <cell r="U125">
            <v>0</v>
          </cell>
          <cell r="V125">
            <v>196</v>
          </cell>
          <cell r="W125">
            <v>4</v>
          </cell>
          <cell r="X125">
            <v>200</v>
          </cell>
          <cell r="Y125">
            <v>138119.80799999999</v>
          </cell>
          <cell r="Z125">
            <v>10716.191999999999</v>
          </cell>
          <cell r="AA125">
            <v>104185.2</v>
          </cell>
          <cell r="AB125">
            <v>638</v>
          </cell>
          <cell r="AC125">
            <v>26563.200000000001</v>
          </cell>
          <cell r="AD125">
            <v>759.06360000000006</v>
          </cell>
          <cell r="AE125">
            <v>200</v>
          </cell>
          <cell r="AF125">
            <v>22325.399999999998</v>
          </cell>
          <cell r="AG125">
            <v>8437</v>
          </cell>
          <cell r="AH125">
            <v>394</v>
          </cell>
          <cell r="AI125">
            <v>0</v>
          </cell>
          <cell r="AJ125">
            <v>14240</v>
          </cell>
          <cell r="AK125">
            <v>8630</v>
          </cell>
          <cell r="AL125">
            <v>164922</v>
          </cell>
          <cell r="AM125">
            <v>5960</v>
          </cell>
          <cell r="AN125">
            <v>1301</v>
          </cell>
          <cell r="AO125">
            <v>0</v>
          </cell>
          <cell r="AP125">
            <v>0</v>
          </cell>
          <cell r="AQ125">
            <v>767</v>
          </cell>
          <cell r="AR125">
            <v>7364</v>
          </cell>
          <cell r="AS125">
            <v>624</v>
          </cell>
          <cell r="AT125">
            <v>195</v>
          </cell>
          <cell r="AU125">
            <v>96</v>
          </cell>
          <cell r="AV125">
            <v>7403</v>
          </cell>
          <cell r="AW125">
            <v>0</v>
          </cell>
          <cell r="AX125">
            <v>0</v>
          </cell>
          <cell r="AY125">
            <v>0</v>
          </cell>
          <cell r="AZ125">
            <v>94941</v>
          </cell>
          <cell r="BA125" t="str">
            <v>80,000 - 100,000</v>
          </cell>
          <cell r="BB125">
            <v>0</v>
          </cell>
          <cell r="BC125">
            <v>9273</v>
          </cell>
          <cell r="BD125">
            <v>85482</v>
          </cell>
          <cell r="BE125">
            <v>20</v>
          </cell>
          <cell r="BF125">
            <v>2</v>
          </cell>
          <cell r="BG125">
            <v>0</v>
          </cell>
          <cell r="BH125">
            <v>18424.706111999996</v>
          </cell>
          <cell r="BI125">
            <v>6116.66</v>
          </cell>
          <cell r="BJ125">
            <v>379.53180000000003</v>
          </cell>
          <cell r="BK125">
            <v>0</v>
          </cell>
          <cell r="BL125">
            <v>50</v>
          </cell>
          <cell r="BM125">
            <v>0</v>
          </cell>
          <cell r="BN125">
            <v>6.2907999999999999</v>
          </cell>
          <cell r="BO125">
            <v>17.093174165952377</v>
          </cell>
          <cell r="BP125">
            <v>17.093174165952377</v>
          </cell>
          <cell r="BQ125">
            <v>4</v>
          </cell>
          <cell r="BR125">
            <v>17.674539332761903</v>
          </cell>
          <cell r="BS125">
            <v>21.093174165952377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12</v>
          </cell>
          <cell r="BY125">
            <v>3.2345575396825392</v>
          </cell>
          <cell r="BZ125">
            <v>3.2345575396825392</v>
          </cell>
          <cell r="CA125">
            <v>4</v>
          </cell>
          <cell r="CB125">
            <v>5.7876460317460321</v>
          </cell>
          <cell r="CC125">
            <v>7.2345575396825392</v>
          </cell>
          <cell r="CD125">
            <v>3</v>
          </cell>
          <cell r="CE125">
            <v>3</v>
          </cell>
          <cell r="CF125">
            <v>3</v>
          </cell>
          <cell r="CG125">
            <v>8.7876460317460321</v>
          </cell>
          <cell r="CH125">
            <v>10.234557539682539</v>
          </cell>
          <cell r="CI125">
            <v>3</v>
          </cell>
          <cell r="CJ125">
            <v>0</v>
          </cell>
          <cell r="CK125">
            <v>0</v>
          </cell>
          <cell r="CL125">
            <v>8.5481999999999996</v>
          </cell>
          <cell r="CM125">
            <v>10.68525</v>
          </cell>
          <cell r="CN125">
            <v>11.5482</v>
          </cell>
          <cell r="CO125">
            <v>13.68525</v>
          </cell>
          <cell r="CP125">
            <v>6.1665607142857155</v>
          </cell>
          <cell r="CQ125">
            <v>1.5</v>
          </cell>
          <cell r="CR125">
            <v>1</v>
          </cell>
          <cell r="CS125">
            <v>6.9332485714285728</v>
          </cell>
          <cell r="CT125">
            <v>8.6665607142857155</v>
          </cell>
          <cell r="CU125">
            <v>8</v>
          </cell>
          <cell r="CV125">
            <v>6.6059642857142862</v>
          </cell>
          <cell r="CW125">
            <v>5.2847714285714291</v>
          </cell>
          <cell r="CX125">
            <v>6.6059642857142862</v>
          </cell>
          <cell r="CY125">
            <v>15.272525000000002</v>
          </cell>
          <cell r="CZ125">
            <v>6</v>
          </cell>
          <cell r="DA125">
            <v>-0.71522857142857088</v>
          </cell>
          <cell r="DB125">
            <v>0.60596428571428618</v>
          </cell>
          <cell r="DC125">
            <v>65.100856274285718</v>
          </cell>
          <cell r="DD125">
            <v>65.100856274285718</v>
          </cell>
          <cell r="DE125">
            <v>10</v>
          </cell>
          <cell r="DF125">
            <v>75.100856274285718</v>
          </cell>
          <cell r="DG125">
            <v>60.080685019428579</v>
          </cell>
          <cell r="DH125">
            <v>75.100856274285718</v>
          </cell>
          <cell r="DI125">
            <v>74</v>
          </cell>
          <cell r="DJ125">
            <v>-13.919314980571421</v>
          </cell>
          <cell r="DK125">
            <v>1.100856274285718</v>
          </cell>
          <cell r="DL125">
            <v>0</v>
          </cell>
          <cell r="DM125">
            <v>0</v>
          </cell>
          <cell r="DN125">
            <v>0</v>
          </cell>
          <cell r="DO125">
            <v>0</v>
          </cell>
          <cell r="DP125">
            <v>0</v>
          </cell>
          <cell r="DQ125">
            <v>27.354240000000001</v>
          </cell>
          <cell r="DR125">
            <v>34.192799999999998</v>
          </cell>
          <cell r="DS125">
            <v>87.434925019428576</v>
          </cell>
          <cell r="DT125">
            <v>109.29365627428572</v>
          </cell>
          <cell r="DU125">
            <v>5.7748479166666673</v>
          </cell>
          <cell r="DV125">
            <v>5.7748479166666673</v>
          </cell>
          <cell r="DW125">
            <v>4.6198783333333342</v>
          </cell>
          <cell r="DX125">
            <v>5.7748479166666673</v>
          </cell>
          <cell r="DY125">
            <v>4</v>
          </cell>
          <cell r="DZ125">
            <v>0.6198783333333342</v>
          </cell>
          <cell r="EA125">
            <v>1.7748479166666673</v>
          </cell>
          <cell r="EB125">
            <v>4.4435714285714285</v>
          </cell>
          <cell r="EC125">
            <v>4.4435714285714285</v>
          </cell>
          <cell r="ED125">
            <v>4</v>
          </cell>
          <cell r="EE125">
            <v>6.7548571428571424</v>
          </cell>
          <cell r="EF125">
            <v>8.4435714285714276</v>
          </cell>
          <cell r="EG125">
            <v>3</v>
          </cell>
          <cell r="EH125">
            <v>1.15671875</v>
          </cell>
          <cell r="EI125">
            <v>2</v>
          </cell>
          <cell r="EJ125">
            <v>2</v>
          </cell>
          <cell r="EK125">
            <v>2</v>
          </cell>
          <cell r="EL125">
            <v>1</v>
          </cell>
          <cell r="EM125">
            <v>-1</v>
          </cell>
          <cell r="EN125">
            <v>-1</v>
          </cell>
          <cell r="EO125">
            <v>10</v>
          </cell>
          <cell r="EP125">
            <v>12</v>
          </cell>
          <cell r="EQ125">
            <v>5</v>
          </cell>
          <cell r="ER125">
            <v>5</v>
          </cell>
          <cell r="ES125">
            <v>7</v>
          </cell>
          <cell r="ET125">
            <v>54.708480000000002</v>
          </cell>
          <cell r="EU125">
            <v>68.385599999999997</v>
          </cell>
          <cell r="EV125">
            <v>64.708480000000009</v>
          </cell>
          <cell r="EW125">
            <v>80.385599999999997</v>
          </cell>
          <cell r="EX125">
            <v>2</v>
          </cell>
          <cell r="EY125">
            <v>1</v>
          </cell>
          <cell r="EZ125">
            <v>0</v>
          </cell>
          <cell r="FA125">
            <v>0</v>
          </cell>
          <cell r="FB125">
            <v>0</v>
          </cell>
          <cell r="FC125">
            <v>0</v>
          </cell>
          <cell r="FD125">
            <v>0</v>
          </cell>
          <cell r="FE125">
            <v>0</v>
          </cell>
          <cell r="FF125">
            <v>0</v>
          </cell>
          <cell r="FG125">
            <v>0</v>
          </cell>
          <cell r="FH125">
            <v>0</v>
          </cell>
          <cell r="FI125">
            <v>0</v>
          </cell>
          <cell r="FJ125">
            <v>0</v>
          </cell>
          <cell r="FK125">
            <v>0</v>
          </cell>
          <cell r="FL125">
            <v>0</v>
          </cell>
          <cell r="FM125">
            <v>0</v>
          </cell>
          <cell r="FN125">
            <v>0</v>
          </cell>
          <cell r="FO125">
            <v>1</v>
          </cell>
          <cell r="FP125">
            <v>1</v>
          </cell>
          <cell r="FQ125">
            <v>1</v>
          </cell>
          <cell r="FR125">
            <v>0</v>
          </cell>
          <cell r="FS125">
            <v>0</v>
          </cell>
          <cell r="FT125">
            <v>0</v>
          </cell>
          <cell r="FU125">
            <v>0</v>
          </cell>
          <cell r="FV125">
            <v>0</v>
          </cell>
          <cell r="FW125">
            <v>0</v>
          </cell>
          <cell r="FX125">
            <v>0</v>
          </cell>
          <cell r="FY125">
            <v>3</v>
          </cell>
          <cell r="FZ125">
            <v>3</v>
          </cell>
          <cell r="GA125">
            <v>2</v>
          </cell>
          <cell r="GB125">
            <v>1</v>
          </cell>
          <cell r="GC125">
            <v>1</v>
          </cell>
          <cell r="GD125">
            <v>2</v>
          </cell>
          <cell r="GE125">
            <v>5</v>
          </cell>
          <cell r="GF125">
            <v>5</v>
          </cell>
          <cell r="GG125">
            <v>3</v>
          </cell>
          <cell r="GH125">
            <v>3</v>
          </cell>
          <cell r="GI125">
            <v>4</v>
          </cell>
          <cell r="GJ125">
            <v>1</v>
          </cell>
          <cell r="GK125">
            <v>1</v>
          </cell>
          <cell r="GL125">
            <v>0</v>
          </cell>
          <cell r="GM125">
            <v>0</v>
          </cell>
          <cell r="GN125">
            <v>0</v>
          </cell>
          <cell r="GO125">
            <v>0</v>
          </cell>
          <cell r="GP125">
            <v>0</v>
          </cell>
          <cell r="GQ125">
            <v>0</v>
          </cell>
          <cell r="GR125">
            <v>0</v>
          </cell>
          <cell r="GS125">
            <v>0</v>
          </cell>
          <cell r="GT125">
            <v>0</v>
          </cell>
          <cell r="GU125">
            <v>0</v>
          </cell>
          <cell r="GV125">
            <v>2</v>
          </cell>
          <cell r="GW125">
            <v>2</v>
          </cell>
          <cell r="GX125">
            <v>2</v>
          </cell>
          <cell r="GY125">
            <v>0</v>
          </cell>
          <cell r="GZ125">
            <v>0</v>
          </cell>
          <cell r="HA125">
            <v>0</v>
          </cell>
          <cell r="HB125">
            <v>0</v>
          </cell>
          <cell r="HC125">
            <v>0</v>
          </cell>
          <cell r="HD125">
            <v>0</v>
          </cell>
          <cell r="HE125">
            <v>0</v>
          </cell>
          <cell r="HF125">
            <v>0</v>
          </cell>
          <cell r="HG125">
            <v>0</v>
          </cell>
          <cell r="HH125">
            <v>0</v>
          </cell>
          <cell r="HI125">
            <v>0</v>
          </cell>
          <cell r="HJ125">
            <v>0</v>
          </cell>
          <cell r="HK125">
            <v>0</v>
          </cell>
          <cell r="HL125">
            <v>0</v>
          </cell>
          <cell r="HM125">
            <v>0</v>
          </cell>
          <cell r="HN125">
            <v>0</v>
          </cell>
          <cell r="HO125">
            <v>0</v>
          </cell>
          <cell r="HP125">
            <v>0</v>
          </cell>
          <cell r="HQ125">
            <v>0</v>
          </cell>
          <cell r="HR125">
            <v>0</v>
          </cell>
          <cell r="HS125">
            <v>0</v>
          </cell>
          <cell r="HT125">
            <v>0</v>
          </cell>
          <cell r="HU125">
            <v>0</v>
          </cell>
          <cell r="HV125">
            <v>0</v>
          </cell>
          <cell r="HW125">
            <v>0</v>
          </cell>
          <cell r="HX125">
            <v>0</v>
          </cell>
          <cell r="HY125">
            <v>0</v>
          </cell>
          <cell r="HZ125">
            <v>0</v>
          </cell>
          <cell r="IA125">
            <v>0</v>
          </cell>
          <cell r="IB125">
            <v>0</v>
          </cell>
          <cell r="IC125">
            <v>0</v>
          </cell>
          <cell r="ID125">
            <v>0</v>
          </cell>
          <cell r="IE125">
            <v>0</v>
          </cell>
          <cell r="IF125">
            <v>0</v>
          </cell>
          <cell r="IG125">
            <v>0</v>
          </cell>
          <cell r="IH125">
            <v>0</v>
          </cell>
          <cell r="II125">
            <v>0</v>
          </cell>
          <cell r="IJ125">
            <v>0</v>
          </cell>
          <cell r="IK125">
            <v>0</v>
          </cell>
          <cell r="IL125">
            <v>0</v>
          </cell>
          <cell r="IM125">
            <v>0</v>
          </cell>
          <cell r="IN125">
            <v>0</v>
          </cell>
          <cell r="IO125" t="e">
            <v>#REF!</v>
          </cell>
          <cell r="IP125">
            <v>10.506666666666668</v>
          </cell>
          <cell r="IQ125">
            <v>13.133333333333333</v>
          </cell>
          <cell r="IR125">
            <v>0</v>
          </cell>
          <cell r="IS125">
            <v>0</v>
          </cell>
          <cell r="IT125">
            <v>6</v>
          </cell>
          <cell r="IU125">
            <v>6</v>
          </cell>
          <cell r="IV125">
            <v>4</v>
          </cell>
          <cell r="IW125">
            <v>4</v>
          </cell>
          <cell r="IX125">
            <v>3.1333333333333333</v>
          </cell>
        </row>
        <row r="126">
          <cell r="D126">
            <v>11248</v>
          </cell>
          <cell r="E126" t="str">
            <v>รพช.สวรรคโลก</v>
          </cell>
          <cell r="F126">
            <v>8</v>
          </cell>
          <cell r="G126" t="str">
            <v>รพ.ระดับ M2 เตียง &gt;100</v>
          </cell>
          <cell r="H126">
            <v>6</v>
          </cell>
          <cell r="I126" t="str">
            <v>M2</v>
          </cell>
          <cell r="J126">
            <v>29</v>
          </cell>
          <cell r="K126" t="str">
            <v>รพช.90.1</v>
          </cell>
          <cell r="L126" t="str">
            <v>รพช.90.1 M2</v>
          </cell>
          <cell r="M126" t="str">
            <v>61 - 90</v>
          </cell>
          <cell r="N126" t="str">
            <v>M2&gt;100</v>
          </cell>
          <cell r="O126">
            <v>62</v>
          </cell>
          <cell r="P126">
            <v>120</v>
          </cell>
          <cell r="Q126">
            <v>30</v>
          </cell>
          <cell r="R126">
            <v>35</v>
          </cell>
          <cell r="S126">
            <v>139795</v>
          </cell>
          <cell r="T126">
            <v>23574</v>
          </cell>
          <cell r="U126">
            <v>452</v>
          </cell>
          <cell r="V126">
            <v>223</v>
          </cell>
          <cell r="W126">
            <v>169</v>
          </cell>
          <cell r="X126">
            <v>392</v>
          </cell>
          <cell r="Y126">
            <v>129729.76</v>
          </cell>
          <cell r="Z126">
            <v>10065.24</v>
          </cell>
          <cell r="AA126">
            <v>97856.5</v>
          </cell>
          <cell r="AB126">
            <v>706</v>
          </cell>
          <cell r="AC126">
            <v>37718.400000000001</v>
          </cell>
          <cell r="AD126">
            <v>712.95450000000005</v>
          </cell>
          <cell r="AE126">
            <v>392</v>
          </cell>
          <cell r="AF126">
            <v>20969.25</v>
          </cell>
          <cell r="AG126">
            <v>8470</v>
          </cell>
          <cell r="AH126">
            <v>367</v>
          </cell>
          <cell r="AI126">
            <v>0</v>
          </cell>
          <cell r="AJ126">
            <v>23033</v>
          </cell>
          <cell r="AK126">
            <v>13878</v>
          </cell>
          <cell r="AL126">
            <v>180228.00000000003</v>
          </cell>
          <cell r="AM126">
            <v>7363.9999999999991</v>
          </cell>
          <cell r="AN126">
            <v>7488</v>
          </cell>
          <cell r="AO126">
            <v>0</v>
          </cell>
          <cell r="AP126">
            <v>1168</v>
          </cell>
          <cell r="AQ126">
            <v>1831</v>
          </cell>
          <cell r="AR126">
            <v>4125</v>
          </cell>
          <cell r="AS126">
            <v>467</v>
          </cell>
          <cell r="AT126">
            <v>350</v>
          </cell>
          <cell r="AU126">
            <v>288</v>
          </cell>
          <cell r="AV126">
            <v>11837</v>
          </cell>
          <cell r="AW126">
            <v>0</v>
          </cell>
          <cell r="AX126">
            <v>0</v>
          </cell>
          <cell r="AY126">
            <v>0</v>
          </cell>
          <cell r="AZ126">
            <v>90279</v>
          </cell>
          <cell r="BA126" t="str">
            <v>80,000 - 120,000.</v>
          </cell>
          <cell r="BB126">
            <v>0</v>
          </cell>
          <cell r="BC126">
            <v>8443</v>
          </cell>
          <cell r="BD126">
            <v>81836</v>
          </cell>
          <cell r="BE126">
            <v>16</v>
          </cell>
          <cell r="BF126">
            <v>1</v>
          </cell>
          <cell r="BG126">
            <v>0</v>
          </cell>
          <cell r="BH126">
            <v>17305.502639999999</v>
          </cell>
          <cell r="BI126">
            <v>8485.42</v>
          </cell>
          <cell r="BJ126">
            <v>356.47725000000003</v>
          </cell>
          <cell r="BK126">
            <v>791</v>
          </cell>
          <cell r="BL126">
            <v>98</v>
          </cell>
          <cell r="BM126">
            <v>3</v>
          </cell>
          <cell r="BN126">
            <v>6.6227999999999998</v>
          </cell>
          <cell r="BO126">
            <v>18.5070594485119</v>
          </cell>
          <cell r="BP126">
            <v>18.5070594485119</v>
          </cell>
          <cell r="BQ126">
            <v>3.2</v>
          </cell>
          <cell r="BR126">
            <v>18.005647558809521</v>
          </cell>
          <cell r="BS126">
            <v>21.707059448511899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15</v>
          </cell>
          <cell r="BY126">
            <v>3.2081349206349206</v>
          </cell>
          <cell r="BZ126">
            <v>3.2081349206349206</v>
          </cell>
          <cell r="CA126">
            <v>3.2</v>
          </cell>
          <cell r="CB126">
            <v>5.1265079365079371</v>
          </cell>
          <cell r="CC126">
            <v>6.4081349206349207</v>
          </cell>
          <cell r="CD126">
            <v>4</v>
          </cell>
          <cell r="CE126">
            <v>3</v>
          </cell>
          <cell r="CF126">
            <v>3</v>
          </cell>
          <cell r="CG126">
            <v>8.126507936507938</v>
          </cell>
          <cell r="CH126">
            <v>9.4081349206349216</v>
          </cell>
          <cell r="CI126">
            <v>4</v>
          </cell>
          <cell r="CJ126">
            <v>-1</v>
          </cell>
          <cell r="CK126">
            <v>-1</v>
          </cell>
          <cell r="CL126">
            <v>8.1836000000000002</v>
          </cell>
          <cell r="CM126">
            <v>10.2295</v>
          </cell>
          <cell r="CN126">
            <v>11.1836</v>
          </cell>
          <cell r="CO126">
            <v>13.2295</v>
          </cell>
          <cell r="CP126">
            <v>6.4608152976190487</v>
          </cell>
          <cell r="CQ126">
            <v>4</v>
          </cell>
          <cell r="CR126">
            <v>1</v>
          </cell>
          <cell r="CS126">
            <v>11.56865223809524</v>
          </cell>
          <cell r="CT126">
            <v>14.46081529761905</v>
          </cell>
          <cell r="CU126">
            <v>7</v>
          </cell>
          <cell r="CV126">
            <v>6.8734684523809531</v>
          </cell>
          <cell r="CW126">
            <v>5.4987747619047624</v>
          </cell>
          <cell r="CX126">
            <v>6.8734684523809531</v>
          </cell>
          <cell r="CY126">
            <v>21.334283750000004</v>
          </cell>
          <cell r="CZ126">
            <v>6</v>
          </cell>
          <cell r="DA126">
            <v>-0.50122523809523756</v>
          </cell>
          <cell r="DB126">
            <v>0.87346845238095305</v>
          </cell>
          <cell r="DC126">
            <v>84.378277485714278</v>
          </cell>
          <cell r="DD126">
            <v>84.378277485714278</v>
          </cell>
          <cell r="DE126">
            <v>10</v>
          </cell>
          <cell r="DF126">
            <v>94.378277485714278</v>
          </cell>
          <cell r="DG126">
            <v>75.50262198857142</v>
          </cell>
          <cell r="DH126">
            <v>94.378277485714278</v>
          </cell>
          <cell r="DI126">
            <v>102</v>
          </cell>
          <cell r="DJ126">
            <v>-26.49737801142858</v>
          </cell>
          <cell r="DK126">
            <v>-7.6217225142857217</v>
          </cell>
          <cell r="DL126">
            <v>12.46123580952381</v>
          </cell>
          <cell r="DM126">
            <v>15.576544761904762</v>
          </cell>
          <cell r="DN126">
            <v>0</v>
          </cell>
          <cell r="DO126">
            <v>12.46123580952381</v>
          </cell>
          <cell r="DP126">
            <v>15.576544761904762</v>
          </cell>
          <cell r="DQ126">
            <v>26.187520000000003</v>
          </cell>
          <cell r="DR126">
            <v>32.734400000000001</v>
          </cell>
          <cell r="DS126">
            <v>101.69014198857143</v>
          </cell>
          <cell r="DT126">
            <v>127.11267748571427</v>
          </cell>
          <cell r="DU126">
            <v>9.0033463541666663</v>
          </cell>
          <cell r="DV126">
            <v>9.0033463541666663</v>
          </cell>
          <cell r="DW126">
            <v>7.2026770833333336</v>
          </cell>
          <cell r="DX126">
            <v>9.0033463541666663</v>
          </cell>
          <cell r="DY126">
            <v>7</v>
          </cell>
          <cell r="DZ126">
            <v>0.20267708333333356</v>
          </cell>
          <cell r="EA126">
            <v>2.0033463541666663</v>
          </cell>
          <cell r="EB126">
            <v>2.7573214285714287</v>
          </cell>
          <cell r="EC126">
            <v>2.7573214285714287</v>
          </cell>
          <cell r="ED126">
            <v>3.2</v>
          </cell>
          <cell r="EE126">
            <v>4.7658571428571435</v>
          </cell>
          <cell r="EF126">
            <v>5.9573214285714293</v>
          </cell>
          <cell r="EG126">
            <v>3</v>
          </cell>
          <cell r="EH126">
            <v>1.8495312500000001</v>
          </cell>
          <cell r="EI126">
            <v>2</v>
          </cell>
          <cell r="EJ126">
            <v>2</v>
          </cell>
          <cell r="EK126">
            <v>2</v>
          </cell>
          <cell r="EL126">
            <v>1</v>
          </cell>
          <cell r="EM126">
            <v>-1</v>
          </cell>
          <cell r="EN126">
            <v>-1</v>
          </cell>
          <cell r="EO126">
            <v>10</v>
          </cell>
          <cell r="EP126">
            <v>12</v>
          </cell>
          <cell r="EQ126">
            <v>7</v>
          </cell>
          <cell r="ER126">
            <v>3</v>
          </cell>
          <cell r="ES126">
            <v>5</v>
          </cell>
          <cell r="ET126">
            <v>52.375040000000006</v>
          </cell>
          <cell r="EU126">
            <v>65.468800000000002</v>
          </cell>
          <cell r="EV126">
            <v>62.375040000000006</v>
          </cell>
          <cell r="EW126">
            <v>77.468800000000002</v>
          </cell>
          <cell r="EX126">
            <v>2</v>
          </cell>
          <cell r="EY126">
            <v>1</v>
          </cell>
          <cell r="EZ126">
            <v>0</v>
          </cell>
          <cell r="FA126">
            <v>0</v>
          </cell>
          <cell r="FB126">
            <v>0</v>
          </cell>
          <cell r="FC126">
            <v>0</v>
          </cell>
          <cell r="FD126">
            <v>0</v>
          </cell>
          <cell r="FE126">
            <v>0</v>
          </cell>
          <cell r="FF126">
            <v>1</v>
          </cell>
          <cell r="FG126">
            <v>0</v>
          </cell>
          <cell r="FH126">
            <v>0</v>
          </cell>
          <cell r="FI126">
            <v>1</v>
          </cell>
          <cell r="FJ126">
            <v>1</v>
          </cell>
          <cell r="FK126">
            <v>2</v>
          </cell>
          <cell r="FL126">
            <v>0</v>
          </cell>
          <cell r="FM126">
            <v>1</v>
          </cell>
          <cell r="FN126">
            <v>2</v>
          </cell>
          <cell r="FO126">
            <v>2</v>
          </cell>
          <cell r="FP126">
            <v>2</v>
          </cell>
          <cell r="FQ126">
            <v>1</v>
          </cell>
          <cell r="FR126">
            <v>1</v>
          </cell>
          <cell r="FS126">
            <v>1</v>
          </cell>
          <cell r="FT126">
            <v>0</v>
          </cell>
          <cell r="FU126">
            <v>0</v>
          </cell>
          <cell r="FV126">
            <v>0</v>
          </cell>
          <cell r="FW126">
            <v>0</v>
          </cell>
          <cell r="FX126">
            <v>0</v>
          </cell>
          <cell r="FY126">
            <v>3</v>
          </cell>
          <cell r="FZ126">
            <v>3</v>
          </cell>
          <cell r="GA126">
            <v>4</v>
          </cell>
          <cell r="GB126">
            <v>-1</v>
          </cell>
          <cell r="GC126">
            <v>-1</v>
          </cell>
          <cell r="GD126">
            <v>1</v>
          </cell>
          <cell r="GE126">
            <v>4</v>
          </cell>
          <cell r="GF126">
            <v>4</v>
          </cell>
          <cell r="GG126">
            <v>3</v>
          </cell>
          <cell r="GH126">
            <v>6</v>
          </cell>
          <cell r="GI126">
            <v>2</v>
          </cell>
          <cell r="GJ126">
            <v>-1</v>
          </cell>
          <cell r="GK126">
            <v>-4</v>
          </cell>
          <cell r="GL126">
            <v>2</v>
          </cell>
          <cell r="GM126">
            <v>2</v>
          </cell>
          <cell r="GN126">
            <v>1</v>
          </cell>
          <cell r="GO126">
            <v>1</v>
          </cell>
          <cell r="GP126">
            <v>1</v>
          </cell>
          <cell r="GQ126">
            <v>0</v>
          </cell>
          <cell r="GR126">
            <v>0</v>
          </cell>
          <cell r="GS126">
            <v>0</v>
          </cell>
          <cell r="GT126">
            <v>0</v>
          </cell>
          <cell r="GU126">
            <v>0</v>
          </cell>
          <cell r="GV126">
            <v>4</v>
          </cell>
          <cell r="GW126">
            <v>4</v>
          </cell>
          <cell r="GX126">
            <v>1</v>
          </cell>
          <cell r="GY126">
            <v>3</v>
          </cell>
          <cell r="GZ126">
            <v>3</v>
          </cell>
          <cell r="HA126">
            <v>0</v>
          </cell>
          <cell r="HB126">
            <v>0</v>
          </cell>
          <cell r="HC126">
            <v>0</v>
          </cell>
          <cell r="HD126">
            <v>0</v>
          </cell>
          <cell r="HE126">
            <v>0</v>
          </cell>
          <cell r="HF126">
            <v>0</v>
          </cell>
          <cell r="HG126">
            <v>0</v>
          </cell>
          <cell r="HH126">
            <v>0</v>
          </cell>
          <cell r="HI126">
            <v>0</v>
          </cell>
          <cell r="HJ126">
            <v>0</v>
          </cell>
          <cell r="HK126">
            <v>0</v>
          </cell>
          <cell r="HL126">
            <v>0</v>
          </cell>
          <cell r="HM126">
            <v>0</v>
          </cell>
          <cell r="HN126">
            <v>0</v>
          </cell>
          <cell r="HO126">
            <v>0</v>
          </cell>
          <cell r="HP126">
            <v>0</v>
          </cell>
          <cell r="HQ126">
            <v>0</v>
          </cell>
          <cell r="HR126">
            <v>0</v>
          </cell>
          <cell r="HS126">
            <v>0</v>
          </cell>
          <cell r="HT126">
            <v>0</v>
          </cell>
          <cell r="HU126">
            <v>0</v>
          </cell>
          <cell r="HV126">
            <v>0</v>
          </cell>
          <cell r="HW126">
            <v>0</v>
          </cell>
          <cell r="HX126">
            <v>0</v>
          </cell>
          <cell r="HY126">
            <v>0</v>
          </cell>
          <cell r="HZ126">
            <v>0</v>
          </cell>
          <cell r="IA126">
            <v>0</v>
          </cell>
          <cell r="IB126">
            <v>0</v>
          </cell>
          <cell r="IC126">
            <v>0</v>
          </cell>
          <cell r="ID126">
            <v>0</v>
          </cell>
          <cell r="IE126">
            <v>0</v>
          </cell>
          <cell r="IF126">
            <v>0</v>
          </cell>
          <cell r="IG126">
            <v>0</v>
          </cell>
          <cell r="IH126">
            <v>0</v>
          </cell>
          <cell r="II126">
            <v>0</v>
          </cell>
          <cell r="IJ126">
            <v>0</v>
          </cell>
          <cell r="IK126">
            <v>0</v>
          </cell>
          <cell r="IL126">
            <v>0</v>
          </cell>
          <cell r="IM126">
            <v>0</v>
          </cell>
          <cell r="IN126">
            <v>0</v>
          </cell>
          <cell r="IO126" t="e">
            <v>#REF!</v>
          </cell>
          <cell r="IP126">
            <v>16.106666666666666</v>
          </cell>
          <cell r="IQ126">
            <v>20.133333333333333</v>
          </cell>
          <cell r="IR126">
            <v>0</v>
          </cell>
          <cell r="IS126">
            <v>2</v>
          </cell>
          <cell r="IT126">
            <v>6</v>
          </cell>
          <cell r="IU126">
            <v>6</v>
          </cell>
          <cell r="IV126">
            <v>8</v>
          </cell>
          <cell r="IW126">
            <v>8</v>
          </cell>
          <cell r="IX126">
            <v>4.1333333333333337</v>
          </cell>
        </row>
        <row r="127">
          <cell r="D127">
            <v>11158</v>
          </cell>
          <cell r="E127" t="str">
            <v>รพช.ตรอน</v>
          </cell>
          <cell r="F127">
            <v>15</v>
          </cell>
          <cell r="G127" t="str">
            <v>รพ.ระดับ F2 ปชก. 30,000-60,000</v>
          </cell>
          <cell r="H127">
            <v>8</v>
          </cell>
          <cell r="I127" t="str">
            <v>F2</v>
          </cell>
          <cell r="J127">
            <v>12</v>
          </cell>
          <cell r="K127" t="str">
            <v>รพช.30.5</v>
          </cell>
          <cell r="L127" t="str">
            <v>รพช.30.5 F2</v>
          </cell>
          <cell r="M127" t="str">
            <v xml:space="preserve"> 11 - 30</v>
          </cell>
          <cell r="N127" t="str">
            <v>F&lt;30</v>
          </cell>
          <cell r="O127">
            <v>18</v>
          </cell>
          <cell r="P127">
            <v>30</v>
          </cell>
          <cell r="Q127">
            <v>30</v>
          </cell>
          <cell r="R127">
            <v>35</v>
          </cell>
          <cell r="S127">
            <v>74964</v>
          </cell>
          <cell r="T127">
            <v>8660</v>
          </cell>
          <cell r="U127">
            <v>0</v>
          </cell>
          <cell r="V127">
            <v>15</v>
          </cell>
          <cell r="W127">
            <v>1</v>
          </cell>
          <cell r="X127">
            <v>16</v>
          </cell>
          <cell r="Y127">
            <v>69566.592000000004</v>
          </cell>
          <cell r="Z127">
            <v>5397.4079999999994</v>
          </cell>
          <cell r="AA127">
            <v>52474.799999999996</v>
          </cell>
          <cell r="AB127">
            <v>277</v>
          </cell>
          <cell r="AC127">
            <v>13856</v>
          </cell>
          <cell r="AD127">
            <v>382.31640000000004</v>
          </cell>
          <cell r="AE127">
            <v>16</v>
          </cell>
          <cell r="AF127">
            <v>11244.6</v>
          </cell>
          <cell r="AG127">
            <v>7818</v>
          </cell>
          <cell r="AH127">
            <v>356</v>
          </cell>
          <cell r="AI127">
            <v>0</v>
          </cell>
          <cell r="AJ127">
            <v>9308</v>
          </cell>
          <cell r="AK127">
            <v>7103</v>
          </cell>
          <cell r="AL127">
            <v>67272</v>
          </cell>
          <cell r="AM127">
            <v>1212</v>
          </cell>
          <cell r="AN127">
            <v>839</v>
          </cell>
          <cell r="AO127">
            <v>0</v>
          </cell>
          <cell r="AP127">
            <v>17</v>
          </cell>
          <cell r="AQ127">
            <v>229</v>
          </cell>
          <cell r="AR127">
            <v>2428</v>
          </cell>
          <cell r="AS127">
            <v>868</v>
          </cell>
          <cell r="AT127">
            <v>19</v>
          </cell>
          <cell r="AU127">
            <v>19</v>
          </cell>
          <cell r="AV127">
            <v>2860</v>
          </cell>
          <cell r="AW127">
            <v>0</v>
          </cell>
          <cell r="AX127">
            <v>0</v>
          </cell>
          <cell r="AY127">
            <v>0</v>
          </cell>
          <cell r="AZ127">
            <v>36625</v>
          </cell>
          <cell r="BA127" t="str">
            <v>20,000 - 40,000.</v>
          </cell>
          <cell r="BB127">
            <v>0</v>
          </cell>
          <cell r="BC127">
            <v>8102</v>
          </cell>
          <cell r="BD127">
            <v>28763</v>
          </cell>
          <cell r="BE127">
            <v>6</v>
          </cell>
          <cell r="BF127">
            <v>0</v>
          </cell>
          <cell r="BG127">
            <v>0</v>
          </cell>
          <cell r="BH127">
            <v>9279.9434880000008</v>
          </cell>
          <cell r="BI127">
            <v>3134.8</v>
          </cell>
          <cell r="BJ127">
            <v>191.15820000000002</v>
          </cell>
          <cell r="BK127">
            <v>0</v>
          </cell>
          <cell r="BL127">
            <v>4</v>
          </cell>
          <cell r="BM127">
            <v>0</v>
          </cell>
          <cell r="BN127">
            <v>6.7591999999999999</v>
          </cell>
          <cell r="BO127">
            <v>8.6317779411904745</v>
          </cell>
          <cell r="BP127">
            <v>8.6317779411904745</v>
          </cell>
          <cell r="BQ127">
            <v>1.2</v>
          </cell>
          <cell r="BR127">
            <v>8.1054223529523792</v>
          </cell>
          <cell r="BS127">
            <v>9.8317779411904738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9</v>
          </cell>
          <cell r="BY127">
            <v>2.9847976190476189</v>
          </cell>
          <cell r="BZ127">
            <v>2.9847976190476189</v>
          </cell>
          <cell r="CA127">
            <v>1.2</v>
          </cell>
          <cell r="CB127">
            <v>3.3478380952380955</v>
          </cell>
          <cell r="CC127">
            <v>4.184797619047619</v>
          </cell>
          <cell r="CD127">
            <v>7</v>
          </cell>
          <cell r="CE127">
            <v>3</v>
          </cell>
          <cell r="CF127">
            <v>3</v>
          </cell>
          <cell r="CG127">
            <v>6.3478380952380959</v>
          </cell>
          <cell r="CH127">
            <v>7.184797619047619</v>
          </cell>
          <cell r="CI127">
            <v>2</v>
          </cell>
          <cell r="CJ127">
            <v>1</v>
          </cell>
          <cell r="CK127">
            <v>1</v>
          </cell>
          <cell r="CL127">
            <v>2.8763000000000005</v>
          </cell>
          <cell r="CM127">
            <v>3.5953750000000002</v>
          </cell>
          <cell r="CN127">
            <v>5.8763000000000005</v>
          </cell>
          <cell r="CO127">
            <v>6.5953750000000007</v>
          </cell>
          <cell r="CP127">
            <v>3.1308854761904765</v>
          </cell>
          <cell r="CQ127">
            <v>1.5</v>
          </cell>
          <cell r="CR127">
            <v>1</v>
          </cell>
          <cell r="CS127">
            <v>4.5047083809523816</v>
          </cell>
          <cell r="CT127">
            <v>5.6308854761904765</v>
          </cell>
          <cell r="CU127">
            <v>4</v>
          </cell>
          <cell r="CV127">
            <v>3.8462595238095241</v>
          </cell>
          <cell r="CW127">
            <v>3.0770076190476194</v>
          </cell>
          <cell r="CX127">
            <v>3.8462595238095241</v>
          </cell>
          <cell r="CY127">
            <v>9.4771450000000002</v>
          </cell>
          <cell r="CZ127">
            <v>4</v>
          </cell>
          <cell r="DA127">
            <v>-0.92299238095238056</v>
          </cell>
          <cell r="DB127">
            <v>-0.15374047619047593</v>
          </cell>
          <cell r="DC127">
            <v>33.110820297142858</v>
          </cell>
          <cell r="DD127">
            <v>33.110820297142858</v>
          </cell>
          <cell r="DE127">
            <v>10</v>
          </cell>
          <cell r="DF127">
            <v>43.110820297142858</v>
          </cell>
          <cell r="DG127">
            <v>34.488656237714288</v>
          </cell>
          <cell r="DH127">
            <v>43.110820297142858</v>
          </cell>
          <cell r="DI127">
            <v>42</v>
          </cell>
          <cell r="DJ127">
            <v>-7.511343762285712</v>
          </cell>
          <cell r="DK127">
            <v>1.1108202971428582</v>
          </cell>
          <cell r="DL127">
            <v>0</v>
          </cell>
          <cell r="DM127">
            <v>0</v>
          </cell>
          <cell r="DN127">
            <v>1</v>
          </cell>
          <cell r="DO127">
            <v>-1</v>
          </cell>
          <cell r="DP127">
            <v>-1</v>
          </cell>
          <cell r="DQ127">
            <v>9.2041599999999999</v>
          </cell>
          <cell r="DR127">
            <v>11.5052</v>
          </cell>
          <cell r="DS127">
            <v>43.69281623771429</v>
          </cell>
          <cell r="DT127">
            <v>54.61602029714286</v>
          </cell>
          <cell r="DU127">
            <v>3.0595062499999996</v>
          </cell>
          <cell r="DV127">
            <v>3.0595062499999996</v>
          </cell>
          <cell r="DW127">
            <v>3</v>
          </cell>
          <cell r="DX127">
            <v>3.0595062499999996</v>
          </cell>
          <cell r="DY127">
            <v>3</v>
          </cell>
          <cell r="DZ127">
            <v>0</v>
          </cell>
          <cell r="EA127">
            <v>5.950624999999965E-2</v>
          </cell>
          <cell r="EB127">
            <v>1.8332142857142857</v>
          </cell>
          <cell r="EC127">
            <v>2</v>
          </cell>
          <cell r="ED127">
            <v>1.2</v>
          </cell>
          <cell r="EE127">
            <v>2.5600000000000005</v>
          </cell>
          <cell r="EF127">
            <v>3.2</v>
          </cell>
          <cell r="EG127">
            <v>2</v>
          </cell>
          <cell r="EH127">
            <v>0.44687500000000002</v>
          </cell>
          <cell r="EI127">
            <v>2</v>
          </cell>
          <cell r="EJ127">
            <v>1</v>
          </cell>
          <cell r="EK127">
            <v>2</v>
          </cell>
          <cell r="EL127">
            <v>1</v>
          </cell>
          <cell r="EM127">
            <v>0</v>
          </cell>
          <cell r="EN127">
            <v>-1</v>
          </cell>
          <cell r="EO127">
            <v>10</v>
          </cell>
          <cell r="EP127">
            <v>12</v>
          </cell>
          <cell r="EQ127">
            <v>3</v>
          </cell>
          <cell r="ER127">
            <v>7</v>
          </cell>
          <cell r="ES127">
            <v>9</v>
          </cell>
          <cell r="ET127">
            <v>18.40832</v>
          </cell>
          <cell r="EU127">
            <v>23.010400000000001</v>
          </cell>
          <cell r="EV127">
            <v>28.40832</v>
          </cell>
          <cell r="EW127">
            <v>35.010400000000004</v>
          </cell>
          <cell r="EX127">
            <v>2</v>
          </cell>
          <cell r="EY127">
            <v>0</v>
          </cell>
          <cell r="EZ127">
            <v>0</v>
          </cell>
          <cell r="FA127">
            <v>0</v>
          </cell>
          <cell r="FB127">
            <v>0</v>
          </cell>
          <cell r="FC127">
            <v>0</v>
          </cell>
          <cell r="FD127">
            <v>0</v>
          </cell>
          <cell r="FE127">
            <v>0</v>
          </cell>
          <cell r="FF127">
            <v>0</v>
          </cell>
          <cell r="FG127">
            <v>0</v>
          </cell>
          <cell r="FH127">
            <v>0</v>
          </cell>
          <cell r="FI127">
            <v>0</v>
          </cell>
          <cell r="FJ127">
            <v>0</v>
          </cell>
          <cell r="FK127">
            <v>0</v>
          </cell>
          <cell r="FL127">
            <v>0</v>
          </cell>
          <cell r="FM127">
            <v>0</v>
          </cell>
          <cell r="FN127">
            <v>0</v>
          </cell>
          <cell r="FO127">
            <v>1</v>
          </cell>
          <cell r="FP127">
            <v>1</v>
          </cell>
          <cell r="FQ127">
            <v>1</v>
          </cell>
          <cell r="FR127">
            <v>0</v>
          </cell>
          <cell r="FS127">
            <v>0</v>
          </cell>
          <cell r="FT127">
            <v>0</v>
          </cell>
          <cell r="FU127">
            <v>0</v>
          </cell>
          <cell r="FV127">
            <v>0</v>
          </cell>
          <cell r="FW127">
            <v>0</v>
          </cell>
          <cell r="FX127">
            <v>0</v>
          </cell>
          <cell r="FY127">
            <v>3</v>
          </cell>
          <cell r="FZ127">
            <v>3</v>
          </cell>
          <cell r="GA127">
            <v>1</v>
          </cell>
          <cell r="GB127">
            <v>2</v>
          </cell>
          <cell r="GC127">
            <v>2</v>
          </cell>
          <cell r="GD127">
            <v>0</v>
          </cell>
          <cell r="GE127">
            <v>3</v>
          </cell>
          <cell r="GF127">
            <v>3</v>
          </cell>
          <cell r="GG127">
            <v>3</v>
          </cell>
          <cell r="GH127">
            <v>3</v>
          </cell>
          <cell r="GI127">
            <v>2</v>
          </cell>
          <cell r="GJ127">
            <v>-1</v>
          </cell>
          <cell r="GK127">
            <v>-1</v>
          </cell>
          <cell r="GL127">
            <v>0</v>
          </cell>
          <cell r="GM127">
            <v>0</v>
          </cell>
          <cell r="GN127">
            <v>0</v>
          </cell>
          <cell r="GO127">
            <v>0</v>
          </cell>
          <cell r="GP127">
            <v>0</v>
          </cell>
          <cell r="GQ127">
            <v>0</v>
          </cell>
          <cell r="GR127">
            <v>0</v>
          </cell>
          <cell r="GS127">
            <v>0</v>
          </cell>
          <cell r="GT127">
            <v>0</v>
          </cell>
          <cell r="GU127">
            <v>0</v>
          </cell>
          <cell r="GV127">
            <v>2</v>
          </cell>
          <cell r="GW127">
            <v>2</v>
          </cell>
          <cell r="GX127">
            <v>1</v>
          </cell>
          <cell r="GY127">
            <v>1</v>
          </cell>
          <cell r="GZ127">
            <v>1</v>
          </cell>
          <cell r="HA127">
            <v>0</v>
          </cell>
          <cell r="HB127">
            <v>0</v>
          </cell>
          <cell r="HC127">
            <v>0</v>
          </cell>
          <cell r="HD127">
            <v>0</v>
          </cell>
          <cell r="HE127">
            <v>0</v>
          </cell>
          <cell r="HF127">
            <v>0</v>
          </cell>
          <cell r="HG127">
            <v>0</v>
          </cell>
          <cell r="HH127">
            <v>0</v>
          </cell>
          <cell r="HI127">
            <v>0</v>
          </cell>
          <cell r="HJ127">
            <v>0</v>
          </cell>
          <cell r="HK127">
            <v>0</v>
          </cell>
          <cell r="HL127">
            <v>0</v>
          </cell>
          <cell r="HM127">
            <v>0</v>
          </cell>
          <cell r="HN127">
            <v>0</v>
          </cell>
          <cell r="HO127">
            <v>0</v>
          </cell>
          <cell r="HP127">
            <v>0</v>
          </cell>
          <cell r="HQ127">
            <v>0</v>
          </cell>
          <cell r="HR127">
            <v>0</v>
          </cell>
          <cell r="HS127">
            <v>0</v>
          </cell>
          <cell r="HT127">
            <v>0</v>
          </cell>
          <cell r="HU127">
            <v>0</v>
          </cell>
          <cell r="HV127">
            <v>0</v>
          </cell>
          <cell r="HW127">
            <v>0</v>
          </cell>
          <cell r="HX127">
            <v>0</v>
          </cell>
          <cell r="HY127">
            <v>0</v>
          </cell>
          <cell r="HZ127">
            <v>0</v>
          </cell>
          <cell r="IA127">
            <v>0</v>
          </cell>
          <cell r="IB127">
            <v>0</v>
          </cell>
          <cell r="IC127">
            <v>0</v>
          </cell>
          <cell r="ID127">
            <v>0</v>
          </cell>
          <cell r="IE127">
            <v>0</v>
          </cell>
          <cell r="IF127">
            <v>0</v>
          </cell>
          <cell r="IG127">
            <v>0</v>
          </cell>
          <cell r="IH127">
            <v>0</v>
          </cell>
          <cell r="II127">
            <v>0</v>
          </cell>
          <cell r="IJ127">
            <v>0</v>
          </cell>
          <cell r="IK127">
            <v>0</v>
          </cell>
          <cell r="IL127">
            <v>0</v>
          </cell>
          <cell r="IM127">
            <v>0</v>
          </cell>
          <cell r="IN127">
            <v>0</v>
          </cell>
          <cell r="IO127" t="e">
            <v>#REF!</v>
          </cell>
          <cell r="IP127">
            <v>8.9599999999999991</v>
          </cell>
          <cell r="IQ127">
            <v>11.2</v>
          </cell>
          <cell r="IR127">
            <v>0</v>
          </cell>
          <cell r="IS127">
            <v>0</v>
          </cell>
          <cell r="IT127">
            <v>6</v>
          </cell>
          <cell r="IU127">
            <v>6</v>
          </cell>
          <cell r="IV127">
            <v>4</v>
          </cell>
          <cell r="IW127">
            <v>4</v>
          </cell>
          <cell r="IX127">
            <v>1.2</v>
          </cell>
        </row>
        <row r="128">
          <cell r="D128">
            <v>11165</v>
          </cell>
          <cell r="E128" t="str">
            <v>รพช.ทองแสนขัน</v>
          </cell>
          <cell r="F128">
            <v>15</v>
          </cell>
          <cell r="G128" t="str">
            <v>รพ.ระดับ F2 ปชก. 30,000-60,000</v>
          </cell>
          <cell r="H128">
            <v>8</v>
          </cell>
          <cell r="I128" t="str">
            <v>F2</v>
          </cell>
          <cell r="J128">
            <v>11</v>
          </cell>
          <cell r="K128" t="str">
            <v>รพช.30.4</v>
          </cell>
          <cell r="L128" t="str">
            <v>รพช.30.4 F2</v>
          </cell>
          <cell r="M128" t="str">
            <v xml:space="preserve"> 11 - 30</v>
          </cell>
          <cell r="N128" t="str">
            <v>F&lt;30</v>
          </cell>
          <cell r="O128">
            <v>21</v>
          </cell>
          <cell r="P128">
            <v>30</v>
          </cell>
          <cell r="Q128">
            <v>30</v>
          </cell>
          <cell r="R128">
            <v>35</v>
          </cell>
          <cell r="S128">
            <v>63569</v>
          </cell>
          <cell r="T128">
            <v>7338</v>
          </cell>
          <cell r="U128">
            <v>0</v>
          </cell>
          <cell r="V128">
            <v>45</v>
          </cell>
          <cell r="W128">
            <v>0</v>
          </cell>
          <cell r="X128">
            <v>45</v>
          </cell>
          <cell r="Y128">
            <v>58992.031999999999</v>
          </cell>
          <cell r="Z128">
            <v>4576.9679999999998</v>
          </cell>
          <cell r="AA128">
            <v>44498.299999999996</v>
          </cell>
          <cell r="AB128">
            <v>246</v>
          </cell>
          <cell r="AC128">
            <v>11740.800000000001</v>
          </cell>
          <cell r="AD128">
            <v>324.20190000000002</v>
          </cell>
          <cell r="AE128">
            <v>45</v>
          </cell>
          <cell r="AF128">
            <v>9535.35</v>
          </cell>
          <cell r="AG128">
            <v>5044</v>
          </cell>
          <cell r="AH128">
            <v>456</v>
          </cell>
          <cell r="AI128">
            <v>0</v>
          </cell>
          <cell r="AJ128">
            <v>7505</v>
          </cell>
          <cell r="AK128">
            <v>6784</v>
          </cell>
          <cell r="AL128">
            <v>43219</v>
          </cell>
          <cell r="AM128">
            <v>2118</v>
          </cell>
          <cell r="AN128">
            <v>1365</v>
          </cell>
          <cell r="AO128">
            <v>0</v>
          </cell>
          <cell r="AP128">
            <v>0</v>
          </cell>
          <cell r="AQ128">
            <v>0</v>
          </cell>
          <cell r="AR128">
            <v>2060</v>
          </cell>
          <cell r="AS128">
            <v>114</v>
          </cell>
          <cell r="AT128">
            <v>69</v>
          </cell>
          <cell r="AU128">
            <v>945</v>
          </cell>
          <cell r="AV128">
            <v>4431</v>
          </cell>
          <cell r="AW128">
            <v>0</v>
          </cell>
          <cell r="AX128">
            <v>0</v>
          </cell>
          <cell r="AY128">
            <v>0</v>
          </cell>
          <cell r="AZ128">
            <v>34284</v>
          </cell>
          <cell r="BA128" t="str">
            <v>20,000 - 40,000.</v>
          </cell>
          <cell r="BB128">
            <v>0</v>
          </cell>
          <cell r="BC128">
            <v>7764</v>
          </cell>
          <cell r="BD128">
            <v>26520</v>
          </cell>
          <cell r="BE128">
            <v>5</v>
          </cell>
          <cell r="BF128">
            <v>0</v>
          </cell>
          <cell r="BG128">
            <v>0</v>
          </cell>
          <cell r="BH128">
            <v>7869.3336479999989</v>
          </cell>
          <cell r="BI128">
            <v>2667.54</v>
          </cell>
          <cell r="BJ128">
            <v>162.10095000000001</v>
          </cell>
          <cell r="BK128">
            <v>0</v>
          </cell>
          <cell r="BL128">
            <v>11.25</v>
          </cell>
          <cell r="BM128">
            <v>0</v>
          </cell>
          <cell r="BN128">
            <v>6.8944000000000001</v>
          </cell>
          <cell r="BO128">
            <v>7.331403742678571</v>
          </cell>
          <cell r="BP128">
            <v>7.331403742678571</v>
          </cell>
          <cell r="BQ128">
            <v>1</v>
          </cell>
          <cell r="BR128">
            <v>6.8651229941428573</v>
          </cell>
          <cell r="BS128">
            <v>8.331403742678571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10</v>
          </cell>
          <cell r="BY128">
            <v>2.2355634920634921</v>
          </cell>
          <cell r="BZ128">
            <v>2.2355634920634921</v>
          </cell>
          <cell r="CA128">
            <v>1</v>
          </cell>
          <cell r="CB128">
            <v>2.5884507936507939</v>
          </cell>
          <cell r="CC128">
            <v>3.2355634920634921</v>
          </cell>
          <cell r="CD128">
            <v>4</v>
          </cell>
          <cell r="CE128">
            <v>3</v>
          </cell>
          <cell r="CF128">
            <v>3</v>
          </cell>
          <cell r="CG128">
            <v>5.5884507936507939</v>
          </cell>
          <cell r="CH128">
            <v>6.2355634920634921</v>
          </cell>
          <cell r="CI128">
            <v>3</v>
          </cell>
          <cell r="CJ128">
            <v>0</v>
          </cell>
          <cell r="CK128">
            <v>0</v>
          </cell>
          <cell r="CL128">
            <v>2.6520000000000001</v>
          </cell>
          <cell r="CM128">
            <v>3.3149999999999999</v>
          </cell>
          <cell r="CN128">
            <v>5.6520000000000001</v>
          </cell>
          <cell r="CO128">
            <v>6.3149999999999995</v>
          </cell>
          <cell r="CP128">
            <v>2.6544997023809525</v>
          </cell>
          <cell r="CQ128">
            <v>1.5</v>
          </cell>
          <cell r="CR128">
            <v>1</v>
          </cell>
          <cell r="CS128">
            <v>4.1235997619047629</v>
          </cell>
          <cell r="CT128">
            <v>5.1544997023809529</v>
          </cell>
          <cell r="CU128">
            <v>4</v>
          </cell>
          <cell r="CV128">
            <v>3.4131815476190477</v>
          </cell>
          <cell r="CW128">
            <v>2.7305452380952384</v>
          </cell>
          <cell r="CX128">
            <v>3.4131815476190477</v>
          </cell>
          <cell r="CY128">
            <v>8.5676812499999997</v>
          </cell>
          <cell r="CZ128">
            <v>4</v>
          </cell>
          <cell r="DA128">
            <v>-1.2694547619047616</v>
          </cell>
          <cell r="DB128">
            <v>-0.58681845238095232</v>
          </cell>
          <cell r="DC128">
            <v>28.220863954285715</v>
          </cell>
          <cell r="DD128">
            <v>30</v>
          </cell>
          <cell r="DE128">
            <v>10</v>
          </cell>
          <cell r="DF128">
            <v>40</v>
          </cell>
          <cell r="DG128">
            <v>32</v>
          </cell>
          <cell r="DH128">
            <v>40</v>
          </cell>
          <cell r="DI128">
            <v>37</v>
          </cell>
          <cell r="DJ128">
            <v>-5</v>
          </cell>
          <cell r="DK128">
            <v>3</v>
          </cell>
          <cell r="DL128">
            <v>0</v>
          </cell>
          <cell r="DM128">
            <v>0</v>
          </cell>
          <cell r="DN128">
            <v>1</v>
          </cell>
          <cell r="DO128">
            <v>-1</v>
          </cell>
          <cell r="DP128">
            <v>-1</v>
          </cell>
          <cell r="DQ128">
            <v>8.4864000000000015</v>
          </cell>
          <cell r="DR128">
            <v>10.608000000000001</v>
          </cell>
          <cell r="DS128">
            <v>40.486400000000003</v>
          </cell>
          <cell r="DT128">
            <v>50.608000000000004</v>
          </cell>
          <cell r="DU128">
            <v>2.6016338541666668</v>
          </cell>
          <cell r="DV128">
            <v>3</v>
          </cell>
          <cell r="DW128">
            <v>3</v>
          </cell>
          <cell r="DX128">
            <v>3</v>
          </cell>
          <cell r="DY128">
            <v>4</v>
          </cell>
          <cell r="DZ128">
            <v>-1</v>
          </cell>
          <cell r="EA128">
            <v>-1</v>
          </cell>
          <cell r="EB128">
            <v>1.5417857142857143</v>
          </cell>
          <cell r="EC128">
            <v>2</v>
          </cell>
          <cell r="ED128">
            <v>1</v>
          </cell>
          <cell r="EE128">
            <v>2.4000000000000004</v>
          </cell>
          <cell r="EF128">
            <v>3</v>
          </cell>
          <cell r="EG128">
            <v>2</v>
          </cell>
          <cell r="EH128">
            <v>0.69234375000000004</v>
          </cell>
          <cell r="EI128">
            <v>2</v>
          </cell>
          <cell r="EJ128">
            <v>1</v>
          </cell>
          <cell r="EK128">
            <v>2</v>
          </cell>
          <cell r="EL128">
            <v>0</v>
          </cell>
          <cell r="EM128">
            <v>-1</v>
          </cell>
          <cell r="EN128">
            <v>-2</v>
          </cell>
          <cell r="EO128">
            <v>10</v>
          </cell>
          <cell r="EP128">
            <v>12</v>
          </cell>
          <cell r="EQ128">
            <v>6</v>
          </cell>
          <cell r="ER128">
            <v>4</v>
          </cell>
          <cell r="ES128">
            <v>6</v>
          </cell>
          <cell r="ET128">
            <v>16.972800000000003</v>
          </cell>
          <cell r="EU128">
            <v>21.216000000000001</v>
          </cell>
          <cell r="EV128">
            <v>26.972800000000003</v>
          </cell>
          <cell r="EW128">
            <v>33.216000000000001</v>
          </cell>
          <cell r="EX128">
            <v>2</v>
          </cell>
          <cell r="EY128">
            <v>1</v>
          </cell>
          <cell r="EZ128">
            <v>0</v>
          </cell>
          <cell r="FA128">
            <v>0</v>
          </cell>
          <cell r="FB128">
            <v>0</v>
          </cell>
          <cell r="FC128">
            <v>0</v>
          </cell>
          <cell r="FD128">
            <v>0</v>
          </cell>
          <cell r="FE128">
            <v>0</v>
          </cell>
          <cell r="FF128">
            <v>0</v>
          </cell>
          <cell r="FG128">
            <v>0</v>
          </cell>
          <cell r="FH128">
            <v>0</v>
          </cell>
          <cell r="FI128">
            <v>0</v>
          </cell>
          <cell r="FJ128">
            <v>0</v>
          </cell>
          <cell r="FK128">
            <v>0</v>
          </cell>
          <cell r="FL128">
            <v>0</v>
          </cell>
          <cell r="FM128">
            <v>0</v>
          </cell>
          <cell r="FN128">
            <v>0</v>
          </cell>
          <cell r="FO128">
            <v>1</v>
          </cell>
          <cell r="FP128">
            <v>1</v>
          </cell>
          <cell r="FQ128">
            <v>1</v>
          </cell>
          <cell r="FR128">
            <v>0</v>
          </cell>
          <cell r="FS128">
            <v>0</v>
          </cell>
          <cell r="FT128">
            <v>0</v>
          </cell>
          <cell r="FU128">
            <v>0</v>
          </cell>
          <cell r="FV128">
            <v>0</v>
          </cell>
          <cell r="FW128">
            <v>0</v>
          </cell>
          <cell r="FX128">
            <v>0</v>
          </cell>
          <cell r="FY128">
            <v>3</v>
          </cell>
          <cell r="FZ128">
            <v>3</v>
          </cell>
          <cell r="GA128">
            <v>0</v>
          </cell>
          <cell r="GB128">
            <v>3</v>
          </cell>
          <cell r="GC128">
            <v>3</v>
          </cell>
          <cell r="GD128">
            <v>0</v>
          </cell>
          <cell r="GE128">
            <v>3</v>
          </cell>
          <cell r="GF128">
            <v>3</v>
          </cell>
          <cell r="GG128">
            <v>3</v>
          </cell>
          <cell r="GH128">
            <v>3</v>
          </cell>
          <cell r="GI128">
            <v>2</v>
          </cell>
          <cell r="GJ128">
            <v>-1</v>
          </cell>
          <cell r="GK128">
            <v>-1</v>
          </cell>
          <cell r="GL128">
            <v>0</v>
          </cell>
          <cell r="GM128">
            <v>0</v>
          </cell>
          <cell r="GN128">
            <v>0</v>
          </cell>
          <cell r="GO128">
            <v>0</v>
          </cell>
          <cell r="GP128">
            <v>0</v>
          </cell>
          <cell r="GQ128">
            <v>0</v>
          </cell>
          <cell r="GR128">
            <v>0</v>
          </cell>
          <cell r="GS128">
            <v>0</v>
          </cell>
          <cell r="GT128">
            <v>0</v>
          </cell>
          <cell r="GU128">
            <v>0</v>
          </cell>
          <cell r="GV128">
            <v>2</v>
          </cell>
          <cell r="GW128">
            <v>2</v>
          </cell>
          <cell r="GX128">
            <v>1</v>
          </cell>
          <cell r="GY128">
            <v>1</v>
          </cell>
          <cell r="GZ128">
            <v>1</v>
          </cell>
          <cell r="HA128">
            <v>0</v>
          </cell>
          <cell r="HB128">
            <v>0</v>
          </cell>
          <cell r="HC128">
            <v>0</v>
          </cell>
          <cell r="HD128">
            <v>0</v>
          </cell>
          <cell r="HE128">
            <v>0</v>
          </cell>
          <cell r="HF128">
            <v>0</v>
          </cell>
          <cell r="HG128">
            <v>0</v>
          </cell>
          <cell r="HH128">
            <v>0</v>
          </cell>
          <cell r="HI128">
            <v>0</v>
          </cell>
          <cell r="HJ128">
            <v>0</v>
          </cell>
          <cell r="HK128">
            <v>0</v>
          </cell>
          <cell r="HL128">
            <v>0</v>
          </cell>
          <cell r="HM128">
            <v>0</v>
          </cell>
          <cell r="HN128">
            <v>0</v>
          </cell>
          <cell r="HO128">
            <v>0</v>
          </cell>
          <cell r="HP128">
            <v>0</v>
          </cell>
          <cell r="HQ128">
            <v>0</v>
          </cell>
          <cell r="HR128">
            <v>0</v>
          </cell>
          <cell r="HS128">
            <v>0</v>
          </cell>
          <cell r="HT128">
            <v>0</v>
          </cell>
          <cell r="HU128">
            <v>0</v>
          </cell>
          <cell r="HV128">
            <v>0</v>
          </cell>
          <cell r="HW128">
            <v>0</v>
          </cell>
          <cell r="HX128">
            <v>0</v>
          </cell>
          <cell r="HY128">
            <v>0</v>
          </cell>
          <cell r="HZ128">
            <v>0</v>
          </cell>
          <cell r="IA128">
            <v>0</v>
          </cell>
          <cell r="IB128">
            <v>0</v>
          </cell>
          <cell r="IC128">
            <v>0</v>
          </cell>
          <cell r="ID128">
            <v>0</v>
          </cell>
          <cell r="IE128">
            <v>0</v>
          </cell>
          <cell r="IF128">
            <v>0</v>
          </cell>
          <cell r="IG128">
            <v>0</v>
          </cell>
          <cell r="IH128">
            <v>0</v>
          </cell>
          <cell r="II128">
            <v>0</v>
          </cell>
          <cell r="IJ128">
            <v>0</v>
          </cell>
          <cell r="IK128">
            <v>0</v>
          </cell>
          <cell r="IL128">
            <v>0</v>
          </cell>
          <cell r="IM128">
            <v>0</v>
          </cell>
          <cell r="IN128">
            <v>0</v>
          </cell>
          <cell r="IO128" t="e">
            <v>#REF!</v>
          </cell>
          <cell r="IP128">
            <v>9.120000000000001</v>
          </cell>
          <cell r="IQ128">
            <v>11.4</v>
          </cell>
          <cell r="IR128">
            <v>0</v>
          </cell>
          <cell r="IS128">
            <v>0</v>
          </cell>
          <cell r="IT128">
            <v>6</v>
          </cell>
          <cell r="IU128">
            <v>6</v>
          </cell>
          <cell r="IV128">
            <v>4</v>
          </cell>
          <cell r="IW128">
            <v>4</v>
          </cell>
          <cell r="IX128">
            <v>1.4</v>
          </cell>
        </row>
        <row r="129">
          <cell r="D129">
            <v>11159</v>
          </cell>
          <cell r="E129" t="str">
            <v>รพช.ท่าปลา</v>
          </cell>
          <cell r="F129">
            <v>15</v>
          </cell>
          <cell r="G129" t="str">
            <v>รพ.ระดับ F2 ปชก. 30,000-60,000</v>
          </cell>
          <cell r="H129">
            <v>8</v>
          </cell>
          <cell r="I129" t="str">
            <v>F2</v>
          </cell>
          <cell r="J129">
            <v>13</v>
          </cell>
          <cell r="K129" t="str">
            <v>รพช.30.6</v>
          </cell>
          <cell r="L129" t="str">
            <v>รพช.30.6 F2</v>
          </cell>
          <cell r="M129" t="str">
            <v xml:space="preserve"> 11 - 30</v>
          </cell>
          <cell r="N129" t="str">
            <v>F&lt;30</v>
          </cell>
          <cell r="O129">
            <v>19</v>
          </cell>
          <cell r="P129">
            <v>30</v>
          </cell>
          <cell r="Q129">
            <v>30</v>
          </cell>
          <cell r="R129">
            <v>35</v>
          </cell>
          <cell r="S129">
            <v>77337</v>
          </cell>
          <cell r="T129">
            <v>6432</v>
          </cell>
          <cell r="U129">
            <v>0</v>
          </cell>
          <cell r="V129">
            <v>100</v>
          </cell>
          <cell r="W129">
            <v>6</v>
          </cell>
          <cell r="X129">
            <v>106</v>
          </cell>
          <cell r="Y129">
            <v>71768.736000000004</v>
          </cell>
          <cell r="Z129">
            <v>5568.2639999999992</v>
          </cell>
          <cell r="AA129">
            <v>54135.899999999994</v>
          </cell>
          <cell r="AB129">
            <v>367</v>
          </cell>
          <cell r="AC129">
            <v>10291.200000000001</v>
          </cell>
          <cell r="AD129">
            <v>394.4187</v>
          </cell>
          <cell r="AE129">
            <v>106</v>
          </cell>
          <cell r="AF129">
            <v>11600.55</v>
          </cell>
          <cell r="AG129">
            <v>2432</v>
          </cell>
          <cell r="AH129">
            <v>258</v>
          </cell>
          <cell r="AI129">
            <v>0</v>
          </cell>
          <cell r="AJ129">
            <v>18040</v>
          </cell>
          <cell r="AK129">
            <v>7215</v>
          </cell>
          <cell r="AL129">
            <v>49115.000000000007</v>
          </cell>
          <cell r="AM129">
            <v>3868</v>
          </cell>
          <cell r="AN129">
            <v>1087</v>
          </cell>
          <cell r="AO129">
            <v>0</v>
          </cell>
          <cell r="AP129">
            <v>170</v>
          </cell>
          <cell r="AQ129">
            <v>0</v>
          </cell>
          <cell r="AR129">
            <v>2447</v>
          </cell>
          <cell r="AS129">
            <v>257</v>
          </cell>
          <cell r="AT129">
            <v>445</v>
          </cell>
          <cell r="AU129">
            <v>187</v>
          </cell>
          <cell r="AV129">
            <v>3767</v>
          </cell>
          <cell r="AW129">
            <v>0</v>
          </cell>
          <cell r="AX129">
            <v>0</v>
          </cell>
          <cell r="AY129">
            <v>0</v>
          </cell>
          <cell r="AZ129">
            <v>46362</v>
          </cell>
          <cell r="BA129" t="str">
            <v>40,000 - 80,000.</v>
          </cell>
          <cell r="BB129">
            <v>0</v>
          </cell>
          <cell r="BC129">
            <v>9280</v>
          </cell>
          <cell r="BD129">
            <v>37082</v>
          </cell>
          <cell r="BE129">
            <v>12</v>
          </cell>
          <cell r="BF129">
            <v>0</v>
          </cell>
          <cell r="BG129">
            <v>0</v>
          </cell>
          <cell r="BH129">
            <v>9573.7019039999996</v>
          </cell>
          <cell r="BI129">
            <v>2489.56</v>
          </cell>
          <cell r="BJ129">
            <v>197.20935</v>
          </cell>
          <cell r="BK129">
            <v>0</v>
          </cell>
          <cell r="BL129">
            <v>26.5</v>
          </cell>
          <cell r="BM129">
            <v>0</v>
          </cell>
          <cell r="BN129">
            <v>6.2880000000000003</v>
          </cell>
          <cell r="BO129">
            <v>8.4107243702976167</v>
          </cell>
          <cell r="BP129">
            <v>8.4107243702976167</v>
          </cell>
          <cell r="BQ129">
            <v>2.4</v>
          </cell>
          <cell r="BR129">
            <v>9.1285794962380944</v>
          </cell>
          <cell r="BS129">
            <v>10.810724370297617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8</v>
          </cell>
          <cell r="BY129">
            <v>1.1301031746031744</v>
          </cell>
          <cell r="BZ129">
            <v>2</v>
          </cell>
          <cell r="CA129">
            <v>2.4</v>
          </cell>
          <cell r="CB129">
            <v>3.5200000000000005</v>
          </cell>
          <cell r="CC129">
            <v>4.4000000000000004</v>
          </cell>
          <cell r="CD129">
            <v>4</v>
          </cell>
          <cell r="CE129">
            <v>3</v>
          </cell>
          <cell r="CF129">
            <v>3</v>
          </cell>
          <cell r="CG129">
            <v>6.5200000000000005</v>
          </cell>
          <cell r="CH129">
            <v>7.4</v>
          </cell>
          <cell r="CI129">
            <v>4</v>
          </cell>
          <cell r="CJ129">
            <v>-1</v>
          </cell>
          <cell r="CK129">
            <v>-1</v>
          </cell>
          <cell r="CL129">
            <v>3.7082000000000002</v>
          </cell>
          <cell r="CM129">
            <v>4.6352500000000001</v>
          </cell>
          <cell r="CN129">
            <v>6.7081999999999997</v>
          </cell>
          <cell r="CO129">
            <v>7.6352500000000001</v>
          </cell>
          <cell r="CP129">
            <v>3.0202916071428576</v>
          </cell>
          <cell r="CQ129">
            <v>1.5</v>
          </cell>
          <cell r="CR129">
            <v>1</v>
          </cell>
          <cell r="CS129">
            <v>4.4162332857142861</v>
          </cell>
          <cell r="CT129">
            <v>5.5202916071428572</v>
          </cell>
          <cell r="CU129">
            <v>4</v>
          </cell>
          <cell r="CV129">
            <v>3.7457196428571429</v>
          </cell>
          <cell r="CW129">
            <v>2.9965757142857146</v>
          </cell>
          <cell r="CX129">
            <v>3.7457196428571429</v>
          </cell>
          <cell r="CY129">
            <v>9.26601125</v>
          </cell>
          <cell r="CZ129">
            <v>3</v>
          </cell>
          <cell r="DA129">
            <v>-3.4242857142854355E-3</v>
          </cell>
          <cell r="DB129">
            <v>0.74571964285714287</v>
          </cell>
          <cell r="DC129">
            <v>28.351082377142856</v>
          </cell>
          <cell r="DD129">
            <v>30</v>
          </cell>
          <cell r="DE129">
            <v>10</v>
          </cell>
          <cell r="DF129">
            <v>40</v>
          </cell>
          <cell r="DG129">
            <v>32</v>
          </cell>
          <cell r="DH129">
            <v>40</v>
          </cell>
          <cell r="DI129">
            <v>41</v>
          </cell>
          <cell r="DJ129">
            <v>-9</v>
          </cell>
          <cell r="DK129">
            <v>-1</v>
          </cell>
          <cell r="DL129">
            <v>0</v>
          </cell>
          <cell r="DM129">
            <v>0</v>
          </cell>
          <cell r="DN129">
            <v>0</v>
          </cell>
          <cell r="DO129">
            <v>0</v>
          </cell>
          <cell r="DP129">
            <v>0</v>
          </cell>
          <cell r="DQ129">
            <v>11.866240000000001</v>
          </cell>
          <cell r="DR129">
            <v>14.832800000000001</v>
          </cell>
          <cell r="DS129">
            <v>43.866240000000005</v>
          </cell>
          <cell r="DT129">
            <v>54.832799999999999</v>
          </cell>
          <cell r="DU129">
            <v>3.8187609375</v>
          </cell>
          <cell r="DV129">
            <v>3.8187609375</v>
          </cell>
          <cell r="DW129">
            <v>3.0550087500000003</v>
          </cell>
          <cell r="DX129">
            <v>3.8187609375</v>
          </cell>
          <cell r="DY129">
            <v>3</v>
          </cell>
          <cell r="DZ129">
            <v>5.5008750000000273E-2</v>
          </cell>
          <cell r="EA129">
            <v>0.81876093750000001</v>
          </cell>
          <cell r="EB129">
            <v>1.7425595238095237</v>
          </cell>
          <cell r="EC129">
            <v>2</v>
          </cell>
          <cell r="ED129">
            <v>2.4</v>
          </cell>
          <cell r="EE129">
            <v>3.5200000000000005</v>
          </cell>
          <cell r="EF129">
            <v>4.4000000000000004</v>
          </cell>
          <cell r="EG129">
            <v>2</v>
          </cell>
          <cell r="EH129">
            <v>0.58859375000000003</v>
          </cell>
          <cell r="EI129">
            <v>2</v>
          </cell>
          <cell r="EJ129">
            <v>1</v>
          </cell>
          <cell r="EK129">
            <v>2</v>
          </cell>
          <cell r="EL129">
            <v>1</v>
          </cell>
          <cell r="EM129">
            <v>0</v>
          </cell>
          <cell r="EN129">
            <v>-1</v>
          </cell>
          <cell r="EO129">
            <v>10</v>
          </cell>
          <cell r="EP129">
            <v>12</v>
          </cell>
          <cell r="EQ129">
            <v>5</v>
          </cell>
          <cell r="ER129">
            <v>5</v>
          </cell>
          <cell r="ES129">
            <v>7</v>
          </cell>
          <cell r="ET129">
            <v>23.732480000000002</v>
          </cell>
          <cell r="EU129">
            <v>29.665600000000001</v>
          </cell>
          <cell r="EV129">
            <v>33.732480000000002</v>
          </cell>
          <cell r="EW129">
            <v>41.665599999999998</v>
          </cell>
          <cell r="EX129">
            <v>2</v>
          </cell>
          <cell r="EY129">
            <v>1</v>
          </cell>
          <cell r="EZ129">
            <v>0</v>
          </cell>
          <cell r="FA129">
            <v>0</v>
          </cell>
          <cell r="FB129">
            <v>0</v>
          </cell>
          <cell r="FC129">
            <v>0</v>
          </cell>
          <cell r="FD129">
            <v>0</v>
          </cell>
          <cell r="FE129">
            <v>0</v>
          </cell>
          <cell r="FF129">
            <v>0</v>
          </cell>
          <cell r="FG129">
            <v>0</v>
          </cell>
          <cell r="FH129">
            <v>0</v>
          </cell>
          <cell r="FI129">
            <v>0</v>
          </cell>
          <cell r="FJ129">
            <v>0</v>
          </cell>
          <cell r="FK129">
            <v>0</v>
          </cell>
          <cell r="FL129">
            <v>0</v>
          </cell>
          <cell r="FM129">
            <v>0</v>
          </cell>
          <cell r="FN129">
            <v>0</v>
          </cell>
          <cell r="FO129">
            <v>1</v>
          </cell>
          <cell r="FP129">
            <v>1</v>
          </cell>
          <cell r="FQ129">
            <v>1</v>
          </cell>
          <cell r="FR129">
            <v>0</v>
          </cell>
          <cell r="FS129">
            <v>0</v>
          </cell>
          <cell r="FT129">
            <v>0</v>
          </cell>
          <cell r="FU129">
            <v>0</v>
          </cell>
          <cell r="FV129">
            <v>0</v>
          </cell>
          <cell r="FW129">
            <v>0</v>
          </cell>
          <cell r="FX129">
            <v>0</v>
          </cell>
          <cell r="FY129">
            <v>3</v>
          </cell>
          <cell r="FZ129">
            <v>3</v>
          </cell>
          <cell r="GA129">
            <v>2</v>
          </cell>
          <cell r="GB129">
            <v>1</v>
          </cell>
          <cell r="GC129">
            <v>1</v>
          </cell>
          <cell r="GD129">
            <v>0</v>
          </cell>
          <cell r="GE129">
            <v>3</v>
          </cell>
          <cell r="GF129">
            <v>3</v>
          </cell>
          <cell r="GG129">
            <v>3</v>
          </cell>
          <cell r="GH129">
            <v>3</v>
          </cell>
          <cell r="GI129">
            <v>2</v>
          </cell>
          <cell r="GJ129">
            <v>-1</v>
          </cell>
          <cell r="GK129">
            <v>-1</v>
          </cell>
          <cell r="GL129">
            <v>0</v>
          </cell>
          <cell r="GM129">
            <v>0</v>
          </cell>
          <cell r="GN129">
            <v>0</v>
          </cell>
          <cell r="GO129">
            <v>0</v>
          </cell>
          <cell r="GP129">
            <v>0</v>
          </cell>
          <cell r="GQ129">
            <v>0</v>
          </cell>
          <cell r="GR129">
            <v>0</v>
          </cell>
          <cell r="GS129">
            <v>0</v>
          </cell>
          <cell r="GT129">
            <v>0</v>
          </cell>
          <cell r="GU129">
            <v>0</v>
          </cell>
          <cell r="GV129">
            <v>2</v>
          </cell>
          <cell r="GW129">
            <v>2</v>
          </cell>
          <cell r="GX129">
            <v>2</v>
          </cell>
          <cell r="GY129">
            <v>0</v>
          </cell>
          <cell r="GZ129">
            <v>0</v>
          </cell>
          <cell r="HA129">
            <v>0</v>
          </cell>
          <cell r="HB129">
            <v>0</v>
          </cell>
          <cell r="HC129">
            <v>0</v>
          </cell>
          <cell r="HD129">
            <v>0</v>
          </cell>
          <cell r="HE129">
            <v>0</v>
          </cell>
          <cell r="HF129">
            <v>0</v>
          </cell>
          <cell r="HG129">
            <v>0</v>
          </cell>
          <cell r="HH129">
            <v>0</v>
          </cell>
          <cell r="HI129">
            <v>0</v>
          </cell>
          <cell r="HJ129">
            <v>0</v>
          </cell>
          <cell r="HK129">
            <v>0</v>
          </cell>
          <cell r="HL129">
            <v>0</v>
          </cell>
          <cell r="HM129">
            <v>0</v>
          </cell>
          <cell r="HN129">
            <v>0</v>
          </cell>
          <cell r="HO129">
            <v>0</v>
          </cell>
          <cell r="HP129">
            <v>0</v>
          </cell>
          <cell r="HQ129">
            <v>0</v>
          </cell>
          <cell r="HR129">
            <v>0</v>
          </cell>
          <cell r="HS129">
            <v>0</v>
          </cell>
          <cell r="HT129">
            <v>0</v>
          </cell>
          <cell r="HU129">
            <v>0</v>
          </cell>
          <cell r="HV129">
            <v>0</v>
          </cell>
          <cell r="HW129">
            <v>0</v>
          </cell>
          <cell r="HX129">
            <v>0</v>
          </cell>
          <cell r="HY129">
            <v>0</v>
          </cell>
          <cell r="HZ129">
            <v>0</v>
          </cell>
          <cell r="IA129">
            <v>0</v>
          </cell>
          <cell r="IB129">
            <v>0</v>
          </cell>
          <cell r="IC129">
            <v>0</v>
          </cell>
          <cell r="ID129">
            <v>0</v>
          </cell>
          <cell r="IE129">
            <v>0</v>
          </cell>
          <cell r="IF129">
            <v>0</v>
          </cell>
          <cell r="IG129">
            <v>0</v>
          </cell>
          <cell r="IH129">
            <v>0</v>
          </cell>
          <cell r="II129">
            <v>0</v>
          </cell>
          <cell r="IJ129">
            <v>0</v>
          </cell>
          <cell r="IK129">
            <v>0</v>
          </cell>
          <cell r="IL129">
            <v>0</v>
          </cell>
          <cell r="IM129">
            <v>0</v>
          </cell>
          <cell r="IN129">
            <v>0</v>
          </cell>
          <cell r="IO129" t="e">
            <v>#REF!</v>
          </cell>
          <cell r="IP129">
            <v>9.0133333333333336</v>
          </cell>
          <cell r="IQ129">
            <v>11.266666666666666</v>
          </cell>
          <cell r="IR129">
            <v>0</v>
          </cell>
          <cell r="IS129">
            <v>0</v>
          </cell>
          <cell r="IT129">
            <v>6</v>
          </cell>
          <cell r="IU129">
            <v>6</v>
          </cell>
          <cell r="IV129">
            <v>4</v>
          </cell>
          <cell r="IW129">
            <v>4</v>
          </cell>
          <cell r="IX129">
            <v>1.2666666666666666</v>
          </cell>
        </row>
        <row r="130">
          <cell r="D130">
            <v>11160</v>
          </cell>
          <cell r="E130" t="str">
            <v>รพช.น้ำปาด</v>
          </cell>
          <cell r="F130">
            <v>12</v>
          </cell>
          <cell r="G130" t="str">
            <v>รพ.ระดับ F1 ปชก. &lt;50,000</v>
          </cell>
          <cell r="H130">
            <v>7</v>
          </cell>
          <cell r="I130" t="str">
            <v>F1</v>
          </cell>
          <cell r="J130">
            <v>12</v>
          </cell>
          <cell r="K130" t="str">
            <v>รพช.30.5</v>
          </cell>
          <cell r="L130" t="str">
            <v>รพช.30.5 F1</v>
          </cell>
          <cell r="M130" t="str">
            <v xml:space="preserve"> 11 - 30</v>
          </cell>
          <cell r="N130" t="str">
            <v>F&lt;30</v>
          </cell>
          <cell r="O130">
            <v>22</v>
          </cell>
          <cell r="P130">
            <v>30</v>
          </cell>
          <cell r="Q130">
            <v>30</v>
          </cell>
          <cell r="R130">
            <v>35</v>
          </cell>
          <cell r="S130">
            <v>87497</v>
          </cell>
          <cell r="T130">
            <v>10309</v>
          </cell>
          <cell r="U130">
            <v>0</v>
          </cell>
          <cell r="V130">
            <v>101</v>
          </cell>
          <cell r="W130">
            <v>4</v>
          </cell>
          <cell r="X130">
            <v>105</v>
          </cell>
          <cell r="Y130">
            <v>81197.216</v>
          </cell>
          <cell r="Z130">
            <v>6299.7839999999997</v>
          </cell>
          <cell r="AA130">
            <v>61247.899999999994</v>
          </cell>
          <cell r="AB130">
            <v>315</v>
          </cell>
          <cell r="AC130">
            <v>16494.400000000001</v>
          </cell>
          <cell r="AD130">
            <v>446.23470000000003</v>
          </cell>
          <cell r="AE130">
            <v>105</v>
          </cell>
          <cell r="AF130">
            <v>13124.55</v>
          </cell>
          <cell r="AG130">
            <v>7827</v>
          </cell>
          <cell r="AH130">
            <v>916</v>
          </cell>
          <cell r="AI130">
            <v>0</v>
          </cell>
          <cell r="AJ130">
            <v>10220</v>
          </cell>
          <cell r="AK130">
            <v>7164.0000000000009</v>
          </cell>
          <cell r="AL130">
            <v>56294.000000000007</v>
          </cell>
          <cell r="AM130">
            <v>3583.9999999999995</v>
          </cell>
          <cell r="AN130">
            <v>994</v>
          </cell>
          <cell r="AO130">
            <v>0</v>
          </cell>
          <cell r="AP130">
            <v>0</v>
          </cell>
          <cell r="AQ130">
            <v>144</v>
          </cell>
          <cell r="AR130">
            <v>3050</v>
          </cell>
          <cell r="AS130">
            <v>118</v>
          </cell>
          <cell r="AT130">
            <v>390</v>
          </cell>
          <cell r="AU130">
            <v>11</v>
          </cell>
          <cell r="AV130">
            <v>4947</v>
          </cell>
          <cell r="AW130">
            <v>0</v>
          </cell>
          <cell r="AX130">
            <v>0</v>
          </cell>
          <cell r="AY130">
            <v>0</v>
          </cell>
          <cell r="AZ130">
            <v>38777</v>
          </cell>
          <cell r="BA130" t="str">
            <v>20,000 - 40,000.</v>
          </cell>
          <cell r="BB130">
            <v>0</v>
          </cell>
          <cell r="BC130">
            <v>6749</v>
          </cell>
          <cell r="BD130">
            <v>32028</v>
          </cell>
          <cell r="BE130">
            <v>12</v>
          </cell>
          <cell r="BF130">
            <v>0</v>
          </cell>
          <cell r="BG130">
            <v>0</v>
          </cell>
          <cell r="BH130">
            <v>10831.428623999998</v>
          </cell>
          <cell r="BI130">
            <v>3716.9700000000003</v>
          </cell>
          <cell r="BJ130">
            <v>223.11735000000002</v>
          </cell>
          <cell r="BK130">
            <v>0</v>
          </cell>
          <cell r="BL130">
            <v>26.25</v>
          </cell>
          <cell r="BM130">
            <v>0</v>
          </cell>
          <cell r="BN130">
            <v>7.3003999999999998</v>
          </cell>
          <cell r="BO130">
            <v>10.129423136964284</v>
          </cell>
          <cell r="BP130">
            <v>10.129423136964284</v>
          </cell>
          <cell r="BQ130">
            <v>2.4</v>
          </cell>
          <cell r="BR130">
            <v>10.503538509571428</v>
          </cell>
          <cell r="BS130">
            <v>12.529423136964285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10</v>
          </cell>
          <cell r="BY130">
            <v>3.7543392857142854</v>
          </cell>
          <cell r="BZ130">
            <v>3.7543392857142854</v>
          </cell>
          <cell r="CA130">
            <v>2.4</v>
          </cell>
          <cell r="CB130">
            <v>4.9234714285714283</v>
          </cell>
          <cell r="CC130">
            <v>6.1543392857142853</v>
          </cell>
          <cell r="CD130">
            <v>4</v>
          </cell>
          <cell r="CE130">
            <v>3</v>
          </cell>
          <cell r="CF130">
            <v>3</v>
          </cell>
          <cell r="CG130">
            <v>7.9234714285714283</v>
          </cell>
          <cell r="CH130">
            <v>9.1543392857142862</v>
          </cell>
          <cell r="CI130">
            <v>2</v>
          </cell>
          <cell r="CJ130">
            <v>1</v>
          </cell>
          <cell r="CK130">
            <v>1</v>
          </cell>
          <cell r="CL130">
            <v>3.2027999999999999</v>
          </cell>
          <cell r="CM130">
            <v>4.0034999999999998</v>
          </cell>
          <cell r="CN130">
            <v>6.2027999999999999</v>
          </cell>
          <cell r="CO130">
            <v>7.0034999999999998</v>
          </cell>
          <cell r="CP130">
            <v>3.6711877976190483</v>
          </cell>
          <cell r="CQ130">
            <v>3</v>
          </cell>
          <cell r="CR130">
            <v>1</v>
          </cell>
          <cell r="CS130">
            <v>6.1369502380952383</v>
          </cell>
          <cell r="CT130">
            <v>7.6711877976190479</v>
          </cell>
          <cell r="CU130">
            <v>4</v>
          </cell>
          <cell r="CV130">
            <v>4.3374434523809526</v>
          </cell>
          <cell r="CW130">
            <v>3.4699547619047624</v>
          </cell>
          <cell r="CX130">
            <v>4.3374434523809526</v>
          </cell>
          <cell r="CY130">
            <v>12.008631250000001</v>
          </cell>
          <cell r="CZ130">
            <v>6</v>
          </cell>
          <cell r="DA130">
            <v>-2.5300452380952376</v>
          </cell>
          <cell r="DB130">
            <v>-1.6625565476190474</v>
          </cell>
          <cell r="DC130">
            <v>39.581044548571427</v>
          </cell>
          <cell r="DD130">
            <v>39.581044548571427</v>
          </cell>
          <cell r="DE130">
            <v>10</v>
          </cell>
          <cell r="DF130">
            <v>49.581044548571427</v>
          </cell>
          <cell r="DG130">
            <v>39.664835638857141</v>
          </cell>
          <cell r="DH130">
            <v>49.581044548571427</v>
          </cell>
          <cell r="DI130">
            <v>43</v>
          </cell>
          <cell r="DJ130">
            <v>-3.3351643611428585</v>
          </cell>
          <cell r="DK130">
            <v>6.5810445485714268</v>
          </cell>
          <cell r="DL130">
            <v>0</v>
          </cell>
          <cell r="DM130">
            <v>0</v>
          </cell>
          <cell r="DN130">
            <v>0</v>
          </cell>
          <cell r="DO130">
            <v>0</v>
          </cell>
          <cell r="DP130">
            <v>0</v>
          </cell>
          <cell r="DQ130">
            <v>10.24896</v>
          </cell>
          <cell r="DR130">
            <v>12.811199999999999</v>
          </cell>
          <cell r="DS130">
            <v>49.913795638857138</v>
          </cell>
          <cell r="DT130">
            <v>62.392244548571426</v>
          </cell>
          <cell r="DU130">
            <v>3.1682661458333339</v>
          </cell>
          <cell r="DV130">
            <v>3.1682661458333339</v>
          </cell>
          <cell r="DW130">
            <v>3</v>
          </cell>
          <cell r="DX130">
            <v>3.1682661458333339</v>
          </cell>
          <cell r="DY130">
            <v>5</v>
          </cell>
          <cell r="DZ130">
            <v>-2</v>
          </cell>
          <cell r="EA130">
            <v>-1.8317338541666661</v>
          </cell>
          <cell r="EB130">
            <v>1.8938095238095238</v>
          </cell>
          <cell r="EC130">
            <v>2</v>
          </cell>
          <cell r="ED130">
            <v>2.4</v>
          </cell>
          <cell r="EE130">
            <v>3.5200000000000005</v>
          </cell>
          <cell r="EF130">
            <v>4.4000000000000004</v>
          </cell>
          <cell r="EG130">
            <v>3</v>
          </cell>
          <cell r="EH130">
            <v>0.77296874999999998</v>
          </cell>
          <cell r="EI130">
            <v>2</v>
          </cell>
          <cell r="EJ130">
            <v>1</v>
          </cell>
          <cell r="EK130">
            <v>2</v>
          </cell>
          <cell r="EL130">
            <v>1</v>
          </cell>
          <cell r="EM130">
            <v>0</v>
          </cell>
          <cell r="EN130">
            <v>-1</v>
          </cell>
          <cell r="EO130">
            <v>10</v>
          </cell>
          <cell r="EP130">
            <v>12</v>
          </cell>
          <cell r="EQ130">
            <v>10</v>
          </cell>
          <cell r="ER130">
            <v>0</v>
          </cell>
          <cell r="ES130">
            <v>2</v>
          </cell>
          <cell r="ET130">
            <v>20.497920000000001</v>
          </cell>
          <cell r="EU130">
            <v>25.622399999999999</v>
          </cell>
          <cell r="EV130">
            <v>30.497920000000001</v>
          </cell>
          <cell r="EW130">
            <v>37.622399999999999</v>
          </cell>
          <cell r="EX130">
            <v>2</v>
          </cell>
          <cell r="EY130">
            <v>1</v>
          </cell>
          <cell r="EZ130">
            <v>0</v>
          </cell>
          <cell r="FA130">
            <v>0</v>
          </cell>
          <cell r="FB130">
            <v>0</v>
          </cell>
          <cell r="FC130">
            <v>0</v>
          </cell>
          <cell r="FD130">
            <v>0</v>
          </cell>
          <cell r="FE130">
            <v>0</v>
          </cell>
          <cell r="FF130">
            <v>0</v>
          </cell>
          <cell r="FG130">
            <v>0</v>
          </cell>
          <cell r="FH130">
            <v>0</v>
          </cell>
          <cell r="FI130">
            <v>0</v>
          </cell>
          <cell r="FJ130">
            <v>0</v>
          </cell>
          <cell r="FK130">
            <v>0</v>
          </cell>
          <cell r="FL130">
            <v>0</v>
          </cell>
          <cell r="FM130">
            <v>0</v>
          </cell>
          <cell r="FN130">
            <v>0</v>
          </cell>
          <cell r="FO130">
            <v>2</v>
          </cell>
          <cell r="FP130">
            <v>2</v>
          </cell>
          <cell r="FQ130">
            <v>1</v>
          </cell>
          <cell r="FR130">
            <v>1</v>
          </cell>
          <cell r="FS130">
            <v>1</v>
          </cell>
          <cell r="FT130">
            <v>0</v>
          </cell>
          <cell r="FU130">
            <v>0</v>
          </cell>
          <cell r="FV130">
            <v>0</v>
          </cell>
          <cell r="FW130">
            <v>0</v>
          </cell>
          <cell r="FX130">
            <v>0</v>
          </cell>
          <cell r="FY130">
            <v>3</v>
          </cell>
          <cell r="FZ130">
            <v>3</v>
          </cell>
          <cell r="GA130">
            <v>0</v>
          </cell>
          <cell r="GB130">
            <v>3</v>
          </cell>
          <cell r="GC130">
            <v>3</v>
          </cell>
          <cell r="GD130">
            <v>0</v>
          </cell>
          <cell r="GE130">
            <v>3</v>
          </cell>
          <cell r="GF130">
            <v>3</v>
          </cell>
          <cell r="GG130">
            <v>3</v>
          </cell>
          <cell r="GH130">
            <v>3</v>
          </cell>
          <cell r="GI130">
            <v>4</v>
          </cell>
          <cell r="GJ130">
            <v>1</v>
          </cell>
          <cell r="GK130">
            <v>1</v>
          </cell>
          <cell r="GL130">
            <v>0</v>
          </cell>
          <cell r="GM130">
            <v>0</v>
          </cell>
          <cell r="GN130">
            <v>0</v>
          </cell>
          <cell r="GO130">
            <v>0</v>
          </cell>
          <cell r="GP130">
            <v>0</v>
          </cell>
          <cell r="GQ130">
            <v>0</v>
          </cell>
          <cell r="GR130">
            <v>0</v>
          </cell>
          <cell r="GS130">
            <v>0</v>
          </cell>
          <cell r="GT130">
            <v>0</v>
          </cell>
          <cell r="GU130">
            <v>0</v>
          </cell>
          <cell r="GV130">
            <v>3</v>
          </cell>
          <cell r="GW130">
            <v>3</v>
          </cell>
          <cell r="GX130">
            <v>2</v>
          </cell>
          <cell r="GY130">
            <v>1</v>
          </cell>
          <cell r="GZ130">
            <v>1</v>
          </cell>
          <cell r="HA130">
            <v>0</v>
          </cell>
          <cell r="HB130">
            <v>0</v>
          </cell>
          <cell r="HC130">
            <v>0</v>
          </cell>
          <cell r="HD130">
            <v>0</v>
          </cell>
          <cell r="HE130">
            <v>0</v>
          </cell>
          <cell r="HF130">
            <v>0</v>
          </cell>
          <cell r="HG130">
            <v>0</v>
          </cell>
          <cell r="HH130">
            <v>0</v>
          </cell>
          <cell r="HI130">
            <v>0</v>
          </cell>
          <cell r="HJ130">
            <v>0</v>
          </cell>
          <cell r="HK130">
            <v>0</v>
          </cell>
          <cell r="HL130">
            <v>0</v>
          </cell>
          <cell r="HM130">
            <v>0</v>
          </cell>
          <cell r="HN130">
            <v>0</v>
          </cell>
          <cell r="HO130">
            <v>0</v>
          </cell>
          <cell r="HP130">
            <v>0</v>
          </cell>
          <cell r="HQ130">
            <v>0</v>
          </cell>
          <cell r="HR130">
            <v>0</v>
          </cell>
          <cell r="HS130">
            <v>0</v>
          </cell>
          <cell r="HT130">
            <v>0</v>
          </cell>
          <cell r="HU130">
            <v>0</v>
          </cell>
          <cell r="HV130">
            <v>0</v>
          </cell>
          <cell r="HW130">
            <v>0</v>
          </cell>
          <cell r="HX130">
            <v>0</v>
          </cell>
          <cell r="HY130">
            <v>0</v>
          </cell>
          <cell r="HZ130">
            <v>0</v>
          </cell>
          <cell r="IA130">
            <v>0</v>
          </cell>
          <cell r="IB130">
            <v>0</v>
          </cell>
          <cell r="IC130">
            <v>0</v>
          </cell>
          <cell r="ID130">
            <v>0</v>
          </cell>
          <cell r="IE130">
            <v>0</v>
          </cell>
          <cell r="IF130">
            <v>0</v>
          </cell>
          <cell r="IG130">
            <v>0</v>
          </cell>
          <cell r="IH130">
            <v>0</v>
          </cell>
          <cell r="II130">
            <v>0</v>
          </cell>
          <cell r="IJ130">
            <v>0</v>
          </cell>
          <cell r="IK130">
            <v>0</v>
          </cell>
          <cell r="IL130">
            <v>0</v>
          </cell>
          <cell r="IM130">
            <v>0</v>
          </cell>
          <cell r="IN130">
            <v>0</v>
          </cell>
          <cell r="IO130" t="e">
            <v>#REF!</v>
          </cell>
          <cell r="IP130">
            <v>10.773333333333333</v>
          </cell>
          <cell r="IQ130">
            <v>13.466666666666667</v>
          </cell>
          <cell r="IR130">
            <v>0</v>
          </cell>
          <cell r="IS130">
            <v>0</v>
          </cell>
          <cell r="IT130">
            <v>6</v>
          </cell>
          <cell r="IU130">
            <v>6</v>
          </cell>
          <cell r="IV130">
            <v>6</v>
          </cell>
          <cell r="IW130">
            <v>6</v>
          </cell>
          <cell r="IX130">
            <v>1.4666666666666666</v>
          </cell>
        </row>
        <row r="131">
          <cell r="D131">
            <v>11162</v>
          </cell>
          <cell r="E131" t="str">
            <v>รพช.บ้านโคก</v>
          </cell>
          <cell r="F131">
            <v>16</v>
          </cell>
          <cell r="G131" t="str">
            <v>รพ.ระดับ F2 ปชก. &lt;30,000</v>
          </cell>
          <cell r="H131">
            <v>8</v>
          </cell>
          <cell r="I131" t="str">
            <v>F2</v>
          </cell>
          <cell r="J131">
            <v>9</v>
          </cell>
          <cell r="K131" t="str">
            <v>รพช.30.2</v>
          </cell>
          <cell r="L131" t="str">
            <v>รพช.30.2 F2</v>
          </cell>
          <cell r="M131" t="str">
            <v>0 - 10</v>
          </cell>
          <cell r="N131" t="str">
            <v>F&lt;30</v>
          </cell>
          <cell r="O131">
            <v>8</v>
          </cell>
          <cell r="P131">
            <v>30</v>
          </cell>
          <cell r="Q131">
            <v>30</v>
          </cell>
          <cell r="R131">
            <v>35</v>
          </cell>
          <cell r="S131">
            <v>29570</v>
          </cell>
          <cell r="T131">
            <v>2872</v>
          </cell>
          <cell r="U131">
            <v>0</v>
          </cell>
          <cell r="V131">
            <v>83</v>
          </cell>
          <cell r="W131">
            <v>4</v>
          </cell>
          <cell r="X131">
            <v>87</v>
          </cell>
          <cell r="Y131">
            <v>27440.959999999999</v>
          </cell>
          <cell r="Z131">
            <v>2129.04</v>
          </cell>
          <cell r="AA131">
            <v>20699</v>
          </cell>
          <cell r="AB131">
            <v>36</v>
          </cell>
          <cell r="AC131">
            <v>4595.2</v>
          </cell>
          <cell r="AD131">
            <v>150.80700000000002</v>
          </cell>
          <cell r="AE131">
            <v>87</v>
          </cell>
          <cell r="AF131">
            <v>4435.5</v>
          </cell>
          <cell r="AG131">
            <v>1997</v>
          </cell>
          <cell r="AH131">
            <v>139</v>
          </cell>
          <cell r="AI131">
            <v>0</v>
          </cell>
          <cell r="AJ131">
            <v>4468</v>
          </cell>
          <cell r="AK131">
            <v>3392</v>
          </cell>
          <cell r="AL131">
            <v>17613</v>
          </cell>
          <cell r="AM131">
            <v>1489</v>
          </cell>
          <cell r="AN131">
            <v>230</v>
          </cell>
          <cell r="AO131">
            <v>0</v>
          </cell>
          <cell r="AP131">
            <v>437</v>
          </cell>
          <cell r="AQ131">
            <v>0</v>
          </cell>
          <cell r="AR131">
            <v>1152</v>
          </cell>
          <cell r="AS131">
            <v>52</v>
          </cell>
          <cell r="AT131">
            <v>40</v>
          </cell>
          <cell r="AU131">
            <v>472</v>
          </cell>
          <cell r="AV131">
            <v>770</v>
          </cell>
          <cell r="AW131">
            <v>0</v>
          </cell>
          <cell r="AX131">
            <v>0</v>
          </cell>
          <cell r="AY131">
            <v>0</v>
          </cell>
          <cell r="AZ131">
            <v>14692</v>
          </cell>
          <cell r="BA131" t="str">
            <v>&lt;20,000</v>
          </cell>
          <cell r="BB131">
            <v>0</v>
          </cell>
          <cell r="BC131">
            <v>4112</v>
          </cell>
          <cell r="BD131">
            <v>10580</v>
          </cell>
          <cell r="BE131">
            <v>5</v>
          </cell>
          <cell r="BF131">
            <v>0</v>
          </cell>
          <cell r="BG131">
            <v>0</v>
          </cell>
          <cell r="BH131">
            <v>3660.5294399999993</v>
          </cell>
          <cell r="BI131">
            <v>983.76</v>
          </cell>
          <cell r="BJ131">
            <v>75.403500000000008</v>
          </cell>
          <cell r="BK131">
            <v>0</v>
          </cell>
          <cell r="BL131">
            <v>21.75</v>
          </cell>
          <cell r="BM131">
            <v>0</v>
          </cell>
          <cell r="BN131">
            <v>8.3552</v>
          </cell>
          <cell r="BO131">
            <v>3.2456305839285711</v>
          </cell>
          <cell r="BP131">
            <v>3.2456305839285711</v>
          </cell>
          <cell r="BQ131">
            <v>1</v>
          </cell>
          <cell r="BR131">
            <v>3.5965044671428572</v>
          </cell>
          <cell r="BS131">
            <v>4.2456305839285715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2</v>
          </cell>
          <cell r="BY131">
            <v>0.82822817460317455</v>
          </cell>
          <cell r="BZ131">
            <v>2</v>
          </cell>
          <cell r="CA131">
            <v>1</v>
          </cell>
          <cell r="CB131">
            <v>2.4000000000000004</v>
          </cell>
          <cell r="CC131">
            <v>3</v>
          </cell>
          <cell r="CD131">
            <v>2</v>
          </cell>
          <cell r="CE131">
            <v>3</v>
          </cell>
          <cell r="CF131">
            <v>3</v>
          </cell>
          <cell r="CG131">
            <v>5.4</v>
          </cell>
          <cell r="CH131">
            <v>6</v>
          </cell>
          <cell r="CI131">
            <v>2</v>
          </cell>
          <cell r="CJ131">
            <v>1</v>
          </cell>
          <cell r="CK131">
            <v>1</v>
          </cell>
          <cell r="CL131">
            <v>1.0580000000000001</v>
          </cell>
          <cell r="CM131">
            <v>1.3225</v>
          </cell>
          <cell r="CN131">
            <v>4.0579999999999998</v>
          </cell>
          <cell r="CO131">
            <v>4.3224999999999998</v>
          </cell>
          <cell r="CP131">
            <v>1.1894051190476191</v>
          </cell>
          <cell r="CQ131">
            <v>1.5</v>
          </cell>
          <cell r="CR131">
            <v>1</v>
          </cell>
          <cell r="CS131">
            <v>2.9515240952380957</v>
          </cell>
          <cell r="CT131">
            <v>3.6894051190476191</v>
          </cell>
          <cell r="CU131">
            <v>2</v>
          </cell>
          <cell r="CV131">
            <v>2.0812773809523808</v>
          </cell>
          <cell r="CW131">
            <v>2</v>
          </cell>
          <cell r="CX131">
            <v>2.0812773809523808</v>
          </cell>
          <cell r="CY131">
            <v>5.7706824999999995</v>
          </cell>
          <cell r="CZ131">
            <v>1</v>
          </cell>
          <cell r="DA131">
            <v>1</v>
          </cell>
          <cell r="DB131">
            <v>1.0812773809523808</v>
          </cell>
          <cell r="DC131">
            <v>12.104232914285713</v>
          </cell>
          <cell r="DD131">
            <v>30</v>
          </cell>
          <cell r="DE131">
            <v>10</v>
          </cell>
          <cell r="DF131">
            <v>40</v>
          </cell>
          <cell r="DG131">
            <v>32</v>
          </cell>
          <cell r="DH131">
            <v>40</v>
          </cell>
          <cell r="DI131">
            <v>26</v>
          </cell>
          <cell r="DJ131">
            <v>6</v>
          </cell>
          <cell r="DK131">
            <v>14</v>
          </cell>
          <cell r="DL131">
            <v>0</v>
          </cell>
          <cell r="DM131">
            <v>0</v>
          </cell>
          <cell r="DN131">
            <v>0</v>
          </cell>
          <cell r="DO131">
            <v>0</v>
          </cell>
          <cell r="DP131">
            <v>0</v>
          </cell>
          <cell r="DQ131">
            <v>3.3856000000000002</v>
          </cell>
          <cell r="DR131">
            <v>4.2320000000000002</v>
          </cell>
          <cell r="DS131">
            <v>35.385599999999997</v>
          </cell>
          <cell r="DT131">
            <v>44.231999999999999</v>
          </cell>
          <cell r="DU131">
            <v>1.2846666666666668</v>
          </cell>
          <cell r="DV131">
            <v>3</v>
          </cell>
          <cell r="DW131">
            <v>3</v>
          </cell>
          <cell r="DX131">
            <v>3</v>
          </cell>
          <cell r="DY131">
            <v>2</v>
          </cell>
          <cell r="DZ131">
            <v>1</v>
          </cell>
          <cell r="EA131">
            <v>1</v>
          </cell>
          <cell r="EB131">
            <v>0.83571428571428574</v>
          </cell>
          <cell r="EC131">
            <v>2</v>
          </cell>
          <cell r="ED131">
            <v>1</v>
          </cell>
          <cell r="EE131">
            <v>2.4000000000000004</v>
          </cell>
          <cell r="EF131">
            <v>3</v>
          </cell>
          <cell r="EG131">
            <v>1</v>
          </cell>
          <cell r="EH131">
            <v>0.1203125</v>
          </cell>
          <cell r="EI131">
            <v>2</v>
          </cell>
          <cell r="EJ131">
            <v>1</v>
          </cell>
          <cell r="EK131">
            <v>2</v>
          </cell>
          <cell r="EL131">
            <v>1</v>
          </cell>
          <cell r="EM131">
            <v>0</v>
          </cell>
          <cell r="EN131">
            <v>-1</v>
          </cell>
          <cell r="EO131">
            <v>10</v>
          </cell>
          <cell r="EP131">
            <v>12</v>
          </cell>
          <cell r="EQ131">
            <v>7</v>
          </cell>
          <cell r="ER131">
            <v>3</v>
          </cell>
          <cell r="ES131">
            <v>5</v>
          </cell>
          <cell r="ET131">
            <v>6.7712000000000003</v>
          </cell>
          <cell r="EU131">
            <v>8.4640000000000004</v>
          </cell>
          <cell r="EV131">
            <v>16.7712</v>
          </cell>
          <cell r="EW131">
            <v>20.463999999999999</v>
          </cell>
          <cell r="EX131">
            <v>2</v>
          </cell>
          <cell r="EY131">
            <v>0</v>
          </cell>
          <cell r="EZ131">
            <v>0</v>
          </cell>
          <cell r="FA131">
            <v>0</v>
          </cell>
          <cell r="FB131">
            <v>0</v>
          </cell>
          <cell r="FC131">
            <v>0</v>
          </cell>
          <cell r="FD131">
            <v>0</v>
          </cell>
          <cell r="FE131">
            <v>0</v>
          </cell>
          <cell r="FF131">
            <v>0</v>
          </cell>
          <cell r="FG131">
            <v>0</v>
          </cell>
          <cell r="FH131">
            <v>0</v>
          </cell>
          <cell r="FI131">
            <v>0</v>
          </cell>
          <cell r="FJ131">
            <v>0</v>
          </cell>
          <cell r="FK131">
            <v>0</v>
          </cell>
          <cell r="FL131">
            <v>0</v>
          </cell>
          <cell r="FM131">
            <v>0</v>
          </cell>
          <cell r="FN131">
            <v>0</v>
          </cell>
          <cell r="FO131">
            <v>1</v>
          </cell>
          <cell r="FP131">
            <v>1</v>
          </cell>
          <cell r="FQ131">
            <v>0</v>
          </cell>
          <cell r="FR131">
            <v>1</v>
          </cell>
          <cell r="FS131">
            <v>1</v>
          </cell>
          <cell r="FT131">
            <v>0</v>
          </cell>
          <cell r="FU131">
            <v>0</v>
          </cell>
          <cell r="FV131">
            <v>0</v>
          </cell>
          <cell r="FW131">
            <v>0</v>
          </cell>
          <cell r="FX131">
            <v>0</v>
          </cell>
          <cell r="FY131">
            <v>3</v>
          </cell>
          <cell r="FZ131">
            <v>3</v>
          </cell>
          <cell r="GA131">
            <v>1</v>
          </cell>
          <cell r="GB131">
            <v>2</v>
          </cell>
          <cell r="GC131">
            <v>2</v>
          </cell>
          <cell r="GD131">
            <v>0</v>
          </cell>
          <cell r="GE131">
            <v>3</v>
          </cell>
          <cell r="GF131">
            <v>3</v>
          </cell>
          <cell r="GG131">
            <v>3</v>
          </cell>
          <cell r="GH131">
            <v>3</v>
          </cell>
          <cell r="GI131">
            <v>1</v>
          </cell>
          <cell r="GJ131">
            <v>-2</v>
          </cell>
          <cell r="GK131">
            <v>-2</v>
          </cell>
          <cell r="GL131">
            <v>0</v>
          </cell>
          <cell r="GM131">
            <v>0</v>
          </cell>
          <cell r="GN131">
            <v>0</v>
          </cell>
          <cell r="GO131">
            <v>0</v>
          </cell>
          <cell r="GP131">
            <v>0</v>
          </cell>
          <cell r="GQ131">
            <v>0</v>
          </cell>
          <cell r="GR131">
            <v>0</v>
          </cell>
          <cell r="GS131">
            <v>0</v>
          </cell>
          <cell r="GT131">
            <v>0</v>
          </cell>
          <cell r="GU131">
            <v>0</v>
          </cell>
          <cell r="GV131">
            <v>2</v>
          </cell>
          <cell r="GW131">
            <v>2</v>
          </cell>
          <cell r="GX131">
            <v>1</v>
          </cell>
          <cell r="GY131">
            <v>1</v>
          </cell>
          <cell r="GZ131">
            <v>1</v>
          </cell>
          <cell r="HA131">
            <v>0</v>
          </cell>
          <cell r="HB131">
            <v>0</v>
          </cell>
          <cell r="HC131">
            <v>0</v>
          </cell>
          <cell r="HD131">
            <v>0</v>
          </cell>
          <cell r="HE131">
            <v>0</v>
          </cell>
          <cell r="HF131">
            <v>0</v>
          </cell>
          <cell r="HG131">
            <v>0</v>
          </cell>
          <cell r="HH131">
            <v>0</v>
          </cell>
          <cell r="HI131">
            <v>0</v>
          </cell>
          <cell r="HJ131">
            <v>0</v>
          </cell>
          <cell r="HK131">
            <v>0</v>
          </cell>
          <cell r="HL131">
            <v>0</v>
          </cell>
          <cell r="HM131">
            <v>0</v>
          </cell>
          <cell r="HN131">
            <v>0</v>
          </cell>
          <cell r="HO131">
            <v>0</v>
          </cell>
          <cell r="HP131">
            <v>0</v>
          </cell>
          <cell r="HQ131">
            <v>0</v>
          </cell>
          <cell r="HR131">
            <v>0</v>
          </cell>
          <cell r="HS131">
            <v>0</v>
          </cell>
          <cell r="HT131">
            <v>0</v>
          </cell>
          <cell r="HU131">
            <v>0</v>
          </cell>
          <cell r="HV131">
            <v>0</v>
          </cell>
          <cell r="HW131">
            <v>0</v>
          </cell>
          <cell r="HX131">
            <v>0</v>
          </cell>
          <cell r="HY131">
            <v>0</v>
          </cell>
          <cell r="HZ131">
            <v>0</v>
          </cell>
          <cell r="IA131">
            <v>0</v>
          </cell>
          <cell r="IB131">
            <v>0</v>
          </cell>
          <cell r="IC131">
            <v>0</v>
          </cell>
          <cell r="ID131">
            <v>0</v>
          </cell>
          <cell r="IE131">
            <v>0</v>
          </cell>
          <cell r="IF131">
            <v>0</v>
          </cell>
          <cell r="IG131">
            <v>0</v>
          </cell>
          <cell r="IH131">
            <v>0</v>
          </cell>
          <cell r="II131">
            <v>0</v>
          </cell>
          <cell r="IJ131">
            <v>0</v>
          </cell>
          <cell r="IK131">
            <v>0</v>
          </cell>
          <cell r="IL131">
            <v>0</v>
          </cell>
          <cell r="IM131">
            <v>0</v>
          </cell>
          <cell r="IN131">
            <v>0</v>
          </cell>
          <cell r="IO131" t="e">
            <v>#REF!</v>
          </cell>
          <cell r="IP131">
            <v>8.4266666666666676</v>
          </cell>
          <cell r="IQ131">
            <v>10.533333333333333</v>
          </cell>
          <cell r="IR131">
            <v>0</v>
          </cell>
          <cell r="IS131">
            <v>0</v>
          </cell>
          <cell r="IT131">
            <v>6</v>
          </cell>
          <cell r="IU131">
            <v>6</v>
          </cell>
          <cell r="IV131">
            <v>4</v>
          </cell>
          <cell r="IW131">
            <v>4</v>
          </cell>
          <cell r="IX131">
            <v>0.53333333333333333</v>
          </cell>
        </row>
        <row r="132">
          <cell r="D132">
            <v>11163</v>
          </cell>
          <cell r="E132" t="str">
            <v>รพช.พิชัย</v>
          </cell>
          <cell r="F132">
            <v>14</v>
          </cell>
          <cell r="G132" t="str">
            <v>รพ.ระดับ F2 ปชก. 60,000-90,000</v>
          </cell>
          <cell r="H132">
            <v>8</v>
          </cell>
          <cell r="I132" t="str">
            <v>F2</v>
          </cell>
          <cell r="J132">
            <v>27</v>
          </cell>
          <cell r="K132" t="str">
            <v>รพช.60.7</v>
          </cell>
          <cell r="L132" t="str">
            <v>รพช.60.7 F2</v>
          </cell>
          <cell r="M132" t="str">
            <v>31 - 60</v>
          </cell>
          <cell r="N132" t="str">
            <v>F31-60</v>
          </cell>
          <cell r="O132">
            <v>34</v>
          </cell>
          <cell r="P132">
            <v>60</v>
          </cell>
          <cell r="Q132">
            <v>30</v>
          </cell>
          <cell r="R132">
            <v>35</v>
          </cell>
          <cell r="S132">
            <v>128968</v>
          </cell>
          <cell r="T132">
            <v>12839</v>
          </cell>
          <cell r="U132">
            <v>0</v>
          </cell>
          <cell r="V132">
            <v>88</v>
          </cell>
          <cell r="W132">
            <v>0</v>
          </cell>
          <cell r="X132">
            <v>88</v>
          </cell>
          <cell r="Y132">
            <v>119682.304</v>
          </cell>
          <cell r="Z132">
            <v>9285.6959999999999</v>
          </cell>
          <cell r="AA132">
            <v>90277.599999999991</v>
          </cell>
          <cell r="AB132">
            <v>643</v>
          </cell>
          <cell r="AC132">
            <v>20542.400000000001</v>
          </cell>
          <cell r="AD132">
            <v>657.73680000000002</v>
          </cell>
          <cell r="AE132">
            <v>88</v>
          </cell>
          <cell r="AF132">
            <v>19345.2</v>
          </cell>
          <cell r="AG132">
            <v>6815</v>
          </cell>
          <cell r="AH132">
            <v>405</v>
          </cell>
          <cell r="AI132">
            <v>0</v>
          </cell>
          <cell r="AJ132">
            <v>18675.000000000004</v>
          </cell>
          <cell r="AK132">
            <v>19086</v>
          </cell>
          <cell r="AL132">
            <v>137598</v>
          </cell>
          <cell r="AM132">
            <v>3815</v>
          </cell>
          <cell r="AN132">
            <v>4325</v>
          </cell>
          <cell r="AO132">
            <v>0</v>
          </cell>
          <cell r="AP132">
            <v>1804</v>
          </cell>
          <cell r="AQ132">
            <v>709</v>
          </cell>
          <cell r="AR132">
            <v>3584</v>
          </cell>
          <cell r="AS132">
            <v>417</v>
          </cell>
          <cell r="AT132">
            <v>543</v>
          </cell>
          <cell r="AU132">
            <v>228</v>
          </cell>
          <cell r="AV132">
            <v>11138</v>
          </cell>
          <cell r="AW132">
            <v>0</v>
          </cell>
          <cell r="AX132">
            <v>0</v>
          </cell>
          <cell r="AY132">
            <v>0</v>
          </cell>
          <cell r="AZ132">
            <v>81034</v>
          </cell>
          <cell r="BA132" t="str">
            <v>80,000 - 100,000</v>
          </cell>
          <cell r="BB132">
            <v>0</v>
          </cell>
          <cell r="BC132">
            <v>9587</v>
          </cell>
          <cell r="BD132">
            <v>71452</v>
          </cell>
          <cell r="BE132">
            <v>13</v>
          </cell>
          <cell r="BF132">
            <v>1</v>
          </cell>
          <cell r="BG132">
            <v>0</v>
          </cell>
          <cell r="BH132">
            <v>15965.206655999998</v>
          </cell>
          <cell r="BI132">
            <v>4879.87</v>
          </cell>
          <cell r="BJ132">
            <v>328.86840000000001</v>
          </cell>
          <cell r="BK132">
            <v>0</v>
          </cell>
          <cell r="BL132">
            <v>22</v>
          </cell>
          <cell r="BM132">
            <v>3</v>
          </cell>
          <cell r="BN132">
            <v>6.1652000000000005</v>
          </cell>
          <cell r="BO132">
            <v>14.509129056190472</v>
          </cell>
          <cell r="BP132">
            <v>14.509129056190472</v>
          </cell>
          <cell r="BQ132">
            <v>2.6</v>
          </cell>
          <cell r="BR132">
            <v>14.207303244952378</v>
          </cell>
          <cell r="BS132">
            <v>17.109129056190472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12</v>
          </cell>
          <cell r="BY132">
            <v>2.7314781746031747</v>
          </cell>
          <cell r="BZ132">
            <v>2.7314781746031747</v>
          </cell>
          <cell r="CA132">
            <v>2.6</v>
          </cell>
          <cell r="CB132">
            <v>4.2651825396825407</v>
          </cell>
          <cell r="CC132">
            <v>5.3314781746031752</v>
          </cell>
          <cell r="CD132">
            <v>7</v>
          </cell>
          <cell r="CE132">
            <v>3</v>
          </cell>
          <cell r="CF132">
            <v>3</v>
          </cell>
          <cell r="CG132">
            <v>7.2651825396825407</v>
          </cell>
          <cell r="CH132">
            <v>8.3314781746031752</v>
          </cell>
          <cell r="CI132">
            <v>3</v>
          </cell>
          <cell r="CJ132">
            <v>0</v>
          </cell>
          <cell r="CK132">
            <v>0</v>
          </cell>
          <cell r="CL132">
            <v>7.1452</v>
          </cell>
          <cell r="CM132">
            <v>8.9314999999999998</v>
          </cell>
          <cell r="CN132">
            <v>10.145199999999999</v>
          </cell>
          <cell r="CO132">
            <v>11.9315</v>
          </cell>
          <cell r="CP132">
            <v>5.2137538095238103</v>
          </cell>
          <cell r="CQ132">
            <v>1.5</v>
          </cell>
          <cell r="CR132">
            <v>1</v>
          </cell>
          <cell r="CS132">
            <v>8.5710030476190493</v>
          </cell>
          <cell r="CT132">
            <v>10.71375380952381</v>
          </cell>
          <cell r="CU132">
            <v>8</v>
          </cell>
          <cell r="CV132">
            <v>5.7397761904761904</v>
          </cell>
          <cell r="CW132">
            <v>4.5918209523809521</v>
          </cell>
          <cell r="CX132">
            <v>5.7397761904761904</v>
          </cell>
          <cell r="CY132">
            <v>16.453530000000001</v>
          </cell>
          <cell r="CZ132">
            <v>5</v>
          </cell>
          <cell r="DA132">
            <v>-0.40817904761904789</v>
          </cell>
          <cell r="DB132">
            <v>0.73977619047619037</v>
          </cell>
          <cell r="DC132">
            <v>52.11705328</v>
          </cell>
          <cell r="DD132">
            <v>52.11705328</v>
          </cell>
          <cell r="DE132">
            <v>10</v>
          </cell>
          <cell r="DF132">
            <v>62.11705328</v>
          </cell>
          <cell r="DG132">
            <v>49.693642624000006</v>
          </cell>
          <cell r="DH132">
            <v>62.11705328</v>
          </cell>
          <cell r="DI132">
            <v>57</v>
          </cell>
          <cell r="DJ132">
            <v>-7.306357375999994</v>
          </cell>
          <cell r="DK132">
            <v>5.1170532800000004</v>
          </cell>
          <cell r="DL132">
            <v>0</v>
          </cell>
          <cell r="DM132">
            <v>0</v>
          </cell>
          <cell r="DN132">
            <v>0</v>
          </cell>
          <cell r="DO132">
            <v>0</v>
          </cell>
          <cell r="DP132">
            <v>0</v>
          </cell>
          <cell r="DQ132">
            <v>22.864640000000001</v>
          </cell>
          <cell r="DR132">
            <v>28.5808</v>
          </cell>
          <cell r="DS132">
            <v>72.558282624000014</v>
          </cell>
          <cell r="DT132">
            <v>90.697853280000004</v>
          </cell>
          <cell r="DU132">
            <v>7.5178145833333341</v>
          </cell>
          <cell r="DV132">
            <v>7.5178145833333341</v>
          </cell>
          <cell r="DW132">
            <v>6.0142516666666674</v>
          </cell>
          <cell r="DX132">
            <v>7.5178145833333341</v>
          </cell>
          <cell r="DY132">
            <v>7</v>
          </cell>
          <cell r="DZ132">
            <v>-0.98574833333333256</v>
          </cell>
          <cell r="EA132">
            <v>0.51781458333333408</v>
          </cell>
          <cell r="EB132">
            <v>2.5082142857142857</v>
          </cell>
          <cell r="EC132">
            <v>2.5082142857142857</v>
          </cell>
          <cell r="ED132">
            <v>2.6</v>
          </cell>
          <cell r="EE132">
            <v>4.0865714285714292</v>
          </cell>
          <cell r="EF132">
            <v>5.1082142857142863</v>
          </cell>
          <cell r="EG132">
            <v>3</v>
          </cell>
          <cell r="EH132">
            <v>1.7403124999999999</v>
          </cell>
          <cell r="EI132">
            <v>2</v>
          </cell>
          <cell r="EJ132">
            <v>2</v>
          </cell>
          <cell r="EK132">
            <v>2</v>
          </cell>
          <cell r="EL132">
            <v>1</v>
          </cell>
          <cell r="EM132">
            <v>-1</v>
          </cell>
          <cell r="EN132">
            <v>-1</v>
          </cell>
          <cell r="EO132">
            <v>10</v>
          </cell>
          <cell r="EP132">
            <v>12</v>
          </cell>
          <cell r="EQ132">
            <v>8</v>
          </cell>
          <cell r="ER132">
            <v>2</v>
          </cell>
          <cell r="ES132">
            <v>4</v>
          </cell>
          <cell r="ET132">
            <v>45.729280000000003</v>
          </cell>
          <cell r="EU132">
            <v>57.1616</v>
          </cell>
          <cell r="EV132">
            <v>55.729280000000003</v>
          </cell>
          <cell r="EW132">
            <v>69.161599999999993</v>
          </cell>
          <cell r="EX132">
            <v>2</v>
          </cell>
          <cell r="EY132">
            <v>1</v>
          </cell>
          <cell r="EZ132">
            <v>0</v>
          </cell>
          <cell r="FA132">
            <v>0</v>
          </cell>
          <cell r="FB132">
            <v>0</v>
          </cell>
          <cell r="FC132">
            <v>0</v>
          </cell>
          <cell r="FD132">
            <v>0</v>
          </cell>
          <cell r="FE132">
            <v>0</v>
          </cell>
          <cell r="FF132">
            <v>0</v>
          </cell>
          <cell r="FG132">
            <v>0</v>
          </cell>
          <cell r="FH132">
            <v>0</v>
          </cell>
          <cell r="FI132">
            <v>0</v>
          </cell>
          <cell r="FJ132">
            <v>0</v>
          </cell>
          <cell r="FK132">
            <v>0</v>
          </cell>
          <cell r="FL132">
            <v>0</v>
          </cell>
          <cell r="FM132">
            <v>0</v>
          </cell>
          <cell r="FN132">
            <v>0</v>
          </cell>
          <cell r="FO132">
            <v>1</v>
          </cell>
          <cell r="FP132">
            <v>1</v>
          </cell>
          <cell r="FQ132">
            <v>1</v>
          </cell>
          <cell r="FR132">
            <v>0</v>
          </cell>
          <cell r="FS132">
            <v>0</v>
          </cell>
          <cell r="FT132">
            <v>0</v>
          </cell>
          <cell r="FU132">
            <v>0</v>
          </cell>
          <cell r="FV132">
            <v>0</v>
          </cell>
          <cell r="FW132">
            <v>0</v>
          </cell>
          <cell r="FX132">
            <v>0</v>
          </cell>
          <cell r="FY132">
            <v>3</v>
          </cell>
          <cell r="FZ132">
            <v>3</v>
          </cell>
          <cell r="GA132">
            <v>2</v>
          </cell>
          <cell r="GB132">
            <v>1</v>
          </cell>
          <cell r="GC132">
            <v>1</v>
          </cell>
          <cell r="GD132">
            <v>1</v>
          </cell>
          <cell r="GE132">
            <v>4</v>
          </cell>
          <cell r="GF132">
            <v>4</v>
          </cell>
          <cell r="GG132">
            <v>3</v>
          </cell>
          <cell r="GH132">
            <v>3</v>
          </cell>
          <cell r="GI132">
            <v>3</v>
          </cell>
          <cell r="GJ132">
            <v>0</v>
          </cell>
          <cell r="GK132">
            <v>0</v>
          </cell>
          <cell r="GL132">
            <v>0</v>
          </cell>
          <cell r="GM132">
            <v>0</v>
          </cell>
          <cell r="GN132">
            <v>0</v>
          </cell>
          <cell r="GO132">
            <v>0</v>
          </cell>
          <cell r="GP132">
            <v>0</v>
          </cell>
          <cell r="GQ132">
            <v>0</v>
          </cell>
          <cell r="GR132">
            <v>0</v>
          </cell>
          <cell r="GS132">
            <v>0</v>
          </cell>
          <cell r="GT132">
            <v>0</v>
          </cell>
          <cell r="GU132">
            <v>0</v>
          </cell>
          <cell r="GV132">
            <v>2</v>
          </cell>
          <cell r="GW132">
            <v>2</v>
          </cell>
          <cell r="GX132">
            <v>2</v>
          </cell>
          <cell r="GY132">
            <v>0</v>
          </cell>
          <cell r="GZ132">
            <v>0</v>
          </cell>
          <cell r="HA132">
            <v>0</v>
          </cell>
          <cell r="HB132">
            <v>0</v>
          </cell>
          <cell r="HC132">
            <v>0</v>
          </cell>
          <cell r="HD132">
            <v>0</v>
          </cell>
          <cell r="HE132">
            <v>0</v>
          </cell>
          <cell r="HF132">
            <v>0</v>
          </cell>
          <cell r="HG132">
            <v>0</v>
          </cell>
          <cell r="HH132">
            <v>0</v>
          </cell>
          <cell r="HI132">
            <v>0</v>
          </cell>
          <cell r="HJ132">
            <v>0</v>
          </cell>
          <cell r="HK132">
            <v>0</v>
          </cell>
          <cell r="HL132">
            <v>0</v>
          </cell>
          <cell r="HM132">
            <v>0</v>
          </cell>
          <cell r="HN132">
            <v>0</v>
          </cell>
          <cell r="HO132">
            <v>0</v>
          </cell>
          <cell r="HP132">
            <v>0</v>
          </cell>
          <cell r="HQ132">
            <v>0</v>
          </cell>
          <cell r="HR132">
            <v>0</v>
          </cell>
          <cell r="HS132">
            <v>0</v>
          </cell>
          <cell r="HT132">
            <v>0</v>
          </cell>
          <cell r="HU132">
            <v>0</v>
          </cell>
          <cell r="HV132">
            <v>0</v>
          </cell>
          <cell r="HW132">
            <v>0</v>
          </cell>
          <cell r="HX132">
            <v>0</v>
          </cell>
          <cell r="HY132">
            <v>0</v>
          </cell>
          <cell r="HZ132">
            <v>0</v>
          </cell>
          <cell r="IA132">
            <v>0</v>
          </cell>
          <cell r="IB132">
            <v>0</v>
          </cell>
          <cell r="IC132">
            <v>0</v>
          </cell>
          <cell r="ID132">
            <v>0</v>
          </cell>
          <cell r="IE132">
            <v>0</v>
          </cell>
          <cell r="IF132">
            <v>0</v>
          </cell>
          <cell r="IG132">
            <v>0</v>
          </cell>
          <cell r="IH132">
            <v>0</v>
          </cell>
          <cell r="II132">
            <v>0</v>
          </cell>
          <cell r="IJ132">
            <v>0</v>
          </cell>
          <cell r="IK132">
            <v>0</v>
          </cell>
          <cell r="IL132">
            <v>0</v>
          </cell>
          <cell r="IM132">
            <v>0</v>
          </cell>
          <cell r="IN132">
            <v>0</v>
          </cell>
          <cell r="IO132" t="e">
            <v>#REF!</v>
          </cell>
          <cell r="IP132">
            <v>9.8133333333333326</v>
          </cell>
          <cell r="IQ132">
            <v>12.266666666666666</v>
          </cell>
          <cell r="IR132">
            <v>0</v>
          </cell>
          <cell r="IS132">
            <v>0</v>
          </cell>
          <cell r="IT132">
            <v>6</v>
          </cell>
          <cell r="IU132">
            <v>6</v>
          </cell>
          <cell r="IV132">
            <v>4</v>
          </cell>
          <cell r="IW132">
            <v>4</v>
          </cell>
          <cell r="IX132">
            <v>2.2666666666666666</v>
          </cell>
        </row>
        <row r="133">
          <cell r="D133">
            <v>11161</v>
          </cell>
          <cell r="E133" t="str">
            <v>รพช.ฟากท่า</v>
          </cell>
          <cell r="F133">
            <v>16</v>
          </cell>
          <cell r="G133" t="str">
            <v>รพ.ระดับ F2 ปชก. &lt;30,000</v>
          </cell>
          <cell r="H133">
            <v>8</v>
          </cell>
          <cell r="I133" t="str">
            <v>F2</v>
          </cell>
          <cell r="J133">
            <v>9</v>
          </cell>
          <cell r="K133" t="str">
            <v>รพช.30.2</v>
          </cell>
          <cell r="L133" t="str">
            <v>รพช.30.2 F2</v>
          </cell>
          <cell r="M133" t="str">
            <v>0 - 10</v>
          </cell>
          <cell r="N133" t="str">
            <v>F&lt;30</v>
          </cell>
          <cell r="O133">
            <v>7</v>
          </cell>
          <cell r="P133">
            <v>30</v>
          </cell>
          <cell r="Q133">
            <v>30</v>
          </cell>
          <cell r="R133">
            <v>35</v>
          </cell>
          <cell r="S133">
            <v>32659</v>
          </cell>
          <cell r="T133">
            <v>2479</v>
          </cell>
          <cell r="U133">
            <v>0</v>
          </cell>
          <cell r="V133">
            <v>25</v>
          </cell>
          <cell r="W133">
            <v>4</v>
          </cell>
          <cell r="X133">
            <v>29</v>
          </cell>
          <cell r="Y133">
            <v>30307.552</v>
          </cell>
          <cell r="Z133">
            <v>2351.4479999999999</v>
          </cell>
          <cell r="AA133">
            <v>22861.3</v>
          </cell>
          <cell r="AB133">
            <v>35</v>
          </cell>
          <cell r="AC133">
            <v>3966.4</v>
          </cell>
          <cell r="AD133">
            <v>166.5609</v>
          </cell>
          <cell r="AE133">
            <v>29</v>
          </cell>
          <cell r="AF133">
            <v>4898.8499999999995</v>
          </cell>
          <cell r="AG133">
            <v>4908</v>
          </cell>
          <cell r="AH133">
            <v>79</v>
          </cell>
          <cell r="AI133">
            <v>0</v>
          </cell>
          <cell r="AJ133">
            <v>3352</v>
          </cell>
          <cell r="AK133">
            <v>2727</v>
          </cell>
          <cell r="AL133">
            <v>25320</v>
          </cell>
          <cell r="AM133">
            <v>1412</v>
          </cell>
          <cell r="AN133">
            <v>586</v>
          </cell>
          <cell r="AO133">
            <v>0</v>
          </cell>
          <cell r="AP133">
            <v>108</v>
          </cell>
          <cell r="AQ133">
            <v>0</v>
          </cell>
          <cell r="AR133">
            <v>540</v>
          </cell>
          <cell r="AS133">
            <v>100</v>
          </cell>
          <cell r="AT133">
            <v>120</v>
          </cell>
          <cell r="AU133">
            <v>0</v>
          </cell>
          <cell r="AV133">
            <v>1132</v>
          </cell>
          <cell r="AW133">
            <v>0</v>
          </cell>
          <cell r="AX133">
            <v>0</v>
          </cell>
          <cell r="AY133">
            <v>0</v>
          </cell>
          <cell r="AZ133">
            <v>15542</v>
          </cell>
          <cell r="BA133" t="str">
            <v>&lt;20,000</v>
          </cell>
          <cell r="BB133">
            <v>0</v>
          </cell>
          <cell r="BC133">
            <v>5657</v>
          </cell>
          <cell r="BD133">
            <v>9885</v>
          </cell>
          <cell r="BE133">
            <v>4</v>
          </cell>
          <cell r="BF133">
            <v>0</v>
          </cell>
          <cell r="BG133">
            <v>0</v>
          </cell>
          <cell r="BH133">
            <v>4042.9229279999995</v>
          </cell>
          <cell r="BI133">
            <v>853.07</v>
          </cell>
          <cell r="BJ133">
            <v>83.280450000000002</v>
          </cell>
          <cell r="BK133">
            <v>0</v>
          </cell>
          <cell r="BL133">
            <v>7.25</v>
          </cell>
          <cell r="BM133">
            <v>0</v>
          </cell>
          <cell r="BN133">
            <v>7.7371999999999996</v>
          </cell>
          <cell r="BO133">
            <v>3.4133939789880947</v>
          </cell>
          <cell r="BP133">
            <v>3.4133939789880947</v>
          </cell>
          <cell r="BQ133">
            <v>1</v>
          </cell>
          <cell r="BR133">
            <v>3.7307151831904761</v>
          </cell>
          <cell r="BS133">
            <v>4.4133939789880952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2</v>
          </cell>
          <cell r="BY133">
            <v>1.675988095238095</v>
          </cell>
          <cell r="BZ133">
            <v>2</v>
          </cell>
          <cell r="CA133">
            <v>1</v>
          </cell>
          <cell r="CB133">
            <v>2.4000000000000004</v>
          </cell>
          <cell r="CC133">
            <v>3</v>
          </cell>
          <cell r="CD133">
            <v>3</v>
          </cell>
          <cell r="CE133">
            <v>3</v>
          </cell>
          <cell r="CF133">
            <v>3</v>
          </cell>
          <cell r="CG133">
            <v>5.4</v>
          </cell>
          <cell r="CH133">
            <v>6</v>
          </cell>
          <cell r="CI133">
            <v>1</v>
          </cell>
          <cell r="CJ133">
            <v>2</v>
          </cell>
          <cell r="CK133">
            <v>2</v>
          </cell>
          <cell r="CL133">
            <v>1</v>
          </cell>
          <cell r="CM133">
            <v>1.235625</v>
          </cell>
          <cell r="CN133">
            <v>4</v>
          </cell>
          <cell r="CO133">
            <v>4.2356249999999998</v>
          </cell>
          <cell r="CP133">
            <v>1.2555733928571431</v>
          </cell>
          <cell r="CQ133">
            <v>1.5</v>
          </cell>
          <cell r="CR133">
            <v>1</v>
          </cell>
          <cell r="CS133">
            <v>3.0044587142857146</v>
          </cell>
          <cell r="CT133">
            <v>3.7555733928571433</v>
          </cell>
          <cell r="CU133">
            <v>2</v>
          </cell>
          <cell r="CV133">
            <v>2.1414303571428572</v>
          </cell>
          <cell r="CW133">
            <v>2</v>
          </cell>
          <cell r="CX133">
            <v>2.1414303571428572</v>
          </cell>
          <cell r="CY133">
            <v>5.8970037500000005</v>
          </cell>
          <cell r="CZ133">
            <v>2</v>
          </cell>
          <cell r="DA133">
            <v>0</v>
          </cell>
          <cell r="DB133">
            <v>0.14143035714285723</v>
          </cell>
          <cell r="DC133">
            <v>11.300696068571428</v>
          </cell>
          <cell r="DD133">
            <v>30</v>
          </cell>
          <cell r="DE133">
            <v>10</v>
          </cell>
          <cell r="DF133">
            <v>40</v>
          </cell>
          <cell r="DG133">
            <v>32</v>
          </cell>
          <cell r="DH133">
            <v>40</v>
          </cell>
          <cell r="DI133">
            <v>23</v>
          </cell>
          <cell r="DJ133">
            <v>9</v>
          </cell>
          <cell r="DK133">
            <v>17</v>
          </cell>
          <cell r="DL133">
            <v>0</v>
          </cell>
          <cell r="DM133">
            <v>0</v>
          </cell>
          <cell r="DN133">
            <v>0</v>
          </cell>
          <cell r="DO133">
            <v>0</v>
          </cell>
          <cell r="DP133">
            <v>0</v>
          </cell>
          <cell r="DQ133">
            <v>3.1632000000000002</v>
          </cell>
          <cell r="DR133">
            <v>3.9540000000000002</v>
          </cell>
          <cell r="DS133">
            <v>35.163200000000003</v>
          </cell>
          <cell r="DT133">
            <v>43.954000000000001</v>
          </cell>
          <cell r="DU133">
            <v>1.2676755208333335</v>
          </cell>
          <cell r="DV133">
            <v>3</v>
          </cell>
          <cell r="DW133">
            <v>3</v>
          </cell>
          <cell r="DX133">
            <v>3</v>
          </cell>
          <cell r="DY133">
            <v>1</v>
          </cell>
          <cell r="DZ133">
            <v>2</v>
          </cell>
          <cell r="EA133">
            <v>2</v>
          </cell>
          <cell r="EB133">
            <v>0.40595238095238095</v>
          </cell>
          <cell r="EC133">
            <v>2</v>
          </cell>
          <cell r="ED133">
            <v>1</v>
          </cell>
          <cell r="EE133">
            <v>2.4000000000000004</v>
          </cell>
          <cell r="EF133">
            <v>3</v>
          </cell>
          <cell r="EG133">
            <v>1</v>
          </cell>
          <cell r="EH133">
            <v>0.176875</v>
          </cell>
          <cell r="EI133">
            <v>2</v>
          </cell>
          <cell r="EJ133">
            <v>1</v>
          </cell>
          <cell r="EK133">
            <v>2</v>
          </cell>
          <cell r="EL133">
            <v>1</v>
          </cell>
          <cell r="EM133">
            <v>0</v>
          </cell>
          <cell r="EN133">
            <v>-1</v>
          </cell>
          <cell r="EO133">
            <v>10</v>
          </cell>
          <cell r="EP133">
            <v>12</v>
          </cell>
          <cell r="EQ133">
            <v>10</v>
          </cell>
          <cell r="ER133">
            <v>0</v>
          </cell>
          <cell r="ES133">
            <v>2</v>
          </cell>
          <cell r="ET133">
            <v>6.3264000000000005</v>
          </cell>
          <cell r="EU133">
            <v>7.9080000000000004</v>
          </cell>
          <cell r="EV133">
            <v>16.3264</v>
          </cell>
          <cell r="EW133">
            <v>19.908000000000001</v>
          </cell>
          <cell r="EX133">
            <v>2</v>
          </cell>
          <cell r="EY133">
            <v>0</v>
          </cell>
          <cell r="EZ133">
            <v>0</v>
          </cell>
          <cell r="FA133">
            <v>0</v>
          </cell>
          <cell r="FB133">
            <v>0</v>
          </cell>
          <cell r="FC133">
            <v>0</v>
          </cell>
          <cell r="FD133">
            <v>0</v>
          </cell>
          <cell r="FE133">
            <v>0</v>
          </cell>
          <cell r="FF133">
            <v>0</v>
          </cell>
          <cell r="FG133">
            <v>0</v>
          </cell>
          <cell r="FH133">
            <v>0</v>
          </cell>
          <cell r="FI133">
            <v>0</v>
          </cell>
          <cell r="FJ133">
            <v>0</v>
          </cell>
          <cell r="FK133">
            <v>0</v>
          </cell>
          <cell r="FL133">
            <v>0</v>
          </cell>
          <cell r="FM133">
            <v>0</v>
          </cell>
          <cell r="FN133">
            <v>0</v>
          </cell>
          <cell r="FO133">
            <v>1</v>
          </cell>
          <cell r="FP133">
            <v>1</v>
          </cell>
          <cell r="FQ133">
            <v>0</v>
          </cell>
          <cell r="FR133">
            <v>1</v>
          </cell>
          <cell r="FS133">
            <v>1</v>
          </cell>
          <cell r="FT133">
            <v>0</v>
          </cell>
          <cell r="FU133">
            <v>0</v>
          </cell>
          <cell r="FV133">
            <v>0</v>
          </cell>
          <cell r="FW133">
            <v>0</v>
          </cell>
          <cell r="FX133">
            <v>0</v>
          </cell>
          <cell r="FY133">
            <v>3</v>
          </cell>
          <cell r="FZ133">
            <v>3</v>
          </cell>
          <cell r="GA133">
            <v>0</v>
          </cell>
          <cell r="GB133">
            <v>3</v>
          </cell>
          <cell r="GC133">
            <v>3</v>
          </cell>
          <cell r="GD133">
            <v>0</v>
          </cell>
          <cell r="GE133">
            <v>3</v>
          </cell>
          <cell r="GF133">
            <v>3</v>
          </cell>
          <cell r="GG133">
            <v>3</v>
          </cell>
          <cell r="GH133">
            <v>3</v>
          </cell>
          <cell r="GI133">
            <v>1</v>
          </cell>
          <cell r="GJ133">
            <v>-2</v>
          </cell>
          <cell r="GK133">
            <v>-2</v>
          </cell>
          <cell r="GL133">
            <v>0</v>
          </cell>
          <cell r="GM133">
            <v>0</v>
          </cell>
          <cell r="GN133">
            <v>0</v>
          </cell>
          <cell r="GO133">
            <v>0</v>
          </cell>
          <cell r="GP133">
            <v>0</v>
          </cell>
          <cell r="GQ133">
            <v>0</v>
          </cell>
          <cell r="GR133">
            <v>0</v>
          </cell>
          <cell r="GS133">
            <v>0</v>
          </cell>
          <cell r="GT133">
            <v>0</v>
          </cell>
          <cell r="GU133">
            <v>0</v>
          </cell>
          <cell r="GV133">
            <v>2</v>
          </cell>
          <cell r="GW133">
            <v>2</v>
          </cell>
          <cell r="GX133">
            <v>0</v>
          </cell>
          <cell r="GY133">
            <v>2</v>
          </cell>
          <cell r="GZ133">
            <v>2</v>
          </cell>
          <cell r="HA133">
            <v>0</v>
          </cell>
          <cell r="HB133">
            <v>0</v>
          </cell>
          <cell r="HC133">
            <v>0</v>
          </cell>
          <cell r="HD133">
            <v>0</v>
          </cell>
          <cell r="HE133">
            <v>0</v>
          </cell>
          <cell r="HF133">
            <v>0</v>
          </cell>
          <cell r="HG133">
            <v>0</v>
          </cell>
          <cell r="HH133">
            <v>0</v>
          </cell>
          <cell r="HI133">
            <v>0</v>
          </cell>
          <cell r="HJ133">
            <v>0</v>
          </cell>
          <cell r="HK133">
            <v>0</v>
          </cell>
          <cell r="HL133">
            <v>0</v>
          </cell>
          <cell r="HM133">
            <v>0</v>
          </cell>
          <cell r="HN133">
            <v>0</v>
          </cell>
          <cell r="HO133">
            <v>0</v>
          </cell>
          <cell r="HP133">
            <v>0</v>
          </cell>
          <cell r="HQ133">
            <v>0</v>
          </cell>
          <cell r="HR133">
            <v>0</v>
          </cell>
          <cell r="HS133">
            <v>0</v>
          </cell>
          <cell r="HT133">
            <v>0</v>
          </cell>
          <cell r="HU133">
            <v>0</v>
          </cell>
          <cell r="HV133">
            <v>0</v>
          </cell>
          <cell r="HW133">
            <v>0</v>
          </cell>
          <cell r="HX133">
            <v>0</v>
          </cell>
          <cell r="HY133">
            <v>0</v>
          </cell>
          <cell r="HZ133">
            <v>0</v>
          </cell>
          <cell r="IA133">
            <v>0</v>
          </cell>
          <cell r="IB133">
            <v>0</v>
          </cell>
          <cell r="IC133">
            <v>0</v>
          </cell>
          <cell r="ID133">
            <v>0</v>
          </cell>
          <cell r="IE133">
            <v>0</v>
          </cell>
          <cell r="IF133">
            <v>0</v>
          </cell>
          <cell r="IG133">
            <v>0</v>
          </cell>
          <cell r="IH133">
            <v>0</v>
          </cell>
          <cell r="II133">
            <v>0</v>
          </cell>
          <cell r="IJ133">
            <v>0</v>
          </cell>
          <cell r="IK133">
            <v>0</v>
          </cell>
          <cell r="IL133">
            <v>0</v>
          </cell>
          <cell r="IM133">
            <v>0</v>
          </cell>
          <cell r="IN133">
            <v>0</v>
          </cell>
          <cell r="IO133" t="e">
            <v>#REF!</v>
          </cell>
          <cell r="IP133">
            <v>8.3733333333333331</v>
          </cell>
          <cell r="IQ133">
            <v>10.466666666666667</v>
          </cell>
          <cell r="IR133">
            <v>0</v>
          </cell>
          <cell r="IS133">
            <v>0</v>
          </cell>
          <cell r="IT133">
            <v>6</v>
          </cell>
          <cell r="IU133">
            <v>6</v>
          </cell>
          <cell r="IV133">
            <v>4</v>
          </cell>
          <cell r="IW133">
            <v>4</v>
          </cell>
          <cell r="IX133">
            <v>0.46666666666666667</v>
          </cell>
        </row>
        <row r="134">
          <cell r="D134">
            <v>11164</v>
          </cell>
          <cell r="E134" t="str">
            <v>รพช.ลับแล</v>
          </cell>
          <cell r="F134">
            <v>15</v>
          </cell>
          <cell r="G134" t="str">
            <v>รพ.ระดับ F2 ปชก. 30,000-60,000</v>
          </cell>
          <cell r="H134">
            <v>8</v>
          </cell>
          <cell r="I134" t="str">
            <v>F2</v>
          </cell>
          <cell r="J134">
            <v>15</v>
          </cell>
          <cell r="K134" t="str">
            <v>รพช.30.8</v>
          </cell>
          <cell r="L134" t="str">
            <v>รพช.30.8 F2</v>
          </cell>
          <cell r="M134" t="str">
            <v xml:space="preserve"> 11 - 30</v>
          </cell>
          <cell r="N134" t="str">
            <v>F&lt;30</v>
          </cell>
          <cell r="O134">
            <v>22</v>
          </cell>
          <cell r="P134">
            <v>30</v>
          </cell>
          <cell r="Q134">
            <v>30</v>
          </cell>
          <cell r="R134">
            <v>35</v>
          </cell>
          <cell r="S134">
            <v>115251</v>
          </cell>
          <cell r="T134">
            <v>8657</v>
          </cell>
          <cell r="U134">
            <v>0</v>
          </cell>
          <cell r="V134">
            <v>38</v>
          </cell>
          <cell r="W134">
            <v>0</v>
          </cell>
          <cell r="X134">
            <v>38</v>
          </cell>
          <cell r="Y134">
            <v>106952.928</v>
          </cell>
          <cell r="Z134">
            <v>8298.0720000000001</v>
          </cell>
          <cell r="AA134">
            <v>80675.7</v>
          </cell>
          <cell r="AB134">
            <v>421</v>
          </cell>
          <cell r="AC134">
            <v>13851.2</v>
          </cell>
          <cell r="AD134">
            <v>587.78010000000006</v>
          </cell>
          <cell r="AE134">
            <v>38</v>
          </cell>
          <cell r="AF134">
            <v>17287.649999999998</v>
          </cell>
          <cell r="AG134">
            <v>16879</v>
          </cell>
          <cell r="AH134">
            <v>1282</v>
          </cell>
          <cell r="AI134">
            <v>0</v>
          </cell>
          <cell r="AJ134">
            <v>10981</v>
          </cell>
          <cell r="AK134">
            <v>5040</v>
          </cell>
          <cell r="AL134">
            <v>75017</v>
          </cell>
          <cell r="AM134">
            <v>2627</v>
          </cell>
          <cell r="AN134">
            <v>955</v>
          </cell>
          <cell r="AO134">
            <v>0</v>
          </cell>
          <cell r="AP134">
            <v>0</v>
          </cell>
          <cell r="AQ134">
            <v>0</v>
          </cell>
          <cell r="AR134">
            <v>3516</v>
          </cell>
          <cell r="AS134">
            <v>743</v>
          </cell>
          <cell r="AT134">
            <v>341</v>
          </cell>
          <cell r="AU134">
            <v>0</v>
          </cell>
          <cell r="AV134">
            <v>5824</v>
          </cell>
          <cell r="AW134">
            <v>0</v>
          </cell>
          <cell r="AX134">
            <v>0</v>
          </cell>
          <cell r="AY134">
            <v>0</v>
          </cell>
          <cell r="AZ134">
            <v>58920</v>
          </cell>
          <cell r="BA134" t="str">
            <v>40,000 - 80,000.</v>
          </cell>
          <cell r="BB134">
            <v>0</v>
          </cell>
          <cell r="BC134">
            <v>7399</v>
          </cell>
          <cell r="BD134">
            <v>51521</v>
          </cell>
          <cell r="BE134">
            <v>11</v>
          </cell>
          <cell r="BF134">
            <v>1</v>
          </cell>
          <cell r="BG134">
            <v>0</v>
          </cell>
          <cell r="BH134">
            <v>14267.151791999999</v>
          </cell>
          <cell r="BI134">
            <v>3277.81</v>
          </cell>
          <cell r="BJ134">
            <v>293.89005000000003</v>
          </cell>
          <cell r="BK134">
            <v>0</v>
          </cell>
          <cell r="BL134">
            <v>9.5</v>
          </cell>
          <cell r="BM134">
            <v>0</v>
          </cell>
          <cell r="BN134">
            <v>7.0404</v>
          </cell>
          <cell r="BO134">
            <v>12.217621796607142</v>
          </cell>
          <cell r="BP134">
            <v>12.217621796607142</v>
          </cell>
          <cell r="BQ134">
            <v>2.2000000000000002</v>
          </cell>
          <cell r="BR134">
            <v>11.974097437285714</v>
          </cell>
          <cell r="BS134">
            <v>14.417621796607143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10</v>
          </cell>
          <cell r="BY134">
            <v>7.1470218253968243</v>
          </cell>
          <cell r="BZ134">
            <v>7.1470218253968243</v>
          </cell>
          <cell r="CA134">
            <v>2.2000000000000002</v>
          </cell>
          <cell r="CB134">
            <v>7.4776174603174601</v>
          </cell>
          <cell r="CC134">
            <v>9.3470218253968245</v>
          </cell>
          <cell r="CD134">
            <v>6</v>
          </cell>
          <cell r="CE134">
            <v>3</v>
          </cell>
          <cell r="CF134">
            <v>3</v>
          </cell>
          <cell r="CG134">
            <v>10.477617460317461</v>
          </cell>
          <cell r="CH134">
            <v>12.347021825396824</v>
          </cell>
          <cell r="CI134">
            <v>5</v>
          </cell>
          <cell r="CJ134">
            <v>-2</v>
          </cell>
          <cell r="CK134">
            <v>-2</v>
          </cell>
          <cell r="CL134">
            <v>5.1521000000000008</v>
          </cell>
          <cell r="CM134">
            <v>6.4401250000000001</v>
          </cell>
          <cell r="CN134">
            <v>8.1521000000000008</v>
          </cell>
          <cell r="CO134">
            <v>9.4401250000000001</v>
          </cell>
          <cell r="CP134">
            <v>4.4231752976190482</v>
          </cell>
          <cell r="CQ134">
            <v>1.5</v>
          </cell>
          <cell r="CR134">
            <v>1</v>
          </cell>
          <cell r="CS134">
            <v>5.5385402380952389</v>
          </cell>
          <cell r="CT134">
            <v>6.9231752976190482</v>
          </cell>
          <cell r="CU134">
            <v>6</v>
          </cell>
          <cell r="CV134">
            <v>5.0210684523809528</v>
          </cell>
          <cell r="CW134">
            <v>4.0168547619047628</v>
          </cell>
          <cell r="CX134">
            <v>5.0210684523809528</v>
          </cell>
          <cell r="CY134">
            <v>11.944243750000002</v>
          </cell>
          <cell r="CZ134">
            <v>3</v>
          </cell>
          <cell r="DA134">
            <v>1.0168547619047628</v>
          </cell>
          <cell r="DB134">
            <v>2.0210684523809528</v>
          </cell>
          <cell r="DC134">
            <v>39.329577531428576</v>
          </cell>
          <cell r="DD134">
            <v>39.329577531428576</v>
          </cell>
          <cell r="DE134">
            <v>10</v>
          </cell>
          <cell r="DF134">
            <v>49.329577531428576</v>
          </cell>
          <cell r="DG134">
            <v>39.463662025142867</v>
          </cell>
          <cell r="DH134">
            <v>49.329577531428576</v>
          </cell>
          <cell r="DI134">
            <v>48</v>
          </cell>
          <cell r="DJ134">
            <v>-8.5363379748571333</v>
          </cell>
          <cell r="DK134">
            <v>1.3295775314285763</v>
          </cell>
          <cell r="DL134">
            <v>0</v>
          </cell>
          <cell r="DM134">
            <v>0</v>
          </cell>
          <cell r="DN134">
            <v>0</v>
          </cell>
          <cell r="DO134">
            <v>0</v>
          </cell>
          <cell r="DP134">
            <v>0</v>
          </cell>
          <cell r="DQ134">
            <v>16.486720000000002</v>
          </cell>
          <cell r="DR134">
            <v>20.6084</v>
          </cell>
          <cell r="DS134">
            <v>55.950382025142872</v>
          </cell>
          <cell r="DT134">
            <v>69.937977531428572</v>
          </cell>
          <cell r="DU134">
            <v>3.2698348958333336</v>
          </cell>
          <cell r="DV134">
            <v>3.2698348958333336</v>
          </cell>
          <cell r="DW134">
            <v>3</v>
          </cell>
          <cell r="DX134">
            <v>3.2698348958333336</v>
          </cell>
          <cell r="DY134">
            <v>4</v>
          </cell>
          <cell r="DZ134">
            <v>-1</v>
          </cell>
          <cell r="EA134">
            <v>-0.73016510416666636</v>
          </cell>
          <cell r="EB134">
            <v>2.4882142857142857</v>
          </cell>
          <cell r="EC134">
            <v>2.4882142857142857</v>
          </cell>
          <cell r="ED134">
            <v>2.2000000000000002</v>
          </cell>
          <cell r="EE134">
            <v>3.7505714285714293</v>
          </cell>
          <cell r="EF134">
            <v>4.6882142857142863</v>
          </cell>
          <cell r="EG134">
            <v>2</v>
          </cell>
          <cell r="EH134">
            <v>0.91</v>
          </cell>
          <cell r="EI134">
            <v>2</v>
          </cell>
          <cell r="EJ134">
            <v>1</v>
          </cell>
          <cell r="EK134">
            <v>2</v>
          </cell>
          <cell r="EL134">
            <v>2</v>
          </cell>
          <cell r="EM134">
            <v>1</v>
          </cell>
          <cell r="EN134">
            <v>0</v>
          </cell>
          <cell r="EO134">
            <v>10</v>
          </cell>
          <cell r="EP134">
            <v>12</v>
          </cell>
          <cell r="EQ134">
            <v>5</v>
          </cell>
          <cell r="ER134">
            <v>5</v>
          </cell>
          <cell r="ES134">
            <v>7</v>
          </cell>
          <cell r="ET134">
            <v>32.973440000000004</v>
          </cell>
          <cell r="EU134">
            <v>41.216799999999999</v>
          </cell>
          <cell r="EV134">
            <v>42.973440000000004</v>
          </cell>
          <cell r="EW134">
            <v>53.216799999999999</v>
          </cell>
          <cell r="EX134">
            <v>2</v>
          </cell>
          <cell r="EY134">
            <v>1</v>
          </cell>
          <cell r="EZ134">
            <v>0</v>
          </cell>
          <cell r="FA134">
            <v>0</v>
          </cell>
          <cell r="FB134">
            <v>0</v>
          </cell>
          <cell r="FC134">
            <v>0</v>
          </cell>
          <cell r="FD134">
            <v>0</v>
          </cell>
          <cell r="FE134">
            <v>0</v>
          </cell>
          <cell r="FF134">
            <v>0</v>
          </cell>
          <cell r="FG134">
            <v>0</v>
          </cell>
          <cell r="FH134">
            <v>0</v>
          </cell>
          <cell r="FI134">
            <v>0</v>
          </cell>
          <cell r="FJ134">
            <v>0</v>
          </cell>
          <cell r="FK134">
            <v>0</v>
          </cell>
          <cell r="FL134">
            <v>0</v>
          </cell>
          <cell r="FM134">
            <v>0</v>
          </cell>
          <cell r="FN134">
            <v>0</v>
          </cell>
          <cell r="FO134">
            <v>1</v>
          </cell>
          <cell r="FP134">
            <v>1</v>
          </cell>
          <cell r="FQ134">
            <v>1</v>
          </cell>
          <cell r="FR134">
            <v>0</v>
          </cell>
          <cell r="FS134">
            <v>0</v>
          </cell>
          <cell r="FT134">
            <v>0</v>
          </cell>
          <cell r="FU134">
            <v>0</v>
          </cell>
          <cell r="FV134">
            <v>0</v>
          </cell>
          <cell r="FW134">
            <v>0</v>
          </cell>
          <cell r="FX134">
            <v>0</v>
          </cell>
          <cell r="FY134">
            <v>3</v>
          </cell>
          <cell r="FZ134">
            <v>3</v>
          </cell>
          <cell r="GA134">
            <v>3</v>
          </cell>
          <cell r="GB134">
            <v>0</v>
          </cell>
          <cell r="GC134">
            <v>0</v>
          </cell>
          <cell r="GD134">
            <v>1</v>
          </cell>
          <cell r="GE134">
            <v>4</v>
          </cell>
          <cell r="GF134">
            <v>4</v>
          </cell>
          <cell r="GG134">
            <v>3</v>
          </cell>
          <cell r="GH134">
            <v>3</v>
          </cell>
          <cell r="GI134">
            <v>3</v>
          </cell>
          <cell r="GJ134">
            <v>0</v>
          </cell>
          <cell r="GK134">
            <v>0</v>
          </cell>
          <cell r="GL134">
            <v>0</v>
          </cell>
          <cell r="GM134">
            <v>0</v>
          </cell>
          <cell r="GN134">
            <v>0</v>
          </cell>
          <cell r="GO134">
            <v>0</v>
          </cell>
          <cell r="GP134">
            <v>0</v>
          </cell>
          <cell r="GQ134">
            <v>0</v>
          </cell>
          <cell r="GR134">
            <v>0</v>
          </cell>
          <cell r="GS134">
            <v>0</v>
          </cell>
          <cell r="GT134">
            <v>0</v>
          </cell>
          <cell r="GU134">
            <v>0</v>
          </cell>
          <cell r="GV134">
            <v>2</v>
          </cell>
          <cell r="GW134">
            <v>2</v>
          </cell>
          <cell r="GX134">
            <v>2</v>
          </cell>
          <cell r="GY134">
            <v>0</v>
          </cell>
          <cell r="GZ134">
            <v>0</v>
          </cell>
          <cell r="HA134">
            <v>0</v>
          </cell>
          <cell r="HB134">
            <v>0</v>
          </cell>
          <cell r="HC134">
            <v>0</v>
          </cell>
          <cell r="HD134">
            <v>0</v>
          </cell>
          <cell r="HE134">
            <v>0</v>
          </cell>
          <cell r="HF134">
            <v>0</v>
          </cell>
          <cell r="HG134">
            <v>0</v>
          </cell>
          <cell r="HH134">
            <v>0</v>
          </cell>
          <cell r="HI134">
            <v>0</v>
          </cell>
          <cell r="HJ134">
            <v>0</v>
          </cell>
          <cell r="HK134">
            <v>0</v>
          </cell>
          <cell r="HL134">
            <v>0</v>
          </cell>
          <cell r="HM134">
            <v>0</v>
          </cell>
          <cell r="HN134">
            <v>0</v>
          </cell>
          <cell r="HO134">
            <v>0</v>
          </cell>
          <cell r="HP134">
            <v>0</v>
          </cell>
          <cell r="HQ134">
            <v>0</v>
          </cell>
          <cell r="HR134">
            <v>0</v>
          </cell>
          <cell r="HS134">
            <v>0</v>
          </cell>
          <cell r="HT134">
            <v>0</v>
          </cell>
          <cell r="HU134">
            <v>0</v>
          </cell>
          <cell r="HV134">
            <v>0</v>
          </cell>
          <cell r="HW134">
            <v>0</v>
          </cell>
          <cell r="HX134">
            <v>0</v>
          </cell>
          <cell r="HY134">
            <v>0</v>
          </cell>
          <cell r="HZ134">
            <v>0</v>
          </cell>
          <cell r="IA134">
            <v>0</v>
          </cell>
          <cell r="IB134">
            <v>0</v>
          </cell>
          <cell r="IC134">
            <v>0</v>
          </cell>
          <cell r="ID134">
            <v>0</v>
          </cell>
          <cell r="IE134">
            <v>0</v>
          </cell>
          <cell r="IF134">
            <v>0</v>
          </cell>
          <cell r="IG134">
            <v>0</v>
          </cell>
          <cell r="IH134">
            <v>0</v>
          </cell>
          <cell r="II134">
            <v>0</v>
          </cell>
          <cell r="IJ134">
            <v>0</v>
          </cell>
          <cell r="IK134">
            <v>0</v>
          </cell>
          <cell r="IL134">
            <v>0</v>
          </cell>
          <cell r="IM134">
            <v>0</v>
          </cell>
          <cell r="IN134">
            <v>0</v>
          </cell>
          <cell r="IO134" t="e">
            <v>#REF!</v>
          </cell>
          <cell r="IP134">
            <v>9.1733333333333338</v>
          </cell>
          <cell r="IQ134">
            <v>11.466666666666667</v>
          </cell>
          <cell r="IR134">
            <v>0</v>
          </cell>
          <cell r="IS134">
            <v>0</v>
          </cell>
          <cell r="IT134">
            <v>6</v>
          </cell>
          <cell r="IU134">
            <v>6</v>
          </cell>
          <cell r="IV134">
            <v>4</v>
          </cell>
          <cell r="IW134">
            <v>4</v>
          </cell>
          <cell r="IX134">
            <v>1.4666666666666666</v>
          </cell>
        </row>
        <row r="135">
          <cell r="D135">
            <v>28010</v>
          </cell>
          <cell r="E135" t="str">
            <v>รพช.โกสัมพีนคร</v>
          </cell>
          <cell r="F135">
            <v>17</v>
          </cell>
          <cell r="G135" t="str">
            <v>รพ.ระดับ F3 ปชก. &gt;25,000</v>
          </cell>
          <cell r="H135">
            <v>9</v>
          </cell>
          <cell r="I135" t="str">
            <v>F3</v>
          </cell>
          <cell r="J135">
            <v>4</v>
          </cell>
          <cell r="K135" t="str">
            <v>รพช.10.2</v>
          </cell>
          <cell r="L135" t="str">
            <v>รพช.10.2 F3</v>
          </cell>
          <cell r="M135" t="str">
            <v>0 - 10</v>
          </cell>
          <cell r="N135" t="str">
            <v>F&lt;30</v>
          </cell>
          <cell r="O135">
            <v>0</v>
          </cell>
          <cell r="P135" t="str">
            <v>-</v>
          </cell>
          <cell r="Q135">
            <v>20</v>
          </cell>
          <cell r="R135">
            <v>25</v>
          </cell>
          <cell r="S135">
            <v>27823</v>
          </cell>
          <cell r="T135">
            <v>0</v>
          </cell>
          <cell r="U135">
            <v>0</v>
          </cell>
          <cell r="V135">
            <v>4</v>
          </cell>
          <cell r="W135">
            <v>0</v>
          </cell>
          <cell r="X135">
            <v>4</v>
          </cell>
          <cell r="Y135">
            <v>25819.743999999999</v>
          </cell>
          <cell r="Z135">
            <v>2003.2559999999999</v>
          </cell>
          <cell r="AA135">
            <v>19476.099999999999</v>
          </cell>
          <cell r="AB135">
            <v>87</v>
          </cell>
          <cell r="AC135">
            <v>0</v>
          </cell>
          <cell r="AD135">
            <v>141.8973</v>
          </cell>
          <cell r="AE135">
            <v>4</v>
          </cell>
          <cell r="AF135">
            <v>4173.45</v>
          </cell>
          <cell r="AG135">
            <v>0</v>
          </cell>
          <cell r="AH135">
            <v>0</v>
          </cell>
          <cell r="AI135">
            <v>0</v>
          </cell>
          <cell r="AJ135">
            <v>3281</v>
          </cell>
          <cell r="AK135">
            <v>971</v>
          </cell>
          <cell r="AL135">
            <v>28327</v>
          </cell>
          <cell r="AM135">
            <v>1684</v>
          </cell>
          <cell r="AN135">
            <v>121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983</v>
          </cell>
          <cell r="AW135">
            <v>0</v>
          </cell>
          <cell r="AX135">
            <v>0</v>
          </cell>
          <cell r="AY135">
            <v>0</v>
          </cell>
          <cell r="AZ135">
            <v>28225</v>
          </cell>
          <cell r="BA135" t="str">
            <v>20,000 - 40,000.</v>
          </cell>
          <cell r="BB135">
            <v>0</v>
          </cell>
          <cell r="BC135">
            <v>3931</v>
          </cell>
          <cell r="BD135">
            <v>24294</v>
          </cell>
          <cell r="BE135">
            <v>8</v>
          </cell>
          <cell r="BF135">
            <v>0</v>
          </cell>
          <cell r="BG135">
            <v>0</v>
          </cell>
          <cell r="BH135">
            <v>3444.2648159999994</v>
          </cell>
          <cell r="BI135">
            <v>87</v>
          </cell>
          <cell r="BJ135">
            <v>70.948650000000001</v>
          </cell>
          <cell r="BK135">
            <v>0</v>
          </cell>
          <cell r="BL135">
            <v>1</v>
          </cell>
          <cell r="BM135">
            <v>0</v>
          </cell>
          <cell r="BN135">
            <v>8.4276</v>
          </cell>
          <cell r="BO135">
            <v>2.466485408273809</v>
          </cell>
          <cell r="BP135">
            <v>2.466485408273809</v>
          </cell>
          <cell r="BQ135">
            <v>1.6</v>
          </cell>
          <cell r="BR135">
            <v>3.5731883266190474</v>
          </cell>
          <cell r="BS135">
            <v>4.0664854082738096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2</v>
          </cell>
          <cell r="BY135">
            <v>0</v>
          </cell>
          <cell r="BZ135">
            <v>2</v>
          </cell>
          <cell r="CA135">
            <v>1.6</v>
          </cell>
          <cell r="CB135">
            <v>2.8800000000000003</v>
          </cell>
          <cell r="CC135">
            <v>3.6</v>
          </cell>
          <cell r="CD135">
            <v>3</v>
          </cell>
          <cell r="CE135">
            <v>3</v>
          </cell>
          <cell r="CF135">
            <v>3</v>
          </cell>
          <cell r="CG135">
            <v>5.8800000000000008</v>
          </cell>
          <cell r="CH135">
            <v>6.6</v>
          </cell>
          <cell r="CI135">
            <v>0</v>
          </cell>
          <cell r="CJ135">
            <v>3</v>
          </cell>
          <cell r="CK135">
            <v>3</v>
          </cell>
          <cell r="CL135">
            <v>2.4294000000000002</v>
          </cell>
          <cell r="CM135">
            <v>3.0367500000000001</v>
          </cell>
          <cell r="CN135">
            <v>5.4294000000000002</v>
          </cell>
          <cell r="CO135">
            <v>6.0367499999999996</v>
          </cell>
          <cell r="CP135">
            <v>0.89265458333333347</v>
          </cell>
          <cell r="CQ135">
            <v>1</v>
          </cell>
          <cell r="CR135">
            <v>1</v>
          </cell>
          <cell r="CS135">
            <v>2.3141236666666667</v>
          </cell>
          <cell r="CT135">
            <v>2.8926545833333335</v>
          </cell>
          <cell r="CU135">
            <v>1</v>
          </cell>
          <cell r="CV135">
            <v>1.8115041666666667</v>
          </cell>
          <cell r="CW135">
            <v>2</v>
          </cell>
          <cell r="CX135">
            <v>2</v>
          </cell>
          <cell r="CY135">
            <v>4.8926545833333339</v>
          </cell>
          <cell r="CZ135">
            <v>0</v>
          </cell>
          <cell r="DA135">
            <v>2</v>
          </cell>
          <cell r="DB135">
            <v>2</v>
          </cell>
          <cell r="DC135">
            <v>4.2440083657142855</v>
          </cell>
          <cell r="DD135">
            <v>20</v>
          </cell>
          <cell r="DE135">
            <v>10</v>
          </cell>
          <cell r="DF135">
            <v>30</v>
          </cell>
          <cell r="DG135">
            <v>24</v>
          </cell>
          <cell r="DH135">
            <v>30</v>
          </cell>
          <cell r="DI135">
            <v>10</v>
          </cell>
          <cell r="DJ135">
            <v>14</v>
          </cell>
          <cell r="DK135">
            <v>20</v>
          </cell>
          <cell r="DL135">
            <v>0</v>
          </cell>
          <cell r="DM135">
            <v>0</v>
          </cell>
          <cell r="DN135">
            <v>0</v>
          </cell>
          <cell r="DO135">
            <v>0</v>
          </cell>
          <cell r="DP135">
            <v>0</v>
          </cell>
          <cell r="DQ135">
            <v>7.7740799999999997</v>
          </cell>
          <cell r="DR135">
            <v>9.7175999999999991</v>
          </cell>
          <cell r="DS135">
            <v>31.774079999999998</v>
          </cell>
          <cell r="DT135">
            <v>39.717599999999997</v>
          </cell>
          <cell r="DU135">
            <v>1.0252807291666666</v>
          </cell>
          <cell r="DV135">
            <v>3</v>
          </cell>
          <cell r="DW135">
            <v>3</v>
          </cell>
          <cell r="DX135">
            <v>3</v>
          </cell>
          <cell r="DY135">
            <v>1</v>
          </cell>
          <cell r="DZ135">
            <v>2</v>
          </cell>
          <cell r="EA135">
            <v>2</v>
          </cell>
          <cell r="EB135">
            <v>0</v>
          </cell>
          <cell r="EC135">
            <v>2</v>
          </cell>
          <cell r="ED135">
            <v>1.6</v>
          </cell>
          <cell r="EE135">
            <v>2.8800000000000003</v>
          </cell>
          <cell r="EF135">
            <v>3.6</v>
          </cell>
          <cell r="EG135">
            <v>0</v>
          </cell>
          <cell r="EH135">
            <v>0.15359375</v>
          </cell>
          <cell r="EI135">
            <v>2</v>
          </cell>
          <cell r="EJ135">
            <v>1</v>
          </cell>
          <cell r="EK135">
            <v>2</v>
          </cell>
          <cell r="EL135">
            <v>0</v>
          </cell>
          <cell r="EM135">
            <v>-1</v>
          </cell>
          <cell r="EN135">
            <v>-2</v>
          </cell>
          <cell r="EO135">
            <v>10</v>
          </cell>
          <cell r="EP135">
            <v>12</v>
          </cell>
          <cell r="EQ135">
            <v>1</v>
          </cell>
          <cell r="ER135">
            <v>9</v>
          </cell>
          <cell r="ES135">
            <v>11</v>
          </cell>
          <cell r="ET135">
            <v>15.548159999999999</v>
          </cell>
          <cell r="EU135">
            <v>19.435199999999998</v>
          </cell>
          <cell r="EV135">
            <v>25.548159999999999</v>
          </cell>
          <cell r="EW135">
            <v>31.435199999999998</v>
          </cell>
          <cell r="EX135">
            <v>2</v>
          </cell>
          <cell r="EY135">
            <v>0</v>
          </cell>
          <cell r="EZ135">
            <v>0</v>
          </cell>
          <cell r="FA135">
            <v>0</v>
          </cell>
          <cell r="FB135">
            <v>0</v>
          </cell>
          <cell r="FC135">
            <v>0</v>
          </cell>
          <cell r="FD135">
            <v>0</v>
          </cell>
          <cell r="FE135">
            <v>0</v>
          </cell>
          <cell r="FF135">
            <v>0</v>
          </cell>
          <cell r="FG135">
            <v>0</v>
          </cell>
          <cell r="FH135">
            <v>0</v>
          </cell>
          <cell r="FI135">
            <v>0</v>
          </cell>
          <cell r="FJ135">
            <v>0</v>
          </cell>
          <cell r="FK135">
            <v>0</v>
          </cell>
          <cell r="FL135">
            <v>0</v>
          </cell>
          <cell r="FM135">
            <v>0</v>
          </cell>
          <cell r="FN135">
            <v>0</v>
          </cell>
          <cell r="FO135">
            <v>1</v>
          </cell>
          <cell r="FP135">
            <v>1</v>
          </cell>
          <cell r="FQ135">
            <v>0</v>
          </cell>
          <cell r="FR135">
            <v>1</v>
          </cell>
          <cell r="FS135">
            <v>1</v>
          </cell>
          <cell r="FT135">
            <v>0</v>
          </cell>
          <cell r="FU135">
            <v>0</v>
          </cell>
          <cell r="FV135">
            <v>0</v>
          </cell>
          <cell r="FW135">
            <v>0</v>
          </cell>
          <cell r="FX135">
            <v>0</v>
          </cell>
          <cell r="FY135">
            <v>3</v>
          </cell>
          <cell r="FZ135">
            <v>3</v>
          </cell>
          <cell r="GA135">
            <v>0</v>
          </cell>
          <cell r="GB135">
            <v>3</v>
          </cell>
          <cell r="GC135">
            <v>3</v>
          </cell>
          <cell r="GD135">
            <v>0</v>
          </cell>
          <cell r="GE135">
            <v>3</v>
          </cell>
          <cell r="GF135">
            <v>3</v>
          </cell>
          <cell r="GG135">
            <v>3</v>
          </cell>
          <cell r="GH135">
            <v>3</v>
          </cell>
          <cell r="GI135">
            <v>0</v>
          </cell>
          <cell r="GJ135">
            <v>-3</v>
          </cell>
          <cell r="GK135">
            <v>-3</v>
          </cell>
          <cell r="GL135">
            <v>0</v>
          </cell>
          <cell r="GM135">
            <v>0</v>
          </cell>
          <cell r="GN135">
            <v>0</v>
          </cell>
          <cell r="GO135">
            <v>0</v>
          </cell>
          <cell r="GP135">
            <v>0</v>
          </cell>
          <cell r="GQ135">
            <v>0</v>
          </cell>
          <cell r="GR135">
            <v>0</v>
          </cell>
          <cell r="GS135">
            <v>0</v>
          </cell>
          <cell r="GT135">
            <v>0</v>
          </cell>
          <cell r="GU135">
            <v>0</v>
          </cell>
          <cell r="GV135">
            <v>1</v>
          </cell>
          <cell r="GW135">
            <v>1</v>
          </cell>
          <cell r="GX135">
            <v>0</v>
          </cell>
          <cell r="GY135">
            <v>1</v>
          </cell>
          <cell r="GZ135">
            <v>1</v>
          </cell>
          <cell r="HA135">
            <v>0</v>
          </cell>
          <cell r="HB135">
            <v>0</v>
          </cell>
          <cell r="HC135">
            <v>0</v>
          </cell>
          <cell r="HD135">
            <v>0</v>
          </cell>
          <cell r="HE135">
            <v>0</v>
          </cell>
          <cell r="HF135">
            <v>0</v>
          </cell>
          <cell r="HG135">
            <v>0</v>
          </cell>
          <cell r="HH135">
            <v>0</v>
          </cell>
          <cell r="HI135">
            <v>0</v>
          </cell>
          <cell r="HJ135">
            <v>0</v>
          </cell>
          <cell r="HK135">
            <v>0</v>
          </cell>
          <cell r="HL135">
            <v>0</v>
          </cell>
          <cell r="HM135">
            <v>0</v>
          </cell>
          <cell r="HN135">
            <v>0</v>
          </cell>
          <cell r="HO135">
            <v>0</v>
          </cell>
          <cell r="HP135">
            <v>0</v>
          </cell>
          <cell r="HQ135">
            <v>0</v>
          </cell>
          <cell r="HR135">
            <v>0</v>
          </cell>
          <cell r="HS135">
            <v>0</v>
          </cell>
          <cell r="HT135">
            <v>0</v>
          </cell>
          <cell r="HU135">
            <v>0</v>
          </cell>
          <cell r="HV135">
            <v>0</v>
          </cell>
          <cell r="HW135">
            <v>0</v>
          </cell>
          <cell r="HX135">
            <v>0</v>
          </cell>
          <cell r="HY135">
            <v>0</v>
          </cell>
          <cell r="HZ135">
            <v>0</v>
          </cell>
          <cell r="IA135">
            <v>0</v>
          </cell>
          <cell r="IB135">
            <v>0</v>
          </cell>
          <cell r="IC135">
            <v>0</v>
          </cell>
          <cell r="ID135">
            <v>0</v>
          </cell>
          <cell r="IE135">
            <v>0</v>
          </cell>
          <cell r="IF135">
            <v>0</v>
          </cell>
          <cell r="IG135">
            <v>0</v>
          </cell>
          <cell r="IH135">
            <v>0</v>
          </cell>
          <cell r="II135">
            <v>0</v>
          </cell>
          <cell r="IJ135">
            <v>0</v>
          </cell>
          <cell r="IK135">
            <v>0</v>
          </cell>
          <cell r="IL135">
            <v>0</v>
          </cell>
          <cell r="IM135">
            <v>0</v>
          </cell>
          <cell r="IN135">
            <v>0</v>
          </cell>
          <cell r="IO135" t="e">
            <v>#REF!</v>
          </cell>
          <cell r="IP135">
            <v>6.4</v>
          </cell>
          <cell r="IQ135">
            <v>8</v>
          </cell>
          <cell r="IR135">
            <v>0</v>
          </cell>
          <cell r="IS135">
            <v>0</v>
          </cell>
          <cell r="IT135">
            <v>6</v>
          </cell>
          <cell r="IU135">
            <v>6</v>
          </cell>
          <cell r="IV135">
            <v>2</v>
          </cell>
          <cell r="IW135">
            <v>2</v>
          </cell>
          <cell r="IX135">
            <v>0</v>
          </cell>
        </row>
        <row r="136">
          <cell r="D136">
            <v>11231</v>
          </cell>
          <cell r="E136" t="str">
            <v>รพช.ขาณุวรลักษบุรี</v>
          </cell>
          <cell r="F136">
            <v>9</v>
          </cell>
          <cell r="G136" t="str">
            <v>รพ.ระดับ M2 เตียง &lt;100</v>
          </cell>
          <cell r="H136">
            <v>6</v>
          </cell>
          <cell r="I136" t="str">
            <v>M2</v>
          </cell>
          <cell r="J136">
            <v>30</v>
          </cell>
          <cell r="K136" t="str">
            <v>รพช.90.2</v>
          </cell>
          <cell r="L136" t="str">
            <v>รพช.90.2 M2</v>
          </cell>
          <cell r="M136" t="str">
            <v>61 - 90</v>
          </cell>
          <cell r="N136" t="str">
            <v>M2&lt;100</v>
          </cell>
          <cell r="O136">
            <v>63</v>
          </cell>
          <cell r="P136">
            <v>60</v>
          </cell>
          <cell r="Q136">
            <v>30</v>
          </cell>
          <cell r="R136">
            <v>35</v>
          </cell>
          <cell r="S136">
            <v>137777</v>
          </cell>
          <cell r="T136">
            <v>21597</v>
          </cell>
          <cell r="U136">
            <v>259</v>
          </cell>
          <cell r="V136">
            <v>558</v>
          </cell>
          <cell r="W136">
            <v>57</v>
          </cell>
          <cell r="X136">
            <v>615</v>
          </cell>
          <cell r="Y136">
            <v>127857.056</v>
          </cell>
          <cell r="Z136">
            <v>9919.9439999999995</v>
          </cell>
          <cell r="AA136">
            <v>96443.9</v>
          </cell>
          <cell r="AB136">
            <v>709</v>
          </cell>
          <cell r="AC136">
            <v>34555.200000000004</v>
          </cell>
          <cell r="AD136">
            <v>702.66270000000009</v>
          </cell>
          <cell r="AE136">
            <v>615</v>
          </cell>
          <cell r="AF136">
            <v>20666.55</v>
          </cell>
          <cell r="AG136">
            <v>17182</v>
          </cell>
          <cell r="AH136">
            <v>708</v>
          </cell>
          <cell r="AI136">
            <v>0</v>
          </cell>
          <cell r="AJ136">
            <v>34724</v>
          </cell>
          <cell r="AK136">
            <v>12959</v>
          </cell>
          <cell r="AL136">
            <v>162096</v>
          </cell>
          <cell r="AM136">
            <v>9689</v>
          </cell>
          <cell r="AN136">
            <v>1686.9999999999998</v>
          </cell>
          <cell r="AO136">
            <v>0</v>
          </cell>
          <cell r="AP136">
            <v>246</v>
          </cell>
          <cell r="AQ136">
            <v>658</v>
          </cell>
          <cell r="AR136">
            <v>3900</v>
          </cell>
          <cell r="AS136">
            <v>393</v>
          </cell>
          <cell r="AT136">
            <v>686</v>
          </cell>
          <cell r="AU136">
            <v>729</v>
          </cell>
          <cell r="AV136">
            <v>6667</v>
          </cell>
          <cell r="AW136">
            <v>0</v>
          </cell>
          <cell r="AX136">
            <v>0</v>
          </cell>
          <cell r="AY136">
            <v>0</v>
          </cell>
          <cell r="AZ136">
            <v>94005</v>
          </cell>
          <cell r="BA136" t="str">
            <v>80,000 - 120,000.</v>
          </cell>
          <cell r="BB136">
            <v>0</v>
          </cell>
          <cell r="BC136">
            <v>9769</v>
          </cell>
          <cell r="BD136">
            <v>84236</v>
          </cell>
          <cell r="BE136">
            <v>17</v>
          </cell>
          <cell r="BF136">
            <v>5</v>
          </cell>
          <cell r="BG136">
            <v>0</v>
          </cell>
          <cell r="BH136">
            <v>17055.690383999998</v>
          </cell>
          <cell r="BI136">
            <v>7836.01</v>
          </cell>
          <cell r="BJ136">
            <v>351.33135000000004</v>
          </cell>
          <cell r="BK136">
            <v>453.25</v>
          </cell>
          <cell r="BL136">
            <v>153.75</v>
          </cell>
          <cell r="BM136">
            <v>0</v>
          </cell>
          <cell r="BN136">
            <v>6.0923999999999996</v>
          </cell>
          <cell r="BO136">
            <v>17.694962198869042</v>
          </cell>
          <cell r="BP136">
            <v>17.694962198869042</v>
          </cell>
          <cell r="BQ136">
            <v>3.4</v>
          </cell>
          <cell r="BR136">
            <v>17.555969759095234</v>
          </cell>
          <cell r="BS136">
            <v>21.094962198869041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16</v>
          </cell>
          <cell r="BY136">
            <v>6.457980158730158</v>
          </cell>
          <cell r="BZ136">
            <v>6.457980158730158</v>
          </cell>
          <cell r="CA136">
            <v>3.4</v>
          </cell>
          <cell r="CB136">
            <v>7.8863841269841259</v>
          </cell>
          <cell r="CC136">
            <v>9.8579801587301574</v>
          </cell>
          <cell r="CD136">
            <v>8</v>
          </cell>
          <cell r="CE136">
            <v>3</v>
          </cell>
          <cell r="CF136">
            <v>3</v>
          </cell>
          <cell r="CG136">
            <v>10.886384126984126</v>
          </cell>
          <cell r="CH136">
            <v>12.857980158730157</v>
          </cell>
          <cell r="CI136">
            <v>3</v>
          </cell>
          <cell r="CJ136">
            <v>0</v>
          </cell>
          <cell r="CK136">
            <v>0</v>
          </cell>
          <cell r="CL136">
            <v>8.4236000000000004</v>
          </cell>
          <cell r="CM136">
            <v>10.529500000000001</v>
          </cell>
          <cell r="CN136">
            <v>11.4236</v>
          </cell>
          <cell r="CO136">
            <v>13.529500000000001</v>
          </cell>
          <cell r="CP136">
            <v>6.2303797023809544</v>
          </cell>
          <cell r="CQ136">
            <v>4</v>
          </cell>
          <cell r="CR136">
            <v>1</v>
          </cell>
          <cell r="CS136">
            <v>8.9843037619047639</v>
          </cell>
          <cell r="CT136">
            <v>11.230379702380954</v>
          </cell>
          <cell r="CU136">
            <v>8</v>
          </cell>
          <cell r="CV136">
            <v>6.6639815476190494</v>
          </cell>
          <cell r="CW136">
            <v>5.33118523809524</v>
          </cell>
          <cell r="CX136">
            <v>6.6639815476190494</v>
          </cell>
          <cell r="CY136">
            <v>17.894361250000003</v>
          </cell>
          <cell r="CZ136">
            <v>5</v>
          </cell>
          <cell r="DA136">
            <v>0.33118523809524003</v>
          </cell>
          <cell r="DB136">
            <v>1.6639815476190494</v>
          </cell>
          <cell r="DC136">
            <v>79.279410491428578</v>
          </cell>
          <cell r="DD136">
            <v>79.279410491428578</v>
          </cell>
          <cell r="DE136">
            <v>10</v>
          </cell>
          <cell r="DF136">
            <v>89.279410491428578</v>
          </cell>
          <cell r="DG136">
            <v>71.42352839314286</v>
          </cell>
          <cell r="DH136">
            <v>89.279410491428578</v>
          </cell>
          <cell r="DI136">
            <v>72</v>
          </cell>
          <cell r="DJ136">
            <v>-0.57647160685714027</v>
          </cell>
          <cell r="DK136">
            <v>17.279410491428578</v>
          </cell>
          <cell r="DL136">
            <v>11.501971961904763</v>
          </cell>
          <cell r="DM136">
            <v>14.377464952380953</v>
          </cell>
          <cell r="DN136">
            <v>0</v>
          </cell>
          <cell r="DO136">
            <v>11.501971961904763</v>
          </cell>
          <cell r="DP136">
            <v>14.377464952380953</v>
          </cell>
          <cell r="DQ136">
            <v>26.955520000000003</v>
          </cell>
          <cell r="DR136">
            <v>33.694400000000002</v>
          </cell>
          <cell r="DS136">
            <v>98.379048393142867</v>
          </cell>
          <cell r="DT136">
            <v>122.97381049142858</v>
          </cell>
          <cell r="DU136">
            <v>8.4139015625000013</v>
          </cell>
          <cell r="DV136">
            <v>8.4139015625000013</v>
          </cell>
          <cell r="DW136">
            <v>6.7311212500000011</v>
          </cell>
          <cell r="DX136">
            <v>8.4139015625000013</v>
          </cell>
          <cell r="DY136">
            <v>6</v>
          </cell>
          <cell r="DZ136">
            <v>0.73112125000000106</v>
          </cell>
          <cell r="EA136">
            <v>2.4139015625000013</v>
          </cell>
          <cell r="EB136">
            <v>2.9102380952380953</v>
          </cell>
          <cell r="EC136">
            <v>2.9102380952380953</v>
          </cell>
          <cell r="ED136">
            <v>3.4</v>
          </cell>
          <cell r="EE136">
            <v>5.0481904761904763</v>
          </cell>
          <cell r="EF136">
            <v>6.3102380952380948</v>
          </cell>
          <cell r="EG136">
            <v>3</v>
          </cell>
          <cell r="EH136">
            <v>1.04171875</v>
          </cell>
          <cell r="EI136">
            <v>2</v>
          </cell>
          <cell r="EJ136">
            <v>2</v>
          </cell>
          <cell r="EK136">
            <v>2</v>
          </cell>
          <cell r="EL136">
            <v>1</v>
          </cell>
          <cell r="EM136">
            <v>-1</v>
          </cell>
          <cell r="EN136">
            <v>-1</v>
          </cell>
          <cell r="EO136">
            <v>10</v>
          </cell>
          <cell r="EP136">
            <v>12</v>
          </cell>
          <cell r="EQ136">
            <v>5</v>
          </cell>
          <cell r="ER136">
            <v>5</v>
          </cell>
          <cell r="ES136">
            <v>7</v>
          </cell>
          <cell r="ET136">
            <v>53.911040000000007</v>
          </cell>
          <cell r="EU136">
            <v>67.388800000000003</v>
          </cell>
          <cell r="EV136">
            <v>63.911040000000007</v>
          </cell>
          <cell r="EW136">
            <v>79.388800000000003</v>
          </cell>
          <cell r="EX136">
            <v>2</v>
          </cell>
          <cell r="EY136">
            <v>0</v>
          </cell>
          <cell r="EZ136">
            <v>0</v>
          </cell>
          <cell r="FA136">
            <v>0</v>
          </cell>
          <cell r="FB136">
            <v>0</v>
          </cell>
          <cell r="FC136">
            <v>0</v>
          </cell>
          <cell r="FD136">
            <v>0</v>
          </cell>
          <cell r="FE136">
            <v>0</v>
          </cell>
          <cell r="FF136">
            <v>1</v>
          </cell>
          <cell r="FG136">
            <v>0</v>
          </cell>
          <cell r="FH136">
            <v>0</v>
          </cell>
          <cell r="FI136">
            <v>1</v>
          </cell>
          <cell r="FJ136">
            <v>1</v>
          </cell>
          <cell r="FK136">
            <v>2</v>
          </cell>
          <cell r="FL136">
            <v>0</v>
          </cell>
          <cell r="FM136">
            <v>1</v>
          </cell>
          <cell r="FN136">
            <v>2</v>
          </cell>
          <cell r="FO136">
            <v>2</v>
          </cell>
          <cell r="FP136">
            <v>2</v>
          </cell>
          <cell r="FQ136">
            <v>0</v>
          </cell>
          <cell r="FR136">
            <v>2</v>
          </cell>
          <cell r="FS136">
            <v>2</v>
          </cell>
          <cell r="FT136">
            <v>0</v>
          </cell>
          <cell r="FU136">
            <v>0</v>
          </cell>
          <cell r="FV136">
            <v>0</v>
          </cell>
          <cell r="FW136">
            <v>0</v>
          </cell>
          <cell r="FX136">
            <v>0</v>
          </cell>
          <cell r="FY136">
            <v>3</v>
          </cell>
          <cell r="FZ136">
            <v>3</v>
          </cell>
          <cell r="GA136">
            <v>0</v>
          </cell>
          <cell r="GB136">
            <v>3</v>
          </cell>
          <cell r="GC136">
            <v>3</v>
          </cell>
          <cell r="GD136">
            <v>5</v>
          </cell>
          <cell r="GE136">
            <v>8</v>
          </cell>
          <cell r="GF136">
            <v>8</v>
          </cell>
          <cell r="GG136">
            <v>3</v>
          </cell>
          <cell r="GH136">
            <v>6</v>
          </cell>
          <cell r="GI136">
            <v>1</v>
          </cell>
          <cell r="GJ136">
            <v>-2</v>
          </cell>
          <cell r="GK136">
            <v>-5</v>
          </cell>
          <cell r="GL136">
            <v>2</v>
          </cell>
          <cell r="GM136">
            <v>2</v>
          </cell>
          <cell r="GN136">
            <v>0</v>
          </cell>
          <cell r="GO136">
            <v>2</v>
          </cell>
          <cell r="GP136">
            <v>2</v>
          </cell>
          <cell r="GQ136">
            <v>0</v>
          </cell>
          <cell r="GR136">
            <v>0</v>
          </cell>
          <cell r="GS136">
            <v>0</v>
          </cell>
          <cell r="GT136">
            <v>0</v>
          </cell>
          <cell r="GU136">
            <v>0</v>
          </cell>
          <cell r="GV136">
            <v>4</v>
          </cell>
          <cell r="GW136">
            <v>4</v>
          </cell>
          <cell r="GX136">
            <v>1</v>
          </cell>
          <cell r="GY136">
            <v>3</v>
          </cell>
          <cell r="GZ136">
            <v>3</v>
          </cell>
          <cell r="HA136">
            <v>0</v>
          </cell>
          <cell r="HB136">
            <v>0</v>
          </cell>
          <cell r="HC136">
            <v>0</v>
          </cell>
          <cell r="HD136">
            <v>0</v>
          </cell>
          <cell r="HE136">
            <v>0</v>
          </cell>
          <cell r="HF136">
            <v>0</v>
          </cell>
          <cell r="HG136">
            <v>0</v>
          </cell>
          <cell r="HH136">
            <v>0</v>
          </cell>
          <cell r="HI136">
            <v>0</v>
          </cell>
          <cell r="HJ136">
            <v>0</v>
          </cell>
          <cell r="HK136">
            <v>0</v>
          </cell>
          <cell r="HL136">
            <v>0</v>
          </cell>
          <cell r="HM136">
            <v>0</v>
          </cell>
          <cell r="HN136">
            <v>0</v>
          </cell>
          <cell r="HO136">
            <v>0</v>
          </cell>
          <cell r="HP136">
            <v>0</v>
          </cell>
          <cell r="HQ136">
            <v>0</v>
          </cell>
          <cell r="HR136">
            <v>0</v>
          </cell>
          <cell r="HS136">
            <v>0</v>
          </cell>
          <cell r="HT136">
            <v>0</v>
          </cell>
          <cell r="HU136">
            <v>0</v>
          </cell>
          <cell r="HV136">
            <v>0</v>
          </cell>
          <cell r="HW136">
            <v>0</v>
          </cell>
          <cell r="HX136">
            <v>0</v>
          </cell>
          <cell r="HY136">
            <v>0</v>
          </cell>
          <cell r="HZ136">
            <v>0</v>
          </cell>
          <cell r="IA136">
            <v>0</v>
          </cell>
          <cell r="IB136">
            <v>0</v>
          </cell>
          <cell r="IC136">
            <v>0</v>
          </cell>
          <cell r="ID136">
            <v>0</v>
          </cell>
          <cell r="IE136">
            <v>0</v>
          </cell>
          <cell r="IF136">
            <v>0</v>
          </cell>
          <cell r="IG136">
            <v>0</v>
          </cell>
          <cell r="IH136">
            <v>0</v>
          </cell>
          <cell r="II136">
            <v>0</v>
          </cell>
          <cell r="IJ136">
            <v>0</v>
          </cell>
          <cell r="IK136">
            <v>0</v>
          </cell>
          <cell r="IL136">
            <v>0</v>
          </cell>
          <cell r="IM136">
            <v>0</v>
          </cell>
          <cell r="IN136">
            <v>0</v>
          </cell>
          <cell r="IO136" t="e">
            <v>#REF!</v>
          </cell>
          <cell r="IP136">
            <v>16.16</v>
          </cell>
          <cell r="IQ136">
            <v>20.2</v>
          </cell>
          <cell r="IR136">
            <v>0</v>
          </cell>
          <cell r="IS136">
            <v>2</v>
          </cell>
          <cell r="IT136">
            <v>6</v>
          </cell>
          <cell r="IU136">
            <v>6</v>
          </cell>
          <cell r="IV136">
            <v>8</v>
          </cell>
          <cell r="IW136">
            <v>8</v>
          </cell>
          <cell r="IX136">
            <v>4.2</v>
          </cell>
        </row>
        <row r="137">
          <cell r="D137">
            <v>11232</v>
          </cell>
          <cell r="E137" t="str">
            <v>รพช.คลองขลุง</v>
          </cell>
          <cell r="F137">
            <v>11</v>
          </cell>
          <cell r="G137" t="str">
            <v>รพ.ระดับ F1 ปชก. 50,000-100,000</v>
          </cell>
          <cell r="H137">
            <v>7</v>
          </cell>
          <cell r="I137" t="str">
            <v>F1</v>
          </cell>
          <cell r="J137">
            <v>29</v>
          </cell>
          <cell r="K137" t="str">
            <v>รพช.90.1</v>
          </cell>
          <cell r="L137" t="str">
            <v>รพช.90.1 F1</v>
          </cell>
          <cell r="M137" t="str">
            <v>61 - 90</v>
          </cell>
          <cell r="N137" t="str">
            <v>F61-90</v>
          </cell>
          <cell r="O137">
            <v>69</v>
          </cell>
          <cell r="P137">
            <v>60</v>
          </cell>
          <cell r="Q137">
            <v>30</v>
          </cell>
          <cell r="R137">
            <v>35</v>
          </cell>
          <cell r="S137">
            <v>116954</v>
          </cell>
          <cell r="T137">
            <v>21151</v>
          </cell>
          <cell r="U137">
            <v>8</v>
          </cell>
          <cell r="V137">
            <v>463</v>
          </cell>
          <cell r="W137">
            <v>7</v>
          </cell>
          <cell r="X137">
            <v>470</v>
          </cell>
          <cell r="Y137">
            <v>108533.31200000001</v>
          </cell>
          <cell r="Z137">
            <v>8420.6880000000001</v>
          </cell>
          <cell r="AA137">
            <v>81867.799999999988</v>
          </cell>
          <cell r="AB137">
            <v>682</v>
          </cell>
          <cell r="AC137">
            <v>33841.599999999999</v>
          </cell>
          <cell r="AD137">
            <v>596.46540000000005</v>
          </cell>
          <cell r="AE137">
            <v>470</v>
          </cell>
          <cell r="AF137">
            <v>17543.099999999999</v>
          </cell>
          <cell r="AG137">
            <v>12842</v>
          </cell>
          <cell r="AH137">
            <v>716</v>
          </cell>
          <cell r="AI137">
            <v>0</v>
          </cell>
          <cell r="AJ137">
            <v>14985</v>
          </cell>
          <cell r="AK137">
            <v>16142</v>
          </cell>
          <cell r="AL137">
            <v>93762</v>
          </cell>
          <cell r="AM137">
            <v>8016</v>
          </cell>
          <cell r="AN137">
            <v>1331</v>
          </cell>
          <cell r="AO137">
            <v>0</v>
          </cell>
          <cell r="AP137">
            <v>663</v>
          </cell>
          <cell r="AQ137">
            <v>482</v>
          </cell>
          <cell r="AR137">
            <v>6040</v>
          </cell>
          <cell r="AS137">
            <v>147</v>
          </cell>
          <cell r="AT137">
            <v>510</v>
          </cell>
          <cell r="AU137">
            <v>2750</v>
          </cell>
          <cell r="AV137">
            <v>9458</v>
          </cell>
          <cell r="AW137">
            <v>0</v>
          </cell>
          <cell r="AX137">
            <v>0</v>
          </cell>
          <cell r="AY137">
            <v>0</v>
          </cell>
          <cell r="AZ137">
            <v>68442</v>
          </cell>
          <cell r="BA137" t="str">
            <v>60,000-80,000.</v>
          </cell>
          <cell r="BB137">
            <v>0</v>
          </cell>
          <cell r="BC137">
            <v>8848</v>
          </cell>
          <cell r="BD137">
            <v>59594</v>
          </cell>
          <cell r="BE137">
            <v>12</v>
          </cell>
          <cell r="BF137">
            <v>0</v>
          </cell>
          <cell r="BG137">
            <v>0</v>
          </cell>
          <cell r="BH137">
            <v>14477.969568</v>
          </cell>
          <cell r="BI137">
            <v>7661.83</v>
          </cell>
          <cell r="BJ137">
            <v>298.23270000000002</v>
          </cell>
          <cell r="BK137">
            <v>14</v>
          </cell>
          <cell r="BL137">
            <v>117.5</v>
          </cell>
          <cell r="BM137">
            <v>0</v>
          </cell>
          <cell r="BN137">
            <v>6.4607999999999999</v>
          </cell>
          <cell r="BO137">
            <v>15.449382207261905</v>
          </cell>
          <cell r="BP137">
            <v>15.449382207261905</v>
          </cell>
          <cell r="BQ137">
            <v>2.4</v>
          </cell>
          <cell r="BR137">
            <v>14.759505765809525</v>
          </cell>
          <cell r="BS137">
            <v>17.849382207261904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19</v>
          </cell>
          <cell r="BY137">
            <v>5.0825436507936503</v>
          </cell>
          <cell r="BZ137">
            <v>5.0825436507936503</v>
          </cell>
          <cell r="CA137">
            <v>2.4</v>
          </cell>
          <cell r="CB137">
            <v>5.9860349206349204</v>
          </cell>
          <cell r="CC137">
            <v>7.4825436507936498</v>
          </cell>
          <cell r="CD137">
            <v>5</v>
          </cell>
          <cell r="CE137">
            <v>3</v>
          </cell>
          <cell r="CF137">
            <v>3</v>
          </cell>
          <cell r="CG137">
            <v>8.9860349206349213</v>
          </cell>
          <cell r="CH137">
            <v>10.48254365079365</v>
          </cell>
          <cell r="CI137">
            <v>2</v>
          </cell>
          <cell r="CJ137">
            <v>1</v>
          </cell>
          <cell r="CK137">
            <v>1</v>
          </cell>
          <cell r="CL137">
            <v>5.9594000000000005</v>
          </cell>
          <cell r="CM137">
            <v>7.4492500000000001</v>
          </cell>
          <cell r="CN137">
            <v>8.9594000000000005</v>
          </cell>
          <cell r="CO137">
            <v>10.449249999999999</v>
          </cell>
          <cell r="CP137">
            <v>5.524929404761906</v>
          </cell>
          <cell r="CQ137">
            <v>3</v>
          </cell>
          <cell r="CR137">
            <v>1</v>
          </cell>
          <cell r="CS137">
            <v>7.6199435238095248</v>
          </cell>
          <cell r="CT137">
            <v>9.524929404761906</v>
          </cell>
          <cell r="CU137">
            <v>8</v>
          </cell>
          <cell r="CV137">
            <v>6.0226630952380962</v>
          </cell>
          <cell r="CW137">
            <v>4.8181304761904773</v>
          </cell>
          <cell r="CX137">
            <v>6.0226630952380962</v>
          </cell>
          <cell r="CY137">
            <v>15.547592500000002</v>
          </cell>
          <cell r="CZ137">
            <v>7</v>
          </cell>
          <cell r="DA137">
            <v>-2.1818695238095227</v>
          </cell>
          <cell r="DB137">
            <v>-0.97733690476190382</v>
          </cell>
          <cell r="DC137">
            <v>73.023122125714281</v>
          </cell>
          <cell r="DD137">
            <v>73.023122125714281</v>
          </cell>
          <cell r="DE137">
            <v>10</v>
          </cell>
          <cell r="DF137">
            <v>83.023122125714281</v>
          </cell>
          <cell r="DG137">
            <v>66.418497700571422</v>
          </cell>
          <cell r="DH137">
            <v>83.023122125714281</v>
          </cell>
          <cell r="DI137">
            <v>61</v>
          </cell>
          <cell r="DJ137">
            <v>5.4184977005714217</v>
          </cell>
          <cell r="DK137">
            <v>22.023122125714281</v>
          </cell>
          <cell r="DL137">
            <v>0</v>
          </cell>
          <cell r="DM137">
            <v>0</v>
          </cell>
          <cell r="DN137">
            <v>0</v>
          </cell>
          <cell r="DO137">
            <v>0</v>
          </cell>
          <cell r="DP137">
            <v>0</v>
          </cell>
          <cell r="DQ137">
            <v>19.070080000000001</v>
          </cell>
          <cell r="DR137">
            <v>23.837599999999998</v>
          </cell>
          <cell r="DS137">
            <v>85.488577700571426</v>
          </cell>
          <cell r="DT137">
            <v>106.86072212571428</v>
          </cell>
          <cell r="DU137">
            <v>5.6435635416666665</v>
          </cell>
          <cell r="DV137">
            <v>5.6435635416666665</v>
          </cell>
          <cell r="DW137">
            <v>4.514850833333333</v>
          </cell>
          <cell r="DX137">
            <v>5.6435635416666665</v>
          </cell>
          <cell r="DY137">
            <v>6</v>
          </cell>
          <cell r="DZ137">
            <v>-1.485149166666667</v>
          </cell>
          <cell r="EA137">
            <v>-0.35643645833333348</v>
          </cell>
          <cell r="EB137">
            <v>4.5482142857142858</v>
          </cell>
          <cell r="EC137">
            <v>4.5482142857142858</v>
          </cell>
          <cell r="ED137">
            <v>2.4</v>
          </cell>
          <cell r="EE137">
            <v>5.5585714285714296</v>
          </cell>
          <cell r="EF137">
            <v>6.9482142857142861</v>
          </cell>
          <cell r="EG137">
            <v>4</v>
          </cell>
          <cell r="EH137">
            <v>1.4778125</v>
          </cell>
          <cell r="EI137">
            <v>2</v>
          </cell>
          <cell r="EJ137">
            <v>2</v>
          </cell>
          <cell r="EK137">
            <v>2</v>
          </cell>
          <cell r="EL137">
            <v>3</v>
          </cell>
          <cell r="EM137">
            <v>1</v>
          </cell>
          <cell r="EN137">
            <v>1</v>
          </cell>
          <cell r="EO137">
            <v>10</v>
          </cell>
          <cell r="EP137">
            <v>12</v>
          </cell>
          <cell r="EQ137">
            <v>3</v>
          </cell>
          <cell r="ER137">
            <v>7</v>
          </cell>
          <cell r="ES137">
            <v>9</v>
          </cell>
          <cell r="ET137">
            <v>38.140160000000002</v>
          </cell>
          <cell r="EU137">
            <v>47.675199999999997</v>
          </cell>
          <cell r="EV137">
            <v>48.140160000000002</v>
          </cell>
          <cell r="EW137">
            <v>59.675199999999997</v>
          </cell>
          <cell r="EX137">
            <v>2</v>
          </cell>
          <cell r="EY137">
            <v>1</v>
          </cell>
          <cell r="EZ137">
            <v>0</v>
          </cell>
          <cell r="FA137">
            <v>0</v>
          </cell>
          <cell r="FB137">
            <v>0</v>
          </cell>
          <cell r="FC137">
            <v>0</v>
          </cell>
          <cell r="FD137">
            <v>0</v>
          </cell>
          <cell r="FE137">
            <v>0</v>
          </cell>
          <cell r="FF137">
            <v>0</v>
          </cell>
          <cell r="FG137">
            <v>0</v>
          </cell>
          <cell r="FH137">
            <v>0</v>
          </cell>
          <cell r="FI137">
            <v>0</v>
          </cell>
          <cell r="FJ137">
            <v>0</v>
          </cell>
          <cell r="FK137">
            <v>0</v>
          </cell>
          <cell r="FL137">
            <v>0</v>
          </cell>
          <cell r="FM137">
            <v>0</v>
          </cell>
          <cell r="FN137">
            <v>0</v>
          </cell>
          <cell r="FO137">
            <v>2</v>
          </cell>
          <cell r="FP137">
            <v>2</v>
          </cell>
          <cell r="FQ137">
            <v>0</v>
          </cell>
          <cell r="FR137">
            <v>2</v>
          </cell>
          <cell r="FS137">
            <v>2</v>
          </cell>
          <cell r="FT137">
            <v>0</v>
          </cell>
          <cell r="FU137">
            <v>0</v>
          </cell>
          <cell r="FV137">
            <v>0</v>
          </cell>
          <cell r="FW137">
            <v>0</v>
          </cell>
          <cell r="FX137">
            <v>0</v>
          </cell>
          <cell r="FY137">
            <v>3</v>
          </cell>
          <cell r="FZ137">
            <v>3</v>
          </cell>
          <cell r="GA137">
            <v>0</v>
          </cell>
          <cell r="GB137">
            <v>3</v>
          </cell>
          <cell r="GC137">
            <v>3</v>
          </cell>
          <cell r="GD137">
            <v>0</v>
          </cell>
          <cell r="GE137">
            <v>3</v>
          </cell>
          <cell r="GF137">
            <v>3</v>
          </cell>
          <cell r="GG137">
            <v>3</v>
          </cell>
          <cell r="GH137">
            <v>3</v>
          </cell>
          <cell r="GI137">
            <v>2</v>
          </cell>
          <cell r="GJ137">
            <v>-1</v>
          </cell>
          <cell r="GK137">
            <v>-1</v>
          </cell>
          <cell r="GL137">
            <v>0</v>
          </cell>
          <cell r="GM137">
            <v>0</v>
          </cell>
          <cell r="GN137">
            <v>0</v>
          </cell>
          <cell r="GO137">
            <v>0</v>
          </cell>
          <cell r="GP137">
            <v>0</v>
          </cell>
          <cell r="GQ137">
            <v>0</v>
          </cell>
          <cell r="GR137">
            <v>0</v>
          </cell>
          <cell r="GS137">
            <v>0</v>
          </cell>
          <cell r="GT137">
            <v>0</v>
          </cell>
          <cell r="GU137">
            <v>0</v>
          </cell>
          <cell r="GV137">
            <v>3</v>
          </cell>
          <cell r="GW137">
            <v>3</v>
          </cell>
          <cell r="GX137">
            <v>1</v>
          </cell>
          <cell r="GY137">
            <v>2</v>
          </cell>
          <cell r="GZ137">
            <v>2</v>
          </cell>
          <cell r="HA137">
            <v>0</v>
          </cell>
          <cell r="HB137">
            <v>0</v>
          </cell>
          <cell r="HC137">
            <v>0</v>
          </cell>
          <cell r="HD137">
            <v>0</v>
          </cell>
          <cell r="HE137">
            <v>0</v>
          </cell>
          <cell r="HF137">
            <v>0</v>
          </cell>
          <cell r="HG137">
            <v>0</v>
          </cell>
          <cell r="HH137">
            <v>0</v>
          </cell>
          <cell r="HI137">
            <v>0</v>
          </cell>
          <cell r="HJ137">
            <v>0</v>
          </cell>
          <cell r="HK137">
            <v>0</v>
          </cell>
          <cell r="HL137">
            <v>0</v>
          </cell>
          <cell r="HM137">
            <v>0</v>
          </cell>
          <cell r="HN137">
            <v>0</v>
          </cell>
          <cell r="HO137">
            <v>0</v>
          </cell>
          <cell r="HP137">
            <v>0</v>
          </cell>
          <cell r="HQ137">
            <v>0</v>
          </cell>
          <cell r="HR137">
            <v>0</v>
          </cell>
          <cell r="HS137">
            <v>0</v>
          </cell>
          <cell r="HT137">
            <v>0</v>
          </cell>
          <cell r="HU137">
            <v>0</v>
          </cell>
          <cell r="HV137">
            <v>0</v>
          </cell>
          <cell r="HW137">
            <v>0</v>
          </cell>
          <cell r="HX137">
            <v>0</v>
          </cell>
          <cell r="HY137">
            <v>0</v>
          </cell>
          <cell r="HZ137">
            <v>0</v>
          </cell>
          <cell r="IA137">
            <v>0</v>
          </cell>
          <cell r="IB137">
            <v>0</v>
          </cell>
          <cell r="IC137">
            <v>0</v>
          </cell>
          <cell r="ID137">
            <v>0</v>
          </cell>
          <cell r="IE137">
            <v>0</v>
          </cell>
          <cell r="IF137">
            <v>0</v>
          </cell>
          <cell r="IG137">
            <v>0</v>
          </cell>
          <cell r="IH137">
            <v>0</v>
          </cell>
          <cell r="II137">
            <v>0</v>
          </cell>
          <cell r="IJ137">
            <v>0</v>
          </cell>
          <cell r="IK137">
            <v>0</v>
          </cell>
          <cell r="IL137">
            <v>0</v>
          </cell>
          <cell r="IM137">
            <v>0</v>
          </cell>
          <cell r="IN137">
            <v>0</v>
          </cell>
          <cell r="IO137" t="e">
            <v>#REF!</v>
          </cell>
          <cell r="IP137">
            <v>13.280000000000001</v>
          </cell>
          <cell r="IQ137">
            <v>16.600000000000001</v>
          </cell>
          <cell r="IR137">
            <v>0</v>
          </cell>
          <cell r="IS137">
            <v>0</v>
          </cell>
          <cell r="IT137">
            <v>6</v>
          </cell>
          <cell r="IU137">
            <v>6</v>
          </cell>
          <cell r="IV137">
            <v>6</v>
          </cell>
          <cell r="IW137">
            <v>6</v>
          </cell>
          <cell r="IX137">
            <v>4.5999999999999996</v>
          </cell>
        </row>
        <row r="138">
          <cell r="D138">
            <v>11230</v>
          </cell>
          <cell r="E138" t="str">
            <v>รพช.คลองลาน</v>
          </cell>
          <cell r="F138">
            <v>14</v>
          </cell>
          <cell r="G138" t="str">
            <v>รพ.ระดับ F2 ปชก. 60,000-90,000</v>
          </cell>
          <cell r="H138">
            <v>8</v>
          </cell>
          <cell r="I138" t="str">
            <v>F2</v>
          </cell>
          <cell r="J138">
            <v>25</v>
          </cell>
          <cell r="K138" t="str">
            <v>รพช.60.5</v>
          </cell>
          <cell r="L138" t="str">
            <v>รพช.60.5 F2</v>
          </cell>
          <cell r="M138" t="str">
            <v>31 - 60</v>
          </cell>
          <cell r="N138" t="str">
            <v>F31-60</v>
          </cell>
          <cell r="O138">
            <v>44</v>
          </cell>
          <cell r="P138">
            <v>60</v>
          </cell>
          <cell r="Q138">
            <v>30</v>
          </cell>
          <cell r="R138">
            <v>35</v>
          </cell>
          <cell r="S138">
            <v>114338</v>
          </cell>
          <cell r="T138">
            <v>18296</v>
          </cell>
          <cell r="U138">
            <v>0</v>
          </cell>
          <cell r="V138">
            <v>284</v>
          </cell>
          <cell r="W138">
            <v>9</v>
          </cell>
          <cell r="X138">
            <v>293</v>
          </cell>
          <cell r="Y138">
            <v>106105.664</v>
          </cell>
          <cell r="Z138">
            <v>8232.3359999999993</v>
          </cell>
          <cell r="AA138">
            <v>80036.599999999991</v>
          </cell>
          <cell r="AB138">
            <v>549</v>
          </cell>
          <cell r="AC138">
            <v>29273.600000000002</v>
          </cell>
          <cell r="AD138">
            <v>583.12380000000007</v>
          </cell>
          <cell r="AE138">
            <v>293</v>
          </cell>
          <cell r="AF138">
            <v>17150.7</v>
          </cell>
          <cell r="AG138">
            <v>19275</v>
          </cell>
          <cell r="AH138">
            <v>574</v>
          </cell>
          <cell r="AI138">
            <v>0</v>
          </cell>
          <cell r="AJ138">
            <v>16381</v>
          </cell>
          <cell r="AK138">
            <v>4419</v>
          </cell>
          <cell r="AL138">
            <v>68734</v>
          </cell>
          <cell r="AM138">
            <v>6959</v>
          </cell>
          <cell r="AN138">
            <v>874</v>
          </cell>
          <cell r="AO138">
            <v>0</v>
          </cell>
          <cell r="AP138">
            <v>0</v>
          </cell>
          <cell r="AQ138">
            <v>0</v>
          </cell>
          <cell r="AR138">
            <v>2769</v>
          </cell>
          <cell r="AS138">
            <v>325</v>
          </cell>
          <cell r="AT138">
            <v>348</v>
          </cell>
          <cell r="AU138">
            <v>0</v>
          </cell>
          <cell r="AV138">
            <v>5617</v>
          </cell>
          <cell r="AW138">
            <v>0</v>
          </cell>
          <cell r="AX138">
            <v>0</v>
          </cell>
          <cell r="AY138">
            <v>0</v>
          </cell>
          <cell r="AZ138">
            <v>61887</v>
          </cell>
          <cell r="BA138" t="str">
            <v>60,000 - 80,000</v>
          </cell>
          <cell r="BB138">
            <v>0</v>
          </cell>
          <cell r="BC138">
            <v>16312</v>
          </cell>
          <cell r="BD138">
            <v>46996</v>
          </cell>
          <cell r="BE138">
            <v>10</v>
          </cell>
          <cell r="BF138">
            <v>1</v>
          </cell>
          <cell r="BG138">
            <v>0</v>
          </cell>
          <cell r="BH138">
            <v>14154.129696</v>
          </cell>
          <cell r="BI138">
            <v>6586.68</v>
          </cell>
          <cell r="BJ138">
            <v>291.56190000000004</v>
          </cell>
          <cell r="BK138">
            <v>0</v>
          </cell>
          <cell r="BL138">
            <v>73.25</v>
          </cell>
          <cell r="BM138">
            <v>0</v>
          </cell>
          <cell r="BN138">
            <v>3.4752000000000001</v>
          </cell>
          <cell r="BO138">
            <v>14.447300497261903</v>
          </cell>
          <cell r="BP138">
            <v>14.447300497261903</v>
          </cell>
          <cell r="BQ138">
            <v>2</v>
          </cell>
          <cell r="BR138">
            <v>13.557840397809523</v>
          </cell>
          <cell r="BS138">
            <v>16.447300497261903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7</v>
          </cell>
          <cell r="BY138">
            <v>6.9431250000000002</v>
          </cell>
          <cell r="BZ138">
            <v>6.9431250000000002</v>
          </cell>
          <cell r="CA138">
            <v>2</v>
          </cell>
          <cell r="CB138">
            <v>7.1545000000000005</v>
          </cell>
          <cell r="CC138">
            <v>8.9431250000000002</v>
          </cell>
          <cell r="CD138">
            <v>5</v>
          </cell>
          <cell r="CE138">
            <v>3</v>
          </cell>
          <cell r="CF138">
            <v>3</v>
          </cell>
          <cell r="CG138">
            <v>10.154500000000001</v>
          </cell>
          <cell r="CH138">
            <v>11.943125</v>
          </cell>
          <cell r="CI138">
            <v>2</v>
          </cell>
          <cell r="CJ138">
            <v>1</v>
          </cell>
          <cell r="CK138">
            <v>1</v>
          </cell>
          <cell r="CL138">
            <v>4.6996000000000002</v>
          </cell>
          <cell r="CM138">
            <v>5.8745000000000003</v>
          </cell>
          <cell r="CN138">
            <v>7.6996000000000002</v>
          </cell>
          <cell r="CO138">
            <v>8.8745000000000012</v>
          </cell>
          <cell r="CP138">
            <v>5.2017232142857157</v>
          </cell>
          <cell r="CQ138">
            <v>1.5</v>
          </cell>
          <cell r="CR138">
            <v>1</v>
          </cell>
          <cell r="CS138">
            <v>6.1613785714285729</v>
          </cell>
          <cell r="CT138">
            <v>7.7017232142857157</v>
          </cell>
          <cell r="CU138">
            <v>5</v>
          </cell>
          <cell r="CV138">
            <v>5.7288392857142867</v>
          </cell>
          <cell r="CW138">
            <v>4.5830714285714294</v>
          </cell>
          <cell r="CX138">
            <v>5.7288392857142867</v>
          </cell>
          <cell r="CY138">
            <v>13.430562500000002</v>
          </cell>
          <cell r="CZ138">
            <v>2</v>
          </cell>
          <cell r="DA138">
            <v>2.5830714285714294</v>
          </cell>
          <cell r="DB138">
            <v>3.7288392857142867</v>
          </cell>
          <cell r="DC138">
            <v>64.563468479999997</v>
          </cell>
          <cell r="DD138">
            <v>64.563468479999997</v>
          </cell>
          <cell r="DE138">
            <v>10</v>
          </cell>
          <cell r="DF138">
            <v>74.563468479999997</v>
          </cell>
          <cell r="DG138">
            <v>59.650774783999999</v>
          </cell>
          <cell r="DH138">
            <v>74.563468479999997</v>
          </cell>
          <cell r="DI138">
            <v>47</v>
          </cell>
          <cell r="DJ138">
            <v>12.650774783999999</v>
          </cell>
          <cell r="DK138">
            <v>27.563468479999997</v>
          </cell>
          <cell r="DL138">
            <v>0</v>
          </cell>
          <cell r="DM138">
            <v>0</v>
          </cell>
          <cell r="DN138">
            <v>0</v>
          </cell>
          <cell r="DO138">
            <v>0</v>
          </cell>
          <cell r="DP138">
            <v>0</v>
          </cell>
          <cell r="DQ138">
            <v>15.038720000000001</v>
          </cell>
          <cell r="DR138">
            <v>18.798400000000001</v>
          </cell>
          <cell r="DS138">
            <v>74.689494784000004</v>
          </cell>
          <cell r="DT138">
            <v>93.361868479999998</v>
          </cell>
          <cell r="DU138">
            <v>3.8656739583333337</v>
          </cell>
          <cell r="DV138">
            <v>3.8656739583333337</v>
          </cell>
          <cell r="DW138">
            <v>3.0925391666666671</v>
          </cell>
          <cell r="DX138">
            <v>3.8656739583333337</v>
          </cell>
          <cell r="DY138">
            <v>2</v>
          </cell>
          <cell r="DZ138">
            <v>1.0925391666666671</v>
          </cell>
          <cell r="EA138">
            <v>1.8656739583333337</v>
          </cell>
          <cell r="EB138">
            <v>1.8425595238095238</v>
          </cell>
          <cell r="EC138">
            <v>2</v>
          </cell>
          <cell r="ED138">
            <v>2</v>
          </cell>
          <cell r="EE138">
            <v>3.2</v>
          </cell>
          <cell r="EF138">
            <v>4</v>
          </cell>
          <cell r="EG138">
            <v>1</v>
          </cell>
          <cell r="EH138">
            <v>0.87765625000000003</v>
          </cell>
          <cell r="EI138">
            <v>2</v>
          </cell>
          <cell r="EJ138">
            <v>2</v>
          </cell>
          <cell r="EK138">
            <v>2</v>
          </cell>
          <cell r="EL138">
            <v>1</v>
          </cell>
          <cell r="EM138">
            <v>-1</v>
          </cell>
          <cell r="EN138">
            <v>-1</v>
          </cell>
          <cell r="EO138">
            <v>10</v>
          </cell>
          <cell r="EP138">
            <v>12</v>
          </cell>
          <cell r="EQ138">
            <v>7</v>
          </cell>
          <cell r="ER138">
            <v>3</v>
          </cell>
          <cell r="ES138">
            <v>5</v>
          </cell>
          <cell r="ET138">
            <v>30.077440000000003</v>
          </cell>
          <cell r="EU138">
            <v>37.596800000000002</v>
          </cell>
          <cell r="EV138">
            <v>40.077440000000003</v>
          </cell>
          <cell r="EW138">
            <v>49.596800000000002</v>
          </cell>
          <cell r="EX138">
            <v>2</v>
          </cell>
          <cell r="EY138">
            <v>1</v>
          </cell>
          <cell r="EZ138">
            <v>0</v>
          </cell>
          <cell r="FA138">
            <v>0</v>
          </cell>
          <cell r="FB138">
            <v>0</v>
          </cell>
          <cell r="FC138">
            <v>0</v>
          </cell>
          <cell r="FD138">
            <v>0</v>
          </cell>
          <cell r="FE138">
            <v>0</v>
          </cell>
          <cell r="FF138">
            <v>0</v>
          </cell>
          <cell r="FG138">
            <v>0</v>
          </cell>
          <cell r="FH138">
            <v>0</v>
          </cell>
          <cell r="FI138">
            <v>0</v>
          </cell>
          <cell r="FJ138">
            <v>0</v>
          </cell>
          <cell r="FK138">
            <v>0</v>
          </cell>
          <cell r="FL138">
            <v>0</v>
          </cell>
          <cell r="FM138">
            <v>0</v>
          </cell>
          <cell r="FN138">
            <v>0</v>
          </cell>
          <cell r="FO138">
            <v>1</v>
          </cell>
          <cell r="FP138">
            <v>1</v>
          </cell>
          <cell r="FQ138">
            <v>0</v>
          </cell>
          <cell r="FR138">
            <v>1</v>
          </cell>
          <cell r="FS138">
            <v>1</v>
          </cell>
          <cell r="FT138">
            <v>0</v>
          </cell>
          <cell r="FU138">
            <v>0</v>
          </cell>
          <cell r="FV138">
            <v>0</v>
          </cell>
          <cell r="FW138">
            <v>0</v>
          </cell>
          <cell r="FX138">
            <v>0</v>
          </cell>
          <cell r="FY138">
            <v>3</v>
          </cell>
          <cell r="FZ138">
            <v>3</v>
          </cell>
          <cell r="GA138">
            <v>1</v>
          </cell>
          <cell r="GB138">
            <v>2</v>
          </cell>
          <cell r="GC138">
            <v>2</v>
          </cell>
          <cell r="GD138">
            <v>1</v>
          </cell>
          <cell r="GE138">
            <v>4</v>
          </cell>
          <cell r="GF138">
            <v>4</v>
          </cell>
          <cell r="GG138">
            <v>3</v>
          </cell>
          <cell r="GH138">
            <v>3</v>
          </cell>
          <cell r="GI138">
            <v>1</v>
          </cell>
          <cell r="GJ138">
            <v>-2</v>
          </cell>
          <cell r="GK138">
            <v>-2</v>
          </cell>
          <cell r="GL138">
            <v>0</v>
          </cell>
          <cell r="GM138">
            <v>0</v>
          </cell>
          <cell r="GN138">
            <v>0</v>
          </cell>
          <cell r="GO138">
            <v>0</v>
          </cell>
          <cell r="GP138">
            <v>0</v>
          </cell>
          <cell r="GQ138">
            <v>0</v>
          </cell>
          <cell r="GR138">
            <v>0</v>
          </cell>
          <cell r="GS138">
            <v>0</v>
          </cell>
          <cell r="GT138">
            <v>0</v>
          </cell>
          <cell r="GU138">
            <v>0</v>
          </cell>
          <cell r="GV138">
            <v>2</v>
          </cell>
          <cell r="GW138">
            <v>2</v>
          </cell>
          <cell r="GX138">
            <v>1</v>
          </cell>
          <cell r="GY138">
            <v>1</v>
          </cell>
          <cell r="GZ138">
            <v>1</v>
          </cell>
          <cell r="HA138">
            <v>0</v>
          </cell>
          <cell r="HB138">
            <v>0</v>
          </cell>
          <cell r="HC138">
            <v>0</v>
          </cell>
          <cell r="HD138">
            <v>0</v>
          </cell>
          <cell r="HE138">
            <v>0</v>
          </cell>
          <cell r="HF138">
            <v>0</v>
          </cell>
          <cell r="HG138">
            <v>0</v>
          </cell>
          <cell r="HH138">
            <v>0</v>
          </cell>
          <cell r="HI138">
            <v>0</v>
          </cell>
          <cell r="HJ138">
            <v>0</v>
          </cell>
          <cell r="HK138">
            <v>0</v>
          </cell>
          <cell r="HL138">
            <v>0</v>
          </cell>
          <cell r="HM138">
            <v>0</v>
          </cell>
          <cell r="HN138">
            <v>0</v>
          </cell>
          <cell r="HO138">
            <v>0</v>
          </cell>
          <cell r="HP138">
            <v>0</v>
          </cell>
          <cell r="HQ138">
            <v>0</v>
          </cell>
          <cell r="HR138">
            <v>0</v>
          </cell>
          <cell r="HS138">
            <v>0</v>
          </cell>
          <cell r="HT138">
            <v>0</v>
          </cell>
          <cell r="HU138">
            <v>0</v>
          </cell>
          <cell r="HV138">
            <v>0</v>
          </cell>
          <cell r="HW138">
            <v>0</v>
          </cell>
          <cell r="HX138">
            <v>0</v>
          </cell>
          <cell r="HY138">
            <v>0</v>
          </cell>
          <cell r="HZ138">
            <v>0</v>
          </cell>
          <cell r="IA138">
            <v>0</v>
          </cell>
          <cell r="IB138">
            <v>0</v>
          </cell>
          <cell r="IC138">
            <v>0</v>
          </cell>
          <cell r="ID138">
            <v>0</v>
          </cell>
          <cell r="IE138">
            <v>0</v>
          </cell>
          <cell r="IF138">
            <v>0</v>
          </cell>
          <cell r="IG138">
            <v>0</v>
          </cell>
          <cell r="IH138">
            <v>0</v>
          </cell>
          <cell r="II138">
            <v>0</v>
          </cell>
          <cell r="IJ138">
            <v>0</v>
          </cell>
          <cell r="IK138">
            <v>0</v>
          </cell>
          <cell r="IL138">
            <v>0</v>
          </cell>
          <cell r="IM138">
            <v>0</v>
          </cell>
          <cell r="IN138">
            <v>0</v>
          </cell>
          <cell r="IO138" t="e">
            <v>#REF!</v>
          </cell>
          <cell r="IP138">
            <v>10.346666666666668</v>
          </cell>
          <cell r="IQ138">
            <v>12.933333333333334</v>
          </cell>
          <cell r="IR138">
            <v>0</v>
          </cell>
          <cell r="IS138">
            <v>0</v>
          </cell>
          <cell r="IT138">
            <v>6</v>
          </cell>
          <cell r="IU138">
            <v>6</v>
          </cell>
          <cell r="IV138">
            <v>4</v>
          </cell>
          <cell r="IW138">
            <v>4</v>
          </cell>
          <cell r="IX138">
            <v>2.9333333333333331</v>
          </cell>
        </row>
        <row r="139">
          <cell r="D139">
            <v>11235</v>
          </cell>
          <cell r="E139" t="str">
            <v>รพช.ทรายทองวัฒนา</v>
          </cell>
          <cell r="F139">
            <v>16</v>
          </cell>
          <cell r="G139" t="str">
            <v>รพ.ระดับ F2 ปชก. &lt;30,000</v>
          </cell>
          <cell r="H139">
            <v>8</v>
          </cell>
          <cell r="I139" t="str">
            <v>F2</v>
          </cell>
          <cell r="J139">
            <v>11</v>
          </cell>
          <cell r="K139" t="str">
            <v>รพช.30.4</v>
          </cell>
          <cell r="L139" t="str">
            <v>รพช.30.4 F2</v>
          </cell>
          <cell r="M139" t="str">
            <v xml:space="preserve"> 11 - 30</v>
          </cell>
          <cell r="N139" t="str">
            <v>F&lt;30</v>
          </cell>
          <cell r="O139">
            <v>26</v>
          </cell>
          <cell r="P139">
            <v>10</v>
          </cell>
          <cell r="Q139">
            <v>20</v>
          </cell>
          <cell r="R139">
            <v>25</v>
          </cell>
          <cell r="S139">
            <v>81428</v>
          </cell>
          <cell r="T139">
            <v>9328</v>
          </cell>
          <cell r="U139">
            <v>0</v>
          </cell>
          <cell r="V139">
            <v>142</v>
          </cell>
          <cell r="W139">
            <v>1</v>
          </cell>
          <cell r="X139">
            <v>143</v>
          </cell>
          <cell r="Y139">
            <v>75565.183999999994</v>
          </cell>
          <cell r="Z139">
            <v>5862.8159999999998</v>
          </cell>
          <cell r="AA139">
            <v>56999.6</v>
          </cell>
          <cell r="AB139">
            <v>154</v>
          </cell>
          <cell r="AC139">
            <v>14924.800000000001</v>
          </cell>
          <cell r="AD139">
            <v>415.28280000000001</v>
          </cell>
          <cell r="AE139">
            <v>143</v>
          </cell>
          <cell r="AF139">
            <v>12214.199999999999</v>
          </cell>
          <cell r="AG139">
            <v>2941</v>
          </cell>
          <cell r="AH139">
            <v>331</v>
          </cell>
          <cell r="AI139">
            <v>0</v>
          </cell>
          <cell r="AJ139">
            <v>6191.0000000000009</v>
          </cell>
          <cell r="AK139">
            <v>4901</v>
          </cell>
          <cell r="AL139">
            <v>21635</v>
          </cell>
          <cell r="AM139">
            <v>2090</v>
          </cell>
          <cell r="AN139">
            <v>683</v>
          </cell>
          <cell r="AO139">
            <v>0</v>
          </cell>
          <cell r="AP139">
            <v>0</v>
          </cell>
          <cell r="AQ139">
            <v>0</v>
          </cell>
          <cell r="AR139">
            <v>6736</v>
          </cell>
          <cell r="AS139">
            <v>162</v>
          </cell>
          <cell r="AT139">
            <v>68</v>
          </cell>
          <cell r="AU139">
            <v>37</v>
          </cell>
          <cell r="AV139">
            <v>3394</v>
          </cell>
          <cell r="AW139">
            <v>0</v>
          </cell>
          <cell r="AX139">
            <v>0</v>
          </cell>
          <cell r="AY139">
            <v>0</v>
          </cell>
          <cell r="AZ139">
            <v>18062</v>
          </cell>
          <cell r="BA139" t="str">
            <v>&lt;20,000</v>
          </cell>
          <cell r="BB139">
            <v>0</v>
          </cell>
          <cell r="BC139">
            <v>4627</v>
          </cell>
          <cell r="BD139">
            <v>13435</v>
          </cell>
          <cell r="BE139">
            <v>4</v>
          </cell>
          <cell r="BF139">
            <v>0</v>
          </cell>
          <cell r="BG139">
            <v>0</v>
          </cell>
          <cell r="BH139">
            <v>10080.134975999998</v>
          </cell>
          <cell r="BI139">
            <v>3232.2400000000002</v>
          </cell>
          <cell r="BJ139">
            <v>207.6414</v>
          </cell>
          <cell r="BK139">
            <v>0</v>
          </cell>
          <cell r="BL139">
            <v>35.75</v>
          </cell>
          <cell r="BM139">
            <v>0</v>
          </cell>
          <cell r="BN139">
            <v>8.1492000000000004</v>
          </cell>
          <cell r="BO139">
            <v>9.2792448407142842</v>
          </cell>
          <cell r="BP139">
            <v>9.2792448407142842</v>
          </cell>
          <cell r="BQ139">
            <v>1</v>
          </cell>
          <cell r="BR139">
            <v>8.4233958725714277</v>
          </cell>
          <cell r="BS139">
            <v>10.279244840714284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5</v>
          </cell>
          <cell r="BY139">
            <v>1.3926408730158728</v>
          </cell>
          <cell r="BZ139">
            <v>2</v>
          </cell>
          <cell r="CA139">
            <v>1</v>
          </cell>
          <cell r="CB139">
            <v>2.4000000000000004</v>
          </cell>
          <cell r="CC139">
            <v>3</v>
          </cell>
          <cell r="CD139">
            <v>3</v>
          </cell>
          <cell r="CE139">
            <v>3</v>
          </cell>
          <cell r="CF139">
            <v>3</v>
          </cell>
          <cell r="CG139">
            <v>5.4</v>
          </cell>
          <cell r="CH139">
            <v>6</v>
          </cell>
          <cell r="CI139">
            <v>2</v>
          </cell>
          <cell r="CJ139">
            <v>1</v>
          </cell>
          <cell r="CK139">
            <v>1</v>
          </cell>
          <cell r="CL139">
            <v>1.3435000000000001</v>
          </cell>
          <cell r="CM139">
            <v>1.6793750000000001</v>
          </cell>
          <cell r="CN139">
            <v>4.3435000000000006</v>
          </cell>
          <cell r="CO139">
            <v>4.6793750000000003</v>
          </cell>
          <cell r="CP139">
            <v>3.3942569047619053</v>
          </cell>
          <cell r="CQ139">
            <v>1.5</v>
          </cell>
          <cell r="CR139">
            <v>1</v>
          </cell>
          <cell r="CS139">
            <v>4.7154055238095243</v>
          </cell>
          <cell r="CT139">
            <v>5.8942569047619049</v>
          </cell>
          <cell r="CU139">
            <v>4</v>
          </cell>
          <cell r="CV139">
            <v>4.0856880952380958</v>
          </cell>
          <cell r="CW139">
            <v>3.2685504761904767</v>
          </cell>
          <cell r="CX139">
            <v>4.0856880952380958</v>
          </cell>
          <cell r="CY139">
            <v>9.9799450000000007</v>
          </cell>
          <cell r="CZ139">
            <v>2</v>
          </cell>
          <cell r="DA139">
            <v>1.2685504761904767</v>
          </cell>
          <cell r="DB139">
            <v>2.0856880952380958</v>
          </cell>
          <cell r="DC139">
            <v>36.397166308571428</v>
          </cell>
          <cell r="DD139">
            <v>36.397166308571428</v>
          </cell>
          <cell r="DE139">
            <v>10</v>
          </cell>
          <cell r="DF139">
            <v>46.397166308571428</v>
          </cell>
          <cell r="DG139">
            <v>37.117733046857147</v>
          </cell>
          <cell r="DH139">
            <v>46.397166308571428</v>
          </cell>
          <cell r="DI139">
            <v>29</v>
          </cell>
          <cell r="DJ139">
            <v>8.1177330468571469</v>
          </cell>
          <cell r="DK139">
            <v>17.397166308571428</v>
          </cell>
          <cell r="DL139">
            <v>0</v>
          </cell>
          <cell r="DM139">
            <v>0</v>
          </cell>
          <cell r="DN139">
            <v>0</v>
          </cell>
          <cell r="DO139">
            <v>0</v>
          </cell>
          <cell r="DP139">
            <v>0</v>
          </cell>
          <cell r="DQ139">
            <v>4.2991999999999999</v>
          </cell>
          <cell r="DR139">
            <v>5.3739999999999997</v>
          </cell>
          <cell r="DS139">
            <v>41.416933046857146</v>
          </cell>
          <cell r="DT139">
            <v>51.771166308571431</v>
          </cell>
          <cell r="DU139">
            <v>1.8291218750000002</v>
          </cell>
          <cell r="DV139">
            <v>3</v>
          </cell>
          <cell r="DW139">
            <v>3</v>
          </cell>
          <cell r="DX139">
            <v>3</v>
          </cell>
          <cell r="DY139">
            <v>3</v>
          </cell>
          <cell r="DZ139">
            <v>0</v>
          </cell>
          <cell r="EA139">
            <v>0</v>
          </cell>
          <cell r="EB139">
            <v>3.7505952380952383</v>
          </cell>
          <cell r="EC139">
            <v>3.7505952380952383</v>
          </cell>
          <cell r="ED139">
            <v>1</v>
          </cell>
          <cell r="EE139">
            <v>3.800476190476191</v>
          </cell>
          <cell r="EF139">
            <v>4.7505952380952383</v>
          </cell>
          <cell r="EG139">
            <v>1</v>
          </cell>
          <cell r="EH139">
            <v>0.53031249999999996</v>
          </cell>
          <cell r="EI139">
            <v>2</v>
          </cell>
          <cell r="EJ139">
            <v>1</v>
          </cell>
          <cell r="EK139">
            <v>2</v>
          </cell>
          <cell r="EL139">
            <v>1</v>
          </cell>
          <cell r="EM139">
            <v>0</v>
          </cell>
          <cell r="EN139">
            <v>-1</v>
          </cell>
          <cell r="EO139">
            <v>10</v>
          </cell>
          <cell r="EP139">
            <v>12</v>
          </cell>
          <cell r="EQ139">
            <v>2</v>
          </cell>
          <cell r="ER139">
            <v>8</v>
          </cell>
          <cell r="ES139">
            <v>10</v>
          </cell>
          <cell r="ET139">
            <v>8.5983999999999998</v>
          </cell>
          <cell r="EU139">
            <v>10.747999999999999</v>
          </cell>
          <cell r="EV139">
            <v>18.598399999999998</v>
          </cell>
          <cell r="EW139">
            <v>22.747999999999998</v>
          </cell>
          <cell r="EX139">
            <v>2</v>
          </cell>
          <cell r="EY139">
            <v>0</v>
          </cell>
          <cell r="EZ139">
            <v>0</v>
          </cell>
          <cell r="FA139">
            <v>0</v>
          </cell>
          <cell r="FB139">
            <v>0</v>
          </cell>
          <cell r="FC139">
            <v>0</v>
          </cell>
          <cell r="FD139">
            <v>0</v>
          </cell>
          <cell r="FE139">
            <v>0</v>
          </cell>
          <cell r="FF139">
            <v>0</v>
          </cell>
          <cell r="FG139">
            <v>0</v>
          </cell>
          <cell r="FH139">
            <v>0</v>
          </cell>
          <cell r="FI139">
            <v>0</v>
          </cell>
          <cell r="FJ139">
            <v>0</v>
          </cell>
          <cell r="FK139">
            <v>0</v>
          </cell>
          <cell r="FL139">
            <v>0</v>
          </cell>
          <cell r="FM139">
            <v>0</v>
          </cell>
          <cell r="FN139">
            <v>0</v>
          </cell>
          <cell r="FO139">
            <v>1</v>
          </cell>
          <cell r="FP139">
            <v>1</v>
          </cell>
          <cell r="FQ139">
            <v>0</v>
          </cell>
          <cell r="FR139">
            <v>1</v>
          </cell>
          <cell r="FS139">
            <v>1</v>
          </cell>
          <cell r="FT139">
            <v>0</v>
          </cell>
          <cell r="FU139">
            <v>0</v>
          </cell>
          <cell r="FV139">
            <v>0</v>
          </cell>
          <cell r="FW139">
            <v>0</v>
          </cell>
          <cell r="FX139">
            <v>0</v>
          </cell>
          <cell r="FY139">
            <v>3</v>
          </cell>
          <cell r="FZ139">
            <v>3</v>
          </cell>
          <cell r="GA139">
            <v>1</v>
          </cell>
          <cell r="GB139">
            <v>2</v>
          </cell>
          <cell r="GC139">
            <v>2</v>
          </cell>
          <cell r="GD139">
            <v>0</v>
          </cell>
          <cell r="GE139">
            <v>3</v>
          </cell>
          <cell r="GF139">
            <v>3</v>
          </cell>
          <cell r="GG139">
            <v>3</v>
          </cell>
          <cell r="GH139">
            <v>3</v>
          </cell>
          <cell r="GI139">
            <v>1</v>
          </cell>
          <cell r="GJ139">
            <v>-2</v>
          </cell>
          <cell r="GK139">
            <v>-2</v>
          </cell>
          <cell r="GL139">
            <v>0</v>
          </cell>
          <cell r="GM139">
            <v>0</v>
          </cell>
          <cell r="GN139">
            <v>0</v>
          </cell>
          <cell r="GO139">
            <v>0</v>
          </cell>
          <cell r="GP139">
            <v>0</v>
          </cell>
          <cell r="GQ139">
            <v>0</v>
          </cell>
          <cell r="GR139">
            <v>0</v>
          </cell>
          <cell r="GS139">
            <v>0</v>
          </cell>
          <cell r="GT139">
            <v>0</v>
          </cell>
          <cell r="GU139">
            <v>0</v>
          </cell>
          <cell r="GV139">
            <v>2</v>
          </cell>
          <cell r="GW139">
            <v>2</v>
          </cell>
          <cell r="GX139">
            <v>1</v>
          </cell>
          <cell r="GY139">
            <v>1</v>
          </cell>
          <cell r="GZ139">
            <v>1</v>
          </cell>
          <cell r="HA139">
            <v>0</v>
          </cell>
          <cell r="HB139">
            <v>0</v>
          </cell>
          <cell r="HC139">
            <v>0</v>
          </cell>
          <cell r="HD139">
            <v>0</v>
          </cell>
          <cell r="HE139">
            <v>0</v>
          </cell>
          <cell r="HF139">
            <v>0</v>
          </cell>
          <cell r="HG139">
            <v>0</v>
          </cell>
          <cell r="HH139">
            <v>0</v>
          </cell>
          <cell r="HI139">
            <v>0</v>
          </cell>
          <cell r="HJ139">
            <v>0</v>
          </cell>
          <cell r="HK139">
            <v>0</v>
          </cell>
          <cell r="HL139">
            <v>0</v>
          </cell>
          <cell r="HM139">
            <v>0</v>
          </cell>
          <cell r="HN139">
            <v>0</v>
          </cell>
          <cell r="HO139">
            <v>0</v>
          </cell>
          <cell r="HP139">
            <v>0</v>
          </cell>
          <cell r="HQ139">
            <v>0</v>
          </cell>
          <cell r="HR139">
            <v>0</v>
          </cell>
          <cell r="HS139">
            <v>0</v>
          </cell>
          <cell r="HT139">
            <v>0</v>
          </cell>
          <cell r="HU139">
            <v>0</v>
          </cell>
          <cell r="HV139">
            <v>0</v>
          </cell>
          <cell r="HW139">
            <v>0</v>
          </cell>
          <cell r="HX139">
            <v>0</v>
          </cell>
          <cell r="HY139">
            <v>0</v>
          </cell>
          <cell r="HZ139">
            <v>0</v>
          </cell>
          <cell r="IA139">
            <v>0</v>
          </cell>
          <cell r="IB139">
            <v>0</v>
          </cell>
          <cell r="IC139">
            <v>0</v>
          </cell>
          <cell r="ID139">
            <v>0</v>
          </cell>
          <cell r="IE139">
            <v>0</v>
          </cell>
          <cell r="IF139">
            <v>0</v>
          </cell>
          <cell r="IG139">
            <v>0</v>
          </cell>
          <cell r="IH139">
            <v>0</v>
          </cell>
          <cell r="II139">
            <v>0</v>
          </cell>
          <cell r="IJ139">
            <v>0</v>
          </cell>
          <cell r="IK139">
            <v>0</v>
          </cell>
          <cell r="IL139">
            <v>0</v>
          </cell>
          <cell r="IM139">
            <v>0</v>
          </cell>
          <cell r="IN139">
            <v>0</v>
          </cell>
          <cell r="IO139" t="e">
            <v>#REF!</v>
          </cell>
          <cell r="IP139">
            <v>9.3866666666666685</v>
          </cell>
          <cell r="IQ139">
            <v>11.733333333333334</v>
          </cell>
          <cell r="IR139">
            <v>0</v>
          </cell>
          <cell r="IS139">
            <v>0</v>
          </cell>
          <cell r="IT139">
            <v>6</v>
          </cell>
          <cell r="IU139">
            <v>6</v>
          </cell>
          <cell r="IV139">
            <v>4</v>
          </cell>
          <cell r="IW139">
            <v>4</v>
          </cell>
          <cell r="IX139">
            <v>1.7333333333333334</v>
          </cell>
        </row>
        <row r="140">
          <cell r="D140">
            <v>11228</v>
          </cell>
          <cell r="E140" t="str">
            <v>รพช.ทุ่งโพธิ์ทะเล</v>
          </cell>
          <cell r="F140">
            <v>17</v>
          </cell>
          <cell r="G140" t="str">
            <v>รพ.ระดับ F3 ปชก. &lt;15,000</v>
          </cell>
          <cell r="H140">
            <v>9</v>
          </cell>
          <cell r="I140" t="str">
            <v>F3</v>
          </cell>
          <cell r="J140">
            <v>6</v>
          </cell>
          <cell r="K140" t="str">
            <v>รพช.10.4</v>
          </cell>
          <cell r="L140" t="str">
            <v>รพช.10.4 F3</v>
          </cell>
          <cell r="M140" t="str">
            <v>0 - 10</v>
          </cell>
          <cell r="N140" t="str">
            <v>F&lt;30</v>
          </cell>
          <cell r="O140">
            <v>8</v>
          </cell>
          <cell r="P140">
            <v>10</v>
          </cell>
          <cell r="Q140">
            <v>20</v>
          </cell>
          <cell r="R140">
            <v>25</v>
          </cell>
          <cell r="S140">
            <v>49198</v>
          </cell>
          <cell r="T140">
            <v>2420</v>
          </cell>
          <cell r="U140">
            <v>0</v>
          </cell>
          <cell r="V140">
            <v>60</v>
          </cell>
          <cell r="W140">
            <v>56</v>
          </cell>
          <cell r="X140">
            <v>116</v>
          </cell>
          <cell r="Y140">
            <v>45655.743999999999</v>
          </cell>
          <cell r="Z140">
            <v>3542.2559999999999</v>
          </cell>
          <cell r="AA140">
            <v>34438.6</v>
          </cell>
          <cell r="AB140">
            <v>18</v>
          </cell>
          <cell r="AC140">
            <v>3872</v>
          </cell>
          <cell r="AD140">
            <v>250.90980000000002</v>
          </cell>
          <cell r="AE140">
            <v>116</v>
          </cell>
          <cell r="AF140">
            <v>7379.7</v>
          </cell>
          <cell r="AG140">
            <v>3119</v>
          </cell>
          <cell r="AH140">
            <v>200</v>
          </cell>
          <cell r="AI140">
            <v>0</v>
          </cell>
          <cell r="AJ140">
            <v>1888</v>
          </cell>
          <cell r="AK140">
            <v>716</v>
          </cell>
          <cell r="AL140">
            <v>25320</v>
          </cell>
          <cell r="AM140">
            <v>1138</v>
          </cell>
          <cell r="AN140">
            <v>273</v>
          </cell>
          <cell r="AO140">
            <v>0</v>
          </cell>
          <cell r="AP140">
            <v>0</v>
          </cell>
          <cell r="AQ140">
            <v>0</v>
          </cell>
          <cell r="AR140">
            <v>132</v>
          </cell>
          <cell r="AS140">
            <v>40</v>
          </cell>
          <cell r="AT140">
            <v>13</v>
          </cell>
          <cell r="AU140">
            <v>3</v>
          </cell>
          <cell r="AV140">
            <v>1466</v>
          </cell>
          <cell r="AW140">
            <v>0</v>
          </cell>
          <cell r="AX140">
            <v>0</v>
          </cell>
          <cell r="AY140">
            <v>0</v>
          </cell>
          <cell r="AZ140">
            <v>12782</v>
          </cell>
          <cell r="BA140" t="str">
            <v>&lt;20,000</v>
          </cell>
          <cell r="BB140">
            <v>0</v>
          </cell>
          <cell r="BC140">
            <v>9460</v>
          </cell>
          <cell r="BD140">
            <v>3322</v>
          </cell>
          <cell r="BE140">
            <v>1</v>
          </cell>
          <cell r="BF140">
            <v>0</v>
          </cell>
          <cell r="BG140">
            <v>0</v>
          </cell>
          <cell r="BH140">
            <v>6090.318816</v>
          </cell>
          <cell r="BI140">
            <v>816.6</v>
          </cell>
          <cell r="BJ140">
            <v>125.45490000000001</v>
          </cell>
          <cell r="BK140">
            <v>0</v>
          </cell>
          <cell r="BL140">
            <v>29</v>
          </cell>
          <cell r="BM140">
            <v>0</v>
          </cell>
          <cell r="BN140">
            <v>6.2160000000000002</v>
          </cell>
          <cell r="BO140">
            <v>4.8336784365476193</v>
          </cell>
          <cell r="BP140">
            <v>4.8336784365476193</v>
          </cell>
          <cell r="BQ140">
            <v>1</v>
          </cell>
          <cell r="BR140">
            <v>4.8669427492380954</v>
          </cell>
          <cell r="BS140">
            <v>5.8336784365476193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2</v>
          </cell>
          <cell r="BY140">
            <v>1.270156746031746</v>
          </cell>
          <cell r="BZ140">
            <v>2</v>
          </cell>
          <cell r="CA140">
            <v>1</v>
          </cell>
          <cell r="CB140">
            <v>2.4000000000000004</v>
          </cell>
          <cell r="CC140">
            <v>3</v>
          </cell>
          <cell r="CD140">
            <v>2</v>
          </cell>
          <cell r="CE140">
            <v>3</v>
          </cell>
          <cell r="CF140">
            <v>3</v>
          </cell>
          <cell r="CG140">
            <v>5.4</v>
          </cell>
          <cell r="CH140">
            <v>6</v>
          </cell>
          <cell r="CI140">
            <v>3</v>
          </cell>
          <cell r="CJ140">
            <v>0</v>
          </cell>
          <cell r="CK140">
            <v>0</v>
          </cell>
          <cell r="CL140">
            <v>1</v>
          </cell>
          <cell r="CM140">
            <v>1</v>
          </cell>
          <cell r="CN140">
            <v>4</v>
          </cell>
          <cell r="CO140">
            <v>4</v>
          </cell>
          <cell r="CP140">
            <v>1.7812548809523814</v>
          </cell>
          <cell r="CQ140">
            <v>1</v>
          </cell>
          <cell r="CR140">
            <v>1</v>
          </cell>
          <cell r="CS140">
            <v>3.0250039047619053</v>
          </cell>
          <cell r="CT140">
            <v>3.7812548809523814</v>
          </cell>
          <cell r="CU140">
            <v>2</v>
          </cell>
          <cell r="CV140">
            <v>2.6193226190476193</v>
          </cell>
          <cell r="CW140">
            <v>2.0954580952380955</v>
          </cell>
          <cell r="CX140">
            <v>2.6193226190476193</v>
          </cell>
          <cell r="CY140">
            <v>6.4005775000000007</v>
          </cell>
          <cell r="CZ140">
            <v>2</v>
          </cell>
          <cell r="DA140">
            <v>9.5458095238095453E-2</v>
          </cell>
          <cell r="DB140">
            <v>0.61932261904761932</v>
          </cell>
          <cell r="DC140">
            <v>14.099099794285712</v>
          </cell>
          <cell r="DD140">
            <v>20</v>
          </cell>
          <cell r="DE140">
            <v>10</v>
          </cell>
          <cell r="DF140">
            <v>30</v>
          </cell>
          <cell r="DG140">
            <v>24</v>
          </cell>
          <cell r="DH140">
            <v>30</v>
          </cell>
          <cell r="DI140">
            <v>21</v>
          </cell>
          <cell r="DJ140">
            <v>3</v>
          </cell>
          <cell r="DK140">
            <v>9</v>
          </cell>
          <cell r="DL140">
            <v>0</v>
          </cell>
          <cell r="DM140">
            <v>0</v>
          </cell>
          <cell r="DN140">
            <v>0</v>
          </cell>
          <cell r="DO140">
            <v>0</v>
          </cell>
          <cell r="DP140">
            <v>0</v>
          </cell>
          <cell r="DQ140">
            <v>1.06304</v>
          </cell>
          <cell r="DR140">
            <v>1.3288</v>
          </cell>
          <cell r="DS140">
            <v>25.063040000000001</v>
          </cell>
          <cell r="DT140">
            <v>31.328800000000001</v>
          </cell>
          <cell r="DU140">
            <v>0.85208020833333331</v>
          </cell>
          <cell r="DV140">
            <v>3</v>
          </cell>
          <cell r="DW140">
            <v>3</v>
          </cell>
          <cell r="DX140">
            <v>3</v>
          </cell>
          <cell r="DY140">
            <v>1</v>
          </cell>
          <cell r="DZ140">
            <v>2</v>
          </cell>
          <cell r="EA140">
            <v>2</v>
          </cell>
          <cell r="EB140">
            <v>0.10178571428571428</v>
          </cell>
          <cell r="EC140">
            <v>2</v>
          </cell>
          <cell r="ED140">
            <v>1</v>
          </cell>
          <cell r="EE140">
            <v>2.4000000000000004</v>
          </cell>
          <cell r="EF140">
            <v>3</v>
          </cell>
          <cell r="EG140">
            <v>1</v>
          </cell>
          <cell r="EH140">
            <v>0.2290625</v>
          </cell>
          <cell r="EI140">
            <v>2</v>
          </cell>
          <cell r="EJ140">
            <v>1</v>
          </cell>
          <cell r="EK140">
            <v>2</v>
          </cell>
          <cell r="EL140">
            <v>0</v>
          </cell>
          <cell r="EM140">
            <v>-1</v>
          </cell>
          <cell r="EN140">
            <v>-2</v>
          </cell>
          <cell r="EO140">
            <v>10</v>
          </cell>
          <cell r="EP140">
            <v>12</v>
          </cell>
          <cell r="EQ140">
            <v>4</v>
          </cell>
          <cell r="ER140">
            <v>6</v>
          </cell>
          <cell r="ES140">
            <v>8</v>
          </cell>
          <cell r="ET140">
            <v>2.12608</v>
          </cell>
          <cell r="EU140">
            <v>2.6576</v>
          </cell>
          <cell r="EV140">
            <v>12.12608</v>
          </cell>
          <cell r="EW140">
            <v>14.6576</v>
          </cell>
          <cell r="EX140">
            <v>2</v>
          </cell>
          <cell r="EY140">
            <v>0</v>
          </cell>
          <cell r="EZ140">
            <v>0</v>
          </cell>
          <cell r="FA140">
            <v>0</v>
          </cell>
          <cell r="FB140">
            <v>0</v>
          </cell>
          <cell r="FC140">
            <v>0</v>
          </cell>
          <cell r="FD140">
            <v>0</v>
          </cell>
          <cell r="FE140">
            <v>0</v>
          </cell>
          <cell r="FF140">
            <v>0</v>
          </cell>
          <cell r="FG140">
            <v>0</v>
          </cell>
          <cell r="FH140">
            <v>0</v>
          </cell>
          <cell r="FI140">
            <v>0</v>
          </cell>
          <cell r="FJ140">
            <v>0</v>
          </cell>
          <cell r="FK140">
            <v>0</v>
          </cell>
          <cell r="FL140">
            <v>0</v>
          </cell>
          <cell r="FM140">
            <v>0</v>
          </cell>
          <cell r="FN140">
            <v>0</v>
          </cell>
          <cell r="FO140">
            <v>1</v>
          </cell>
          <cell r="FP140">
            <v>1</v>
          </cell>
          <cell r="FQ140">
            <v>0</v>
          </cell>
          <cell r="FR140">
            <v>1</v>
          </cell>
          <cell r="FS140">
            <v>1</v>
          </cell>
          <cell r="FT140">
            <v>0</v>
          </cell>
          <cell r="FU140">
            <v>0</v>
          </cell>
          <cell r="FV140">
            <v>0</v>
          </cell>
          <cell r="FW140">
            <v>0</v>
          </cell>
          <cell r="FX140">
            <v>0</v>
          </cell>
          <cell r="FY140">
            <v>3</v>
          </cell>
          <cell r="FZ140">
            <v>3</v>
          </cell>
          <cell r="GA140">
            <v>1</v>
          </cell>
          <cell r="GB140">
            <v>2</v>
          </cell>
          <cell r="GC140">
            <v>2</v>
          </cell>
          <cell r="GD140">
            <v>0</v>
          </cell>
          <cell r="GE140">
            <v>3</v>
          </cell>
          <cell r="GF140">
            <v>3</v>
          </cell>
          <cell r="GG140">
            <v>3</v>
          </cell>
          <cell r="GH140">
            <v>3</v>
          </cell>
          <cell r="GI140">
            <v>0</v>
          </cell>
          <cell r="GJ140">
            <v>-3</v>
          </cell>
          <cell r="GK140">
            <v>-3</v>
          </cell>
          <cell r="GL140">
            <v>0</v>
          </cell>
          <cell r="GM140">
            <v>0</v>
          </cell>
          <cell r="GN140">
            <v>0</v>
          </cell>
          <cell r="GO140">
            <v>0</v>
          </cell>
          <cell r="GP140">
            <v>0</v>
          </cell>
          <cell r="GQ140">
            <v>0</v>
          </cell>
          <cell r="GR140">
            <v>0</v>
          </cell>
          <cell r="GS140">
            <v>0</v>
          </cell>
          <cell r="GT140">
            <v>0</v>
          </cell>
          <cell r="GU140">
            <v>0</v>
          </cell>
          <cell r="GV140">
            <v>1</v>
          </cell>
          <cell r="GW140">
            <v>1</v>
          </cell>
          <cell r="GX140">
            <v>1</v>
          </cell>
          <cell r="GY140">
            <v>0</v>
          </cell>
          <cell r="GZ140">
            <v>0</v>
          </cell>
          <cell r="HA140">
            <v>0</v>
          </cell>
          <cell r="HB140">
            <v>0</v>
          </cell>
          <cell r="HC140">
            <v>0</v>
          </cell>
          <cell r="HD140">
            <v>0</v>
          </cell>
          <cell r="HE140">
            <v>0</v>
          </cell>
          <cell r="HF140">
            <v>0</v>
          </cell>
          <cell r="HG140">
            <v>0</v>
          </cell>
          <cell r="HH140">
            <v>0</v>
          </cell>
          <cell r="HI140">
            <v>0</v>
          </cell>
          <cell r="HJ140">
            <v>0</v>
          </cell>
          <cell r="HK140">
            <v>0</v>
          </cell>
          <cell r="HL140">
            <v>0</v>
          </cell>
          <cell r="HM140">
            <v>0</v>
          </cell>
          <cell r="HN140">
            <v>0</v>
          </cell>
          <cell r="HO140">
            <v>0</v>
          </cell>
          <cell r="HP140">
            <v>0</v>
          </cell>
          <cell r="HQ140">
            <v>0</v>
          </cell>
          <cell r="HR140">
            <v>0</v>
          </cell>
          <cell r="HS140">
            <v>0</v>
          </cell>
          <cell r="HT140">
            <v>0</v>
          </cell>
          <cell r="HU140">
            <v>0</v>
          </cell>
          <cell r="HV140">
            <v>0</v>
          </cell>
          <cell r="HW140">
            <v>0</v>
          </cell>
          <cell r="HX140">
            <v>0</v>
          </cell>
          <cell r="HY140">
            <v>0</v>
          </cell>
          <cell r="HZ140">
            <v>0</v>
          </cell>
          <cell r="IA140">
            <v>0</v>
          </cell>
          <cell r="IB140">
            <v>0</v>
          </cell>
          <cell r="IC140">
            <v>0</v>
          </cell>
          <cell r="ID140">
            <v>0</v>
          </cell>
          <cell r="IE140">
            <v>0</v>
          </cell>
          <cell r="IF140">
            <v>0</v>
          </cell>
          <cell r="IG140">
            <v>0</v>
          </cell>
          <cell r="IH140">
            <v>0</v>
          </cell>
          <cell r="II140">
            <v>0</v>
          </cell>
          <cell r="IJ140">
            <v>0</v>
          </cell>
          <cell r="IK140">
            <v>0</v>
          </cell>
          <cell r="IL140">
            <v>0</v>
          </cell>
          <cell r="IM140">
            <v>0</v>
          </cell>
          <cell r="IN140">
            <v>0</v>
          </cell>
          <cell r="IO140" t="e">
            <v>#REF!</v>
          </cell>
          <cell r="IP140">
            <v>6.8266666666666671</v>
          </cell>
          <cell r="IQ140">
            <v>8.5333333333333332</v>
          </cell>
          <cell r="IR140">
            <v>0</v>
          </cell>
          <cell r="IS140">
            <v>0</v>
          </cell>
          <cell r="IT140">
            <v>6</v>
          </cell>
          <cell r="IU140">
            <v>6</v>
          </cell>
          <cell r="IV140">
            <v>2</v>
          </cell>
          <cell r="IW140">
            <v>2</v>
          </cell>
          <cell r="IX140">
            <v>0.53333333333333333</v>
          </cell>
        </row>
        <row r="141">
          <cell r="D141">
            <v>11229</v>
          </cell>
          <cell r="E141" t="str">
            <v>รพช.ไทรงาม</v>
          </cell>
          <cell r="F141">
            <v>15</v>
          </cell>
          <cell r="G141" t="str">
            <v>รพ.ระดับ F2 ปชก. 30,000-60,000</v>
          </cell>
          <cell r="H141">
            <v>8</v>
          </cell>
          <cell r="I141" t="str">
            <v>F2</v>
          </cell>
          <cell r="J141">
            <v>7</v>
          </cell>
          <cell r="K141" t="str">
            <v>รพช.10.5</v>
          </cell>
          <cell r="L141" t="str">
            <v>รพช.10.5 F2</v>
          </cell>
          <cell r="M141" t="str">
            <v xml:space="preserve"> 11 - 30</v>
          </cell>
          <cell r="N141" t="str">
            <v>F&lt;30</v>
          </cell>
          <cell r="O141">
            <v>29</v>
          </cell>
          <cell r="P141">
            <v>30</v>
          </cell>
          <cell r="Q141">
            <v>30</v>
          </cell>
          <cell r="R141">
            <v>35</v>
          </cell>
          <cell r="S141">
            <v>88315</v>
          </cell>
          <cell r="T141">
            <v>9031</v>
          </cell>
          <cell r="U141">
            <v>0</v>
          </cell>
          <cell r="V141">
            <v>192</v>
          </cell>
          <cell r="W141">
            <v>13</v>
          </cell>
          <cell r="X141">
            <v>205</v>
          </cell>
          <cell r="Y141">
            <v>81956.320000000007</v>
          </cell>
          <cell r="Z141">
            <v>6358.6799999999994</v>
          </cell>
          <cell r="AA141">
            <v>61820.499999999993</v>
          </cell>
          <cell r="AB141">
            <v>395</v>
          </cell>
          <cell r="AC141">
            <v>14449.6</v>
          </cell>
          <cell r="AD141">
            <v>450.40650000000005</v>
          </cell>
          <cell r="AE141">
            <v>205</v>
          </cell>
          <cell r="AF141">
            <v>13247.25</v>
          </cell>
          <cell r="AG141">
            <v>3181</v>
          </cell>
          <cell r="AH141">
            <v>412</v>
          </cell>
          <cell r="AI141">
            <v>0</v>
          </cell>
          <cell r="AJ141">
            <v>8279</v>
          </cell>
          <cell r="AK141">
            <v>4926</v>
          </cell>
          <cell r="AL141">
            <v>55679</v>
          </cell>
          <cell r="AM141">
            <v>2514</v>
          </cell>
          <cell r="AN141">
            <v>704</v>
          </cell>
          <cell r="AO141">
            <v>0</v>
          </cell>
          <cell r="AP141">
            <v>0</v>
          </cell>
          <cell r="AQ141">
            <v>0</v>
          </cell>
          <cell r="AR141">
            <v>1880</v>
          </cell>
          <cell r="AS141">
            <v>246</v>
          </cell>
          <cell r="AT141">
            <v>77</v>
          </cell>
          <cell r="AU141">
            <v>743</v>
          </cell>
          <cell r="AV141">
            <v>3538</v>
          </cell>
          <cell r="AW141">
            <v>0</v>
          </cell>
          <cell r="AX141">
            <v>0</v>
          </cell>
          <cell r="AY141">
            <v>0</v>
          </cell>
          <cell r="AZ141">
            <v>51013</v>
          </cell>
          <cell r="BA141" t="str">
            <v>40,000 - 80,000.</v>
          </cell>
          <cell r="BB141">
            <v>0</v>
          </cell>
          <cell r="BC141">
            <v>9441</v>
          </cell>
          <cell r="BD141">
            <v>41572</v>
          </cell>
          <cell r="BE141">
            <v>9</v>
          </cell>
          <cell r="BF141">
            <v>0</v>
          </cell>
          <cell r="BG141">
            <v>0</v>
          </cell>
          <cell r="BH141">
            <v>10932.690480000001</v>
          </cell>
          <cell r="BI141">
            <v>3375.23</v>
          </cell>
          <cell r="BJ141">
            <v>225.20325000000003</v>
          </cell>
          <cell r="BK141">
            <v>0</v>
          </cell>
          <cell r="BL141">
            <v>51.25</v>
          </cell>
          <cell r="BM141">
            <v>0</v>
          </cell>
          <cell r="BN141">
            <v>6.2235999999999994</v>
          </cell>
          <cell r="BO141">
            <v>9.9833510651785708</v>
          </cell>
          <cell r="BP141">
            <v>9.9833510651785708</v>
          </cell>
          <cell r="BQ141">
            <v>1.8</v>
          </cell>
          <cell r="BR141">
            <v>9.7866808521428581</v>
          </cell>
          <cell r="BS141">
            <v>11.783351065178572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7</v>
          </cell>
          <cell r="BY141">
            <v>1.5802003968253966</v>
          </cell>
          <cell r="BZ141">
            <v>2</v>
          </cell>
          <cell r="CA141">
            <v>1.8</v>
          </cell>
          <cell r="CB141">
            <v>3.04</v>
          </cell>
          <cell r="CC141">
            <v>3.8</v>
          </cell>
          <cell r="CD141">
            <v>2</v>
          </cell>
          <cell r="CE141">
            <v>3</v>
          </cell>
          <cell r="CF141">
            <v>3</v>
          </cell>
          <cell r="CG141">
            <v>6.04</v>
          </cell>
          <cell r="CH141">
            <v>6.8</v>
          </cell>
          <cell r="CI141">
            <v>1</v>
          </cell>
          <cell r="CJ141">
            <v>2</v>
          </cell>
          <cell r="CK141">
            <v>2</v>
          </cell>
          <cell r="CL141">
            <v>4.1572000000000005</v>
          </cell>
          <cell r="CM141">
            <v>5.1965000000000003</v>
          </cell>
          <cell r="CN141">
            <v>7.1572000000000005</v>
          </cell>
          <cell r="CO141">
            <v>8.1965000000000003</v>
          </cell>
          <cell r="CP141">
            <v>3.590323392857143</v>
          </cell>
          <cell r="CQ141">
            <v>1.5</v>
          </cell>
          <cell r="CR141">
            <v>1</v>
          </cell>
          <cell r="CS141">
            <v>4.8722587142857146</v>
          </cell>
          <cell r="CT141">
            <v>6.090323392857143</v>
          </cell>
          <cell r="CU141">
            <v>4</v>
          </cell>
          <cell r="CV141">
            <v>4.2639303571428568</v>
          </cell>
          <cell r="CW141">
            <v>3.4111442857142857</v>
          </cell>
          <cell r="CX141">
            <v>4.2639303571428568</v>
          </cell>
          <cell r="CY141">
            <v>10.35425375</v>
          </cell>
          <cell r="CZ141">
            <v>3</v>
          </cell>
          <cell r="DA141">
            <v>0.41114428571428574</v>
          </cell>
          <cell r="DB141">
            <v>1.2639303571428568</v>
          </cell>
          <cell r="DC141">
            <v>37.01023097142857</v>
          </cell>
          <cell r="DD141">
            <v>37.01023097142857</v>
          </cell>
          <cell r="DE141">
            <v>10</v>
          </cell>
          <cell r="DF141">
            <v>47.01023097142857</v>
          </cell>
          <cell r="DG141">
            <v>37.60818477714286</v>
          </cell>
          <cell r="DH141">
            <v>47.01023097142857</v>
          </cell>
          <cell r="DI141">
            <v>37</v>
          </cell>
          <cell r="DJ141">
            <v>0.6081847771428599</v>
          </cell>
          <cell r="DK141">
            <v>10.01023097142857</v>
          </cell>
          <cell r="DL141">
            <v>0</v>
          </cell>
          <cell r="DM141">
            <v>0</v>
          </cell>
          <cell r="DN141">
            <v>0</v>
          </cell>
          <cell r="DO141">
            <v>0</v>
          </cell>
          <cell r="DP141">
            <v>0</v>
          </cell>
          <cell r="DQ141">
            <v>13.303039999999999</v>
          </cell>
          <cell r="DR141">
            <v>16.628799999999998</v>
          </cell>
          <cell r="DS141">
            <v>50.911224777142863</v>
          </cell>
          <cell r="DT141">
            <v>63.639030971428568</v>
          </cell>
          <cell r="DU141">
            <v>2.601049479166667</v>
          </cell>
          <cell r="DV141">
            <v>3</v>
          </cell>
          <cell r="DW141">
            <v>3</v>
          </cell>
          <cell r="DX141">
            <v>3</v>
          </cell>
          <cell r="DY141">
            <v>3</v>
          </cell>
          <cell r="DZ141">
            <v>0</v>
          </cell>
          <cell r="EA141">
            <v>0</v>
          </cell>
          <cell r="EB141">
            <v>1.4555952380952382</v>
          </cell>
          <cell r="EC141">
            <v>2</v>
          </cell>
          <cell r="ED141">
            <v>1.8</v>
          </cell>
          <cell r="EE141">
            <v>3.04</v>
          </cell>
          <cell r="EF141">
            <v>3.8</v>
          </cell>
          <cell r="EG141">
            <v>2</v>
          </cell>
          <cell r="EH141">
            <v>0.55281250000000004</v>
          </cell>
          <cell r="EI141">
            <v>2</v>
          </cell>
          <cell r="EJ141">
            <v>1</v>
          </cell>
          <cell r="EK141">
            <v>2</v>
          </cell>
          <cell r="EL141">
            <v>1</v>
          </cell>
          <cell r="EM141">
            <v>0</v>
          </cell>
          <cell r="EN141">
            <v>-1</v>
          </cell>
          <cell r="EO141">
            <v>10</v>
          </cell>
          <cell r="EP141">
            <v>12</v>
          </cell>
          <cell r="EQ141">
            <v>5</v>
          </cell>
          <cell r="ER141">
            <v>5</v>
          </cell>
          <cell r="ES141">
            <v>7</v>
          </cell>
          <cell r="ET141">
            <v>26.606079999999999</v>
          </cell>
          <cell r="EU141">
            <v>33.257599999999996</v>
          </cell>
          <cell r="EV141">
            <v>36.606079999999999</v>
          </cell>
          <cell r="EW141">
            <v>45.257599999999996</v>
          </cell>
          <cell r="EX141">
            <v>2</v>
          </cell>
          <cell r="EY141">
            <v>0</v>
          </cell>
          <cell r="EZ141">
            <v>0</v>
          </cell>
          <cell r="FA141">
            <v>0</v>
          </cell>
          <cell r="FB141">
            <v>0</v>
          </cell>
          <cell r="FC141">
            <v>0</v>
          </cell>
          <cell r="FD141">
            <v>0</v>
          </cell>
          <cell r="FE141">
            <v>0</v>
          </cell>
          <cell r="FF141">
            <v>0</v>
          </cell>
          <cell r="FG141">
            <v>0</v>
          </cell>
          <cell r="FH141">
            <v>0</v>
          </cell>
          <cell r="FI141">
            <v>0</v>
          </cell>
          <cell r="FJ141">
            <v>0</v>
          </cell>
          <cell r="FK141">
            <v>0</v>
          </cell>
          <cell r="FL141">
            <v>0</v>
          </cell>
          <cell r="FM141">
            <v>0</v>
          </cell>
          <cell r="FN141">
            <v>0</v>
          </cell>
          <cell r="FO141">
            <v>1</v>
          </cell>
          <cell r="FP141">
            <v>1</v>
          </cell>
          <cell r="FQ141">
            <v>0</v>
          </cell>
          <cell r="FR141">
            <v>1</v>
          </cell>
          <cell r="FS141">
            <v>1</v>
          </cell>
          <cell r="FT141">
            <v>0</v>
          </cell>
          <cell r="FU141">
            <v>0</v>
          </cell>
          <cell r="FV141">
            <v>0</v>
          </cell>
          <cell r="FW141">
            <v>0</v>
          </cell>
          <cell r="FX141">
            <v>0</v>
          </cell>
          <cell r="FY141">
            <v>3</v>
          </cell>
          <cell r="FZ141">
            <v>3</v>
          </cell>
          <cell r="GA141">
            <v>1</v>
          </cell>
          <cell r="GB141">
            <v>2</v>
          </cell>
          <cell r="GC141">
            <v>2</v>
          </cell>
          <cell r="GD141">
            <v>0</v>
          </cell>
          <cell r="GE141">
            <v>3</v>
          </cell>
          <cell r="GF141">
            <v>3</v>
          </cell>
          <cell r="GG141">
            <v>3</v>
          </cell>
          <cell r="GH141">
            <v>3</v>
          </cell>
          <cell r="GI141">
            <v>1</v>
          </cell>
          <cell r="GJ141">
            <v>-2</v>
          </cell>
          <cell r="GK141">
            <v>-2</v>
          </cell>
          <cell r="GL141">
            <v>0</v>
          </cell>
          <cell r="GM141">
            <v>0</v>
          </cell>
          <cell r="GN141">
            <v>0</v>
          </cell>
          <cell r="GO141">
            <v>0</v>
          </cell>
          <cell r="GP141">
            <v>0</v>
          </cell>
          <cell r="GQ141">
            <v>0</v>
          </cell>
          <cell r="GR141">
            <v>0</v>
          </cell>
          <cell r="GS141">
            <v>0</v>
          </cell>
          <cell r="GT141">
            <v>0</v>
          </cell>
          <cell r="GU141">
            <v>0</v>
          </cell>
          <cell r="GV141">
            <v>2</v>
          </cell>
          <cell r="GW141">
            <v>2</v>
          </cell>
          <cell r="GX141">
            <v>1</v>
          </cell>
          <cell r="GY141">
            <v>1</v>
          </cell>
          <cell r="GZ141">
            <v>1</v>
          </cell>
          <cell r="HA141">
            <v>0</v>
          </cell>
          <cell r="HB141">
            <v>0</v>
          </cell>
          <cell r="HC141">
            <v>0</v>
          </cell>
          <cell r="HD141">
            <v>0</v>
          </cell>
          <cell r="HE141">
            <v>0</v>
          </cell>
          <cell r="HF141">
            <v>0</v>
          </cell>
          <cell r="HG141">
            <v>0</v>
          </cell>
          <cell r="HH141">
            <v>0</v>
          </cell>
          <cell r="HI141">
            <v>0</v>
          </cell>
          <cell r="HJ141">
            <v>0</v>
          </cell>
          <cell r="HK141">
            <v>0</v>
          </cell>
          <cell r="HL141">
            <v>0</v>
          </cell>
          <cell r="HM141">
            <v>0</v>
          </cell>
          <cell r="HN141">
            <v>0</v>
          </cell>
          <cell r="HO141">
            <v>0</v>
          </cell>
          <cell r="HP141">
            <v>0</v>
          </cell>
          <cell r="HQ141">
            <v>0</v>
          </cell>
          <cell r="HR141">
            <v>0</v>
          </cell>
          <cell r="HS141">
            <v>0</v>
          </cell>
          <cell r="HT141">
            <v>0</v>
          </cell>
          <cell r="HU141">
            <v>0</v>
          </cell>
          <cell r="HV141">
            <v>0</v>
          </cell>
          <cell r="HW141">
            <v>0</v>
          </cell>
          <cell r="HX141">
            <v>0</v>
          </cell>
          <cell r="HY141">
            <v>0</v>
          </cell>
          <cell r="HZ141">
            <v>0</v>
          </cell>
          <cell r="IA141">
            <v>0</v>
          </cell>
          <cell r="IB141">
            <v>0</v>
          </cell>
          <cell r="IC141">
            <v>0</v>
          </cell>
          <cell r="ID141">
            <v>0</v>
          </cell>
          <cell r="IE141">
            <v>0</v>
          </cell>
          <cell r="IF141">
            <v>0</v>
          </cell>
          <cell r="IG141">
            <v>0</v>
          </cell>
          <cell r="IH141">
            <v>0</v>
          </cell>
          <cell r="II141">
            <v>0</v>
          </cell>
          <cell r="IJ141">
            <v>0</v>
          </cell>
          <cell r="IK141">
            <v>0</v>
          </cell>
          <cell r="IL141">
            <v>0</v>
          </cell>
          <cell r="IM141">
            <v>0</v>
          </cell>
          <cell r="IN141">
            <v>0</v>
          </cell>
          <cell r="IO141" t="e">
            <v>#REF!</v>
          </cell>
          <cell r="IP141">
            <v>9.5466666666666669</v>
          </cell>
          <cell r="IQ141">
            <v>11.933333333333334</v>
          </cell>
          <cell r="IR141">
            <v>0</v>
          </cell>
          <cell r="IS141">
            <v>0</v>
          </cell>
          <cell r="IT141">
            <v>6</v>
          </cell>
          <cell r="IU141">
            <v>6</v>
          </cell>
          <cell r="IV141">
            <v>4</v>
          </cell>
          <cell r="IW141">
            <v>4</v>
          </cell>
          <cell r="IX141">
            <v>1.9333333333333333</v>
          </cell>
        </row>
        <row r="142">
          <cell r="D142">
            <v>14135</v>
          </cell>
          <cell r="E142" t="str">
            <v>รพช.บึงสามัคคี</v>
          </cell>
          <cell r="F142">
            <v>16</v>
          </cell>
          <cell r="G142" t="str">
            <v>รพ.ระดับ F2 ปชก. &lt;30,000</v>
          </cell>
          <cell r="H142">
            <v>8</v>
          </cell>
          <cell r="I142" t="str">
            <v>F2</v>
          </cell>
          <cell r="J142">
            <v>11</v>
          </cell>
          <cell r="K142" t="str">
            <v>รพช.30.4</v>
          </cell>
          <cell r="L142" t="str">
            <v>รพช.30.4 F2</v>
          </cell>
          <cell r="M142" t="str">
            <v xml:space="preserve"> 11 - 30</v>
          </cell>
          <cell r="N142" t="str">
            <v>F&lt;30</v>
          </cell>
          <cell r="O142">
            <v>24</v>
          </cell>
          <cell r="P142">
            <v>30</v>
          </cell>
          <cell r="Q142">
            <v>30</v>
          </cell>
          <cell r="R142">
            <v>35</v>
          </cell>
          <cell r="S142">
            <v>63430</v>
          </cell>
          <cell r="T142">
            <v>8607</v>
          </cell>
          <cell r="U142">
            <v>0</v>
          </cell>
          <cell r="V142">
            <v>97</v>
          </cell>
          <cell r="W142">
            <v>9</v>
          </cell>
          <cell r="X142">
            <v>106</v>
          </cell>
          <cell r="Y142">
            <v>58863.040000000001</v>
          </cell>
          <cell r="Z142">
            <v>4566.96</v>
          </cell>
          <cell r="AA142">
            <v>44401</v>
          </cell>
          <cell r="AB142">
            <v>194</v>
          </cell>
          <cell r="AC142">
            <v>13771.2</v>
          </cell>
          <cell r="AD142">
            <v>323.49299999999999</v>
          </cell>
          <cell r="AE142">
            <v>106</v>
          </cell>
          <cell r="AF142">
            <v>9514.5</v>
          </cell>
          <cell r="AG142">
            <v>3043</v>
          </cell>
          <cell r="AH142">
            <v>94</v>
          </cell>
          <cell r="AI142">
            <v>0</v>
          </cell>
          <cell r="AJ142">
            <v>6749</v>
          </cell>
          <cell r="AK142">
            <v>1956</v>
          </cell>
          <cell r="AL142">
            <v>25362</v>
          </cell>
          <cell r="AM142">
            <v>2476</v>
          </cell>
          <cell r="AN142">
            <v>444</v>
          </cell>
          <cell r="AO142">
            <v>0</v>
          </cell>
          <cell r="AP142">
            <v>0</v>
          </cell>
          <cell r="AQ142">
            <v>0</v>
          </cell>
          <cell r="AR142">
            <v>1147</v>
          </cell>
          <cell r="AS142">
            <v>741</v>
          </cell>
          <cell r="AT142">
            <v>53</v>
          </cell>
          <cell r="AU142">
            <v>752</v>
          </cell>
          <cell r="AV142">
            <v>2821</v>
          </cell>
          <cell r="AW142">
            <v>0</v>
          </cell>
          <cell r="AX142">
            <v>0</v>
          </cell>
          <cell r="AY142">
            <v>0</v>
          </cell>
          <cell r="AZ142">
            <v>25506</v>
          </cell>
          <cell r="BA142" t="str">
            <v>20,000 - 40,000.</v>
          </cell>
          <cell r="BB142">
            <v>0</v>
          </cell>
          <cell r="BC142">
            <v>8337</v>
          </cell>
          <cell r="BD142">
            <v>14895</v>
          </cell>
          <cell r="BE142">
            <v>6</v>
          </cell>
          <cell r="BF142">
            <v>0</v>
          </cell>
          <cell r="BG142">
            <v>0</v>
          </cell>
          <cell r="BH142">
            <v>7852.1265599999997</v>
          </cell>
          <cell r="BI142">
            <v>3034.31</v>
          </cell>
          <cell r="BJ142">
            <v>161.7465</v>
          </cell>
          <cell r="BK142">
            <v>0</v>
          </cell>
          <cell r="BL142">
            <v>26.5</v>
          </cell>
          <cell r="BM142">
            <v>0</v>
          </cell>
          <cell r="BN142">
            <v>6.6652000000000005</v>
          </cell>
          <cell r="BO142">
            <v>7.5808842374999985</v>
          </cell>
          <cell r="BP142">
            <v>7.5808842374999985</v>
          </cell>
          <cell r="BQ142">
            <v>1.2</v>
          </cell>
          <cell r="BR142">
            <v>7.264707389999999</v>
          </cell>
          <cell r="BS142">
            <v>8.7808842374999987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3</v>
          </cell>
          <cell r="BY142">
            <v>1.1007599206349206</v>
          </cell>
          <cell r="BZ142">
            <v>2</v>
          </cell>
          <cell r="CA142">
            <v>1.2</v>
          </cell>
          <cell r="CB142">
            <v>2.5600000000000005</v>
          </cell>
          <cell r="CC142">
            <v>3.2</v>
          </cell>
          <cell r="CD142">
            <v>3</v>
          </cell>
          <cell r="CE142">
            <v>3</v>
          </cell>
          <cell r="CF142">
            <v>3</v>
          </cell>
          <cell r="CG142">
            <v>5.5600000000000005</v>
          </cell>
          <cell r="CH142">
            <v>6.2</v>
          </cell>
          <cell r="CI142">
            <v>4</v>
          </cell>
          <cell r="CJ142">
            <v>-1</v>
          </cell>
          <cell r="CK142">
            <v>-1</v>
          </cell>
          <cell r="CL142">
            <v>1.4895</v>
          </cell>
          <cell r="CM142">
            <v>1.8618749999999999</v>
          </cell>
          <cell r="CN142">
            <v>4.4894999999999996</v>
          </cell>
          <cell r="CO142">
            <v>4.8618749999999995</v>
          </cell>
          <cell r="CP142">
            <v>2.7563944047619056</v>
          </cell>
          <cell r="CQ142">
            <v>1.5</v>
          </cell>
          <cell r="CR142">
            <v>1</v>
          </cell>
          <cell r="CS142">
            <v>4.2051155238095248</v>
          </cell>
          <cell r="CT142">
            <v>5.256394404761906</v>
          </cell>
          <cell r="CU142">
            <v>3</v>
          </cell>
          <cell r="CV142">
            <v>3.5058130952380959</v>
          </cell>
          <cell r="CW142">
            <v>2.8046504761904769</v>
          </cell>
          <cell r="CX142">
            <v>3.5058130952380959</v>
          </cell>
          <cell r="CY142">
            <v>8.7622075000000024</v>
          </cell>
          <cell r="CZ142">
            <v>2</v>
          </cell>
          <cell r="DA142">
            <v>0.80465047619047692</v>
          </cell>
          <cell r="DB142">
            <v>1.5058130952380959</v>
          </cell>
          <cell r="DC142">
            <v>31.677261371428571</v>
          </cell>
          <cell r="DD142">
            <v>31.677261371428571</v>
          </cell>
          <cell r="DE142">
            <v>10</v>
          </cell>
          <cell r="DF142">
            <v>41.677261371428571</v>
          </cell>
          <cell r="DG142">
            <v>33.341809097142857</v>
          </cell>
          <cell r="DH142">
            <v>41.677261371428571</v>
          </cell>
          <cell r="DI142">
            <v>26</v>
          </cell>
          <cell r="DJ142">
            <v>7.3418090971428569</v>
          </cell>
          <cell r="DK142">
            <v>15.677261371428571</v>
          </cell>
          <cell r="DL142">
            <v>0</v>
          </cell>
          <cell r="DM142">
            <v>0</v>
          </cell>
          <cell r="DN142">
            <v>0</v>
          </cell>
          <cell r="DO142">
            <v>0</v>
          </cell>
          <cell r="DP142">
            <v>0</v>
          </cell>
          <cell r="DQ142">
            <v>4.7664</v>
          </cell>
          <cell r="DR142">
            <v>5.9580000000000002</v>
          </cell>
          <cell r="DS142">
            <v>38.108209097142854</v>
          </cell>
          <cell r="DT142">
            <v>47.63526137142857</v>
          </cell>
          <cell r="DU142">
            <v>1.579109375</v>
          </cell>
          <cell r="DV142">
            <v>3</v>
          </cell>
          <cell r="DW142">
            <v>3</v>
          </cell>
          <cell r="DX142">
            <v>3</v>
          </cell>
          <cell r="DY142">
            <v>3</v>
          </cell>
          <cell r="DZ142">
            <v>0</v>
          </cell>
          <cell r="EA142">
            <v>0</v>
          </cell>
          <cell r="EB142">
            <v>1.349345238095238</v>
          </cell>
          <cell r="EC142">
            <v>2</v>
          </cell>
          <cell r="ED142">
            <v>1.2</v>
          </cell>
          <cell r="EE142">
            <v>2.5600000000000005</v>
          </cell>
          <cell r="EF142">
            <v>3.2</v>
          </cell>
          <cell r="EG142">
            <v>1</v>
          </cell>
          <cell r="EH142">
            <v>0.44078125000000001</v>
          </cell>
          <cell r="EI142">
            <v>2</v>
          </cell>
          <cell r="EJ142">
            <v>1</v>
          </cell>
          <cell r="EK142">
            <v>2</v>
          </cell>
          <cell r="EL142">
            <v>0</v>
          </cell>
          <cell r="EM142">
            <v>-1</v>
          </cell>
          <cell r="EN142">
            <v>-2</v>
          </cell>
          <cell r="EO142">
            <v>10</v>
          </cell>
          <cell r="EP142">
            <v>12</v>
          </cell>
          <cell r="EQ142">
            <v>6</v>
          </cell>
          <cell r="ER142">
            <v>4</v>
          </cell>
          <cell r="ES142">
            <v>6</v>
          </cell>
          <cell r="ET142">
            <v>9.5327999999999999</v>
          </cell>
          <cell r="EU142">
            <v>11.916</v>
          </cell>
          <cell r="EV142">
            <v>19.532800000000002</v>
          </cell>
          <cell r="EW142">
            <v>23.916</v>
          </cell>
          <cell r="EX142">
            <v>2</v>
          </cell>
          <cell r="EY142">
            <v>0</v>
          </cell>
          <cell r="EZ142">
            <v>0</v>
          </cell>
          <cell r="FA142">
            <v>0</v>
          </cell>
          <cell r="FB142">
            <v>0</v>
          </cell>
          <cell r="FC142">
            <v>0</v>
          </cell>
          <cell r="FD142">
            <v>0</v>
          </cell>
          <cell r="FE142">
            <v>0</v>
          </cell>
          <cell r="FF142">
            <v>0</v>
          </cell>
          <cell r="FG142">
            <v>0</v>
          </cell>
          <cell r="FH142">
            <v>0</v>
          </cell>
          <cell r="FI142">
            <v>0</v>
          </cell>
          <cell r="FJ142">
            <v>0</v>
          </cell>
          <cell r="FK142">
            <v>0</v>
          </cell>
          <cell r="FL142">
            <v>0</v>
          </cell>
          <cell r="FM142">
            <v>0</v>
          </cell>
          <cell r="FN142">
            <v>0</v>
          </cell>
          <cell r="FO142">
            <v>1</v>
          </cell>
          <cell r="FP142">
            <v>1</v>
          </cell>
          <cell r="FQ142">
            <v>0</v>
          </cell>
          <cell r="FR142">
            <v>1</v>
          </cell>
          <cell r="FS142">
            <v>1</v>
          </cell>
          <cell r="FT142">
            <v>0</v>
          </cell>
          <cell r="FU142">
            <v>0</v>
          </cell>
          <cell r="FV142">
            <v>0</v>
          </cell>
          <cell r="FW142">
            <v>0</v>
          </cell>
          <cell r="FX142">
            <v>0</v>
          </cell>
          <cell r="FY142">
            <v>3</v>
          </cell>
          <cell r="FZ142">
            <v>3</v>
          </cell>
          <cell r="GA142">
            <v>1</v>
          </cell>
          <cell r="GB142">
            <v>2</v>
          </cell>
          <cell r="GC142">
            <v>2</v>
          </cell>
          <cell r="GD142">
            <v>0</v>
          </cell>
          <cell r="GE142">
            <v>3</v>
          </cell>
          <cell r="GF142">
            <v>3</v>
          </cell>
          <cell r="GG142">
            <v>3</v>
          </cell>
          <cell r="GH142">
            <v>3</v>
          </cell>
          <cell r="GI142">
            <v>0</v>
          </cell>
          <cell r="GJ142">
            <v>-3</v>
          </cell>
          <cell r="GK142">
            <v>-3</v>
          </cell>
          <cell r="GL142">
            <v>0</v>
          </cell>
          <cell r="GM142">
            <v>0</v>
          </cell>
          <cell r="GN142">
            <v>0</v>
          </cell>
          <cell r="GO142">
            <v>0</v>
          </cell>
          <cell r="GP142">
            <v>0</v>
          </cell>
          <cell r="GQ142">
            <v>0</v>
          </cell>
          <cell r="GR142">
            <v>0</v>
          </cell>
          <cell r="GS142">
            <v>0</v>
          </cell>
          <cell r="GT142">
            <v>0</v>
          </cell>
          <cell r="GU142">
            <v>0</v>
          </cell>
          <cell r="GV142">
            <v>2</v>
          </cell>
          <cell r="GW142">
            <v>2</v>
          </cell>
          <cell r="GX142">
            <v>1</v>
          </cell>
          <cell r="GY142">
            <v>1</v>
          </cell>
          <cell r="GZ142">
            <v>1</v>
          </cell>
          <cell r="HA142">
            <v>0</v>
          </cell>
          <cell r="HB142">
            <v>0</v>
          </cell>
          <cell r="HC142">
            <v>0</v>
          </cell>
          <cell r="HD142">
            <v>0</v>
          </cell>
          <cell r="HE142">
            <v>0</v>
          </cell>
          <cell r="HF142">
            <v>0</v>
          </cell>
          <cell r="HG142">
            <v>0</v>
          </cell>
          <cell r="HH142">
            <v>0</v>
          </cell>
          <cell r="HI142">
            <v>0</v>
          </cell>
          <cell r="HJ142">
            <v>0</v>
          </cell>
          <cell r="HK142">
            <v>0</v>
          </cell>
          <cell r="HL142">
            <v>0</v>
          </cell>
          <cell r="HM142">
            <v>0</v>
          </cell>
          <cell r="HN142">
            <v>0</v>
          </cell>
          <cell r="HO142">
            <v>0</v>
          </cell>
          <cell r="HP142">
            <v>0</v>
          </cell>
          <cell r="HQ142">
            <v>0</v>
          </cell>
          <cell r="HR142">
            <v>0</v>
          </cell>
          <cell r="HS142">
            <v>0</v>
          </cell>
          <cell r="HT142">
            <v>0</v>
          </cell>
          <cell r="HU142">
            <v>0</v>
          </cell>
          <cell r="HV142">
            <v>0</v>
          </cell>
          <cell r="HW142">
            <v>0</v>
          </cell>
          <cell r="HX142">
            <v>0</v>
          </cell>
          <cell r="HY142">
            <v>0</v>
          </cell>
          <cell r="HZ142">
            <v>0</v>
          </cell>
          <cell r="IA142">
            <v>0</v>
          </cell>
          <cell r="IB142">
            <v>0</v>
          </cell>
          <cell r="IC142">
            <v>0</v>
          </cell>
          <cell r="ID142">
            <v>0</v>
          </cell>
          <cell r="IE142">
            <v>0</v>
          </cell>
          <cell r="IF142">
            <v>0</v>
          </cell>
          <cell r="IG142">
            <v>0</v>
          </cell>
          <cell r="IH142">
            <v>0</v>
          </cell>
          <cell r="II142">
            <v>0</v>
          </cell>
          <cell r="IJ142">
            <v>0</v>
          </cell>
          <cell r="IK142">
            <v>0</v>
          </cell>
          <cell r="IL142">
            <v>0</v>
          </cell>
          <cell r="IM142">
            <v>0</v>
          </cell>
          <cell r="IN142">
            <v>0</v>
          </cell>
          <cell r="IO142" t="e">
            <v>#REF!</v>
          </cell>
          <cell r="IP142">
            <v>9.2799999999999994</v>
          </cell>
          <cell r="IQ142">
            <v>11.6</v>
          </cell>
          <cell r="IR142">
            <v>0</v>
          </cell>
          <cell r="IS142">
            <v>0</v>
          </cell>
          <cell r="IT142">
            <v>6</v>
          </cell>
          <cell r="IU142">
            <v>6</v>
          </cell>
          <cell r="IV142">
            <v>4</v>
          </cell>
          <cell r="IW142">
            <v>4</v>
          </cell>
          <cell r="IX142">
            <v>1.6</v>
          </cell>
        </row>
        <row r="143">
          <cell r="D143">
            <v>11236</v>
          </cell>
          <cell r="E143" t="str">
            <v>รพช.ปางศิลาทอง</v>
          </cell>
          <cell r="F143">
            <v>15</v>
          </cell>
          <cell r="G143" t="str">
            <v>รพ.ระดับ F2 ปชก. 30,000-60,000</v>
          </cell>
          <cell r="H143">
            <v>8</v>
          </cell>
          <cell r="I143" t="str">
            <v>F2</v>
          </cell>
          <cell r="J143">
            <v>11</v>
          </cell>
          <cell r="K143" t="str">
            <v>รพช.30.4</v>
          </cell>
          <cell r="L143" t="str">
            <v>รพช.30.4 F2</v>
          </cell>
          <cell r="M143" t="str">
            <v xml:space="preserve"> 11 - 30</v>
          </cell>
          <cell r="N143" t="str">
            <v>F&lt;30</v>
          </cell>
          <cell r="O143">
            <v>15</v>
          </cell>
          <cell r="P143">
            <v>30</v>
          </cell>
          <cell r="Q143">
            <v>30</v>
          </cell>
          <cell r="R143">
            <v>35</v>
          </cell>
          <cell r="S143">
            <v>58856</v>
          </cell>
          <cell r="T143">
            <v>6468</v>
          </cell>
          <cell r="U143">
            <v>0</v>
          </cell>
          <cell r="V143">
            <v>151</v>
          </cell>
          <cell r="W143">
            <v>9</v>
          </cell>
          <cell r="X143">
            <v>160</v>
          </cell>
          <cell r="Y143">
            <v>54618.368000000002</v>
          </cell>
          <cell r="Z143">
            <v>4237.6319999999996</v>
          </cell>
          <cell r="AA143">
            <v>41199.199999999997</v>
          </cell>
          <cell r="AB143">
            <v>234</v>
          </cell>
          <cell r="AC143">
            <v>10348.800000000001</v>
          </cell>
          <cell r="AD143">
            <v>300.16560000000004</v>
          </cell>
          <cell r="AE143">
            <v>160</v>
          </cell>
          <cell r="AF143">
            <v>8828.4</v>
          </cell>
          <cell r="AG143">
            <v>10548</v>
          </cell>
          <cell r="AH143">
            <v>245</v>
          </cell>
          <cell r="AI143">
            <v>0</v>
          </cell>
          <cell r="AJ143">
            <v>5686</v>
          </cell>
          <cell r="AK143">
            <v>2181</v>
          </cell>
          <cell r="AL143">
            <v>29115</v>
          </cell>
          <cell r="AM143">
            <v>1810</v>
          </cell>
          <cell r="AN143">
            <v>594</v>
          </cell>
          <cell r="AO143">
            <v>0</v>
          </cell>
          <cell r="AP143">
            <v>0</v>
          </cell>
          <cell r="AQ143">
            <v>0</v>
          </cell>
          <cell r="AR143">
            <v>1135</v>
          </cell>
          <cell r="AS143">
            <v>217</v>
          </cell>
          <cell r="AT143">
            <v>833</v>
          </cell>
          <cell r="AU143">
            <v>1474</v>
          </cell>
          <cell r="AV143">
            <v>4395</v>
          </cell>
          <cell r="AW143">
            <v>0</v>
          </cell>
          <cell r="AX143">
            <v>0</v>
          </cell>
          <cell r="AY143">
            <v>0</v>
          </cell>
          <cell r="AZ143">
            <v>32252</v>
          </cell>
          <cell r="BA143" t="str">
            <v>20,000 - 40,000.</v>
          </cell>
          <cell r="BB143">
            <v>0</v>
          </cell>
          <cell r="BC143">
            <v>3084</v>
          </cell>
          <cell r="BD143">
            <v>28168</v>
          </cell>
          <cell r="BE143">
            <v>3</v>
          </cell>
          <cell r="BF143">
            <v>1</v>
          </cell>
          <cell r="BG143">
            <v>0</v>
          </cell>
          <cell r="BH143">
            <v>7285.9019520000002</v>
          </cell>
          <cell r="BI143">
            <v>2368.44</v>
          </cell>
          <cell r="BJ143">
            <v>150.08280000000002</v>
          </cell>
          <cell r="BK143">
            <v>0</v>
          </cell>
          <cell r="BL143">
            <v>40</v>
          </cell>
          <cell r="BM143">
            <v>0</v>
          </cell>
          <cell r="BN143">
            <v>8.7664000000000009</v>
          </cell>
          <cell r="BO143">
            <v>6.7387431338095229</v>
          </cell>
          <cell r="BP143">
            <v>6.7387431338095229</v>
          </cell>
          <cell r="BQ143">
            <v>1</v>
          </cell>
          <cell r="BR143">
            <v>6.3909945070476191</v>
          </cell>
          <cell r="BS143">
            <v>7.7387431338095229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3</v>
          </cell>
          <cell r="BY143">
            <v>3.7049166666666666</v>
          </cell>
          <cell r="BZ143">
            <v>3.7049166666666666</v>
          </cell>
          <cell r="CA143">
            <v>1</v>
          </cell>
          <cell r="CB143">
            <v>3.7639333333333336</v>
          </cell>
          <cell r="CC143">
            <v>4.7049166666666666</v>
          </cell>
          <cell r="CD143">
            <v>3</v>
          </cell>
          <cell r="CE143">
            <v>3</v>
          </cell>
          <cell r="CF143">
            <v>3</v>
          </cell>
          <cell r="CG143">
            <v>6.763933333333334</v>
          </cell>
          <cell r="CH143">
            <v>7.7049166666666666</v>
          </cell>
          <cell r="CI143">
            <v>2</v>
          </cell>
          <cell r="CJ143">
            <v>1</v>
          </cell>
          <cell r="CK143">
            <v>1</v>
          </cell>
          <cell r="CL143">
            <v>2.8168000000000002</v>
          </cell>
          <cell r="CM143">
            <v>3.5209999999999999</v>
          </cell>
          <cell r="CN143">
            <v>5.8168000000000006</v>
          </cell>
          <cell r="CO143">
            <v>6.5209999999999999</v>
          </cell>
          <cell r="CP143">
            <v>2.4303766666666671</v>
          </cell>
          <cell r="CQ143">
            <v>1.5</v>
          </cell>
          <cell r="CR143">
            <v>1</v>
          </cell>
          <cell r="CS143">
            <v>3.9443013333333341</v>
          </cell>
          <cell r="CT143">
            <v>4.9303766666666675</v>
          </cell>
          <cell r="CU143">
            <v>2</v>
          </cell>
          <cell r="CV143">
            <v>3.2094333333333336</v>
          </cell>
          <cell r="CW143">
            <v>2.5675466666666669</v>
          </cell>
          <cell r="CX143">
            <v>3.2094333333333336</v>
          </cell>
          <cell r="CY143">
            <v>8.1398100000000007</v>
          </cell>
          <cell r="CZ143">
            <v>2</v>
          </cell>
          <cell r="DA143">
            <v>0.56754666666666687</v>
          </cell>
          <cell r="DB143">
            <v>1.2094333333333336</v>
          </cell>
          <cell r="DC143">
            <v>25.90534976</v>
          </cell>
          <cell r="DD143">
            <v>30</v>
          </cell>
          <cell r="DE143">
            <v>10</v>
          </cell>
          <cell r="DF143">
            <v>40</v>
          </cell>
          <cell r="DG143">
            <v>32</v>
          </cell>
          <cell r="DH143">
            <v>40</v>
          </cell>
          <cell r="DI143">
            <v>21</v>
          </cell>
          <cell r="DJ143">
            <v>11</v>
          </cell>
          <cell r="DK143">
            <v>19</v>
          </cell>
          <cell r="DL143">
            <v>0</v>
          </cell>
          <cell r="DM143">
            <v>0</v>
          </cell>
          <cell r="DN143">
            <v>0</v>
          </cell>
          <cell r="DO143">
            <v>0</v>
          </cell>
          <cell r="DP143">
            <v>0</v>
          </cell>
          <cell r="DQ143">
            <v>9.0137600000000013</v>
          </cell>
          <cell r="DR143">
            <v>11.267200000000001</v>
          </cell>
          <cell r="DS143">
            <v>41.013760000000005</v>
          </cell>
          <cell r="DT143">
            <v>51.267200000000003</v>
          </cell>
          <cell r="DU143">
            <v>1.5440093749999999</v>
          </cell>
          <cell r="DV143">
            <v>3</v>
          </cell>
          <cell r="DW143">
            <v>3</v>
          </cell>
          <cell r="DX143">
            <v>3</v>
          </cell>
          <cell r="DY143">
            <v>3</v>
          </cell>
          <cell r="DZ143">
            <v>0</v>
          </cell>
          <cell r="EA143">
            <v>0</v>
          </cell>
          <cell r="EB143">
            <v>1.6602976190476191</v>
          </cell>
          <cell r="EC143">
            <v>2</v>
          </cell>
          <cell r="ED143">
            <v>1</v>
          </cell>
          <cell r="EE143">
            <v>2.4000000000000004</v>
          </cell>
          <cell r="EF143">
            <v>3</v>
          </cell>
          <cell r="EG143">
            <v>1</v>
          </cell>
          <cell r="EH143">
            <v>0.68671875000000004</v>
          </cell>
          <cell r="EI143">
            <v>2</v>
          </cell>
          <cell r="EJ143">
            <v>1</v>
          </cell>
          <cell r="EK143">
            <v>2</v>
          </cell>
          <cell r="EL143">
            <v>1</v>
          </cell>
          <cell r="EM143">
            <v>0</v>
          </cell>
          <cell r="EN143">
            <v>-1</v>
          </cell>
          <cell r="EO143">
            <v>10</v>
          </cell>
          <cell r="EP143">
            <v>12</v>
          </cell>
          <cell r="EQ143">
            <v>2</v>
          </cell>
          <cell r="ER143">
            <v>8</v>
          </cell>
          <cell r="ES143">
            <v>10</v>
          </cell>
          <cell r="ET143">
            <v>18.027520000000003</v>
          </cell>
          <cell r="EU143">
            <v>22.534400000000002</v>
          </cell>
          <cell r="EV143">
            <v>28.027520000000003</v>
          </cell>
          <cell r="EW143">
            <v>34.534400000000005</v>
          </cell>
          <cell r="EX143">
            <v>2</v>
          </cell>
          <cell r="EY143">
            <v>0</v>
          </cell>
          <cell r="EZ143">
            <v>0</v>
          </cell>
          <cell r="FA143">
            <v>0</v>
          </cell>
          <cell r="FB143">
            <v>0</v>
          </cell>
          <cell r="FC143">
            <v>0</v>
          </cell>
          <cell r="FD143">
            <v>0</v>
          </cell>
          <cell r="FE143">
            <v>0</v>
          </cell>
          <cell r="FF143">
            <v>0</v>
          </cell>
          <cell r="FG143">
            <v>0</v>
          </cell>
          <cell r="FH143">
            <v>0</v>
          </cell>
          <cell r="FI143">
            <v>0</v>
          </cell>
          <cell r="FJ143">
            <v>0</v>
          </cell>
          <cell r="FK143">
            <v>0</v>
          </cell>
          <cell r="FL143">
            <v>0</v>
          </cell>
          <cell r="FM143">
            <v>0</v>
          </cell>
          <cell r="FN143">
            <v>0</v>
          </cell>
          <cell r="FO143">
            <v>1</v>
          </cell>
          <cell r="FP143">
            <v>1</v>
          </cell>
          <cell r="FQ143">
            <v>0</v>
          </cell>
          <cell r="FR143">
            <v>1</v>
          </cell>
          <cell r="FS143">
            <v>1</v>
          </cell>
          <cell r="FT143">
            <v>0</v>
          </cell>
          <cell r="FU143">
            <v>0</v>
          </cell>
          <cell r="FV143">
            <v>0</v>
          </cell>
          <cell r="FW143">
            <v>0</v>
          </cell>
          <cell r="FX143">
            <v>0</v>
          </cell>
          <cell r="FY143">
            <v>3</v>
          </cell>
          <cell r="FZ143">
            <v>3</v>
          </cell>
          <cell r="GA143">
            <v>0</v>
          </cell>
          <cell r="GB143">
            <v>3</v>
          </cell>
          <cell r="GC143">
            <v>3</v>
          </cell>
          <cell r="GD143">
            <v>1</v>
          </cell>
          <cell r="GE143">
            <v>4</v>
          </cell>
          <cell r="GF143">
            <v>4</v>
          </cell>
          <cell r="GG143">
            <v>3</v>
          </cell>
          <cell r="GH143">
            <v>3</v>
          </cell>
          <cell r="GI143">
            <v>0</v>
          </cell>
          <cell r="GJ143">
            <v>-3</v>
          </cell>
          <cell r="GK143">
            <v>-3</v>
          </cell>
          <cell r="GL143">
            <v>0</v>
          </cell>
          <cell r="GM143">
            <v>0</v>
          </cell>
          <cell r="GN143">
            <v>0</v>
          </cell>
          <cell r="GO143">
            <v>0</v>
          </cell>
          <cell r="GP143">
            <v>0</v>
          </cell>
          <cell r="GQ143">
            <v>0</v>
          </cell>
          <cell r="GR143">
            <v>0</v>
          </cell>
          <cell r="GS143">
            <v>0</v>
          </cell>
          <cell r="GT143">
            <v>0</v>
          </cell>
          <cell r="GU143">
            <v>0</v>
          </cell>
          <cell r="GV143">
            <v>2</v>
          </cell>
          <cell r="GW143">
            <v>2</v>
          </cell>
          <cell r="GX143">
            <v>1</v>
          </cell>
          <cell r="GY143">
            <v>1</v>
          </cell>
          <cell r="GZ143">
            <v>1</v>
          </cell>
          <cell r="HA143">
            <v>0</v>
          </cell>
          <cell r="HB143">
            <v>0</v>
          </cell>
          <cell r="HC143">
            <v>0</v>
          </cell>
          <cell r="HD143">
            <v>0</v>
          </cell>
          <cell r="HE143">
            <v>0</v>
          </cell>
          <cell r="HF143">
            <v>0</v>
          </cell>
          <cell r="HG143">
            <v>0</v>
          </cell>
          <cell r="HH143">
            <v>0</v>
          </cell>
          <cell r="HI143">
            <v>0</v>
          </cell>
          <cell r="HJ143">
            <v>0</v>
          </cell>
          <cell r="HK143">
            <v>0</v>
          </cell>
          <cell r="HL143">
            <v>0</v>
          </cell>
          <cell r="HM143">
            <v>0</v>
          </cell>
          <cell r="HN143">
            <v>0</v>
          </cell>
          <cell r="HO143">
            <v>0</v>
          </cell>
          <cell r="HP143">
            <v>0</v>
          </cell>
          <cell r="HQ143">
            <v>0</v>
          </cell>
          <cell r="HR143">
            <v>0</v>
          </cell>
          <cell r="HS143">
            <v>0</v>
          </cell>
          <cell r="HT143">
            <v>0</v>
          </cell>
          <cell r="HU143">
            <v>0</v>
          </cell>
          <cell r="HV143">
            <v>0</v>
          </cell>
          <cell r="HW143">
            <v>0</v>
          </cell>
          <cell r="HX143">
            <v>0</v>
          </cell>
          <cell r="HY143">
            <v>0</v>
          </cell>
          <cell r="HZ143">
            <v>0</v>
          </cell>
          <cell r="IA143">
            <v>0</v>
          </cell>
          <cell r="IB143">
            <v>0</v>
          </cell>
          <cell r="IC143">
            <v>0</v>
          </cell>
          <cell r="ID143">
            <v>0</v>
          </cell>
          <cell r="IE143">
            <v>0</v>
          </cell>
          <cell r="IF143">
            <v>0</v>
          </cell>
          <cell r="IG143">
            <v>0</v>
          </cell>
          <cell r="IH143">
            <v>0</v>
          </cell>
          <cell r="II143">
            <v>0</v>
          </cell>
          <cell r="IJ143">
            <v>0</v>
          </cell>
          <cell r="IK143">
            <v>0</v>
          </cell>
          <cell r="IL143">
            <v>0</v>
          </cell>
          <cell r="IM143">
            <v>0</v>
          </cell>
          <cell r="IN143">
            <v>0</v>
          </cell>
          <cell r="IO143" t="e">
            <v>#REF!</v>
          </cell>
          <cell r="IP143">
            <v>8.8000000000000007</v>
          </cell>
          <cell r="IQ143">
            <v>11</v>
          </cell>
          <cell r="IR143">
            <v>0</v>
          </cell>
          <cell r="IS143">
            <v>0</v>
          </cell>
          <cell r="IT143">
            <v>6</v>
          </cell>
          <cell r="IU143">
            <v>6</v>
          </cell>
          <cell r="IV143">
            <v>4</v>
          </cell>
          <cell r="IW143">
            <v>4</v>
          </cell>
          <cell r="IX143">
            <v>1</v>
          </cell>
        </row>
        <row r="144">
          <cell r="D144">
            <v>11233</v>
          </cell>
          <cell r="E144" t="str">
            <v>รพช.พรานกระต่าย</v>
          </cell>
          <cell r="F144">
            <v>14</v>
          </cell>
          <cell r="G144" t="str">
            <v>รพ.ระดับ F2 ปชก. 30,000-60,000</v>
          </cell>
          <cell r="H144">
            <v>8</v>
          </cell>
          <cell r="I144" t="str">
            <v>F2</v>
          </cell>
          <cell r="J144">
            <v>26</v>
          </cell>
          <cell r="K144" t="str">
            <v>รพช.60.6</v>
          </cell>
          <cell r="L144" t="str">
            <v>รพช.60.6 F2</v>
          </cell>
          <cell r="M144" t="str">
            <v>31 - 60</v>
          </cell>
          <cell r="N144" t="str">
            <v>F31-60</v>
          </cell>
          <cell r="O144">
            <v>43</v>
          </cell>
          <cell r="P144">
            <v>60</v>
          </cell>
          <cell r="Q144">
            <v>30</v>
          </cell>
          <cell r="R144">
            <v>35</v>
          </cell>
          <cell r="S144">
            <v>118956</v>
          </cell>
          <cell r="T144">
            <v>18610</v>
          </cell>
          <cell r="U144">
            <v>36</v>
          </cell>
          <cell r="V144">
            <v>353</v>
          </cell>
          <cell r="W144">
            <v>9</v>
          </cell>
          <cell r="X144">
            <v>362</v>
          </cell>
          <cell r="Y144">
            <v>110391.16800000001</v>
          </cell>
          <cell r="Z144">
            <v>8564.8319999999985</v>
          </cell>
          <cell r="AA144">
            <v>83269.2</v>
          </cell>
          <cell r="AB144">
            <v>532</v>
          </cell>
          <cell r="AC144">
            <v>29776</v>
          </cell>
          <cell r="AD144">
            <v>606.67560000000003</v>
          </cell>
          <cell r="AE144">
            <v>362</v>
          </cell>
          <cell r="AF144">
            <v>17843.399999999998</v>
          </cell>
          <cell r="AG144">
            <v>14814</v>
          </cell>
          <cell r="AH144">
            <v>1232</v>
          </cell>
          <cell r="AI144">
            <v>0</v>
          </cell>
          <cell r="AJ144">
            <v>11094</v>
          </cell>
          <cell r="AK144">
            <v>11869</v>
          </cell>
          <cell r="AL144">
            <v>126530</v>
          </cell>
          <cell r="AM144">
            <v>6964.9999999999991</v>
          </cell>
          <cell r="AN144">
            <v>1754</v>
          </cell>
          <cell r="AO144">
            <v>0</v>
          </cell>
          <cell r="AP144">
            <v>353</v>
          </cell>
          <cell r="AQ144">
            <v>558</v>
          </cell>
          <cell r="AR144">
            <v>5648</v>
          </cell>
          <cell r="AS144">
            <v>229</v>
          </cell>
          <cell r="AT144">
            <v>925</v>
          </cell>
          <cell r="AU144">
            <v>238</v>
          </cell>
          <cell r="AV144">
            <v>7519</v>
          </cell>
          <cell r="AW144">
            <v>0</v>
          </cell>
          <cell r="AX144">
            <v>0</v>
          </cell>
          <cell r="AY144">
            <v>0</v>
          </cell>
          <cell r="AZ144">
            <v>57636</v>
          </cell>
          <cell r="BA144" t="str">
            <v>40,000 - 60,000.</v>
          </cell>
          <cell r="BB144">
            <v>0</v>
          </cell>
          <cell r="BC144">
            <v>9116</v>
          </cell>
          <cell r="BD144">
            <v>48520</v>
          </cell>
          <cell r="BE144">
            <v>15</v>
          </cell>
          <cell r="BF144">
            <v>0</v>
          </cell>
          <cell r="BG144">
            <v>0</v>
          </cell>
          <cell r="BH144">
            <v>14725.801152</v>
          </cell>
          <cell r="BI144">
            <v>6673.3</v>
          </cell>
          <cell r="BJ144">
            <v>303.33780000000002</v>
          </cell>
          <cell r="BK144">
            <v>63</v>
          </cell>
          <cell r="BL144">
            <v>90.5</v>
          </cell>
          <cell r="BM144">
            <v>0</v>
          </cell>
          <cell r="BN144">
            <v>6.3536000000000001</v>
          </cell>
          <cell r="BO144">
            <v>14.960910592142858</v>
          </cell>
          <cell r="BP144">
            <v>14.960910592142858</v>
          </cell>
          <cell r="BQ144">
            <v>3</v>
          </cell>
          <cell r="BR144">
            <v>14.968728473714286</v>
          </cell>
          <cell r="BS144">
            <v>17.960910592142859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8</v>
          </cell>
          <cell r="BY144">
            <v>6.4189166666666662</v>
          </cell>
          <cell r="BZ144">
            <v>6.4189166666666662</v>
          </cell>
          <cell r="CA144">
            <v>3</v>
          </cell>
          <cell r="CB144">
            <v>7.5351333333333335</v>
          </cell>
          <cell r="CC144">
            <v>9.4189166666666662</v>
          </cell>
          <cell r="CD144">
            <v>7</v>
          </cell>
          <cell r="CE144">
            <v>3</v>
          </cell>
          <cell r="CF144">
            <v>3</v>
          </cell>
          <cell r="CG144">
            <v>10.535133333333334</v>
          </cell>
          <cell r="CH144">
            <v>12.418916666666666</v>
          </cell>
          <cell r="CI144">
            <v>3</v>
          </cell>
          <cell r="CJ144">
            <v>0</v>
          </cell>
          <cell r="CK144">
            <v>0</v>
          </cell>
          <cell r="CL144">
            <v>4.8520000000000003</v>
          </cell>
          <cell r="CM144">
            <v>6.0650000000000004</v>
          </cell>
          <cell r="CN144">
            <v>7.8520000000000003</v>
          </cell>
          <cell r="CO144">
            <v>9.0650000000000013</v>
          </cell>
          <cell r="CP144">
            <v>5.3762002380952385</v>
          </cell>
          <cell r="CQ144">
            <v>1.5</v>
          </cell>
          <cell r="CR144">
            <v>1</v>
          </cell>
          <cell r="CS144">
            <v>6.3009601904761912</v>
          </cell>
          <cell r="CT144">
            <v>7.8762002380952385</v>
          </cell>
          <cell r="CU144">
            <v>6</v>
          </cell>
          <cell r="CV144">
            <v>5.8874547619047615</v>
          </cell>
          <cell r="CW144">
            <v>4.709963809523809</v>
          </cell>
          <cell r="CX144">
            <v>5.8874547619047615</v>
          </cell>
          <cell r="CY144">
            <v>13.763655</v>
          </cell>
          <cell r="CZ144">
            <v>2</v>
          </cell>
          <cell r="DA144">
            <v>2.709963809523809</v>
          </cell>
          <cell r="DB144">
            <v>3.8874547619047615</v>
          </cell>
          <cell r="DC144">
            <v>66.574560045714279</v>
          </cell>
          <cell r="DD144">
            <v>66.574560045714279</v>
          </cell>
          <cell r="DE144">
            <v>10</v>
          </cell>
          <cell r="DF144">
            <v>76.574560045714279</v>
          </cell>
          <cell r="DG144">
            <v>61.259648036571427</v>
          </cell>
          <cell r="DH144">
            <v>76.574560045714279</v>
          </cell>
          <cell r="DI144">
            <v>52</v>
          </cell>
          <cell r="DJ144">
            <v>9.2596480365714271</v>
          </cell>
          <cell r="DK144">
            <v>24.574560045714279</v>
          </cell>
          <cell r="DL144">
            <v>0</v>
          </cell>
          <cell r="DM144">
            <v>0</v>
          </cell>
          <cell r="DN144">
            <v>0</v>
          </cell>
          <cell r="DO144">
            <v>0</v>
          </cell>
          <cell r="DP144">
            <v>0</v>
          </cell>
          <cell r="DQ144">
            <v>15.526400000000002</v>
          </cell>
          <cell r="DR144">
            <v>19.408000000000001</v>
          </cell>
          <cell r="DS144">
            <v>76.78604803657143</v>
          </cell>
          <cell r="DT144">
            <v>95.98256004571428</v>
          </cell>
          <cell r="DU144">
            <v>5.3444312500000004</v>
          </cell>
          <cell r="DV144">
            <v>5.3444312500000004</v>
          </cell>
          <cell r="DW144">
            <v>4.2755450000000002</v>
          </cell>
          <cell r="DX144">
            <v>5.3444312500000004</v>
          </cell>
          <cell r="DY144">
            <v>6</v>
          </cell>
          <cell r="DZ144">
            <v>-1.7244549999999998</v>
          </cell>
          <cell r="EA144">
            <v>-0.65556874999999959</v>
          </cell>
          <cell r="EB144">
            <v>3.6875</v>
          </cell>
          <cell r="EC144">
            <v>3.6875</v>
          </cell>
          <cell r="ED144">
            <v>3</v>
          </cell>
          <cell r="EE144">
            <v>5.3500000000000005</v>
          </cell>
          <cell r="EF144">
            <v>6.6875</v>
          </cell>
          <cell r="EG144">
            <v>2</v>
          </cell>
          <cell r="EH144">
            <v>1.17484375</v>
          </cell>
          <cell r="EI144">
            <v>2</v>
          </cell>
          <cell r="EJ144">
            <v>2</v>
          </cell>
          <cell r="EK144">
            <v>2</v>
          </cell>
          <cell r="EL144">
            <v>1</v>
          </cell>
          <cell r="EM144">
            <v>-1</v>
          </cell>
          <cell r="EN144">
            <v>-1</v>
          </cell>
          <cell r="EO144">
            <v>10</v>
          </cell>
          <cell r="EP144">
            <v>12</v>
          </cell>
          <cell r="EQ144">
            <v>8</v>
          </cell>
          <cell r="ER144">
            <v>2</v>
          </cell>
          <cell r="ES144">
            <v>4</v>
          </cell>
          <cell r="ET144">
            <v>31.052800000000005</v>
          </cell>
          <cell r="EU144">
            <v>38.816000000000003</v>
          </cell>
          <cell r="EV144">
            <v>41.052800000000005</v>
          </cell>
          <cell r="EW144">
            <v>50.816000000000003</v>
          </cell>
          <cell r="EX144">
            <v>2</v>
          </cell>
          <cell r="EY144">
            <v>1</v>
          </cell>
          <cell r="EZ144">
            <v>0</v>
          </cell>
          <cell r="FA144">
            <v>0</v>
          </cell>
          <cell r="FB144">
            <v>0</v>
          </cell>
          <cell r="FC144">
            <v>0</v>
          </cell>
          <cell r="FD144">
            <v>0</v>
          </cell>
          <cell r="FE144">
            <v>0</v>
          </cell>
          <cell r="FF144">
            <v>0</v>
          </cell>
          <cell r="FG144">
            <v>0</v>
          </cell>
          <cell r="FH144">
            <v>0</v>
          </cell>
          <cell r="FI144">
            <v>0</v>
          </cell>
          <cell r="FJ144">
            <v>0</v>
          </cell>
          <cell r="FK144">
            <v>0</v>
          </cell>
          <cell r="FL144">
            <v>0</v>
          </cell>
          <cell r="FM144">
            <v>0</v>
          </cell>
          <cell r="FN144">
            <v>0</v>
          </cell>
          <cell r="FO144">
            <v>1</v>
          </cell>
          <cell r="FP144">
            <v>1</v>
          </cell>
          <cell r="FQ144">
            <v>0</v>
          </cell>
          <cell r="FR144">
            <v>1</v>
          </cell>
          <cell r="FS144">
            <v>1</v>
          </cell>
          <cell r="FT144">
            <v>0</v>
          </cell>
          <cell r="FU144">
            <v>0</v>
          </cell>
          <cell r="FV144">
            <v>0</v>
          </cell>
          <cell r="FW144">
            <v>0</v>
          </cell>
          <cell r="FX144">
            <v>0</v>
          </cell>
          <cell r="FY144">
            <v>3</v>
          </cell>
          <cell r="FZ144">
            <v>3</v>
          </cell>
          <cell r="GA144">
            <v>1</v>
          </cell>
          <cell r="GB144">
            <v>2</v>
          </cell>
          <cell r="GC144">
            <v>2</v>
          </cell>
          <cell r="GD144">
            <v>0</v>
          </cell>
          <cell r="GE144">
            <v>3</v>
          </cell>
          <cell r="GF144">
            <v>3</v>
          </cell>
          <cell r="GG144">
            <v>3</v>
          </cell>
          <cell r="GH144">
            <v>3</v>
          </cell>
          <cell r="GI144">
            <v>0</v>
          </cell>
          <cell r="GJ144">
            <v>-3</v>
          </cell>
          <cell r="GK144">
            <v>-3</v>
          </cell>
          <cell r="GL144">
            <v>0</v>
          </cell>
          <cell r="GM144">
            <v>0</v>
          </cell>
          <cell r="GN144">
            <v>0</v>
          </cell>
          <cell r="GO144">
            <v>0</v>
          </cell>
          <cell r="GP144">
            <v>0</v>
          </cell>
          <cell r="GQ144">
            <v>0</v>
          </cell>
          <cell r="GR144">
            <v>0</v>
          </cell>
          <cell r="GS144">
            <v>0</v>
          </cell>
          <cell r="GT144">
            <v>0</v>
          </cell>
          <cell r="GU144">
            <v>0</v>
          </cell>
          <cell r="GV144">
            <v>2</v>
          </cell>
          <cell r="GW144">
            <v>2</v>
          </cell>
          <cell r="GX144">
            <v>2</v>
          </cell>
          <cell r="GY144">
            <v>0</v>
          </cell>
          <cell r="GZ144">
            <v>0</v>
          </cell>
          <cell r="HA144">
            <v>0</v>
          </cell>
          <cell r="HB144">
            <v>0</v>
          </cell>
          <cell r="HC144">
            <v>0</v>
          </cell>
          <cell r="HD144">
            <v>0</v>
          </cell>
          <cell r="HE144">
            <v>0</v>
          </cell>
          <cell r="HF144">
            <v>0</v>
          </cell>
          <cell r="HG144">
            <v>0</v>
          </cell>
          <cell r="HH144">
            <v>0</v>
          </cell>
          <cell r="HI144">
            <v>0</v>
          </cell>
          <cell r="HJ144">
            <v>0</v>
          </cell>
          <cell r="HK144">
            <v>0</v>
          </cell>
          <cell r="HL144">
            <v>0</v>
          </cell>
          <cell r="HM144">
            <v>0</v>
          </cell>
          <cell r="HN144">
            <v>0</v>
          </cell>
          <cell r="HO144">
            <v>0</v>
          </cell>
          <cell r="HP144">
            <v>0</v>
          </cell>
          <cell r="HQ144">
            <v>0</v>
          </cell>
          <cell r="HR144">
            <v>0</v>
          </cell>
          <cell r="HS144">
            <v>0</v>
          </cell>
          <cell r="HT144">
            <v>0</v>
          </cell>
          <cell r="HU144">
            <v>0</v>
          </cell>
          <cell r="HV144">
            <v>0</v>
          </cell>
          <cell r="HW144">
            <v>0</v>
          </cell>
          <cell r="HX144">
            <v>0</v>
          </cell>
          <cell r="HY144">
            <v>0</v>
          </cell>
          <cell r="HZ144">
            <v>0</v>
          </cell>
          <cell r="IA144">
            <v>0</v>
          </cell>
          <cell r="IB144">
            <v>0</v>
          </cell>
          <cell r="IC144">
            <v>0</v>
          </cell>
          <cell r="ID144">
            <v>0</v>
          </cell>
          <cell r="IE144">
            <v>0</v>
          </cell>
          <cell r="IF144">
            <v>0</v>
          </cell>
          <cell r="IG144">
            <v>0</v>
          </cell>
          <cell r="IH144">
            <v>0</v>
          </cell>
          <cell r="II144">
            <v>0</v>
          </cell>
          <cell r="IJ144">
            <v>0</v>
          </cell>
          <cell r="IK144">
            <v>0</v>
          </cell>
          <cell r="IL144">
            <v>0</v>
          </cell>
          <cell r="IM144">
            <v>0</v>
          </cell>
          <cell r="IN144">
            <v>0</v>
          </cell>
          <cell r="IO144" t="e">
            <v>#REF!</v>
          </cell>
          <cell r="IP144">
            <v>10.293333333333335</v>
          </cell>
          <cell r="IQ144">
            <v>12.866666666666667</v>
          </cell>
          <cell r="IR144">
            <v>0</v>
          </cell>
          <cell r="IS144">
            <v>0</v>
          </cell>
          <cell r="IT144">
            <v>6</v>
          </cell>
          <cell r="IU144">
            <v>6</v>
          </cell>
          <cell r="IV144">
            <v>4</v>
          </cell>
          <cell r="IW144">
            <v>4</v>
          </cell>
          <cell r="IX144">
            <v>2.8666666666666667</v>
          </cell>
        </row>
        <row r="145">
          <cell r="D145">
            <v>11234</v>
          </cell>
          <cell r="E145" t="str">
            <v>รพช.ลานกระบือ</v>
          </cell>
          <cell r="F145">
            <v>15</v>
          </cell>
          <cell r="G145" t="str">
            <v>รพ.ระดับ F2 ปชก. 30,000-60,000</v>
          </cell>
          <cell r="H145">
            <v>8</v>
          </cell>
          <cell r="I145" t="str">
            <v>F2</v>
          </cell>
          <cell r="J145">
            <v>13</v>
          </cell>
          <cell r="K145" t="str">
            <v>รพช.30.6</v>
          </cell>
          <cell r="L145" t="str">
            <v>รพช.30.6 F2</v>
          </cell>
          <cell r="M145" t="str">
            <v xml:space="preserve"> 11 - 30</v>
          </cell>
          <cell r="N145" t="str">
            <v>F&lt;30</v>
          </cell>
          <cell r="O145">
            <v>19</v>
          </cell>
          <cell r="P145">
            <v>30</v>
          </cell>
          <cell r="Q145">
            <v>30</v>
          </cell>
          <cell r="R145">
            <v>35</v>
          </cell>
          <cell r="S145">
            <v>92128</v>
          </cell>
          <cell r="T145">
            <v>8036</v>
          </cell>
          <cell r="U145">
            <v>0</v>
          </cell>
          <cell r="V145">
            <v>158</v>
          </cell>
          <cell r="W145">
            <v>4</v>
          </cell>
          <cell r="X145">
            <v>162</v>
          </cell>
          <cell r="Y145">
            <v>85494.784</v>
          </cell>
          <cell r="Z145">
            <v>6633.2159999999994</v>
          </cell>
          <cell r="AA145">
            <v>64489.599999999999</v>
          </cell>
          <cell r="AB145">
            <v>329</v>
          </cell>
          <cell r="AC145">
            <v>12857.6</v>
          </cell>
          <cell r="AD145">
            <v>469.85280000000006</v>
          </cell>
          <cell r="AE145">
            <v>162</v>
          </cell>
          <cell r="AF145">
            <v>13819.199999999999</v>
          </cell>
          <cell r="AG145">
            <v>5455</v>
          </cell>
          <cell r="AH145">
            <v>380</v>
          </cell>
          <cell r="AI145">
            <v>0</v>
          </cell>
          <cell r="AJ145">
            <v>8200</v>
          </cell>
          <cell r="AK145">
            <v>7944.9999999999991</v>
          </cell>
          <cell r="AL145">
            <v>46207</v>
          </cell>
          <cell r="AM145">
            <v>2896</v>
          </cell>
          <cell r="AN145">
            <v>635</v>
          </cell>
          <cell r="AO145">
            <v>0</v>
          </cell>
          <cell r="AP145">
            <v>0</v>
          </cell>
          <cell r="AQ145">
            <v>120</v>
          </cell>
          <cell r="AR145">
            <v>2329</v>
          </cell>
          <cell r="AS145">
            <v>247</v>
          </cell>
          <cell r="AT145">
            <v>161</v>
          </cell>
          <cell r="AU145">
            <v>237</v>
          </cell>
          <cell r="AV145">
            <v>6781</v>
          </cell>
          <cell r="AW145">
            <v>0</v>
          </cell>
          <cell r="AX145">
            <v>0</v>
          </cell>
          <cell r="AY145">
            <v>0</v>
          </cell>
          <cell r="AZ145">
            <v>40554</v>
          </cell>
          <cell r="BA145" t="str">
            <v>40,000 - 80,000.</v>
          </cell>
          <cell r="BB145">
            <v>0</v>
          </cell>
          <cell r="BC145">
            <v>8261</v>
          </cell>
          <cell r="BD145">
            <v>32293</v>
          </cell>
          <cell r="BE145">
            <v>8</v>
          </cell>
          <cell r="BF145">
            <v>0</v>
          </cell>
          <cell r="BG145">
            <v>0</v>
          </cell>
          <cell r="BH145">
            <v>11404.709375999999</v>
          </cell>
          <cell r="BI145">
            <v>2980.88</v>
          </cell>
          <cell r="BJ145">
            <v>234.92640000000003</v>
          </cell>
          <cell r="BK145">
            <v>0</v>
          </cell>
          <cell r="BL145">
            <v>40.5</v>
          </cell>
          <cell r="BM145">
            <v>0</v>
          </cell>
          <cell r="BN145">
            <v>6.6956000000000007</v>
          </cell>
          <cell r="BO145">
            <v>10.035814370476189</v>
          </cell>
          <cell r="BP145">
            <v>10.035814370476189</v>
          </cell>
          <cell r="BQ145">
            <v>1.6</v>
          </cell>
          <cell r="BR145">
            <v>9.6286514963809502</v>
          </cell>
          <cell r="BS145">
            <v>11.635814370476188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7</v>
          </cell>
          <cell r="BY145">
            <v>2.2628075396825396</v>
          </cell>
          <cell r="BZ145">
            <v>2.2628075396825396</v>
          </cell>
          <cell r="CA145">
            <v>1.6</v>
          </cell>
          <cell r="CB145">
            <v>3.0902460317460321</v>
          </cell>
          <cell r="CC145">
            <v>3.8628075396825396</v>
          </cell>
          <cell r="CD145">
            <v>3</v>
          </cell>
          <cell r="CE145">
            <v>3</v>
          </cell>
          <cell r="CF145">
            <v>3</v>
          </cell>
          <cell r="CG145">
            <v>6.0902460317460321</v>
          </cell>
          <cell r="CH145">
            <v>6.8628075396825396</v>
          </cell>
          <cell r="CI145">
            <v>2</v>
          </cell>
          <cell r="CJ145">
            <v>1</v>
          </cell>
          <cell r="CK145">
            <v>1</v>
          </cell>
          <cell r="CL145">
            <v>3.2293000000000003</v>
          </cell>
          <cell r="CM145">
            <v>4.0366249999999999</v>
          </cell>
          <cell r="CN145">
            <v>6.2293000000000003</v>
          </cell>
          <cell r="CO145">
            <v>7.0366249999999999</v>
          </cell>
          <cell r="CP145">
            <v>3.6292666666666671</v>
          </cell>
          <cell r="CQ145">
            <v>1.5</v>
          </cell>
          <cell r="CR145">
            <v>1</v>
          </cell>
          <cell r="CS145">
            <v>4.9034133333333338</v>
          </cell>
          <cell r="CT145">
            <v>6.1292666666666671</v>
          </cell>
          <cell r="CU145">
            <v>4</v>
          </cell>
          <cell r="CV145">
            <v>4.2993333333333332</v>
          </cell>
          <cell r="CW145">
            <v>3.4394666666666667</v>
          </cell>
          <cell r="CX145">
            <v>4.2993333333333332</v>
          </cell>
          <cell r="CY145">
            <v>10.428599999999999</v>
          </cell>
          <cell r="CZ145">
            <v>4</v>
          </cell>
          <cell r="DA145">
            <v>-0.56053333333333333</v>
          </cell>
          <cell r="DB145">
            <v>0.29933333333333323</v>
          </cell>
          <cell r="DC145">
            <v>34.886609737142862</v>
          </cell>
          <cell r="DD145">
            <v>34.886609737142862</v>
          </cell>
          <cell r="DE145">
            <v>10</v>
          </cell>
          <cell r="DF145">
            <v>44.886609737142862</v>
          </cell>
          <cell r="DG145">
            <v>35.909287789714291</v>
          </cell>
          <cell r="DH145">
            <v>44.886609737142862</v>
          </cell>
          <cell r="DI145">
            <v>33</v>
          </cell>
          <cell r="DJ145">
            <v>2.9092877897142913</v>
          </cell>
          <cell r="DK145">
            <v>11.886609737142862</v>
          </cell>
          <cell r="DL145">
            <v>0</v>
          </cell>
          <cell r="DM145">
            <v>0</v>
          </cell>
          <cell r="DN145">
            <v>0</v>
          </cell>
          <cell r="DO145">
            <v>0</v>
          </cell>
          <cell r="DP145">
            <v>0</v>
          </cell>
          <cell r="DQ145">
            <v>10.33376</v>
          </cell>
          <cell r="DR145">
            <v>12.917199999999999</v>
          </cell>
          <cell r="DS145">
            <v>46.243047789714289</v>
          </cell>
          <cell r="DT145">
            <v>57.803809737142863</v>
          </cell>
          <cell r="DU145">
            <v>2.7893302083333333</v>
          </cell>
          <cell r="DV145">
            <v>3</v>
          </cell>
          <cell r="DW145">
            <v>3</v>
          </cell>
          <cell r="DX145">
            <v>3</v>
          </cell>
          <cell r="DY145">
            <v>3</v>
          </cell>
          <cell r="DZ145">
            <v>0</v>
          </cell>
          <cell r="EA145">
            <v>0</v>
          </cell>
          <cell r="EB145">
            <v>1.5560119047619048</v>
          </cell>
          <cell r="EC145">
            <v>2</v>
          </cell>
          <cell r="ED145">
            <v>1.6</v>
          </cell>
          <cell r="EE145">
            <v>2.8800000000000003</v>
          </cell>
          <cell r="EF145">
            <v>3.6</v>
          </cell>
          <cell r="EG145">
            <v>2</v>
          </cell>
          <cell r="EH145">
            <v>1.05953125</v>
          </cell>
          <cell r="EI145">
            <v>2</v>
          </cell>
          <cell r="EJ145">
            <v>1</v>
          </cell>
          <cell r="EK145">
            <v>2</v>
          </cell>
          <cell r="EL145">
            <v>0</v>
          </cell>
          <cell r="EM145">
            <v>-1</v>
          </cell>
          <cell r="EN145">
            <v>-2</v>
          </cell>
          <cell r="EO145">
            <v>10</v>
          </cell>
          <cell r="EP145">
            <v>12</v>
          </cell>
          <cell r="EQ145">
            <v>3</v>
          </cell>
          <cell r="ER145">
            <v>7</v>
          </cell>
          <cell r="ES145">
            <v>9</v>
          </cell>
          <cell r="ET145">
            <v>20.66752</v>
          </cell>
          <cell r="EU145">
            <v>25.834399999999999</v>
          </cell>
          <cell r="EV145">
            <v>30.66752</v>
          </cell>
          <cell r="EW145">
            <v>37.834400000000002</v>
          </cell>
          <cell r="EX145">
            <v>2</v>
          </cell>
          <cell r="EY145">
            <v>0</v>
          </cell>
          <cell r="EZ145">
            <v>0</v>
          </cell>
          <cell r="FA145">
            <v>0</v>
          </cell>
          <cell r="FB145">
            <v>0</v>
          </cell>
          <cell r="FC145">
            <v>0</v>
          </cell>
          <cell r="FD145">
            <v>0</v>
          </cell>
          <cell r="FE145">
            <v>0</v>
          </cell>
          <cell r="FF145">
            <v>0</v>
          </cell>
          <cell r="FG145">
            <v>0</v>
          </cell>
          <cell r="FH145">
            <v>0</v>
          </cell>
          <cell r="FI145">
            <v>0</v>
          </cell>
          <cell r="FJ145">
            <v>0</v>
          </cell>
          <cell r="FK145">
            <v>0</v>
          </cell>
          <cell r="FL145">
            <v>0</v>
          </cell>
          <cell r="FM145">
            <v>0</v>
          </cell>
          <cell r="FN145">
            <v>0</v>
          </cell>
          <cell r="FO145">
            <v>1</v>
          </cell>
          <cell r="FP145">
            <v>1</v>
          </cell>
          <cell r="FQ145">
            <v>0</v>
          </cell>
          <cell r="FR145">
            <v>1</v>
          </cell>
          <cell r="FS145">
            <v>1</v>
          </cell>
          <cell r="FT145">
            <v>0</v>
          </cell>
          <cell r="FU145">
            <v>0</v>
          </cell>
          <cell r="FV145">
            <v>0</v>
          </cell>
          <cell r="FW145">
            <v>0</v>
          </cell>
          <cell r="FX145">
            <v>0</v>
          </cell>
          <cell r="FY145">
            <v>3</v>
          </cell>
          <cell r="FZ145">
            <v>3</v>
          </cell>
          <cell r="GA145">
            <v>1</v>
          </cell>
          <cell r="GB145">
            <v>2</v>
          </cell>
          <cell r="GC145">
            <v>2</v>
          </cell>
          <cell r="GD145">
            <v>0</v>
          </cell>
          <cell r="GE145">
            <v>3</v>
          </cell>
          <cell r="GF145">
            <v>3</v>
          </cell>
          <cell r="GG145">
            <v>3</v>
          </cell>
          <cell r="GH145">
            <v>3</v>
          </cell>
          <cell r="GI145">
            <v>2</v>
          </cell>
          <cell r="GJ145">
            <v>-1</v>
          </cell>
          <cell r="GK145">
            <v>-1</v>
          </cell>
          <cell r="GL145">
            <v>0</v>
          </cell>
          <cell r="GM145">
            <v>0</v>
          </cell>
          <cell r="GN145">
            <v>0</v>
          </cell>
          <cell r="GO145">
            <v>0</v>
          </cell>
          <cell r="GP145">
            <v>0</v>
          </cell>
          <cell r="GQ145">
            <v>0</v>
          </cell>
          <cell r="GR145">
            <v>0</v>
          </cell>
          <cell r="GS145">
            <v>0</v>
          </cell>
          <cell r="GT145">
            <v>0</v>
          </cell>
          <cell r="GU145">
            <v>0</v>
          </cell>
          <cell r="GV145">
            <v>2</v>
          </cell>
          <cell r="GW145">
            <v>2</v>
          </cell>
          <cell r="GX145">
            <v>0</v>
          </cell>
          <cell r="GY145">
            <v>2</v>
          </cell>
          <cell r="GZ145">
            <v>2</v>
          </cell>
          <cell r="HA145">
            <v>0</v>
          </cell>
          <cell r="HB145">
            <v>0</v>
          </cell>
          <cell r="HC145">
            <v>0</v>
          </cell>
          <cell r="HD145">
            <v>0</v>
          </cell>
          <cell r="HE145">
            <v>0</v>
          </cell>
          <cell r="HF145">
            <v>0</v>
          </cell>
          <cell r="HG145">
            <v>0</v>
          </cell>
          <cell r="HH145">
            <v>0</v>
          </cell>
          <cell r="HI145">
            <v>0</v>
          </cell>
          <cell r="HJ145">
            <v>0</v>
          </cell>
          <cell r="HK145">
            <v>0</v>
          </cell>
          <cell r="HL145">
            <v>0</v>
          </cell>
          <cell r="HM145">
            <v>0</v>
          </cell>
          <cell r="HN145">
            <v>0</v>
          </cell>
          <cell r="HO145">
            <v>0</v>
          </cell>
          <cell r="HP145">
            <v>0</v>
          </cell>
          <cell r="HQ145">
            <v>0</v>
          </cell>
          <cell r="HR145">
            <v>0</v>
          </cell>
          <cell r="HS145">
            <v>0</v>
          </cell>
          <cell r="HT145">
            <v>0</v>
          </cell>
          <cell r="HU145">
            <v>0</v>
          </cell>
          <cell r="HV145">
            <v>0</v>
          </cell>
          <cell r="HW145">
            <v>0</v>
          </cell>
          <cell r="HX145">
            <v>0</v>
          </cell>
          <cell r="HY145">
            <v>0</v>
          </cell>
          <cell r="HZ145">
            <v>0</v>
          </cell>
          <cell r="IA145">
            <v>0</v>
          </cell>
          <cell r="IB145">
            <v>0</v>
          </cell>
          <cell r="IC145">
            <v>0</v>
          </cell>
          <cell r="ID145">
            <v>0</v>
          </cell>
          <cell r="IE145">
            <v>0</v>
          </cell>
          <cell r="IF145">
            <v>0</v>
          </cell>
          <cell r="IG145">
            <v>0</v>
          </cell>
          <cell r="IH145">
            <v>0</v>
          </cell>
          <cell r="II145">
            <v>0</v>
          </cell>
          <cell r="IJ145">
            <v>0</v>
          </cell>
          <cell r="IK145">
            <v>0</v>
          </cell>
          <cell r="IL145">
            <v>0</v>
          </cell>
          <cell r="IM145">
            <v>0</v>
          </cell>
          <cell r="IN145">
            <v>0</v>
          </cell>
          <cell r="IO145" t="e">
            <v>#REF!</v>
          </cell>
          <cell r="IP145">
            <v>9.0133333333333336</v>
          </cell>
          <cell r="IQ145">
            <v>11.266666666666666</v>
          </cell>
          <cell r="IR145">
            <v>0</v>
          </cell>
          <cell r="IS145">
            <v>0</v>
          </cell>
          <cell r="IT145">
            <v>6</v>
          </cell>
          <cell r="IU145">
            <v>6</v>
          </cell>
          <cell r="IV145">
            <v>4</v>
          </cell>
          <cell r="IW145">
            <v>4</v>
          </cell>
          <cell r="IX145">
            <v>1.2666666666666666</v>
          </cell>
        </row>
        <row r="146">
          <cell r="D146">
            <v>27975</v>
          </cell>
          <cell r="E146" t="str">
            <v>รพช.เนินขาม</v>
          </cell>
          <cell r="F146">
            <v>18</v>
          </cell>
          <cell r="G146" t="str">
            <v>รพ.ระดับ F3 ปชก. 15,000-25,000</v>
          </cell>
          <cell r="H146">
            <v>9</v>
          </cell>
          <cell r="I146" t="str">
            <v>F3</v>
          </cell>
          <cell r="J146">
            <v>3</v>
          </cell>
          <cell r="K146" t="str">
            <v>รพช.10.1</v>
          </cell>
          <cell r="L146" t="str">
            <v>รพช.10.1 F3</v>
          </cell>
          <cell r="M146" t="str">
            <v>0 - 10</v>
          </cell>
          <cell r="N146" t="str">
            <v>F&lt;30</v>
          </cell>
          <cell r="O146">
            <v>0</v>
          </cell>
          <cell r="P146" t="str">
            <v>-</v>
          </cell>
          <cell r="Q146">
            <v>20</v>
          </cell>
          <cell r="R146">
            <v>25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45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1600</v>
          </cell>
          <cell r="AS146">
            <v>240</v>
          </cell>
          <cell r="AT146">
            <v>4</v>
          </cell>
          <cell r="AU146">
            <v>654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15167</v>
          </cell>
          <cell r="BA146" t="str">
            <v>&lt;20,000</v>
          </cell>
          <cell r="BB146">
            <v>0</v>
          </cell>
          <cell r="BC146">
            <v>1498</v>
          </cell>
          <cell r="BD146">
            <v>13669</v>
          </cell>
          <cell r="BE146">
            <v>5</v>
          </cell>
          <cell r="BF146">
            <v>0</v>
          </cell>
          <cell r="BG146">
            <v>0</v>
          </cell>
          <cell r="BH146">
            <v>0</v>
          </cell>
          <cell r="BI146">
            <v>45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9.4008000000000003</v>
          </cell>
          <cell r="BO146">
            <v>3.0803571428571423E-2</v>
          </cell>
          <cell r="BP146">
            <v>2</v>
          </cell>
          <cell r="BQ146">
            <v>1</v>
          </cell>
          <cell r="BR146">
            <v>3</v>
          </cell>
          <cell r="BS146">
            <v>3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1</v>
          </cell>
          <cell r="BY146">
            <v>0</v>
          </cell>
          <cell r="BZ146">
            <v>2</v>
          </cell>
          <cell r="CA146">
            <v>1</v>
          </cell>
          <cell r="CB146">
            <v>2.4000000000000004</v>
          </cell>
          <cell r="CC146">
            <v>3</v>
          </cell>
          <cell r="CD146">
            <v>0</v>
          </cell>
          <cell r="CE146">
            <v>3</v>
          </cell>
          <cell r="CF146">
            <v>3</v>
          </cell>
          <cell r="CG146">
            <v>5.4</v>
          </cell>
          <cell r="CH146">
            <v>6</v>
          </cell>
          <cell r="CI146">
            <v>1</v>
          </cell>
          <cell r="CJ146">
            <v>2</v>
          </cell>
          <cell r="CK146">
            <v>2</v>
          </cell>
          <cell r="CL146">
            <v>1.3669000000000002</v>
          </cell>
          <cell r="CM146">
            <v>1.7086250000000001</v>
          </cell>
          <cell r="CN146">
            <v>4.3669000000000002</v>
          </cell>
          <cell r="CO146">
            <v>4.7086249999999996</v>
          </cell>
          <cell r="CP146">
            <v>0</v>
          </cell>
          <cell r="CQ146">
            <v>1</v>
          </cell>
          <cell r="CR146">
            <v>1</v>
          </cell>
          <cell r="CS146">
            <v>2</v>
          </cell>
          <cell r="CT146">
            <v>2</v>
          </cell>
          <cell r="CU146">
            <v>0</v>
          </cell>
          <cell r="CV146">
            <v>1</v>
          </cell>
          <cell r="CW146">
            <v>2</v>
          </cell>
          <cell r="CX146">
            <v>2</v>
          </cell>
          <cell r="CY146">
            <v>4</v>
          </cell>
          <cell r="CZ146">
            <v>1</v>
          </cell>
          <cell r="DA146">
            <v>1</v>
          </cell>
          <cell r="DB146">
            <v>1</v>
          </cell>
          <cell r="DC146">
            <v>0</v>
          </cell>
          <cell r="DD146">
            <v>20</v>
          </cell>
          <cell r="DE146">
            <v>10</v>
          </cell>
          <cell r="DF146">
            <v>30</v>
          </cell>
          <cell r="DG146">
            <v>24</v>
          </cell>
          <cell r="DH146">
            <v>30</v>
          </cell>
          <cell r="DI146">
            <v>4</v>
          </cell>
          <cell r="DJ146">
            <v>20</v>
          </cell>
          <cell r="DK146">
            <v>26</v>
          </cell>
          <cell r="DL146">
            <v>0</v>
          </cell>
          <cell r="DM146">
            <v>0</v>
          </cell>
          <cell r="DN146">
            <v>0</v>
          </cell>
          <cell r="DO146">
            <v>0</v>
          </cell>
          <cell r="DP146">
            <v>0</v>
          </cell>
          <cell r="DQ146">
            <v>4.3740800000000002</v>
          </cell>
          <cell r="DR146">
            <v>5.4676</v>
          </cell>
          <cell r="DS146">
            <v>28.374079999999999</v>
          </cell>
          <cell r="DT146">
            <v>35.467599999999997</v>
          </cell>
          <cell r="DU146">
            <v>0</v>
          </cell>
          <cell r="DV146">
            <v>3</v>
          </cell>
          <cell r="DW146">
            <v>3</v>
          </cell>
          <cell r="DX146">
            <v>3</v>
          </cell>
          <cell r="DY146">
            <v>0</v>
          </cell>
          <cell r="DZ146">
            <v>3</v>
          </cell>
          <cell r="EA146">
            <v>3</v>
          </cell>
          <cell r="EB146">
            <v>1.2354761904761904</v>
          </cell>
          <cell r="EC146">
            <v>2</v>
          </cell>
          <cell r="ED146">
            <v>1</v>
          </cell>
          <cell r="EE146">
            <v>2.4000000000000004</v>
          </cell>
          <cell r="EF146">
            <v>3</v>
          </cell>
          <cell r="EG146">
            <v>0</v>
          </cell>
          <cell r="EH146">
            <v>0</v>
          </cell>
          <cell r="EI146">
            <v>2</v>
          </cell>
          <cell r="EJ146">
            <v>1</v>
          </cell>
          <cell r="EK146">
            <v>2</v>
          </cell>
          <cell r="EL146">
            <v>0</v>
          </cell>
          <cell r="EM146">
            <v>-1</v>
          </cell>
          <cell r="EN146">
            <v>-2</v>
          </cell>
          <cell r="EO146">
            <v>10</v>
          </cell>
          <cell r="EP146">
            <v>12</v>
          </cell>
          <cell r="EQ146">
            <v>0</v>
          </cell>
          <cell r="ER146">
            <v>10</v>
          </cell>
          <cell r="ES146">
            <v>12</v>
          </cell>
          <cell r="ET146">
            <v>8.7481600000000004</v>
          </cell>
          <cell r="EU146">
            <v>10.9352</v>
          </cell>
          <cell r="EV146">
            <v>18.748159999999999</v>
          </cell>
          <cell r="EW146">
            <v>22.935200000000002</v>
          </cell>
          <cell r="EX146">
            <v>2</v>
          </cell>
          <cell r="EY146">
            <v>0</v>
          </cell>
          <cell r="EZ146">
            <v>0</v>
          </cell>
          <cell r="FA146">
            <v>0</v>
          </cell>
          <cell r="FB146">
            <v>0</v>
          </cell>
          <cell r="FC146">
            <v>0</v>
          </cell>
          <cell r="FD146">
            <v>0</v>
          </cell>
          <cell r="FE146">
            <v>0</v>
          </cell>
          <cell r="FF146">
            <v>0</v>
          </cell>
          <cell r="FG146">
            <v>0</v>
          </cell>
          <cell r="FH146">
            <v>0</v>
          </cell>
          <cell r="FI146">
            <v>0</v>
          </cell>
          <cell r="FJ146">
            <v>0</v>
          </cell>
          <cell r="FK146">
            <v>0</v>
          </cell>
          <cell r="FL146">
            <v>0</v>
          </cell>
          <cell r="FM146">
            <v>0</v>
          </cell>
          <cell r="FN146">
            <v>0</v>
          </cell>
          <cell r="FO146">
            <v>1</v>
          </cell>
          <cell r="FP146">
            <v>1</v>
          </cell>
          <cell r="FQ146">
            <v>0</v>
          </cell>
          <cell r="FR146">
            <v>1</v>
          </cell>
          <cell r="FS146">
            <v>1</v>
          </cell>
          <cell r="FT146">
            <v>0</v>
          </cell>
          <cell r="FU146">
            <v>0</v>
          </cell>
          <cell r="FV146">
            <v>0</v>
          </cell>
          <cell r="FW146">
            <v>0</v>
          </cell>
          <cell r="FX146">
            <v>0</v>
          </cell>
          <cell r="FY146">
            <v>3</v>
          </cell>
          <cell r="FZ146">
            <v>3</v>
          </cell>
          <cell r="GA146">
            <v>0</v>
          </cell>
          <cell r="GB146">
            <v>3</v>
          </cell>
          <cell r="GC146">
            <v>3</v>
          </cell>
          <cell r="GD146">
            <v>0</v>
          </cell>
          <cell r="GE146">
            <v>3</v>
          </cell>
          <cell r="GF146">
            <v>3</v>
          </cell>
          <cell r="GG146">
            <v>3</v>
          </cell>
          <cell r="GH146">
            <v>3</v>
          </cell>
          <cell r="GI146">
            <v>0</v>
          </cell>
          <cell r="GJ146">
            <v>-3</v>
          </cell>
          <cell r="GK146">
            <v>-3</v>
          </cell>
          <cell r="GL146">
            <v>0</v>
          </cell>
          <cell r="GM146">
            <v>0</v>
          </cell>
          <cell r="GN146">
            <v>0</v>
          </cell>
          <cell r="GO146">
            <v>0</v>
          </cell>
          <cell r="GP146">
            <v>0</v>
          </cell>
          <cell r="GQ146">
            <v>0</v>
          </cell>
          <cell r="GR146">
            <v>0</v>
          </cell>
          <cell r="GS146">
            <v>0</v>
          </cell>
          <cell r="GT146">
            <v>0</v>
          </cell>
          <cell r="GU146">
            <v>0</v>
          </cell>
          <cell r="GV146">
            <v>1</v>
          </cell>
          <cell r="GW146">
            <v>1</v>
          </cell>
          <cell r="GX146">
            <v>0</v>
          </cell>
          <cell r="GY146">
            <v>1</v>
          </cell>
          <cell r="GZ146">
            <v>1</v>
          </cell>
          <cell r="HA146">
            <v>0</v>
          </cell>
          <cell r="HB146">
            <v>0</v>
          </cell>
          <cell r="HC146">
            <v>0</v>
          </cell>
          <cell r="HD146">
            <v>0</v>
          </cell>
          <cell r="HE146">
            <v>0</v>
          </cell>
          <cell r="HF146">
            <v>0</v>
          </cell>
          <cell r="HG146">
            <v>0</v>
          </cell>
          <cell r="HH146">
            <v>0</v>
          </cell>
          <cell r="HI146">
            <v>0</v>
          </cell>
          <cell r="HJ146">
            <v>0</v>
          </cell>
          <cell r="HK146">
            <v>0</v>
          </cell>
          <cell r="HL146">
            <v>0</v>
          </cell>
          <cell r="HM146">
            <v>0</v>
          </cell>
          <cell r="HN146">
            <v>0</v>
          </cell>
          <cell r="HO146">
            <v>0</v>
          </cell>
          <cell r="HP146">
            <v>0</v>
          </cell>
          <cell r="HQ146">
            <v>0</v>
          </cell>
          <cell r="HR146">
            <v>0</v>
          </cell>
          <cell r="HS146">
            <v>0</v>
          </cell>
          <cell r="HT146">
            <v>0</v>
          </cell>
          <cell r="HU146">
            <v>0</v>
          </cell>
          <cell r="HV146">
            <v>0</v>
          </cell>
          <cell r="HW146">
            <v>0</v>
          </cell>
          <cell r="HX146">
            <v>0</v>
          </cell>
          <cell r="HY146">
            <v>0</v>
          </cell>
          <cell r="HZ146">
            <v>0</v>
          </cell>
          <cell r="IA146">
            <v>0</v>
          </cell>
          <cell r="IB146">
            <v>0</v>
          </cell>
          <cell r="IC146">
            <v>0</v>
          </cell>
          <cell r="ID146">
            <v>0</v>
          </cell>
          <cell r="IE146">
            <v>0</v>
          </cell>
          <cell r="IF146">
            <v>0</v>
          </cell>
          <cell r="IG146">
            <v>0</v>
          </cell>
          <cell r="IH146">
            <v>0</v>
          </cell>
          <cell r="II146">
            <v>0</v>
          </cell>
          <cell r="IJ146">
            <v>0</v>
          </cell>
          <cell r="IK146">
            <v>0</v>
          </cell>
          <cell r="IL146">
            <v>0</v>
          </cell>
          <cell r="IM146">
            <v>0</v>
          </cell>
          <cell r="IN146">
            <v>0</v>
          </cell>
          <cell r="IO146" t="e">
            <v>#REF!</v>
          </cell>
          <cell r="IP146">
            <v>6.4</v>
          </cell>
          <cell r="IQ146">
            <v>8</v>
          </cell>
          <cell r="IR146">
            <v>0</v>
          </cell>
          <cell r="IS146">
            <v>0</v>
          </cell>
          <cell r="IT146">
            <v>6</v>
          </cell>
          <cell r="IU146">
            <v>6</v>
          </cell>
          <cell r="IV146">
            <v>2</v>
          </cell>
          <cell r="IW146">
            <v>2</v>
          </cell>
          <cell r="IX146">
            <v>0</v>
          </cell>
        </row>
        <row r="147">
          <cell r="D147">
            <v>27974</v>
          </cell>
          <cell r="E147" t="str">
            <v>รพช.หนองมะโมง</v>
          </cell>
          <cell r="F147">
            <v>18</v>
          </cell>
          <cell r="G147" t="str">
            <v>รพ.ระดับ F3 ปชก. 15,000-25,000</v>
          </cell>
          <cell r="H147">
            <v>9</v>
          </cell>
          <cell r="I147" t="str">
            <v>F3</v>
          </cell>
          <cell r="J147">
            <v>3</v>
          </cell>
          <cell r="K147" t="str">
            <v>รพช.10.1</v>
          </cell>
          <cell r="L147" t="str">
            <v>รพช.10.1 F3</v>
          </cell>
          <cell r="M147" t="str">
            <v>0 - 10</v>
          </cell>
          <cell r="N147" t="str">
            <v>F&lt;30</v>
          </cell>
          <cell r="O147">
            <v>0</v>
          </cell>
          <cell r="P147" t="str">
            <v>-</v>
          </cell>
          <cell r="Q147">
            <v>20</v>
          </cell>
          <cell r="R147">
            <v>25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49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282</v>
          </cell>
          <cell r="AS147">
            <v>20</v>
          </cell>
          <cell r="AT147">
            <v>0</v>
          </cell>
          <cell r="AU147">
            <v>80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18107</v>
          </cell>
          <cell r="BA147" t="str">
            <v>&lt;20,000</v>
          </cell>
          <cell r="BB147">
            <v>0</v>
          </cell>
          <cell r="BC147">
            <v>1075</v>
          </cell>
          <cell r="BD147">
            <v>17032</v>
          </cell>
          <cell r="BE147">
            <v>7</v>
          </cell>
          <cell r="BF147">
            <v>0</v>
          </cell>
          <cell r="BG147">
            <v>0</v>
          </cell>
          <cell r="BH147">
            <v>0</v>
          </cell>
          <cell r="BI147">
            <v>49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9.57</v>
          </cell>
          <cell r="BO147">
            <v>3.3541666666666664E-2</v>
          </cell>
          <cell r="BP147">
            <v>2</v>
          </cell>
          <cell r="BQ147">
            <v>1.4</v>
          </cell>
          <cell r="BR147">
            <v>3</v>
          </cell>
          <cell r="BS147">
            <v>3.4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2</v>
          </cell>
          <cell r="BY147">
            <v>0</v>
          </cell>
          <cell r="BZ147">
            <v>2</v>
          </cell>
          <cell r="CA147">
            <v>1.4</v>
          </cell>
          <cell r="CB147">
            <v>2.72</v>
          </cell>
          <cell r="CC147">
            <v>3.4</v>
          </cell>
          <cell r="CD147">
            <v>2</v>
          </cell>
          <cell r="CE147">
            <v>3</v>
          </cell>
          <cell r="CF147">
            <v>3</v>
          </cell>
          <cell r="CG147">
            <v>5.7200000000000006</v>
          </cell>
          <cell r="CH147">
            <v>6.4</v>
          </cell>
          <cell r="CI147">
            <v>1</v>
          </cell>
          <cell r="CJ147">
            <v>2</v>
          </cell>
          <cell r="CK147">
            <v>2</v>
          </cell>
          <cell r="CL147">
            <v>1.7032</v>
          </cell>
          <cell r="CM147">
            <v>2.129</v>
          </cell>
          <cell r="CN147">
            <v>4.7031999999999998</v>
          </cell>
          <cell r="CO147">
            <v>5.1289999999999996</v>
          </cell>
          <cell r="CP147">
            <v>0</v>
          </cell>
          <cell r="CQ147">
            <v>1</v>
          </cell>
          <cell r="CR147">
            <v>1</v>
          </cell>
          <cell r="CS147">
            <v>2</v>
          </cell>
          <cell r="CT147">
            <v>2</v>
          </cell>
          <cell r="CU147">
            <v>2</v>
          </cell>
          <cell r="CV147">
            <v>1</v>
          </cell>
          <cell r="CW147">
            <v>2</v>
          </cell>
          <cell r="CX147">
            <v>2</v>
          </cell>
          <cell r="CY147">
            <v>4</v>
          </cell>
          <cell r="CZ147">
            <v>1</v>
          </cell>
          <cell r="DA147">
            <v>1</v>
          </cell>
          <cell r="DB147">
            <v>1</v>
          </cell>
          <cell r="DC147">
            <v>0</v>
          </cell>
          <cell r="DD147">
            <v>20</v>
          </cell>
          <cell r="DE147">
            <v>10</v>
          </cell>
          <cell r="DF147">
            <v>30</v>
          </cell>
          <cell r="DG147">
            <v>24</v>
          </cell>
          <cell r="DH147">
            <v>30</v>
          </cell>
          <cell r="DI147">
            <v>14</v>
          </cell>
          <cell r="DJ147">
            <v>10</v>
          </cell>
          <cell r="DK147">
            <v>16</v>
          </cell>
          <cell r="DL147">
            <v>0</v>
          </cell>
          <cell r="DM147">
            <v>0</v>
          </cell>
          <cell r="DN147">
            <v>0</v>
          </cell>
          <cell r="DO147">
            <v>0</v>
          </cell>
          <cell r="DP147">
            <v>0</v>
          </cell>
          <cell r="DQ147">
            <v>5.4502400000000009</v>
          </cell>
          <cell r="DR147">
            <v>6.8128000000000002</v>
          </cell>
          <cell r="DS147">
            <v>29.450240000000001</v>
          </cell>
          <cell r="DT147">
            <v>36.812800000000003</v>
          </cell>
          <cell r="DU147">
            <v>0</v>
          </cell>
          <cell r="DV147">
            <v>3</v>
          </cell>
          <cell r="DW147">
            <v>3</v>
          </cell>
          <cell r="DX147">
            <v>3</v>
          </cell>
          <cell r="DY147">
            <v>0</v>
          </cell>
          <cell r="DZ147">
            <v>3</v>
          </cell>
          <cell r="EA147">
            <v>3</v>
          </cell>
          <cell r="EB147">
            <v>0.19154761904761905</v>
          </cell>
          <cell r="EC147">
            <v>2</v>
          </cell>
          <cell r="ED147">
            <v>1.4</v>
          </cell>
          <cell r="EE147">
            <v>2.72</v>
          </cell>
          <cell r="EF147">
            <v>3.4</v>
          </cell>
          <cell r="EG147">
            <v>0</v>
          </cell>
          <cell r="EH147">
            <v>0</v>
          </cell>
          <cell r="EI147">
            <v>2</v>
          </cell>
          <cell r="EJ147">
            <v>1</v>
          </cell>
          <cell r="EK147">
            <v>2</v>
          </cell>
          <cell r="EL147">
            <v>0</v>
          </cell>
          <cell r="EM147">
            <v>-1</v>
          </cell>
          <cell r="EN147">
            <v>-2</v>
          </cell>
          <cell r="EO147">
            <v>10</v>
          </cell>
          <cell r="EP147">
            <v>12</v>
          </cell>
          <cell r="EQ147">
            <v>1</v>
          </cell>
          <cell r="ER147">
            <v>9</v>
          </cell>
          <cell r="ES147">
            <v>11</v>
          </cell>
          <cell r="ET147">
            <v>10.900480000000002</v>
          </cell>
          <cell r="EU147">
            <v>13.6256</v>
          </cell>
          <cell r="EV147">
            <v>20.900480000000002</v>
          </cell>
          <cell r="EW147">
            <v>25.625599999999999</v>
          </cell>
          <cell r="EX147">
            <v>2</v>
          </cell>
          <cell r="EY147">
            <v>0</v>
          </cell>
          <cell r="EZ147">
            <v>0</v>
          </cell>
          <cell r="FA147">
            <v>0</v>
          </cell>
          <cell r="FB147">
            <v>0</v>
          </cell>
          <cell r="FC147">
            <v>0</v>
          </cell>
          <cell r="FD147">
            <v>0</v>
          </cell>
          <cell r="FE147">
            <v>0</v>
          </cell>
          <cell r="FF147">
            <v>0</v>
          </cell>
          <cell r="FG147">
            <v>0</v>
          </cell>
          <cell r="FH147">
            <v>0</v>
          </cell>
          <cell r="FI147">
            <v>0</v>
          </cell>
          <cell r="FJ147">
            <v>0</v>
          </cell>
          <cell r="FK147">
            <v>0</v>
          </cell>
          <cell r="FL147">
            <v>0</v>
          </cell>
          <cell r="FM147">
            <v>0</v>
          </cell>
          <cell r="FN147">
            <v>0</v>
          </cell>
          <cell r="FO147">
            <v>1</v>
          </cell>
          <cell r="FP147">
            <v>1</v>
          </cell>
          <cell r="FQ147">
            <v>0</v>
          </cell>
          <cell r="FR147">
            <v>1</v>
          </cell>
          <cell r="FS147">
            <v>1</v>
          </cell>
          <cell r="FT147">
            <v>0</v>
          </cell>
          <cell r="FU147">
            <v>0</v>
          </cell>
          <cell r="FV147">
            <v>0</v>
          </cell>
          <cell r="FW147">
            <v>0</v>
          </cell>
          <cell r="FX147">
            <v>0</v>
          </cell>
          <cell r="FY147">
            <v>3</v>
          </cell>
          <cell r="FZ147">
            <v>3</v>
          </cell>
          <cell r="GA147">
            <v>0</v>
          </cell>
          <cell r="GB147">
            <v>3</v>
          </cell>
          <cell r="GC147">
            <v>3</v>
          </cell>
          <cell r="GD147">
            <v>0</v>
          </cell>
          <cell r="GE147">
            <v>3</v>
          </cell>
          <cell r="GF147">
            <v>3</v>
          </cell>
          <cell r="GG147">
            <v>3</v>
          </cell>
          <cell r="GH147">
            <v>3</v>
          </cell>
          <cell r="GI147">
            <v>0</v>
          </cell>
          <cell r="GJ147">
            <v>-3</v>
          </cell>
          <cell r="GK147">
            <v>-3</v>
          </cell>
          <cell r="GL147">
            <v>0</v>
          </cell>
          <cell r="GM147">
            <v>0</v>
          </cell>
          <cell r="GN147">
            <v>0</v>
          </cell>
          <cell r="GO147">
            <v>0</v>
          </cell>
          <cell r="GP147">
            <v>0</v>
          </cell>
          <cell r="GQ147">
            <v>0</v>
          </cell>
          <cell r="GR147">
            <v>0</v>
          </cell>
          <cell r="GS147">
            <v>0</v>
          </cell>
          <cell r="GT147">
            <v>0</v>
          </cell>
          <cell r="GU147">
            <v>0</v>
          </cell>
          <cell r="GV147">
            <v>1</v>
          </cell>
          <cell r="GW147">
            <v>1</v>
          </cell>
          <cell r="GX147">
            <v>0</v>
          </cell>
          <cell r="GY147">
            <v>1</v>
          </cell>
          <cell r="GZ147">
            <v>1</v>
          </cell>
          <cell r="HA147">
            <v>0</v>
          </cell>
          <cell r="HB147">
            <v>0</v>
          </cell>
          <cell r="HC147">
            <v>0</v>
          </cell>
          <cell r="HD147">
            <v>0</v>
          </cell>
          <cell r="HE147">
            <v>0</v>
          </cell>
          <cell r="HF147">
            <v>0</v>
          </cell>
          <cell r="HG147">
            <v>0</v>
          </cell>
          <cell r="HH147">
            <v>0</v>
          </cell>
          <cell r="HI147">
            <v>0</v>
          </cell>
          <cell r="HJ147">
            <v>0</v>
          </cell>
          <cell r="HK147">
            <v>0</v>
          </cell>
          <cell r="HL147">
            <v>0</v>
          </cell>
          <cell r="HM147">
            <v>0</v>
          </cell>
          <cell r="HN147">
            <v>0</v>
          </cell>
          <cell r="HO147">
            <v>0</v>
          </cell>
          <cell r="HP147">
            <v>0</v>
          </cell>
          <cell r="HQ147">
            <v>0</v>
          </cell>
          <cell r="HR147">
            <v>0</v>
          </cell>
          <cell r="HS147">
            <v>0</v>
          </cell>
          <cell r="HT147">
            <v>0</v>
          </cell>
          <cell r="HU147">
            <v>0</v>
          </cell>
          <cell r="HV147">
            <v>0</v>
          </cell>
          <cell r="HW147">
            <v>0</v>
          </cell>
          <cell r="HX147">
            <v>0</v>
          </cell>
          <cell r="HY147">
            <v>0</v>
          </cell>
          <cell r="HZ147">
            <v>0</v>
          </cell>
          <cell r="IA147">
            <v>0</v>
          </cell>
          <cell r="IB147">
            <v>0</v>
          </cell>
          <cell r="IC147">
            <v>0</v>
          </cell>
          <cell r="ID147">
            <v>0</v>
          </cell>
          <cell r="IE147">
            <v>0</v>
          </cell>
          <cell r="IF147">
            <v>0</v>
          </cell>
          <cell r="IG147">
            <v>0</v>
          </cell>
          <cell r="IH147">
            <v>0</v>
          </cell>
          <cell r="II147">
            <v>0</v>
          </cell>
          <cell r="IJ147">
            <v>0</v>
          </cell>
          <cell r="IK147">
            <v>0</v>
          </cell>
          <cell r="IL147">
            <v>0</v>
          </cell>
          <cell r="IM147">
            <v>0</v>
          </cell>
          <cell r="IN147">
            <v>0</v>
          </cell>
          <cell r="IO147" t="e">
            <v>#REF!</v>
          </cell>
          <cell r="IP147">
            <v>6.4</v>
          </cell>
          <cell r="IQ147">
            <v>8</v>
          </cell>
          <cell r="IR147">
            <v>0</v>
          </cell>
          <cell r="IS147">
            <v>0</v>
          </cell>
          <cell r="IT147">
            <v>6</v>
          </cell>
          <cell r="IU147">
            <v>6</v>
          </cell>
          <cell r="IV147">
            <v>2</v>
          </cell>
          <cell r="IW147">
            <v>2</v>
          </cell>
          <cell r="IX147">
            <v>0</v>
          </cell>
        </row>
        <row r="148">
          <cell r="D148">
            <v>10802</v>
          </cell>
          <cell r="E148" t="str">
            <v>รพช.มโนรมย์</v>
          </cell>
          <cell r="F148">
            <v>15</v>
          </cell>
          <cell r="G148" t="str">
            <v>รพ.ระดับ F2 ปชก. 30,000-60,000</v>
          </cell>
          <cell r="H148">
            <v>8</v>
          </cell>
          <cell r="I148" t="str">
            <v>F2</v>
          </cell>
          <cell r="J148">
            <v>11</v>
          </cell>
          <cell r="K148" t="str">
            <v>รพช.30.4</v>
          </cell>
          <cell r="L148" t="str">
            <v>รพช.30.4 F2</v>
          </cell>
          <cell r="M148" t="str">
            <v>0 - 10</v>
          </cell>
          <cell r="N148" t="str">
            <v>F&lt;30</v>
          </cell>
          <cell r="O148">
            <v>6</v>
          </cell>
          <cell r="P148">
            <v>30</v>
          </cell>
          <cell r="Q148">
            <v>30</v>
          </cell>
          <cell r="R148">
            <v>35</v>
          </cell>
          <cell r="S148">
            <v>61438</v>
          </cell>
          <cell r="T148">
            <v>4847</v>
          </cell>
          <cell r="U148">
            <v>0</v>
          </cell>
          <cell r="V148">
            <v>41</v>
          </cell>
          <cell r="W148">
            <v>0</v>
          </cell>
          <cell r="X148">
            <v>41</v>
          </cell>
          <cell r="Y148">
            <v>57014.464</v>
          </cell>
          <cell r="Z148">
            <v>4423.5360000000001</v>
          </cell>
          <cell r="AA148">
            <v>43006.6</v>
          </cell>
          <cell r="AB148">
            <v>104</v>
          </cell>
          <cell r="AC148">
            <v>7755.2000000000007</v>
          </cell>
          <cell r="AD148">
            <v>313.3338</v>
          </cell>
          <cell r="AE148">
            <v>41</v>
          </cell>
          <cell r="AF148">
            <v>9215.6999999999989</v>
          </cell>
          <cell r="AG148">
            <v>5464</v>
          </cell>
          <cell r="AH148">
            <v>541</v>
          </cell>
          <cell r="AI148">
            <v>0</v>
          </cell>
          <cell r="AJ148">
            <v>7221</v>
          </cell>
          <cell r="AK148">
            <v>2353</v>
          </cell>
          <cell r="AL148">
            <v>38965</v>
          </cell>
          <cell r="AM148">
            <v>1593</v>
          </cell>
          <cell r="AN148">
            <v>526</v>
          </cell>
          <cell r="AO148">
            <v>0</v>
          </cell>
          <cell r="AP148">
            <v>20</v>
          </cell>
          <cell r="AQ148">
            <v>0</v>
          </cell>
          <cell r="AR148">
            <v>4146</v>
          </cell>
          <cell r="AS148">
            <v>731</v>
          </cell>
          <cell r="AT148">
            <v>75</v>
          </cell>
          <cell r="AU148">
            <v>0</v>
          </cell>
          <cell r="AV148">
            <v>3850</v>
          </cell>
          <cell r="AW148">
            <v>9</v>
          </cell>
          <cell r="AX148">
            <v>0</v>
          </cell>
          <cell r="AY148">
            <v>0</v>
          </cell>
          <cell r="AZ148">
            <v>33627</v>
          </cell>
          <cell r="BA148" t="str">
            <v>20,000 - 40,000.</v>
          </cell>
          <cell r="BB148">
            <v>0</v>
          </cell>
          <cell r="BC148">
            <v>6348</v>
          </cell>
          <cell r="BD148">
            <v>27279</v>
          </cell>
          <cell r="BE148">
            <v>7</v>
          </cell>
          <cell r="BF148">
            <v>0</v>
          </cell>
          <cell r="BG148">
            <v>0</v>
          </cell>
          <cell r="BH148">
            <v>7605.5328959999997</v>
          </cell>
          <cell r="BI148">
            <v>1703.51</v>
          </cell>
          <cell r="BJ148">
            <v>156.6669</v>
          </cell>
          <cell r="BK148">
            <v>0</v>
          </cell>
          <cell r="BL148">
            <v>10.25</v>
          </cell>
          <cell r="BM148">
            <v>0</v>
          </cell>
          <cell r="BN148">
            <v>7.4607999999999999</v>
          </cell>
          <cell r="BO148">
            <v>6.4865200984523792</v>
          </cell>
          <cell r="BP148">
            <v>6.4865200984523792</v>
          </cell>
          <cell r="BQ148">
            <v>1.4</v>
          </cell>
          <cell r="BR148">
            <v>6.5892160787619041</v>
          </cell>
          <cell r="BS148">
            <v>7.8865200984523796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5</v>
          </cell>
          <cell r="BY148">
            <v>2.4860992063492064</v>
          </cell>
          <cell r="BZ148">
            <v>2.4860992063492064</v>
          </cell>
          <cell r="CA148">
            <v>1.4</v>
          </cell>
          <cell r="CB148">
            <v>3.1088793650793654</v>
          </cell>
          <cell r="CC148">
            <v>3.8860992063492064</v>
          </cell>
          <cell r="CD148">
            <v>3</v>
          </cell>
          <cell r="CE148">
            <v>3</v>
          </cell>
          <cell r="CF148">
            <v>3</v>
          </cell>
          <cell r="CG148">
            <v>6.1088793650793658</v>
          </cell>
          <cell r="CH148">
            <v>6.8860992063492059</v>
          </cell>
          <cell r="CI148">
            <v>3</v>
          </cell>
          <cell r="CJ148">
            <v>0</v>
          </cell>
          <cell r="CK148">
            <v>0</v>
          </cell>
          <cell r="CL148">
            <v>2.7279</v>
          </cell>
          <cell r="CM148">
            <v>3.409875</v>
          </cell>
          <cell r="CN148">
            <v>5.7279</v>
          </cell>
          <cell r="CO148">
            <v>6.4098749999999995</v>
          </cell>
          <cell r="CP148">
            <v>2.3773605952380956</v>
          </cell>
          <cell r="CQ148">
            <v>1.5</v>
          </cell>
          <cell r="CR148">
            <v>1</v>
          </cell>
          <cell r="CS148">
            <v>3.9018884761904769</v>
          </cell>
          <cell r="CT148">
            <v>4.8773605952380956</v>
          </cell>
          <cell r="CU148">
            <v>3</v>
          </cell>
          <cell r="CV148">
            <v>3.1612369047619051</v>
          </cell>
          <cell r="CW148">
            <v>2.5289895238095244</v>
          </cell>
          <cell r="CX148">
            <v>3.1612369047619051</v>
          </cell>
          <cell r="CY148">
            <v>8.0385975000000016</v>
          </cell>
          <cell r="CZ148">
            <v>2</v>
          </cell>
          <cell r="DA148">
            <v>0.52898952380952435</v>
          </cell>
          <cell r="DB148">
            <v>1.1612369047619051</v>
          </cell>
          <cell r="DC148">
            <v>21.649841622857142</v>
          </cell>
          <cell r="DD148">
            <v>30</v>
          </cell>
          <cell r="DE148">
            <v>10</v>
          </cell>
          <cell r="DF148">
            <v>40</v>
          </cell>
          <cell r="DG148">
            <v>32</v>
          </cell>
          <cell r="DH148">
            <v>40</v>
          </cell>
          <cell r="DI148">
            <v>36</v>
          </cell>
          <cell r="DJ148">
            <v>-4</v>
          </cell>
          <cell r="DK148">
            <v>4</v>
          </cell>
          <cell r="DL148">
            <v>0</v>
          </cell>
          <cell r="DM148">
            <v>0</v>
          </cell>
          <cell r="DN148">
            <v>1</v>
          </cell>
          <cell r="DO148">
            <v>-1</v>
          </cell>
          <cell r="DP148">
            <v>-1</v>
          </cell>
          <cell r="DQ148">
            <v>8.729280000000001</v>
          </cell>
          <cell r="DR148">
            <v>10.9116</v>
          </cell>
          <cell r="DS148">
            <v>40.729280000000003</v>
          </cell>
          <cell r="DT148">
            <v>50.9116</v>
          </cell>
          <cell r="DU148">
            <v>1.8383354166666668</v>
          </cell>
          <cell r="DV148">
            <v>3</v>
          </cell>
          <cell r="DW148">
            <v>3</v>
          </cell>
          <cell r="DX148">
            <v>3</v>
          </cell>
          <cell r="DY148">
            <v>4</v>
          </cell>
          <cell r="DZ148">
            <v>-1</v>
          </cell>
          <cell r="EA148">
            <v>-1</v>
          </cell>
          <cell r="EB148">
            <v>2.691904761904762</v>
          </cell>
          <cell r="EC148">
            <v>2.691904761904762</v>
          </cell>
          <cell r="ED148">
            <v>1.4</v>
          </cell>
          <cell r="EE148">
            <v>3.2735238095238097</v>
          </cell>
          <cell r="EF148">
            <v>4.0919047619047619</v>
          </cell>
          <cell r="EG148">
            <v>2</v>
          </cell>
          <cell r="EH148">
            <v>0.60578125000000005</v>
          </cell>
          <cell r="EI148">
            <v>2</v>
          </cell>
          <cell r="EJ148">
            <v>1</v>
          </cell>
          <cell r="EK148">
            <v>2</v>
          </cell>
          <cell r="EL148">
            <v>1</v>
          </cell>
          <cell r="EM148">
            <v>0</v>
          </cell>
          <cell r="EN148">
            <v>-1</v>
          </cell>
          <cell r="EO148">
            <v>10</v>
          </cell>
          <cell r="EP148">
            <v>12</v>
          </cell>
          <cell r="EQ148">
            <v>3</v>
          </cell>
          <cell r="ER148">
            <v>7</v>
          </cell>
          <cell r="ES148">
            <v>9</v>
          </cell>
          <cell r="ET148">
            <v>17.458560000000002</v>
          </cell>
          <cell r="EU148">
            <v>21.8232</v>
          </cell>
          <cell r="EV148">
            <v>27.458560000000002</v>
          </cell>
          <cell r="EW148">
            <v>33.8232</v>
          </cell>
          <cell r="EX148">
            <v>2</v>
          </cell>
          <cell r="EY148">
            <v>0</v>
          </cell>
          <cell r="EZ148">
            <v>0</v>
          </cell>
          <cell r="FA148">
            <v>0</v>
          </cell>
          <cell r="FB148">
            <v>0</v>
          </cell>
          <cell r="FC148">
            <v>0</v>
          </cell>
          <cell r="FD148">
            <v>0</v>
          </cell>
          <cell r="FE148">
            <v>0</v>
          </cell>
          <cell r="FF148">
            <v>0</v>
          </cell>
          <cell r="FG148">
            <v>0</v>
          </cell>
          <cell r="FH148">
            <v>0</v>
          </cell>
          <cell r="FI148">
            <v>0</v>
          </cell>
          <cell r="FJ148">
            <v>0</v>
          </cell>
          <cell r="FK148">
            <v>0</v>
          </cell>
          <cell r="FL148">
            <v>0</v>
          </cell>
          <cell r="FM148">
            <v>0</v>
          </cell>
          <cell r="FN148">
            <v>0</v>
          </cell>
          <cell r="FO148">
            <v>1</v>
          </cell>
          <cell r="FP148">
            <v>1</v>
          </cell>
          <cell r="FQ148">
            <v>0</v>
          </cell>
          <cell r="FR148">
            <v>1</v>
          </cell>
          <cell r="FS148">
            <v>1</v>
          </cell>
          <cell r="FT148">
            <v>0</v>
          </cell>
          <cell r="FU148">
            <v>0</v>
          </cell>
          <cell r="FV148">
            <v>0</v>
          </cell>
          <cell r="FW148">
            <v>0</v>
          </cell>
          <cell r="FX148">
            <v>0</v>
          </cell>
          <cell r="FY148">
            <v>3</v>
          </cell>
          <cell r="FZ148">
            <v>3</v>
          </cell>
          <cell r="GA148">
            <v>0</v>
          </cell>
          <cell r="GB148">
            <v>3</v>
          </cell>
          <cell r="GC148">
            <v>3</v>
          </cell>
          <cell r="GD148">
            <v>0</v>
          </cell>
          <cell r="GE148">
            <v>3</v>
          </cell>
          <cell r="GF148">
            <v>3</v>
          </cell>
          <cell r="GG148">
            <v>3</v>
          </cell>
          <cell r="GH148">
            <v>3</v>
          </cell>
          <cell r="GI148">
            <v>2</v>
          </cell>
          <cell r="GJ148">
            <v>-1</v>
          </cell>
          <cell r="GK148">
            <v>-1</v>
          </cell>
          <cell r="GL148">
            <v>0</v>
          </cell>
          <cell r="GM148">
            <v>0</v>
          </cell>
          <cell r="GN148">
            <v>0</v>
          </cell>
          <cell r="GO148">
            <v>0</v>
          </cell>
          <cell r="GP148">
            <v>0</v>
          </cell>
          <cell r="GQ148">
            <v>0</v>
          </cell>
          <cell r="GR148">
            <v>0</v>
          </cell>
          <cell r="GS148">
            <v>0</v>
          </cell>
          <cell r="GT148">
            <v>0</v>
          </cell>
          <cell r="GU148">
            <v>0</v>
          </cell>
          <cell r="GV148">
            <v>2</v>
          </cell>
          <cell r="GW148">
            <v>2</v>
          </cell>
          <cell r="GX148">
            <v>0</v>
          </cell>
          <cell r="GY148">
            <v>2</v>
          </cell>
          <cell r="GZ148">
            <v>2</v>
          </cell>
          <cell r="HA148">
            <v>0</v>
          </cell>
          <cell r="HB148">
            <v>0</v>
          </cell>
          <cell r="HC148">
            <v>0</v>
          </cell>
          <cell r="HD148">
            <v>0</v>
          </cell>
          <cell r="HE148">
            <v>0</v>
          </cell>
          <cell r="HF148">
            <v>0</v>
          </cell>
          <cell r="HG148">
            <v>0</v>
          </cell>
          <cell r="HH148">
            <v>0</v>
          </cell>
          <cell r="HI148">
            <v>0</v>
          </cell>
          <cell r="HJ148">
            <v>0</v>
          </cell>
          <cell r="HK148">
            <v>0</v>
          </cell>
          <cell r="HL148">
            <v>0</v>
          </cell>
          <cell r="HM148">
            <v>0</v>
          </cell>
          <cell r="HN148">
            <v>0</v>
          </cell>
          <cell r="HO148">
            <v>0</v>
          </cell>
          <cell r="HP148">
            <v>0</v>
          </cell>
          <cell r="HQ148">
            <v>0</v>
          </cell>
          <cell r="HR148">
            <v>0</v>
          </cell>
          <cell r="HS148">
            <v>0</v>
          </cell>
          <cell r="HT148">
            <v>0</v>
          </cell>
          <cell r="HU148">
            <v>0</v>
          </cell>
          <cell r="HV148">
            <v>0</v>
          </cell>
          <cell r="HW148">
            <v>0</v>
          </cell>
          <cell r="HX148">
            <v>0</v>
          </cell>
          <cell r="HY148">
            <v>0</v>
          </cell>
          <cell r="HZ148">
            <v>0</v>
          </cell>
          <cell r="IA148">
            <v>0</v>
          </cell>
          <cell r="IB148">
            <v>0</v>
          </cell>
          <cell r="IC148">
            <v>0</v>
          </cell>
          <cell r="ID148">
            <v>0</v>
          </cell>
          <cell r="IE148">
            <v>0</v>
          </cell>
          <cell r="IF148">
            <v>0</v>
          </cell>
          <cell r="IG148">
            <v>0</v>
          </cell>
          <cell r="IH148">
            <v>0</v>
          </cell>
          <cell r="II148">
            <v>0</v>
          </cell>
          <cell r="IJ148">
            <v>0</v>
          </cell>
          <cell r="IK148">
            <v>0</v>
          </cell>
          <cell r="IL148">
            <v>0</v>
          </cell>
          <cell r="IM148">
            <v>0</v>
          </cell>
          <cell r="IN148">
            <v>0</v>
          </cell>
          <cell r="IO148" t="e">
            <v>#REF!</v>
          </cell>
          <cell r="IP148">
            <v>8.32</v>
          </cell>
          <cell r="IQ148">
            <v>10.4</v>
          </cell>
          <cell r="IR148">
            <v>0</v>
          </cell>
          <cell r="IS148">
            <v>0</v>
          </cell>
          <cell r="IT148">
            <v>6</v>
          </cell>
          <cell r="IU148">
            <v>6</v>
          </cell>
          <cell r="IV148">
            <v>4</v>
          </cell>
          <cell r="IW148">
            <v>4</v>
          </cell>
          <cell r="IX148">
            <v>0.4</v>
          </cell>
        </row>
        <row r="149">
          <cell r="D149">
            <v>10803</v>
          </cell>
          <cell r="E149" t="str">
            <v>รพช.วัดสิงห์</v>
          </cell>
          <cell r="F149">
            <v>16</v>
          </cell>
          <cell r="G149" t="str">
            <v>รพ.ระดับ F2 ปชก. &lt;30,000</v>
          </cell>
          <cell r="H149">
            <v>8</v>
          </cell>
          <cell r="I149" t="str">
            <v>F2</v>
          </cell>
          <cell r="J149">
            <v>10</v>
          </cell>
          <cell r="K149" t="str">
            <v>รพช.30.3</v>
          </cell>
          <cell r="L149" t="str">
            <v>รพช.30.3 F2</v>
          </cell>
          <cell r="M149" t="str">
            <v xml:space="preserve"> 11 - 30</v>
          </cell>
          <cell r="N149" t="str">
            <v>F&lt;30</v>
          </cell>
          <cell r="O149">
            <v>28</v>
          </cell>
          <cell r="P149">
            <v>38</v>
          </cell>
          <cell r="Q149">
            <v>30</v>
          </cell>
          <cell r="R149">
            <v>35</v>
          </cell>
          <cell r="S149">
            <v>67160</v>
          </cell>
          <cell r="T149">
            <v>8421</v>
          </cell>
          <cell r="U149">
            <v>0</v>
          </cell>
          <cell r="V149">
            <v>50</v>
          </cell>
          <cell r="W149">
            <v>0</v>
          </cell>
          <cell r="X149">
            <v>50</v>
          </cell>
          <cell r="Y149">
            <v>62324.480000000003</v>
          </cell>
          <cell r="Z149">
            <v>4835.5199999999995</v>
          </cell>
          <cell r="AA149">
            <v>47012</v>
          </cell>
          <cell r="AB149">
            <v>140</v>
          </cell>
          <cell r="AC149">
            <v>13473.6</v>
          </cell>
          <cell r="AD149">
            <v>342.51600000000002</v>
          </cell>
          <cell r="AE149">
            <v>50</v>
          </cell>
          <cell r="AF149">
            <v>10074</v>
          </cell>
          <cell r="AG149">
            <v>13743</v>
          </cell>
          <cell r="AH149">
            <v>694</v>
          </cell>
          <cell r="AI149">
            <v>0</v>
          </cell>
          <cell r="AJ149">
            <v>13409.999999999998</v>
          </cell>
          <cell r="AK149">
            <v>4046.0000000000005</v>
          </cell>
          <cell r="AL149">
            <v>56085.000000000007</v>
          </cell>
          <cell r="AM149">
            <v>16271.386866967858</v>
          </cell>
          <cell r="AN149">
            <v>3926.0000000000005</v>
          </cell>
          <cell r="AO149">
            <v>0</v>
          </cell>
          <cell r="AP149">
            <v>225</v>
          </cell>
          <cell r="AQ149">
            <v>0</v>
          </cell>
          <cell r="AR149">
            <v>8569</v>
          </cell>
          <cell r="AS149">
            <v>190</v>
          </cell>
          <cell r="AT149">
            <v>67</v>
          </cell>
          <cell r="AU149">
            <v>2435</v>
          </cell>
          <cell r="AV149">
            <v>5090</v>
          </cell>
          <cell r="AW149">
            <v>5</v>
          </cell>
          <cell r="AX149">
            <v>0</v>
          </cell>
          <cell r="AY149">
            <v>0</v>
          </cell>
          <cell r="AZ149">
            <v>17256</v>
          </cell>
          <cell r="BA149" t="str">
            <v>&lt;20,000</v>
          </cell>
          <cell r="BB149">
            <v>0</v>
          </cell>
          <cell r="BC149">
            <v>4964</v>
          </cell>
          <cell r="BD149">
            <v>27887</v>
          </cell>
          <cell r="BE149">
            <v>5</v>
          </cell>
          <cell r="BF149">
            <v>0</v>
          </cell>
          <cell r="BG149">
            <v>0</v>
          </cell>
          <cell r="BH149">
            <v>8313.870719999999</v>
          </cell>
          <cell r="BI149">
            <v>2918.9300000000003</v>
          </cell>
          <cell r="BJ149">
            <v>171.25800000000001</v>
          </cell>
          <cell r="BK149">
            <v>0</v>
          </cell>
          <cell r="BL149">
            <v>12.5</v>
          </cell>
          <cell r="BM149">
            <v>0</v>
          </cell>
          <cell r="BN149">
            <v>8.0144000000000002</v>
          </cell>
          <cell r="BO149">
            <v>7.8149062666666653</v>
          </cell>
          <cell r="BP149">
            <v>7.8149062666666653</v>
          </cell>
          <cell r="BQ149">
            <v>1</v>
          </cell>
          <cell r="BR149">
            <v>7.2519250133333326</v>
          </cell>
          <cell r="BS149">
            <v>8.8149062666666644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12</v>
          </cell>
          <cell r="BY149">
            <v>5.3402440476190476</v>
          </cell>
          <cell r="BZ149">
            <v>5.3402440476190476</v>
          </cell>
          <cell r="CA149">
            <v>1</v>
          </cell>
          <cell r="CB149">
            <v>5.0721952380952384</v>
          </cell>
          <cell r="CC149">
            <v>6.3402440476190476</v>
          </cell>
          <cell r="CD149">
            <v>5</v>
          </cell>
          <cell r="CE149">
            <v>3</v>
          </cell>
          <cell r="CF149">
            <v>3</v>
          </cell>
          <cell r="CG149">
            <v>8.0721952380952384</v>
          </cell>
          <cell r="CH149">
            <v>9.3402440476190485</v>
          </cell>
          <cell r="CI149">
            <v>2</v>
          </cell>
          <cell r="CJ149">
            <v>1</v>
          </cell>
          <cell r="CK149">
            <v>1</v>
          </cell>
          <cell r="CL149">
            <v>2.7887000000000004</v>
          </cell>
          <cell r="CM149">
            <v>3.4858750000000001</v>
          </cell>
          <cell r="CN149">
            <v>5.7887000000000004</v>
          </cell>
          <cell r="CO149">
            <v>6.4858750000000001</v>
          </cell>
          <cell r="CP149">
            <v>2.8604766666666666</v>
          </cell>
          <cell r="CQ149">
            <v>1.5</v>
          </cell>
          <cell r="CR149">
            <v>1</v>
          </cell>
          <cell r="CS149">
            <v>4.2883813333333336</v>
          </cell>
          <cell r="CT149">
            <v>5.360476666666667</v>
          </cell>
          <cell r="CU149">
            <v>4</v>
          </cell>
          <cell r="CV149">
            <v>3.6004333333333332</v>
          </cell>
          <cell r="CW149">
            <v>2.8803466666666666</v>
          </cell>
          <cell r="CX149">
            <v>3.6004333333333332</v>
          </cell>
          <cell r="CY149">
            <v>8.9609100000000002</v>
          </cell>
          <cell r="CZ149">
            <v>2</v>
          </cell>
          <cell r="DA149">
            <v>0.88034666666666661</v>
          </cell>
          <cell r="DB149">
            <v>1.6004333333333332</v>
          </cell>
          <cell r="DC149">
            <v>31.498539314285711</v>
          </cell>
          <cell r="DD149">
            <v>31.498539314285711</v>
          </cell>
          <cell r="DE149">
            <v>10</v>
          </cell>
          <cell r="DF149">
            <v>41.498539314285708</v>
          </cell>
          <cell r="DG149">
            <v>33.198831451428568</v>
          </cell>
          <cell r="DH149">
            <v>41.498539314285708</v>
          </cell>
          <cell r="DI149">
            <v>49</v>
          </cell>
          <cell r="DJ149">
            <v>-15.801168548571432</v>
          </cell>
          <cell r="DK149">
            <v>-7.5014606857142923</v>
          </cell>
          <cell r="DL149">
            <v>0</v>
          </cell>
          <cell r="DM149">
            <v>0</v>
          </cell>
          <cell r="DN149">
            <v>0</v>
          </cell>
          <cell r="DO149">
            <v>0</v>
          </cell>
          <cell r="DP149">
            <v>0</v>
          </cell>
          <cell r="DQ149">
            <v>8.9238400000000002</v>
          </cell>
          <cell r="DR149">
            <v>11.1548</v>
          </cell>
          <cell r="DS149">
            <v>42.122671451428566</v>
          </cell>
          <cell r="DT149">
            <v>52.653339314285709</v>
          </cell>
          <cell r="DU149">
            <v>4.5205710541854911</v>
          </cell>
          <cell r="DV149">
            <v>4.5205710541854911</v>
          </cell>
          <cell r="DW149">
            <v>3.6164568433483932</v>
          </cell>
          <cell r="DX149">
            <v>4.5205710541854911</v>
          </cell>
          <cell r="DY149">
            <v>4</v>
          </cell>
          <cell r="DZ149">
            <v>-0.38354315665160676</v>
          </cell>
          <cell r="EA149">
            <v>0.5205710541854911</v>
          </cell>
          <cell r="EB149">
            <v>5.6051785714285716</v>
          </cell>
          <cell r="EC149">
            <v>5.6051785714285716</v>
          </cell>
          <cell r="ED149">
            <v>1</v>
          </cell>
          <cell r="EE149">
            <v>5.2841428571428573</v>
          </cell>
          <cell r="EF149">
            <v>6.6051785714285716</v>
          </cell>
          <cell r="EG149">
            <v>3</v>
          </cell>
          <cell r="EH149">
            <v>0.79765624999999996</v>
          </cell>
          <cell r="EI149">
            <v>2</v>
          </cell>
          <cell r="EJ149">
            <v>1</v>
          </cell>
          <cell r="EK149">
            <v>2</v>
          </cell>
          <cell r="EL149">
            <v>2</v>
          </cell>
          <cell r="EM149">
            <v>1</v>
          </cell>
          <cell r="EN149">
            <v>0</v>
          </cell>
          <cell r="EO149">
            <v>10</v>
          </cell>
          <cell r="EP149">
            <v>12</v>
          </cell>
          <cell r="EQ149">
            <v>2</v>
          </cell>
          <cell r="ER149">
            <v>8</v>
          </cell>
          <cell r="ES149">
            <v>10</v>
          </cell>
          <cell r="ET149">
            <v>17.84768</v>
          </cell>
          <cell r="EU149">
            <v>22.3096</v>
          </cell>
          <cell r="EV149">
            <v>27.84768</v>
          </cell>
          <cell r="EW149">
            <v>34.309600000000003</v>
          </cell>
          <cell r="EX149">
            <v>2</v>
          </cell>
          <cell r="EY149">
            <v>1</v>
          </cell>
          <cell r="EZ149">
            <v>0</v>
          </cell>
          <cell r="FA149">
            <v>0</v>
          </cell>
          <cell r="FB149">
            <v>0</v>
          </cell>
          <cell r="FC149">
            <v>0</v>
          </cell>
          <cell r="FD149">
            <v>0</v>
          </cell>
          <cell r="FE149">
            <v>0</v>
          </cell>
          <cell r="FF149">
            <v>0</v>
          </cell>
          <cell r="FG149">
            <v>0</v>
          </cell>
          <cell r="FH149">
            <v>0</v>
          </cell>
          <cell r="FI149">
            <v>0</v>
          </cell>
          <cell r="FJ149">
            <v>0</v>
          </cell>
          <cell r="FK149">
            <v>0</v>
          </cell>
          <cell r="FL149">
            <v>0</v>
          </cell>
          <cell r="FM149">
            <v>0</v>
          </cell>
          <cell r="FN149">
            <v>0</v>
          </cell>
          <cell r="FO149">
            <v>1</v>
          </cell>
          <cell r="FP149">
            <v>1</v>
          </cell>
          <cell r="FQ149">
            <v>0</v>
          </cell>
          <cell r="FR149">
            <v>1</v>
          </cell>
          <cell r="FS149">
            <v>1</v>
          </cell>
          <cell r="FT149">
            <v>0</v>
          </cell>
          <cell r="FU149">
            <v>0</v>
          </cell>
          <cell r="FV149">
            <v>0</v>
          </cell>
          <cell r="FW149">
            <v>0</v>
          </cell>
          <cell r="FX149">
            <v>0</v>
          </cell>
          <cell r="FY149">
            <v>3</v>
          </cell>
          <cell r="FZ149">
            <v>3</v>
          </cell>
          <cell r="GA149">
            <v>2</v>
          </cell>
          <cell r="GB149">
            <v>1</v>
          </cell>
          <cell r="GC149">
            <v>1</v>
          </cell>
          <cell r="GD149">
            <v>0</v>
          </cell>
          <cell r="GE149">
            <v>3</v>
          </cell>
          <cell r="GF149">
            <v>3</v>
          </cell>
          <cell r="GG149">
            <v>3</v>
          </cell>
          <cell r="GH149">
            <v>3</v>
          </cell>
          <cell r="GI149">
            <v>1</v>
          </cell>
          <cell r="GJ149">
            <v>-2</v>
          </cell>
          <cell r="GK149">
            <v>-2</v>
          </cell>
          <cell r="GL149">
            <v>0</v>
          </cell>
          <cell r="GM149">
            <v>0</v>
          </cell>
          <cell r="GN149">
            <v>0</v>
          </cell>
          <cell r="GO149">
            <v>0</v>
          </cell>
          <cell r="GP149">
            <v>0</v>
          </cell>
          <cell r="GQ149">
            <v>0</v>
          </cell>
          <cell r="GR149">
            <v>0</v>
          </cell>
          <cell r="GS149">
            <v>0</v>
          </cell>
          <cell r="GT149">
            <v>0</v>
          </cell>
          <cell r="GU149">
            <v>0</v>
          </cell>
          <cell r="GV149">
            <v>2</v>
          </cell>
          <cell r="GW149">
            <v>2</v>
          </cell>
          <cell r="GX149">
            <v>1</v>
          </cell>
          <cell r="GY149">
            <v>1</v>
          </cell>
          <cell r="GZ149">
            <v>1</v>
          </cell>
          <cell r="HA149">
            <v>0</v>
          </cell>
          <cell r="HB149">
            <v>0</v>
          </cell>
          <cell r="HC149">
            <v>0</v>
          </cell>
          <cell r="HD149">
            <v>0</v>
          </cell>
          <cell r="HE149">
            <v>0</v>
          </cell>
          <cell r="HF149">
            <v>0</v>
          </cell>
          <cell r="HG149">
            <v>0</v>
          </cell>
          <cell r="HH149">
            <v>0</v>
          </cell>
          <cell r="HI149">
            <v>0</v>
          </cell>
          <cell r="HJ149">
            <v>0</v>
          </cell>
          <cell r="HK149">
            <v>0</v>
          </cell>
          <cell r="HL149">
            <v>0</v>
          </cell>
          <cell r="HM149">
            <v>0</v>
          </cell>
          <cell r="HN149">
            <v>0</v>
          </cell>
          <cell r="HO149">
            <v>0</v>
          </cell>
          <cell r="HP149">
            <v>0</v>
          </cell>
          <cell r="HQ149">
            <v>0</v>
          </cell>
          <cell r="HR149">
            <v>0</v>
          </cell>
          <cell r="HS149">
            <v>0</v>
          </cell>
          <cell r="HT149">
            <v>0</v>
          </cell>
          <cell r="HU149">
            <v>0</v>
          </cell>
          <cell r="HV149">
            <v>0</v>
          </cell>
          <cell r="HW149">
            <v>0</v>
          </cell>
          <cell r="HX149">
            <v>0</v>
          </cell>
          <cell r="HY149">
            <v>0</v>
          </cell>
          <cell r="HZ149">
            <v>0</v>
          </cell>
          <cell r="IA149">
            <v>0</v>
          </cell>
          <cell r="IB149">
            <v>0</v>
          </cell>
          <cell r="IC149">
            <v>0</v>
          </cell>
          <cell r="ID149">
            <v>0</v>
          </cell>
          <cell r="IE149">
            <v>0</v>
          </cell>
          <cell r="IF149">
            <v>0</v>
          </cell>
          <cell r="IG149">
            <v>0</v>
          </cell>
          <cell r="IH149">
            <v>0</v>
          </cell>
          <cell r="II149">
            <v>0</v>
          </cell>
          <cell r="IJ149">
            <v>0</v>
          </cell>
          <cell r="IK149">
            <v>0</v>
          </cell>
          <cell r="IL149">
            <v>0</v>
          </cell>
          <cell r="IM149">
            <v>0</v>
          </cell>
          <cell r="IN149">
            <v>0</v>
          </cell>
          <cell r="IO149" t="e">
            <v>#REF!</v>
          </cell>
          <cell r="IP149">
            <v>9.4933333333333341</v>
          </cell>
          <cell r="IQ149">
            <v>11.866666666666667</v>
          </cell>
          <cell r="IR149">
            <v>0</v>
          </cell>
          <cell r="IS149">
            <v>0</v>
          </cell>
          <cell r="IT149">
            <v>6</v>
          </cell>
          <cell r="IU149">
            <v>6</v>
          </cell>
          <cell r="IV149">
            <v>4</v>
          </cell>
          <cell r="IW149">
            <v>4</v>
          </cell>
          <cell r="IX149">
            <v>1.8666666666666667</v>
          </cell>
        </row>
        <row r="150">
          <cell r="D150">
            <v>10805</v>
          </cell>
          <cell r="E150" t="str">
            <v>รพช.สรรคบุรี</v>
          </cell>
          <cell r="F150">
            <v>14</v>
          </cell>
          <cell r="G150" t="str">
            <v>รพ.ระดับ F2 ปชก. 60,000-90,000</v>
          </cell>
          <cell r="H150">
            <v>8</v>
          </cell>
          <cell r="I150" t="str">
            <v>F2</v>
          </cell>
          <cell r="J150">
            <v>16</v>
          </cell>
          <cell r="K150" t="str">
            <v>รพช.30.9</v>
          </cell>
          <cell r="L150" t="str">
            <v>รพช.30.9 F2</v>
          </cell>
          <cell r="M150" t="str">
            <v xml:space="preserve"> 11 - 30</v>
          </cell>
          <cell r="N150" t="str">
            <v>F&lt;30</v>
          </cell>
          <cell r="O150">
            <v>28</v>
          </cell>
          <cell r="P150">
            <v>36</v>
          </cell>
          <cell r="Q150">
            <v>30</v>
          </cell>
          <cell r="R150">
            <v>35</v>
          </cell>
          <cell r="S150">
            <v>93900</v>
          </cell>
          <cell r="T150">
            <v>8949</v>
          </cell>
          <cell r="U150">
            <v>0</v>
          </cell>
          <cell r="V150">
            <v>108</v>
          </cell>
          <cell r="W150">
            <v>0</v>
          </cell>
          <cell r="X150">
            <v>108</v>
          </cell>
          <cell r="Y150">
            <v>87139.199999999997</v>
          </cell>
          <cell r="Z150">
            <v>6760.7999999999993</v>
          </cell>
          <cell r="AA150">
            <v>65730</v>
          </cell>
          <cell r="AB150">
            <v>427</v>
          </cell>
          <cell r="AC150">
            <v>14318.400000000001</v>
          </cell>
          <cell r="AD150">
            <v>478.89000000000004</v>
          </cell>
          <cell r="AE150">
            <v>108</v>
          </cell>
          <cell r="AF150">
            <v>14085</v>
          </cell>
          <cell r="AG150">
            <v>15463</v>
          </cell>
          <cell r="AH150">
            <v>1416</v>
          </cell>
          <cell r="AI150">
            <v>0</v>
          </cell>
          <cell r="AJ150">
            <v>12909</v>
          </cell>
          <cell r="AK150">
            <v>10867</v>
          </cell>
          <cell r="AL150">
            <v>116596</v>
          </cell>
          <cell r="AM150">
            <v>3452</v>
          </cell>
          <cell r="AN150">
            <v>2663</v>
          </cell>
          <cell r="AO150">
            <v>0</v>
          </cell>
          <cell r="AP150">
            <v>166</v>
          </cell>
          <cell r="AQ150">
            <v>0</v>
          </cell>
          <cell r="AR150">
            <v>304</v>
          </cell>
          <cell r="AS150">
            <v>178</v>
          </cell>
          <cell r="AT150">
            <v>30</v>
          </cell>
          <cell r="AU150">
            <v>768</v>
          </cell>
          <cell r="AV150">
            <v>6020</v>
          </cell>
          <cell r="AW150">
            <v>0</v>
          </cell>
          <cell r="AX150">
            <v>0</v>
          </cell>
          <cell r="AY150">
            <v>0</v>
          </cell>
          <cell r="AZ150">
            <v>65344</v>
          </cell>
          <cell r="BA150" t="str">
            <v>40,000 - 80,000.</v>
          </cell>
          <cell r="BB150">
            <v>0</v>
          </cell>
          <cell r="BC150">
            <v>8697</v>
          </cell>
          <cell r="BD150">
            <v>56647</v>
          </cell>
          <cell r="BE150">
            <v>14</v>
          </cell>
          <cell r="BF150">
            <v>1</v>
          </cell>
          <cell r="BG150">
            <v>0</v>
          </cell>
          <cell r="BH150">
            <v>11624.068799999997</v>
          </cell>
          <cell r="BI150">
            <v>3380.17</v>
          </cell>
          <cell r="BJ150">
            <v>239.44500000000002</v>
          </cell>
          <cell r="BK150">
            <v>0</v>
          </cell>
          <cell r="BL150">
            <v>27</v>
          </cell>
          <cell r="BM150">
            <v>3</v>
          </cell>
          <cell r="BN150">
            <v>6.5212000000000003</v>
          </cell>
          <cell r="BO150">
            <v>10.45314664880952</v>
          </cell>
          <cell r="BP150">
            <v>10.45314664880952</v>
          </cell>
          <cell r="BQ150">
            <v>2.8</v>
          </cell>
          <cell r="BR150">
            <v>11.162517319047616</v>
          </cell>
          <cell r="BS150">
            <v>13.253146648809519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9</v>
          </cell>
          <cell r="BY150">
            <v>6.8781408730158731</v>
          </cell>
          <cell r="BZ150">
            <v>6.8781408730158731</v>
          </cell>
          <cell r="CA150">
            <v>2.8</v>
          </cell>
          <cell r="CB150">
            <v>7.7425126984126997</v>
          </cell>
          <cell r="CC150">
            <v>9.6781408730158738</v>
          </cell>
          <cell r="CD150">
            <v>5</v>
          </cell>
          <cell r="CE150">
            <v>3</v>
          </cell>
          <cell r="CF150">
            <v>3</v>
          </cell>
          <cell r="CG150">
            <v>10.7425126984127</v>
          </cell>
          <cell r="CH150">
            <v>12.678140873015874</v>
          </cell>
          <cell r="CI150">
            <v>2</v>
          </cell>
          <cell r="CJ150">
            <v>1</v>
          </cell>
          <cell r="CK150">
            <v>1</v>
          </cell>
          <cell r="CL150">
            <v>5.6646999999999998</v>
          </cell>
          <cell r="CM150">
            <v>7.0808749999999998</v>
          </cell>
          <cell r="CN150">
            <v>8.6646999999999998</v>
          </cell>
          <cell r="CO150">
            <v>10.080874999999999</v>
          </cell>
          <cell r="CP150">
            <v>3.7626364285714291</v>
          </cell>
          <cell r="CQ150">
            <v>1.5</v>
          </cell>
          <cell r="CR150">
            <v>1</v>
          </cell>
          <cell r="CS150">
            <v>7.4101091428571442</v>
          </cell>
          <cell r="CT150">
            <v>9.2626364285714295</v>
          </cell>
          <cell r="CU150">
            <v>8</v>
          </cell>
          <cell r="CV150">
            <v>4.420578571428571</v>
          </cell>
          <cell r="CW150">
            <v>3.5364628571428569</v>
          </cell>
          <cell r="CX150">
            <v>4.420578571428571</v>
          </cell>
          <cell r="CY150">
            <v>13.683215000000001</v>
          </cell>
          <cell r="CZ150">
            <v>4</v>
          </cell>
          <cell r="DA150">
            <v>-0.46353714285714309</v>
          </cell>
          <cell r="DB150">
            <v>0.42057857142857102</v>
          </cell>
          <cell r="DC150">
            <v>37.168129714285712</v>
          </cell>
          <cell r="DD150">
            <v>37.168129714285712</v>
          </cell>
          <cell r="DE150">
            <v>10</v>
          </cell>
          <cell r="DF150">
            <v>47.168129714285712</v>
          </cell>
          <cell r="DG150">
            <v>37.734503771428571</v>
          </cell>
          <cell r="DH150">
            <v>47.168129714285712</v>
          </cell>
          <cell r="DI150">
            <v>67</v>
          </cell>
          <cell r="DJ150">
            <v>-29.265496228571429</v>
          </cell>
          <cell r="DK150">
            <v>-19.831870285714288</v>
          </cell>
          <cell r="DL150">
            <v>0</v>
          </cell>
          <cell r="DM150">
            <v>0</v>
          </cell>
          <cell r="DN150">
            <v>0</v>
          </cell>
          <cell r="DO150">
            <v>0</v>
          </cell>
          <cell r="DP150">
            <v>0</v>
          </cell>
          <cell r="DQ150">
            <v>18.127040000000001</v>
          </cell>
          <cell r="DR150">
            <v>22.658799999999999</v>
          </cell>
          <cell r="DS150">
            <v>55.861543771428572</v>
          </cell>
          <cell r="DT150">
            <v>69.826929714285711</v>
          </cell>
          <cell r="DU150">
            <v>5.1002916666666671</v>
          </cell>
          <cell r="DV150">
            <v>5.1002916666666671</v>
          </cell>
          <cell r="DW150">
            <v>4.080233333333334</v>
          </cell>
          <cell r="DX150">
            <v>5.1002916666666671</v>
          </cell>
          <cell r="DY150">
            <v>4</v>
          </cell>
          <cell r="DZ150">
            <v>8.0233333333334045E-2</v>
          </cell>
          <cell r="EA150">
            <v>1.1002916666666671</v>
          </cell>
          <cell r="EB150">
            <v>0.55738095238095242</v>
          </cell>
          <cell r="EC150">
            <v>2</v>
          </cell>
          <cell r="ED150">
            <v>2.8</v>
          </cell>
          <cell r="EE150">
            <v>3.84</v>
          </cell>
          <cell r="EF150">
            <v>4.8</v>
          </cell>
          <cell r="EG150">
            <v>1</v>
          </cell>
          <cell r="EH150">
            <v>0.94062500000000004</v>
          </cell>
          <cell r="EI150">
            <v>2</v>
          </cell>
          <cell r="EJ150">
            <v>1</v>
          </cell>
          <cell r="EK150">
            <v>2</v>
          </cell>
          <cell r="EL150">
            <v>3</v>
          </cell>
          <cell r="EM150">
            <v>2</v>
          </cell>
          <cell r="EN150">
            <v>1</v>
          </cell>
          <cell r="EO150">
            <v>10</v>
          </cell>
          <cell r="EP150">
            <v>12</v>
          </cell>
          <cell r="EQ150">
            <v>7</v>
          </cell>
          <cell r="ER150">
            <v>3</v>
          </cell>
          <cell r="ES150">
            <v>5</v>
          </cell>
          <cell r="ET150">
            <v>36.254080000000002</v>
          </cell>
          <cell r="EU150">
            <v>45.317599999999999</v>
          </cell>
          <cell r="EV150">
            <v>46.254080000000002</v>
          </cell>
          <cell r="EW150">
            <v>57.317599999999999</v>
          </cell>
          <cell r="EX150">
            <v>2</v>
          </cell>
          <cell r="EY150">
            <v>0</v>
          </cell>
          <cell r="EZ150">
            <v>0</v>
          </cell>
          <cell r="FA150">
            <v>0</v>
          </cell>
          <cell r="FB150">
            <v>0</v>
          </cell>
          <cell r="FC150">
            <v>0</v>
          </cell>
          <cell r="FD150">
            <v>0</v>
          </cell>
          <cell r="FE150">
            <v>0</v>
          </cell>
          <cell r="FF150">
            <v>0</v>
          </cell>
          <cell r="FG150">
            <v>0</v>
          </cell>
          <cell r="FH150">
            <v>0</v>
          </cell>
          <cell r="FI150">
            <v>0</v>
          </cell>
          <cell r="FJ150">
            <v>0</v>
          </cell>
          <cell r="FK150">
            <v>0</v>
          </cell>
          <cell r="FL150">
            <v>0</v>
          </cell>
          <cell r="FM150">
            <v>0</v>
          </cell>
          <cell r="FN150">
            <v>0</v>
          </cell>
          <cell r="FO150">
            <v>1</v>
          </cell>
          <cell r="FP150">
            <v>1</v>
          </cell>
          <cell r="FQ150">
            <v>0</v>
          </cell>
          <cell r="FR150">
            <v>1</v>
          </cell>
          <cell r="FS150">
            <v>1</v>
          </cell>
          <cell r="FT150">
            <v>0</v>
          </cell>
          <cell r="FU150">
            <v>0</v>
          </cell>
          <cell r="FV150">
            <v>0</v>
          </cell>
          <cell r="FW150">
            <v>0</v>
          </cell>
          <cell r="FX150">
            <v>0</v>
          </cell>
          <cell r="FY150">
            <v>3</v>
          </cell>
          <cell r="FZ150">
            <v>3</v>
          </cell>
          <cell r="GA150">
            <v>1</v>
          </cell>
          <cell r="GB150">
            <v>2</v>
          </cell>
          <cell r="GC150">
            <v>2</v>
          </cell>
          <cell r="GD150">
            <v>1</v>
          </cell>
          <cell r="GE150">
            <v>4</v>
          </cell>
          <cell r="GF150">
            <v>4</v>
          </cell>
          <cell r="GG150">
            <v>3</v>
          </cell>
          <cell r="GH150">
            <v>3</v>
          </cell>
          <cell r="GI150">
            <v>0</v>
          </cell>
          <cell r="GJ150">
            <v>-3</v>
          </cell>
          <cell r="GK150">
            <v>-3</v>
          </cell>
          <cell r="GL150">
            <v>0</v>
          </cell>
          <cell r="GM150">
            <v>0</v>
          </cell>
          <cell r="GN150">
            <v>0</v>
          </cell>
          <cell r="GO150">
            <v>0</v>
          </cell>
          <cell r="GP150">
            <v>0</v>
          </cell>
          <cell r="GQ150">
            <v>0</v>
          </cell>
          <cell r="GR150">
            <v>0</v>
          </cell>
          <cell r="GS150">
            <v>0</v>
          </cell>
          <cell r="GT150">
            <v>0</v>
          </cell>
          <cell r="GU150">
            <v>0</v>
          </cell>
          <cell r="GV150">
            <v>2</v>
          </cell>
          <cell r="GW150">
            <v>2</v>
          </cell>
          <cell r="GX150">
            <v>2</v>
          </cell>
          <cell r="GY150">
            <v>0</v>
          </cell>
          <cell r="GZ150">
            <v>0</v>
          </cell>
          <cell r="HA150">
            <v>0</v>
          </cell>
          <cell r="HB150">
            <v>0</v>
          </cell>
          <cell r="HC150">
            <v>0</v>
          </cell>
          <cell r="HD150">
            <v>0</v>
          </cell>
          <cell r="HE150">
            <v>0</v>
          </cell>
          <cell r="HF150">
            <v>0</v>
          </cell>
          <cell r="HG150">
            <v>0</v>
          </cell>
          <cell r="HH150">
            <v>0</v>
          </cell>
          <cell r="HI150">
            <v>0</v>
          </cell>
          <cell r="HJ150">
            <v>0</v>
          </cell>
          <cell r="HK150">
            <v>0</v>
          </cell>
          <cell r="HL150">
            <v>0</v>
          </cell>
          <cell r="HM150">
            <v>0</v>
          </cell>
          <cell r="HN150">
            <v>0</v>
          </cell>
          <cell r="HO150">
            <v>0</v>
          </cell>
          <cell r="HP150">
            <v>0</v>
          </cell>
          <cell r="HQ150">
            <v>0</v>
          </cell>
          <cell r="HR150">
            <v>0</v>
          </cell>
          <cell r="HS150">
            <v>0</v>
          </cell>
          <cell r="HT150">
            <v>0</v>
          </cell>
          <cell r="HU150">
            <v>0</v>
          </cell>
          <cell r="HV150">
            <v>0</v>
          </cell>
          <cell r="HW150">
            <v>0</v>
          </cell>
          <cell r="HX150">
            <v>0</v>
          </cell>
          <cell r="HY150">
            <v>0</v>
          </cell>
          <cell r="HZ150">
            <v>0</v>
          </cell>
          <cell r="IA150">
            <v>0</v>
          </cell>
          <cell r="IB150">
            <v>0</v>
          </cell>
          <cell r="IC150">
            <v>0</v>
          </cell>
          <cell r="ID150">
            <v>0</v>
          </cell>
          <cell r="IE150">
            <v>0</v>
          </cell>
          <cell r="IF150">
            <v>0</v>
          </cell>
          <cell r="IG150">
            <v>0</v>
          </cell>
          <cell r="IH150">
            <v>0</v>
          </cell>
          <cell r="II150">
            <v>0</v>
          </cell>
          <cell r="IJ150">
            <v>0</v>
          </cell>
          <cell r="IK150">
            <v>0</v>
          </cell>
          <cell r="IL150">
            <v>0</v>
          </cell>
          <cell r="IM150">
            <v>0</v>
          </cell>
          <cell r="IN150">
            <v>0</v>
          </cell>
          <cell r="IO150" t="e">
            <v>#REF!</v>
          </cell>
          <cell r="IP150">
            <v>9.4933333333333341</v>
          </cell>
          <cell r="IQ150">
            <v>11.866666666666667</v>
          </cell>
          <cell r="IR150">
            <v>0</v>
          </cell>
          <cell r="IS150">
            <v>0</v>
          </cell>
          <cell r="IT150">
            <v>6</v>
          </cell>
          <cell r="IU150">
            <v>6</v>
          </cell>
          <cell r="IV150">
            <v>4</v>
          </cell>
          <cell r="IW150">
            <v>4</v>
          </cell>
          <cell r="IX150">
            <v>1.8666666666666667</v>
          </cell>
        </row>
        <row r="151">
          <cell r="D151">
            <v>10804</v>
          </cell>
          <cell r="E151" t="str">
            <v>รพช.สรรพยา</v>
          </cell>
          <cell r="F151">
            <v>15</v>
          </cell>
          <cell r="G151" t="str">
            <v>รพ.ระดับ F2 ปชก. 30,000-60,000</v>
          </cell>
          <cell r="H151">
            <v>8</v>
          </cell>
          <cell r="I151" t="str">
            <v>F2</v>
          </cell>
          <cell r="J151">
            <v>12</v>
          </cell>
          <cell r="K151" t="str">
            <v>รพช.30.5</v>
          </cell>
          <cell r="L151" t="str">
            <v>รพช.30.5 F2</v>
          </cell>
          <cell r="M151" t="str">
            <v>0 - 10</v>
          </cell>
          <cell r="N151" t="str">
            <v>F&lt;30</v>
          </cell>
          <cell r="O151">
            <v>4</v>
          </cell>
          <cell r="P151">
            <v>30</v>
          </cell>
          <cell r="Q151">
            <v>30</v>
          </cell>
          <cell r="R151">
            <v>35</v>
          </cell>
          <cell r="S151">
            <v>68368</v>
          </cell>
          <cell r="T151">
            <v>5093</v>
          </cell>
          <cell r="U151">
            <v>0</v>
          </cell>
          <cell r="V151">
            <v>38</v>
          </cell>
          <cell r="W151">
            <v>0</v>
          </cell>
          <cell r="X151">
            <v>38</v>
          </cell>
          <cell r="Y151">
            <v>63445.504000000001</v>
          </cell>
          <cell r="Z151">
            <v>4922.4959999999992</v>
          </cell>
          <cell r="AA151">
            <v>47857.599999999999</v>
          </cell>
          <cell r="AB151">
            <v>115</v>
          </cell>
          <cell r="AC151">
            <v>8148.8</v>
          </cell>
          <cell r="AD151">
            <v>348.67680000000001</v>
          </cell>
          <cell r="AE151">
            <v>38</v>
          </cell>
          <cell r="AF151">
            <v>10255.199999999999</v>
          </cell>
          <cell r="AG151">
            <v>3402</v>
          </cell>
          <cell r="AH151">
            <v>0</v>
          </cell>
          <cell r="AI151">
            <v>0</v>
          </cell>
          <cell r="AJ151">
            <v>4445</v>
          </cell>
          <cell r="AK151">
            <v>2808</v>
          </cell>
          <cell r="AL151">
            <v>42366</v>
          </cell>
          <cell r="AM151">
            <v>2126</v>
          </cell>
          <cell r="AN151">
            <v>365</v>
          </cell>
          <cell r="AO151">
            <v>0</v>
          </cell>
          <cell r="AP151">
            <v>374</v>
          </cell>
          <cell r="AQ151">
            <v>0</v>
          </cell>
          <cell r="AR151">
            <v>5342</v>
          </cell>
          <cell r="AS151">
            <v>652</v>
          </cell>
          <cell r="AT151">
            <v>40</v>
          </cell>
          <cell r="AU151">
            <v>459</v>
          </cell>
          <cell r="AV151">
            <v>2295</v>
          </cell>
          <cell r="AW151">
            <v>0</v>
          </cell>
          <cell r="AX151">
            <v>0</v>
          </cell>
          <cell r="AY151">
            <v>0</v>
          </cell>
          <cell r="AZ151">
            <v>44121</v>
          </cell>
          <cell r="BA151" t="str">
            <v>&gt;40,000.</v>
          </cell>
          <cell r="BB151">
            <v>0</v>
          </cell>
          <cell r="BC151">
            <v>6674</v>
          </cell>
          <cell r="BD151">
            <v>37341</v>
          </cell>
          <cell r="BE151">
            <v>12</v>
          </cell>
          <cell r="BF151">
            <v>0</v>
          </cell>
          <cell r="BG151">
            <v>0</v>
          </cell>
          <cell r="BH151">
            <v>8463.411455999998</v>
          </cell>
          <cell r="BI151">
            <v>1795.69</v>
          </cell>
          <cell r="BJ151">
            <v>174.33840000000001</v>
          </cell>
          <cell r="BK151">
            <v>0</v>
          </cell>
          <cell r="BL151">
            <v>9.5</v>
          </cell>
          <cell r="BM151">
            <v>0</v>
          </cell>
          <cell r="BN151">
            <v>7.3304</v>
          </cell>
          <cell r="BO151">
            <v>7.1484409728571414</v>
          </cell>
          <cell r="BP151">
            <v>7.1484409728571414</v>
          </cell>
          <cell r="BQ151">
            <v>2.4</v>
          </cell>
          <cell r="BR151">
            <v>8.1187527782857138</v>
          </cell>
          <cell r="BS151">
            <v>9.5484409728571418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8</v>
          </cell>
          <cell r="BY151">
            <v>1.0867499999999999</v>
          </cell>
          <cell r="BZ151">
            <v>2</v>
          </cell>
          <cell r="CA151">
            <v>2.4</v>
          </cell>
          <cell r="CB151">
            <v>3.5200000000000005</v>
          </cell>
          <cell r="CC151">
            <v>4.4000000000000004</v>
          </cell>
          <cell r="CD151">
            <v>4</v>
          </cell>
          <cell r="CE151">
            <v>3</v>
          </cell>
          <cell r="CF151">
            <v>3</v>
          </cell>
          <cell r="CG151">
            <v>6.5200000000000005</v>
          </cell>
          <cell r="CH151">
            <v>7.4</v>
          </cell>
          <cell r="CI151">
            <v>3</v>
          </cell>
          <cell r="CJ151">
            <v>0</v>
          </cell>
          <cell r="CK151">
            <v>0</v>
          </cell>
          <cell r="CL151">
            <v>3.7341000000000002</v>
          </cell>
          <cell r="CM151">
            <v>4.6676250000000001</v>
          </cell>
          <cell r="CN151">
            <v>6.7340999999999998</v>
          </cell>
          <cell r="CO151">
            <v>7.6676250000000001</v>
          </cell>
          <cell r="CP151">
            <v>2.6203152380952384</v>
          </cell>
          <cell r="CQ151">
            <v>1.5</v>
          </cell>
          <cell r="CR151">
            <v>1</v>
          </cell>
          <cell r="CS151">
            <v>4.096252190476191</v>
          </cell>
          <cell r="CT151">
            <v>5.1203152380952384</v>
          </cell>
          <cell r="CU151">
            <v>4</v>
          </cell>
          <cell r="CV151">
            <v>3.3821047619047619</v>
          </cell>
          <cell r="CW151">
            <v>2.7056838095238098</v>
          </cell>
          <cell r="CX151">
            <v>3.3821047619047619</v>
          </cell>
          <cell r="CY151">
            <v>8.5024200000000008</v>
          </cell>
          <cell r="CZ151">
            <v>4</v>
          </cell>
          <cell r="DA151">
            <v>-1.2943161904761902</v>
          </cell>
          <cell r="DB151">
            <v>-0.61789523809523805</v>
          </cell>
          <cell r="DC151">
            <v>23.301934422857141</v>
          </cell>
          <cell r="DD151">
            <v>30</v>
          </cell>
          <cell r="DE151">
            <v>10</v>
          </cell>
          <cell r="DF151">
            <v>40</v>
          </cell>
          <cell r="DG151">
            <v>32</v>
          </cell>
          <cell r="DH151">
            <v>40</v>
          </cell>
          <cell r="DI151">
            <v>48</v>
          </cell>
          <cell r="DJ151">
            <v>-16</v>
          </cell>
          <cell r="DK151">
            <v>-8</v>
          </cell>
          <cell r="DL151">
            <v>0</v>
          </cell>
          <cell r="DM151">
            <v>0</v>
          </cell>
          <cell r="DN151">
            <v>0</v>
          </cell>
          <cell r="DO151">
            <v>0</v>
          </cell>
          <cell r="DP151">
            <v>0</v>
          </cell>
          <cell r="DQ151">
            <v>11.949120000000001</v>
          </cell>
          <cell r="DR151">
            <v>14.936400000000001</v>
          </cell>
          <cell r="DS151">
            <v>43.949120000000001</v>
          </cell>
          <cell r="DT151">
            <v>54.936399999999999</v>
          </cell>
          <cell r="DU151">
            <v>1.7297833333333337</v>
          </cell>
          <cell r="DV151">
            <v>3</v>
          </cell>
          <cell r="DW151">
            <v>3</v>
          </cell>
          <cell r="DX151">
            <v>3</v>
          </cell>
          <cell r="DY151">
            <v>1</v>
          </cell>
          <cell r="DZ151">
            <v>2</v>
          </cell>
          <cell r="EA151">
            <v>2</v>
          </cell>
          <cell r="EB151">
            <v>3.4328571428571428</v>
          </cell>
          <cell r="EC151">
            <v>3.4328571428571428</v>
          </cell>
          <cell r="ED151">
            <v>2.4</v>
          </cell>
          <cell r="EE151">
            <v>4.6662857142857144</v>
          </cell>
          <cell r="EF151">
            <v>5.8328571428571427</v>
          </cell>
          <cell r="EG151">
            <v>2</v>
          </cell>
          <cell r="EH151">
            <v>0.35859374999999999</v>
          </cell>
          <cell r="EI151">
            <v>2</v>
          </cell>
          <cell r="EJ151">
            <v>1</v>
          </cell>
          <cell r="EK151">
            <v>2</v>
          </cell>
          <cell r="EL151">
            <v>1</v>
          </cell>
          <cell r="EM151">
            <v>0</v>
          </cell>
          <cell r="EN151">
            <v>-1</v>
          </cell>
          <cell r="EO151">
            <v>10</v>
          </cell>
          <cell r="EP151">
            <v>12</v>
          </cell>
          <cell r="EQ151">
            <v>12</v>
          </cell>
          <cell r="ER151">
            <v>-2</v>
          </cell>
          <cell r="ES151">
            <v>0</v>
          </cell>
          <cell r="ET151">
            <v>23.898240000000001</v>
          </cell>
          <cell r="EU151">
            <v>29.872800000000002</v>
          </cell>
          <cell r="EV151">
            <v>33.898240000000001</v>
          </cell>
          <cell r="EW151">
            <v>41.872799999999998</v>
          </cell>
          <cell r="EX151">
            <v>2</v>
          </cell>
          <cell r="EY151">
            <v>0</v>
          </cell>
          <cell r="EZ151">
            <v>0</v>
          </cell>
          <cell r="FA151">
            <v>0</v>
          </cell>
          <cell r="FB151">
            <v>0</v>
          </cell>
          <cell r="FC151">
            <v>0</v>
          </cell>
          <cell r="FD151">
            <v>0</v>
          </cell>
          <cell r="FE151">
            <v>0</v>
          </cell>
          <cell r="FF151">
            <v>0</v>
          </cell>
          <cell r="FG151">
            <v>0</v>
          </cell>
          <cell r="FH151">
            <v>0</v>
          </cell>
          <cell r="FI151">
            <v>0</v>
          </cell>
          <cell r="FJ151">
            <v>0</v>
          </cell>
          <cell r="FK151">
            <v>0</v>
          </cell>
          <cell r="FL151">
            <v>0</v>
          </cell>
          <cell r="FM151">
            <v>0</v>
          </cell>
          <cell r="FN151">
            <v>0</v>
          </cell>
          <cell r="FO151">
            <v>1</v>
          </cell>
          <cell r="FP151">
            <v>1</v>
          </cell>
          <cell r="FQ151">
            <v>0</v>
          </cell>
          <cell r="FR151">
            <v>1</v>
          </cell>
          <cell r="FS151">
            <v>1</v>
          </cell>
          <cell r="FT151">
            <v>0</v>
          </cell>
          <cell r="FU151">
            <v>0</v>
          </cell>
          <cell r="FV151">
            <v>0</v>
          </cell>
          <cell r="FW151">
            <v>0</v>
          </cell>
          <cell r="FX151">
            <v>0</v>
          </cell>
          <cell r="FY151">
            <v>3</v>
          </cell>
          <cell r="FZ151">
            <v>3</v>
          </cell>
          <cell r="GA151">
            <v>1</v>
          </cell>
          <cell r="GB151">
            <v>2</v>
          </cell>
          <cell r="GC151">
            <v>2</v>
          </cell>
          <cell r="GD151">
            <v>0</v>
          </cell>
          <cell r="GE151">
            <v>3</v>
          </cell>
          <cell r="GF151">
            <v>3</v>
          </cell>
          <cell r="GG151">
            <v>3</v>
          </cell>
          <cell r="GH151">
            <v>3</v>
          </cell>
          <cell r="GI151">
            <v>2</v>
          </cell>
          <cell r="GJ151">
            <v>-1</v>
          </cell>
          <cell r="GK151">
            <v>-1</v>
          </cell>
          <cell r="GL151">
            <v>0</v>
          </cell>
          <cell r="GM151">
            <v>0</v>
          </cell>
          <cell r="GN151">
            <v>0</v>
          </cell>
          <cell r="GO151">
            <v>0</v>
          </cell>
          <cell r="GP151">
            <v>0</v>
          </cell>
          <cell r="GQ151">
            <v>0</v>
          </cell>
          <cell r="GR151">
            <v>0</v>
          </cell>
          <cell r="GS151">
            <v>0</v>
          </cell>
          <cell r="GT151">
            <v>0</v>
          </cell>
          <cell r="GU151">
            <v>0</v>
          </cell>
          <cell r="GV151">
            <v>2</v>
          </cell>
          <cell r="GW151">
            <v>2</v>
          </cell>
          <cell r="GX151">
            <v>1</v>
          </cell>
          <cell r="GY151">
            <v>1</v>
          </cell>
          <cell r="GZ151">
            <v>1</v>
          </cell>
          <cell r="HA151">
            <v>0</v>
          </cell>
          <cell r="HB151">
            <v>0</v>
          </cell>
          <cell r="HC151">
            <v>0</v>
          </cell>
          <cell r="HD151">
            <v>0</v>
          </cell>
          <cell r="HE151">
            <v>0</v>
          </cell>
          <cell r="HF151">
            <v>0</v>
          </cell>
          <cell r="HG151">
            <v>0</v>
          </cell>
          <cell r="HH151">
            <v>0</v>
          </cell>
          <cell r="HI151">
            <v>0</v>
          </cell>
          <cell r="HJ151">
            <v>0</v>
          </cell>
          <cell r="HK151">
            <v>0</v>
          </cell>
          <cell r="HL151">
            <v>0</v>
          </cell>
          <cell r="HM151">
            <v>0</v>
          </cell>
          <cell r="HN151">
            <v>0</v>
          </cell>
          <cell r="HO151">
            <v>0</v>
          </cell>
          <cell r="HP151">
            <v>0</v>
          </cell>
          <cell r="HQ151">
            <v>0</v>
          </cell>
          <cell r="HR151">
            <v>0</v>
          </cell>
          <cell r="HS151">
            <v>0</v>
          </cell>
          <cell r="HT151">
            <v>0</v>
          </cell>
          <cell r="HU151">
            <v>0</v>
          </cell>
          <cell r="HV151">
            <v>0</v>
          </cell>
          <cell r="HW151">
            <v>0</v>
          </cell>
          <cell r="HX151">
            <v>0</v>
          </cell>
          <cell r="HY151">
            <v>0</v>
          </cell>
          <cell r="HZ151">
            <v>0</v>
          </cell>
          <cell r="IA151">
            <v>0</v>
          </cell>
          <cell r="IB151">
            <v>0</v>
          </cell>
          <cell r="IC151">
            <v>0</v>
          </cell>
          <cell r="ID151">
            <v>0</v>
          </cell>
          <cell r="IE151">
            <v>0</v>
          </cell>
          <cell r="IF151">
            <v>0</v>
          </cell>
          <cell r="IG151">
            <v>0</v>
          </cell>
          <cell r="IH151">
            <v>0</v>
          </cell>
          <cell r="II151">
            <v>0</v>
          </cell>
          <cell r="IJ151">
            <v>0</v>
          </cell>
          <cell r="IK151">
            <v>0</v>
          </cell>
          <cell r="IL151">
            <v>0</v>
          </cell>
          <cell r="IM151">
            <v>0</v>
          </cell>
          <cell r="IN151">
            <v>0</v>
          </cell>
          <cell r="IO151" t="e">
            <v>#REF!</v>
          </cell>
          <cell r="IP151">
            <v>8.2133333333333347</v>
          </cell>
          <cell r="IQ151">
            <v>10.266666666666667</v>
          </cell>
          <cell r="IR151">
            <v>0</v>
          </cell>
          <cell r="IS151">
            <v>0</v>
          </cell>
          <cell r="IT151">
            <v>6</v>
          </cell>
          <cell r="IU151">
            <v>6</v>
          </cell>
          <cell r="IV151">
            <v>4</v>
          </cell>
          <cell r="IW151">
            <v>4</v>
          </cell>
          <cell r="IX151">
            <v>0.26666666666666666</v>
          </cell>
        </row>
        <row r="152">
          <cell r="D152">
            <v>10806</v>
          </cell>
          <cell r="E152" t="str">
            <v>รพช.หันคา</v>
          </cell>
          <cell r="F152">
            <v>15</v>
          </cell>
          <cell r="G152" t="str">
            <v>รพ.ระดับ F2 ปชก. 60,000-90,000</v>
          </cell>
          <cell r="H152">
            <v>8</v>
          </cell>
          <cell r="I152" t="str">
            <v>F2</v>
          </cell>
          <cell r="J152">
            <v>18</v>
          </cell>
          <cell r="K152" t="str">
            <v>รพช.30.11</v>
          </cell>
          <cell r="L152" t="str">
            <v>รพช.30.11 F2</v>
          </cell>
          <cell r="M152" t="str">
            <v xml:space="preserve"> 11 - 30</v>
          </cell>
          <cell r="N152" t="str">
            <v>F&lt;30</v>
          </cell>
          <cell r="O152">
            <v>25</v>
          </cell>
          <cell r="P152">
            <v>45</v>
          </cell>
          <cell r="Q152">
            <v>30</v>
          </cell>
          <cell r="R152">
            <v>35</v>
          </cell>
          <cell r="S152">
            <v>142252</v>
          </cell>
          <cell r="T152">
            <v>9832</v>
          </cell>
          <cell r="U152">
            <v>0</v>
          </cell>
          <cell r="V152">
            <v>113</v>
          </cell>
          <cell r="W152">
            <v>0</v>
          </cell>
          <cell r="X152">
            <v>113</v>
          </cell>
          <cell r="Y152">
            <v>132009.856</v>
          </cell>
          <cell r="Z152">
            <v>10242.143999999998</v>
          </cell>
          <cell r="AA152">
            <v>99576.4</v>
          </cell>
          <cell r="AB152">
            <v>435</v>
          </cell>
          <cell r="AC152">
            <v>15731.2</v>
          </cell>
          <cell r="AD152">
            <v>725.48520000000008</v>
          </cell>
          <cell r="AE152">
            <v>113</v>
          </cell>
          <cell r="AF152">
            <v>21337.8</v>
          </cell>
          <cell r="AG152">
            <v>12084</v>
          </cell>
          <cell r="AH152">
            <v>719</v>
          </cell>
          <cell r="AI152">
            <v>0</v>
          </cell>
          <cell r="AJ152">
            <v>13954</v>
          </cell>
          <cell r="AK152">
            <v>7926</v>
          </cell>
          <cell r="AL152">
            <v>70214</v>
          </cell>
          <cell r="AM152">
            <v>6015</v>
          </cell>
          <cell r="AN152">
            <v>1217</v>
          </cell>
          <cell r="AO152">
            <v>0</v>
          </cell>
          <cell r="AP152">
            <v>80</v>
          </cell>
          <cell r="AQ152">
            <v>0</v>
          </cell>
          <cell r="AR152">
            <v>2531</v>
          </cell>
          <cell r="AS152">
            <v>337</v>
          </cell>
          <cell r="AT152">
            <v>21</v>
          </cell>
          <cell r="AU152">
            <v>505</v>
          </cell>
          <cell r="AV152">
            <v>7834</v>
          </cell>
          <cell r="AW152">
            <v>0</v>
          </cell>
          <cell r="AX152">
            <v>0</v>
          </cell>
          <cell r="AY152">
            <v>0</v>
          </cell>
          <cell r="AZ152">
            <v>69656</v>
          </cell>
          <cell r="BA152" t="str">
            <v>40,000 - 80,000.</v>
          </cell>
          <cell r="BB152">
            <v>0</v>
          </cell>
          <cell r="BC152">
            <v>9780</v>
          </cell>
          <cell r="BD152">
            <v>60429</v>
          </cell>
          <cell r="BE152">
            <v>15</v>
          </cell>
          <cell r="BF152">
            <v>1</v>
          </cell>
          <cell r="BG152">
            <v>0</v>
          </cell>
          <cell r="BH152">
            <v>17609.659583999997</v>
          </cell>
          <cell r="BI152">
            <v>3679.56</v>
          </cell>
          <cell r="BJ152">
            <v>362.74260000000004</v>
          </cell>
          <cell r="BK152">
            <v>0</v>
          </cell>
          <cell r="BL152">
            <v>28.25</v>
          </cell>
          <cell r="BM152">
            <v>0</v>
          </cell>
          <cell r="BN152">
            <v>6.0880000000000001</v>
          </cell>
          <cell r="BO152">
            <v>14.840621435476191</v>
          </cell>
          <cell r="BP152">
            <v>14.840621435476191</v>
          </cell>
          <cell r="BQ152">
            <v>3</v>
          </cell>
          <cell r="BR152">
            <v>14.872497148380953</v>
          </cell>
          <cell r="BS152">
            <v>17.840621435476191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10</v>
          </cell>
          <cell r="BY152">
            <v>4.8445119047619043</v>
          </cell>
          <cell r="BZ152">
            <v>4.8445119047619043</v>
          </cell>
          <cell r="CA152">
            <v>3</v>
          </cell>
          <cell r="CB152">
            <v>6.275609523809524</v>
          </cell>
          <cell r="CC152">
            <v>7.8445119047619043</v>
          </cell>
          <cell r="CD152">
            <v>8</v>
          </cell>
          <cell r="CE152">
            <v>3</v>
          </cell>
          <cell r="CF152">
            <v>3</v>
          </cell>
          <cell r="CG152">
            <v>9.2756095238095249</v>
          </cell>
          <cell r="CH152">
            <v>10.844511904761905</v>
          </cell>
          <cell r="CI152">
            <v>4</v>
          </cell>
          <cell r="CJ152">
            <v>-1</v>
          </cell>
          <cell r="CK152">
            <v>-1</v>
          </cell>
          <cell r="CL152">
            <v>6.0429000000000004</v>
          </cell>
          <cell r="CM152">
            <v>7.5536250000000003</v>
          </cell>
          <cell r="CN152">
            <v>9.0428999999999995</v>
          </cell>
          <cell r="CO152">
            <v>10.553625</v>
          </cell>
          <cell r="CP152">
            <v>5.3879335714285723</v>
          </cell>
          <cell r="CQ152">
            <v>1.5</v>
          </cell>
          <cell r="CR152">
            <v>1</v>
          </cell>
          <cell r="CS152">
            <v>6.310346857142858</v>
          </cell>
          <cell r="CT152">
            <v>7.8879335714285723</v>
          </cell>
          <cell r="CU152">
            <v>7</v>
          </cell>
          <cell r="CV152">
            <v>5.8981214285714287</v>
          </cell>
          <cell r="CW152">
            <v>4.7184971428571432</v>
          </cell>
          <cell r="CX152">
            <v>5.8981214285714287</v>
          </cell>
          <cell r="CY152">
            <v>13.786055000000001</v>
          </cell>
          <cell r="CZ152">
            <v>3</v>
          </cell>
          <cell r="DA152">
            <v>1.7184971428571432</v>
          </cell>
          <cell r="DB152">
            <v>2.8981214285714287</v>
          </cell>
          <cell r="DC152">
            <v>46.741292205714281</v>
          </cell>
          <cell r="DD152">
            <v>46.741292205714281</v>
          </cell>
          <cell r="DE152">
            <v>10</v>
          </cell>
          <cell r="DF152">
            <v>56.741292205714281</v>
          </cell>
          <cell r="DG152">
            <v>45.393033764571427</v>
          </cell>
          <cell r="DH152">
            <v>56.741292205714281</v>
          </cell>
          <cell r="DI152">
            <v>60</v>
          </cell>
          <cell r="DJ152">
            <v>-14.606966235428573</v>
          </cell>
          <cell r="DK152">
            <v>-3.2587077942857192</v>
          </cell>
          <cell r="DL152">
            <v>0</v>
          </cell>
          <cell r="DM152">
            <v>0</v>
          </cell>
          <cell r="DN152">
            <v>0</v>
          </cell>
          <cell r="DO152">
            <v>0</v>
          </cell>
          <cell r="DP152">
            <v>0</v>
          </cell>
          <cell r="DQ152">
            <v>19.337280000000003</v>
          </cell>
          <cell r="DR152">
            <v>24.171600000000002</v>
          </cell>
          <cell r="DS152">
            <v>64.730313764571434</v>
          </cell>
          <cell r="DT152">
            <v>80.912892205714286</v>
          </cell>
          <cell r="DU152">
            <v>4.0918208333333332</v>
          </cell>
          <cell r="DV152">
            <v>4.0918208333333332</v>
          </cell>
          <cell r="DW152">
            <v>3.2734566666666667</v>
          </cell>
          <cell r="DX152">
            <v>4.0918208333333332</v>
          </cell>
          <cell r="DY152">
            <v>2</v>
          </cell>
          <cell r="DZ152">
            <v>1.2734566666666667</v>
          </cell>
          <cell r="EA152">
            <v>2.0918208333333332</v>
          </cell>
          <cell r="EB152">
            <v>1.7468452380952382</v>
          </cell>
          <cell r="EC152">
            <v>2</v>
          </cell>
          <cell r="ED152">
            <v>3</v>
          </cell>
          <cell r="EE152">
            <v>4</v>
          </cell>
          <cell r="EF152">
            <v>5</v>
          </cell>
          <cell r="EG152">
            <v>3</v>
          </cell>
          <cell r="EH152">
            <v>1.2240625000000001</v>
          </cell>
          <cell r="EI152">
            <v>2</v>
          </cell>
          <cell r="EJ152">
            <v>1</v>
          </cell>
          <cell r="EK152">
            <v>2</v>
          </cell>
          <cell r="EL152">
            <v>1</v>
          </cell>
          <cell r="EM152">
            <v>0</v>
          </cell>
          <cell r="EN152">
            <v>-1</v>
          </cell>
          <cell r="EO152">
            <v>10</v>
          </cell>
          <cell r="EP152">
            <v>12</v>
          </cell>
          <cell r="EQ152">
            <v>10</v>
          </cell>
          <cell r="ER152">
            <v>0</v>
          </cell>
          <cell r="ES152">
            <v>2</v>
          </cell>
          <cell r="ET152">
            <v>38.674560000000007</v>
          </cell>
          <cell r="EU152">
            <v>48.343200000000003</v>
          </cell>
          <cell r="EV152">
            <v>48.674560000000007</v>
          </cell>
          <cell r="EW152">
            <v>60.343200000000003</v>
          </cell>
          <cell r="EX152">
            <v>2</v>
          </cell>
          <cell r="EY152">
            <v>0</v>
          </cell>
          <cell r="EZ152">
            <v>0</v>
          </cell>
          <cell r="FA152">
            <v>0</v>
          </cell>
          <cell r="FB152">
            <v>0</v>
          </cell>
          <cell r="FC152">
            <v>0</v>
          </cell>
          <cell r="FD152">
            <v>0</v>
          </cell>
          <cell r="FE152">
            <v>0</v>
          </cell>
          <cell r="FF152">
            <v>0</v>
          </cell>
          <cell r="FG152">
            <v>0</v>
          </cell>
          <cell r="FH152">
            <v>0</v>
          </cell>
          <cell r="FI152">
            <v>0</v>
          </cell>
          <cell r="FJ152">
            <v>0</v>
          </cell>
          <cell r="FK152">
            <v>0</v>
          </cell>
          <cell r="FL152">
            <v>0</v>
          </cell>
          <cell r="FM152">
            <v>0</v>
          </cell>
          <cell r="FN152">
            <v>0</v>
          </cell>
          <cell r="FO152">
            <v>1</v>
          </cell>
          <cell r="FP152">
            <v>1</v>
          </cell>
          <cell r="FQ152">
            <v>0</v>
          </cell>
          <cell r="FR152">
            <v>1</v>
          </cell>
          <cell r="FS152">
            <v>1</v>
          </cell>
          <cell r="FT152">
            <v>0</v>
          </cell>
          <cell r="FU152">
            <v>0</v>
          </cell>
          <cell r="FV152">
            <v>0</v>
          </cell>
          <cell r="FW152">
            <v>0</v>
          </cell>
          <cell r="FX152">
            <v>0</v>
          </cell>
          <cell r="FY152">
            <v>3</v>
          </cell>
          <cell r="FZ152">
            <v>3</v>
          </cell>
          <cell r="GA152">
            <v>2</v>
          </cell>
          <cell r="GB152">
            <v>1</v>
          </cell>
          <cell r="GC152">
            <v>1</v>
          </cell>
          <cell r="GD152">
            <v>1</v>
          </cell>
          <cell r="GE152">
            <v>4</v>
          </cell>
          <cell r="GF152">
            <v>4</v>
          </cell>
          <cell r="GG152">
            <v>3</v>
          </cell>
          <cell r="GH152">
            <v>3</v>
          </cell>
          <cell r="GI152">
            <v>2</v>
          </cell>
          <cell r="GJ152">
            <v>-1</v>
          </cell>
          <cell r="GK152">
            <v>-1</v>
          </cell>
          <cell r="GL152">
            <v>0</v>
          </cell>
          <cell r="GM152">
            <v>0</v>
          </cell>
          <cell r="GN152">
            <v>0</v>
          </cell>
          <cell r="GO152">
            <v>0</v>
          </cell>
          <cell r="GP152">
            <v>0</v>
          </cell>
          <cell r="GQ152">
            <v>0</v>
          </cell>
          <cell r="GR152">
            <v>0</v>
          </cell>
          <cell r="GS152">
            <v>0</v>
          </cell>
          <cell r="GT152">
            <v>0</v>
          </cell>
          <cell r="GU152">
            <v>0</v>
          </cell>
          <cell r="GV152">
            <v>2</v>
          </cell>
          <cell r="GW152">
            <v>2</v>
          </cell>
          <cell r="GX152">
            <v>2</v>
          </cell>
          <cell r="GY152">
            <v>0</v>
          </cell>
          <cell r="GZ152">
            <v>0</v>
          </cell>
          <cell r="HA152">
            <v>0</v>
          </cell>
          <cell r="HB152">
            <v>0</v>
          </cell>
          <cell r="HC152">
            <v>0</v>
          </cell>
          <cell r="HD152">
            <v>0</v>
          </cell>
          <cell r="HE152">
            <v>0</v>
          </cell>
          <cell r="HF152">
            <v>0</v>
          </cell>
          <cell r="HG152">
            <v>0</v>
          </cell>
          <cell r="HH152">
            <v>0</v>
          </cell>
          <cell r="HI152">
            <v>0</v>
          </cell>
          <cell r="HJ152">
            <v>0</v>
          </cell>
          <cell r="HK152">
            <v>0</v>
          </cell>
          <cell r="HL152">
            <v>0</v>
          </cell>
          <cell r="HM152">
            <v>0</v>
          </cell>
          <cell r="HN152">
            <v>0</v>
          </cell>
          <cell r="HO152">
            <v>0</v>
          </cell>
          <cell r="HP152">
            <v>0</v>
          </cell>
          <cell r="HQ152">
            <v>0</v>
          </cell>
          <cell r="HR152">
            <v>0</v>
          </cell>
          <cell r="HS152">
            <v>0</v>
          </cell>
          <cell r="HT152">
            <v>0</v>
          </cell>
          <cell r="HU152">
            <v>0</v>
          </cell>
          <cell r="HV152">
            <v>0</v>
          </cell>
          <cell r="HW152">
            <v>0</v>
          </cell>
          <cell r="HX152">
            <v>0</v>
          </cell>
          <cell r="HY152">
            <v>0</v>
          </cell>
          <cell r="HZ152">
            <v>0</v>
          </cell>
          <cell r="IA152">
            <v>0</v>
          </cell>
          <cell r="IB152">
            <v>0</v>
          </cell>
          <cell r="IC152">
            <v>0</v>
          </cell>
          <cell r="ID152">
            <v>0</v>
          </cell>
          <cell r="IE152">
            <v>0</v>
          </cell>
          <cell r="IF152">
            <v>0</v>
          </cell>
          <cell r="IG152">
            <v>0</v>
          </cell>
          <cell r="IH152">
            <v>0</v>
          </cell>
          <cell r="II152">
            <v>0</v>
          </cell>
          <cell r="IJ152">
            <v>0</v>
          </cell>
          <cell r="IK152">
            <v>0</v>
          </cell>
          <cell r="IL152">
            <v>0</v>
          </cell>
          <cell r="IM152">
            <v>0</v>
          </cell>
          <cell r="IN152">
            <v>0</v>
          </cell>
          <cell r="IO152" t="e">
            <v>#REF!</v>
          </cell>
          <cell r="IP152">
            <v>9.3333333333333339</v>
          </cell>
          <cell r="IQ152">
            <v>11.666666666666666</v>
          </cell>
          <cell r="IR152">
            <v>0</v>
          </cell>
          <cell r="IS152">
            <v>0</v>
          </cell>
          <cell r="IT152">
            <v>6</v>
          </cell>
          <cell r="IU152">
            <v>6</v>
          </cell>
          <cell r="IV152">
            <v>4</v>
          </cell>
          <cell r="IW152">
            <v>4</v>
          </cell>
          <cell r="IX152">
            <v>1.6666666666666667</v>
          </cell>
        </row>
        <row r="153">
          <cell r="D153">
            <v>11213</v>
          </cell>
          <cell r="E153" t="str">
            <v>รพช.เก้าเลี้ยว</v>
          </cell>
          <cell r="F153">
            <v>15</v>
          </cell>
          <cell r="G153" t="str">
            <v>รพ.ระดับ F2 ปชก. 30,000-60,000</v>
          </cell>
          <cell r="H153">
            <v>8</v>
          </cell>
          <cell r="I153" t="str">
            <v>F2</v>
          </cell>
          <cell r="J153">
            <v>12</v>
          </cell>
          <cell r="K153" t="str">
            <v>รพช.30.5</v>
          </cell>
          <cell r="L153" t="str">
            <v>รพช.30.5 F2</v>
          </cell>
          <cell r="M153" t="str">
            <v xml:space="preserve"> 11 - 30</v>
          </cell>
          <cell r="N153" t="str">
            <v>F&lt;30</v>
          </cell>
          <cell r="O153">
            <v>19</v>
          </cell>
          <cell r="P153">
            <v>30</v>
          </cell>
          <cell r="Q153">
            <v>30</v>
          </cell>
          <cell r="R153">
            <v>35</v>
          </cell>
          <cell r="S153">
            <v>86054</v>
          </cell>
          <cell r="T153">
            <v>6081</v>
          </cell>
          <cell r="U153">
            <v>0</v>
          </cell>
          <cell r="V153">
            <v>110</v>
          </cell>
          <cell r="W153">
            <v>1</v>
          </cell>
          <cell r="X153">
            <v>111</v>
          </cell>
          <cell r="Y153">
            <v>79858.111999999994</v>
          </cell>
          <cell r="Z153">
            <v>6195.8879999999999</v>
          </cell>
          <cell r="AA153">
            <v>60237.799999999996</v>
          </cell>
          <cell r="AB153">
            <v>247</v>
          </cell>
          <cell r="AC153">
            <v>9729.6</v>
          </cell>
          <cell r="AD153">
            <v>438.87540000000001</v>
          </cell>
          <cell r="AE153">
            <v>111</v>
          </cell>
          <cell r="AF153">
            <v>12908.1</v>
          </cell>
          <cell r="AG153">
            <v>8838</v>
          </cell>
          <cell r="AH153">
            <v>726</v>
          </cell>
          <cell r="AI153">
            <v>0</v>
          </cell>
          <cell r="AJ153">
            <v>10739</v>
          </cell>
          <cell r="AK153">
            <v>4370</v>
          </cell>
          <cell r="AL153">
            <v>54737</v>
          </cell>
          <cell r="AM153">
            <v>2977</v>
          </cell>
          <cell r="AN153">
            <v>1252</v>
          </cell>
          <cell r="AO153">
            <v>0</v>
          </cell>
          <cell r="AP153">
            <v>0</v>
          </cell>
          <cell r="AQ153">
            <v>401</v>
          </cell>
          <cell r="AR153">
            <v>2008</v>
          </cell>
          <cell r="AS153">
            <v>316</v>
          </cell>
          <cell r="AT153">
            <v>117</v>
          </cell>
          <cell r="AU153">
            <v>1088</v>
          </cell>
          <cell r="AV153">
            <v>4199</v>
          </cell>
          <cell r="AW153">
            <v>0</v>
          </cell>
          <cell r="AX153">
            <v>0</v>
          </cell>
          <cell r="AY153">
            <v>0</v>
          </cell>
          <cell r="AZ153">
            <v>34606</v>
          </cell>
          <cell r="BA153" t="str">
            <v>20,000 - 40,000.</v>
          </cell>
          <cell r="BB153">
            <v>0</v>
          </cell>
          <cell r="BC153">
            <v>5355</v>
          </cell>
          <cell r="BD153">
            <v>29251</v>
          </cell>
          <cell r="BE153">
            <v>6</v>
          </cell>
          <cell r="BF153">
            <v>1</v>
          </cell>
          <cell r="BG153">
            <v>0</v>
          </cell>
          <cell r="BH153">
            <v>10652.796767999998</v>
          </cell>
          <cell r="BI153">
            <v>2253.73</v>
          </cell>
          <cell r="BJ153">
            <v>219.43770000000001</v>
          </cell>
          <cell r="BK153">
            <v>0</v>
          </cell>
          <cell r="BL153">
            <v>27.75</v>
          </cell>
          <cell r="BM153">
            <v>0</v>
          </cell>
          <cell r="BN153">
            <v>7.8580000000000005</v>
          </cell>
          <cell r="BO153">
            <v>9.0040307370238075</v>
          </cell>
          <cell r="BP153">
            <v>9.0040307370238075</v>
          </cell>
          <cell r="BQ153">
            <v>1.2</v>
          </cell>
          <cell r="BR153">
            <v>8.4032245896190467</v>
          </cell>
          <cell r="BS153">
            <v>10.204030737023807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7</v>
          </cell>
          <cell r="BY153">
            <v>3.8171785714285713</v>
          </cell>
          <cell r="BZ153">
            <v>3.8171785714285713</v>
          </cell>
          <cell r="CA153">
            <v>1.2</v>
          </cell>
          <cell r="CB153">
            <v>4.0137428571428577</v>
          </cell>
          <cell r="CC153">
            <v>5.0171785714285715</v>
          </cell>
          <cell r="CD153">
            <v>3</v>
          </cell>
          <cell r="CE153">
            <v>3</v>
          </cell>
          <cell r="CF153">
            <v>3</v>
          </cell>
          <cell r="CG153">
            <v>7.0137428571428577</v>
          </cell>
          <cell r="CH153">
            <v>8.0171785714285715</v>
          </cell>
          <cell r="CI153">
            <v>2</v>
          </cell>
          <cell r="CJ153">
            <v>1</v>
          </cell>
          <cell r="CK153">
            <v>1</v>
          </cell>
          <cell r="CL153">
            <v>2.9251000000000005</v>
          </cell>
          <cell r="CM153">
            <v>3.6563750000000002</v>
          </cell>
          <cell r="CN153">
            <v>5.9251000000000005</v>
          </cell>
          <cell r="CO153">
            <v>6.6563750000000006</v>
          </cell>
          <cell r="CP153">
            <v>3.2705448809523809</v>
          </cell>
          <cell r="CQ153">
            <v>1.5</v>
          </cell>
          <cell r="CR153">
            <v>1</v>
          </cell>
          <cell r="CS153">
            <v>4.6164359047619046</v>
          </cell>
          <cell r="CT153">
            <v>5.7705448809523805</v>
          </cell>
          <cell r="CU153">
            <v>5</v>
          </cell>
          <cell r="CV153">
            <v>3.9732226190476188</v>
          </cell>
          <cell r="CW153">
            <v>3.1785780952380951</v>
          </cell>
          <cell r="CX153">
            <v>3.9732226190476188</v>
          </cell>
          <cell r="CY153">
            <v>9.7437674999999988</v>
          </cell>
          <cell r="CZ153">
            <v>4</v>
          </cell>
          <cell r="DA153">
            <v>-0.82142190476190491</v>
          </cell>
          <cell r="DB153">
            <v>-2.6777380952381247E-2</v>
          </cell>
          <cell r="DC153">
            <v>28.821972411428565</v>
          </cell>
          <cell r="DD153">
            <v>30</v>
          </cell>
          <cell r="DE153">
            <v>10</v>
          </cell>
          <cell r="DF153">
            <v>40</v>
          </cell>
          <cell r="DG153">
            <v>32</v>
          </cell>
          <cell r="DH153">
            <v>40</v>
          </cell>
          <cell r="DI153">
            <v>37</v>
          </cell>
          <cell r="DJ153">
            <v>-5</v>
          </cell>
          <cell r="DK153">
            <v>3</v>
          </cell>
          <cell r="DL153">
            <v>0</v>
          </cell>
          <cell r="DM153">
            <v>0</v>
          </cell>
          <cell r="DN153">
            <v>0</v>
          </cell>
          <cell r="DO153">
            <v>0</v>
          </cell>
          <cell r="DP153">
            <v>0</v>
          </cell>
          <cell r="DQ153">
            <v>9.3603199999999998</v>
          </cell>
          <cell r="DR153">
            <v>11.7004</v>
          </cell>
          <cell r="DS153">
            <v>41.360320000000002</v>
          </cell>
          <cell r="DT153">
            <v>51.700400000000002</v>
          </cell>
          <cell r="DU153">
            <v>2.9445583333333332</v>
          </cell>
          <cell r="DV153">
            <v>3</v>
          </cell>
          <cell r="DW153">
            <v>3</v>
          </cell>
          <cell r="DX153">
            <v>3</v>
          </cell>
          <cell r="DY153">
            <v>4</v>
          </cell>
          <cell r="DZ153">
            <v>-1</v>
          </cell>
          <cell r="EA153">
            <v>-1</v>
          </cell>
          <cell r="EB153">
            <v>1.7080952380952381</v>
          </cell>
          <cell r="EC153">
            <v>2</v>
          </cell>
          <cell r="ED153">
            <v>1.2</v>
          </cell>
          <cell r="EE153">
            <v>2.5600000000000005</v>
          </cell>
          <cell r="EF153">
            <v>3.2</v>
          </cell>
          <cell r="EG153">
            <v>2</v>
          </cell>
          <cell r="EH153">
            <v>0.65609375000000003</v>
          </cell>
          <cell r="EI153">
            <v>2</v>
          </cell>
          <cell r="EJ153">
            <v>1</v>
          </cell>
          <cell r="EK153">
            <v>2</v>
          </cell>
          <cell r="EL153">
            <v>2</v>
          </cell>
          <cell r="EM153">
            <v>1</v>
          </cell>
          <cell r="EN153">
            <v>0</v>
          </cell>
          <cell r="EO153">
            <v>10</v>
          </cell>
          <cell r="EP153">
            <v>12</v>
          </cell>
          <cell r="EQ153">
            <v>8</v>
          </cell>
          <cell r="ER153">
            <v>2</v>
          </cell>
          <cell r="ES153">
            <v>4</v>
          </cell>
          <cell r="ET153">
            <v>18.72064</v>
          </cell>
          <cell r="EU153">
            <v>23.4008</v>
          </cell>
          <cell r="EV153">
            <v>28.72064</v>
          </cell>
          <cell r="EW153">
            <v>35.400800000000004</v>
          </cell>
          <cell r="EX153">
            <v>2</v>
          </cell>
          <cell r="EY153">
            <v>0</v>
          </cell>
          <cell r="EZ153">
            <v>0</v>
          </cell>
          <cell r="FA153">
            <v>0</v>
          </cell>
          <cell r="FB153">
            <v>0</v>
          </cell>
          <cell r="FC153">
            <v>0</v>
          </cell>
          <cell r="FD153">
            <v>0</v>
          </cell>
          <cell r="FE153">
            <v>0</v>
          </cell>
          <cell r="FF153">
            <v>0</v>
          </cell>
          <cell r="FG153">
            <v>0</v>
          </cell>
          <cell r="FH153">
            <v>0</v>
          </cell>
          <cell r="FI153">
            <v>0</v>
          </cell>
          <cell r="FJ153">
            <v>0</v>
          </cell>
          <cell r="FK153">
            <v>0</v>
          </cell>
          <cell r="FL153">
            <v>0</v>
          </cell>
          <cell r="FM153">
            <v>0</v>
          </cell>
          <cell r="FN153">
            <v>0</v>
          </cell>
          <cell r="FO153">
            <v>1</v>
          </cell>
          <cell r="FP153">
            <v>1</v>
          </cell>
          <cell r="FQ153">
            <v>0</v>
          </cell>
          <cell r="FR153">
            <v>1</v>
          </cell>
          <cell r="FS153">
            <v>1</v>
          </cell>
          <cell r="FT153">
            <v>0</v>
          </cell>
          <cell r="FU153">
            <v>0</v>
          </cell>
          <cell r="FV153">
            <v>0</v>
          </cell>
          <cell r="FW153">
            <v>0</v>
          </cell>
          <cell r="FX153">
            <v>0</v>
          </cell>
          <cell r="FY153">
            <v>3</v>
          </cell>
          <cell r="FZ153">
            <v>3</v>
          </cell>
          <cell r="GA153">
            <v>1</v>
          </cell>
          <cell r="GB153">
            <v>2</v>
          </cell>
          <cell r="GC153">
            <v>2</v>
          </cell>
          <cell r="GD153">
            <v>1</v>
          </cell>
          <cell r="GE153">
            <v>4</v>
          </cell>
          <cell r="GF153">
            <v>4</v>
          </cell>
          <cell r="GG153">
            <v>3</v>
          </cell>
          <cell r="GH153">
            <v>3</v>
          </cell>
          <cell r="GI153">
            <v>2</v>
          </cell>
          <cell r="GJ153">
            <v>-1</v>
          </cell>
          <cell r="GK153">
            <v>-1</v>
          </cell>
          <cell r="GL153">
            <v>0</v>
          </cell>
          <cell r="GM153">
            <v>0</v>
          </cell>
          <cell r="GN153">
            <v>0</v>
          </cell>
          <cell r="GO153">
            <v>0</v>
          </cell>
          <cell r="GP153">
            <v>0</v>
          </cell>
          <cell r="GQ153">
            <v>0</v>
          </cell>
          <cell r="GR153">
            <v>0</v>
          </cell>
          <cell r="GS153">
            <v>0</v>
          </cell>
          <cell r="GT153">
            <v>0</v>
          </cell>
          <cell r="GU153">
            <v>0</v>
          </cell>
          <cell r="GV153">
            <v>2</v>
          </cell>
          <cell r="GW153">
            <v>2</v>
          </cell>
          <cell r="GX153">
            <v>1</v>
          </cell>
          <cell r="GY153">
            <v>1</v>
          </cell>
          <cell r="GZ153">
            <v>1</v>
          </cell>
          <cell r="HA153">
            <v>0</v>
          </cell>
          <cell r="HB153">
            <v>0</v>
          </cell>
          <cell r="HC153">
            <v>0</v>
          </cell>
          <cell r="HD153">
            <v>0</v>
          </cell>
          <cell r="HE153">
            <v>0</v>
          </cell>
          <cell r="HF153">
            <v>0</v>
          </cell>
          <cell r="HG153">
            <v>0</v>
          </cell>
          <cell r="HH153">
            <v>0</v>
          </cell>
          <cell r="HI153">
            <v>0</v>
          </cell>
          <cell r="HJ153">
            <v>0</v>
          </cell>
          <cell r="HK153">
            <v>0</v>
          </cell>
          <cell r="HL153">
            <v>0</v>
          </cell>
          <cell r="HM153">
            <v>0</v>
          </cell>
          <cell r="HN153">
            <v>0</v>
          </cell>
          <cell r="HO153">
            <v>0</v>
          </cell>
          <cell r="HP153">
            <v>0</v>
          </cell>
          <cell r="HQ153">
            <v>0</v>
          </cell>
          <cell r="HR153">
            <v>0</v>
          </cell>
          <cell r="HS153">
            <v>0</v>
          </cell>
          <cell r="HT153">
            <v>0</v>
          </cell>
          <cell r="HU153">
            <v>0</v>
          </cell>
          <cell r="HV153">
            <v>0</v>
          </cell>
          <cell r="HW153">
            <v>0</v>
          </cell>
          <cell r="HX153">
            <v>0</v>
          </cell>
          <cell r="HY153">
            <v>0</v>
          </cell>
          <cell r="HZ153">
            <v>0</v>
          </cell>
          <cell r="IA153">
            <v>0</v>
          </cell>
          <cell r="IB153">
            <v>0</v>
          </cell>
          <cell r="IC153">
            <v>0</v>
          </cell>
          <cell r="ID153">
            <v>0</v>
          </cell>
          <cell r="IE153">
            <v>0</v>
          </cell>
          <cell r="IF153">
            <v>0</v>
          </cell>
          <cell r="IG153">
            <v>0</v>
          </cell>
          <cell r="IH153">
            <v>0</v>
          </cell>
          <cell r="II153">
            <v>0</v>
          </cell>
          <cell r="IJ153">
            <v>0</v>
          </cell>
          <cell r="IK153">
            <v>0</v>
          </cell>
          <cell r="IL153">
            <v>0</v>
          </cell>
          <cell r="IM153">
            <v>0</v>
          </cell>
          <cell r="IN153">
            <v>0</v>
          </cell>
          <cell r="IO153" t="e">
            <v>#REF!</v>
          </cell>
          <cell r="IP153">
            <v>9.0133333333333336</v>
          </cell>
          <cell r="IQ153">
            <v>11.266666666666666</v>
          </cell>
          <cell r="IR153">
            <v>0</v>
          </cell>
          <cell r="IS153">
            <v>0</v>
          </cell>
          <cell r="IT153">
            <v>6</v>
          </cell>
          <cell r="IU153">
            <v>6</v>
          </cell>
          <cell r="IV153">
            <v>4</v>
          </cell>
          <cell r="IW153">
            <v>4</v>
          </cell>
          <cell r="IX153">
            <v>1.2666666666666666</v>
          </cell>
        </row>
        <row r="154">
          <cell r="D154">
            <v>11209</v>
          </cell>
          <cell r="E154" t="str">
            <v>รพช.โกรกพระ</v>
          </cell>
          <cell r="F154">
            <v>15</v>
          </cell>
          <cell r="G154" t="str">
            <v>รพ.ระดับ F2 ปชก. 30,000-60,000</v>
          </cell>
          <cell r="H154">
            <v>8</v>
          </cell>
          <cell r="I154" t="str">
            <v>F2</v>
          </cell>
          <cell r="J154">
            <v>12</v>
          </cell>
          <cell r="K154" t="str">
            <v>รพช.30.5</v>
          </cell>
          <cell r="L154" t="str">
            <v>รพช.30.5 F2</v>
          </cell>
          <cell r="M154" t="str">
            <v xml:space="preserve"> 11 - 30</v>
          </cell>
          <cell r="N154" t="str">
            <v>F&lt;30</v>
          </cell>
          <cell r="O154">
            <v>22</v>
          </cell>
          <cell r="P154">
            <v>30</v>
          </cell>
          <cell r="Q154">
            <v>30</v>
          </cell>
          <cell r="R154">
            <v>35</v>
          </cell>
          <cell r="S154">
            <v>75211</v>
          </cell>
          <cell r="T154">
            <v>9416</v>
          </cell>
          <cell r="U154">
            <v>0</v>
          </cell>
          <cell r="V154">
            <v>131</v>
          </cell>
          <cell r="W154">
            <v>4</v>
          </cell>
          <cell r="X154">
            <v>135</v>
          </cell>
          <cell r="Y154">
            <v>69795.808000000005</v>
          </cell>
          <cell r="Z154">
            <v>5415.192</v>
          </cell>
          <cell r="AA154">
            <v>52647.7</v>
          </cell>
          <cell r="AB154">
            <v>291</v>
          </cell>
          <cell r="AC154">
            <v>15065.6</v>
          </cell>
          <cell r="AD154">
            <v>383.57610000000005</v>
          </cell>
          <cell r="AE154">
            <v>135</v>
          </cell>
          <cell r="AF154">
            <v>11281.65</v>
          </cell>
          <cell r="AG154">
            <v>13853</v>
          </cell>
          <cell r="AH154">
            <v>1414</v>
          </cell>
          <cell r="AI154">
            <v>0</v>
          </cell>
          <cell r="AJ154">
            <v>8551</v>
          </cell>
          <cell r="AK154">
            <v>3525</v>
          </cell>
          <cell r="AL154">
            <v>41400</v>
          </cell>
          <cell r="AM154">
            <v>2240</v>
          </cell>
          <cell r="AN154">
            <v>985</v>
          </cell>
          <cell r="AO154">
            <v>0</v>
          </cell>
          <cell r="AP154">
            <v>0</v>
          </cell>
          <cell r="AQ154">
            <v>420</v>
          </cell>
          <cell r="AR154">
            <v>1594</v>
          </cell>
          <cell r="AS154">
            <v>135</v>
          </cell>
          <cell r="AT154">
            <v>83</v>
          </cell>
          <cell r="AU154">
            <v>1118</v>
          </cell>
          <cell r="AV154">
            <v>4634</v>
          </cell>
          <cell r="AW154">
            <v>10</v>
          </cell>
          <cell r="AX154">
            <v>0</v>
          </cell>
          <cell r="AY154">
            <v>0</v>
          </cell>
          <cell r="AZ154">
            <v>39924</v>
          </cell>
          <cell r="BA154" t="str">
            <v>20,000 - 40,000.</v>
          </cell>
          <cell r="BB154">
            <v>0</v>
          </cell>
          <cell r="BC154">
            <v>8748</v>
          </cell>
          <cell r="BD154">
            <v>31176</v>
          </cell>
          <cell r="BE154">
            <v>9</v>
          </cell>
          <cell r="BF154">
            <v>0</v>
          </cell>
          <cell r="BG154">
            <v>0</v>
          </cell>
          <cell r="BH154">
            <v>9310.5201120000002</v>
          </cell>
          <cell r="BI154">
            <v>3398.28</v>
          </cell>
          <cell r="BJ154">
            <v>191.78805000000003</v>
          </cell>
          <cell r="BK154">
            <v>0</v>
          </cell>
          <cell r="BL154">
            <v>33.75</v>
          </cell>
          <cell r="BM154">
            <v>0</v>
          </cell>
          <cell r="BN154">
            <v>6.5007999999999999</v>
          </cell>
          <cell r="BO154">
            <v>8.8538624323214279</v>
          </cell>
          <cell r="BP154">
            <v>8.8538624323214279</v>
          </cell>
          <cell r="BQ154">
            <v>1.8</v>
          </cell>
          <cell r="BR154">
            <v>8.8830899458571437</v>
          </cell>
          <cell r="BS154">
            <v>10.653862432321429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6</v>
          </cell>
          <cell r="BY154">
            <v>6.361097222222222</v>
          </cell>
          <cell r="BZ154">
            <v>6.361097222222222</v>
          </cell>
          <cell r="CA154">
            <v>1.8</v>
          </cell>
          <cell r="CB154">
            <v>6.5288777777777787</v>
          </cell>
          <cell r="CC154">
            <v>8.1610972222222227</v>
          </cell>
          <cell r="CD154">
            <v>4</v>
          </cell>
          <cell r="CE154">
            <v>3</v>
          </cell>
          <cell r="CF154">
            <v>3</v>
          </cell>
          <cell r="CG154">
            <v>9.5288777777777796</v>
          </cell>
          <cell r="CH154">
            <v>11.161097222222223</v>
          </cell>
          <cell r="CI154">
            <v>4</v>
          </cell>
          <cell r="CJ154">
            <v>-1</v>
          </cell>
          <cell r="CK154">
            <v>-1</v>
          </cell>
          <cell r="CL154">
            <v>3.1175999999999999</v>
          </cell>
          <cell r="CM154">
            <v>3.8969999999999998</v>
          </cell>
          <cell r="CN154">
            <v>6.1175999999999995</v>
          </cell>
          <cell r="CO154">
            <v>6.8970000000000002</v>
          </cell>
          <cell r="CP154">
            <v>3.2021700595238096</v>
          </cell>
          <cell r="CQ154">
            <v>1.5</v>
          </cell>
          <cell r="CR154">
            <v>1</v>
          </cell>
          <cell r="CS154">
            <v>4.5617360476190481</v>
          </cell>
          <cell r="CT154">
            <v>5.7021700595238096</v>
          </cell>
          <cell r="CU154">
            <v>4</v>
          </cell>
          <cell r="CV154">
            <v>3.9110636904761904</v>
          </cell>
          <cell r="CW154">
            <v>3.1288509523809527</v>
          </cell>
          <cell r="CX154">
            <v>3.9110636904761904</v>
          </cell>
          <cell r="CY154">
            <v>9.6132337499999991</v>
          </cell>
          <cell r="CZ154">
            <v>3</v>
          </cell>
          <cell r="DA154">
            <v>0.12885095238095268</v>
          </cell>
          <cell r="DB154">
            <v>0.9110636904761904</v>
          </cell>
          <cell r="DC154">
            <v>35.633319131428571</v>
          </cell>
          <cell r="DD154">
            <v>35.633319131428571</v>
          </cell>
          <cell r="DE154">
            <v>10</v>
          </cell>
          <cell r="DF154">
            <v>45.633319131428571</v>
          </cell>
          <cell r="DG154">
            <v>36.506655305142857</v>
          </cell>
          <cell r="DH154">
            <v>45.633319131428571</v>
          </cell>
          <cell r="DI154">
            <v>37</v>
          </cell>
          <cell r="DJ154">
            <v>-0.49334469485714294</v>
          </cell>
          <cell r="DK154">
            <v>8.6333191314285713</v>
          </cell>
          <cell r="DL154">
            <v>0</v>
          </cell>
          <cell r="DM154">
            <v>0</v>
          </cell>
          <cell r="DN154">
            <v>0</v>
          </cell>
          <cell r="DO154">
            <v>0</v>
          </cell>
          <cell r="DP154">
            <v>0</v>
          </cell>
          <cell r="DQ154">
            <v>9.9763200000000012</v>
          </cell>
          <cell r="DR154">
            <v>12.4704</v>
          </cell>
          <cell r="DS154">
            <v>46.482975305142858</v>
          </cell>
          <cell r="DT154">
            <v>58.103719131428569</v>
          </cell>
          <cell r="DU154">
            <v>2.3265692708333332</v>
          </cell>
          <cell r="DV154">
            <v>3</v>
          </cell>
          <cell r="DW154">
            <v>3</v>
          </cell>
          <cell r="DX154">
            <v>3</v>
          </cell>
          <cell r="DY154">
            <v>5</v>
          </cell>
          <cell r="DZ154">
            <v>-2</v>
          </cell>
          <cell r="EA154">
            <v>-2</v>
          </cell>
          <cell r="EB154">
            <v>1.3730952380952381</v>
          </cell>
          <cell r="EC154">
            <v>2</v>
          </cell>
          <cell r="ED154">
            <v>1.8</v>
          </cell>
          <cell r="EE154">
            <v>3.04</v>
          </cell>
          <cell r="EF154">
            <v>3.8</v>
          </cell>
          <cell r="EG154">
            <v>1</v>
          </cell>
          <cell r="EH154">
            <v>0.72875000000000001</v>
          </cell>
          <cell r="EI154">
            <v>2</v>
          </cell>
          <cell r="EJ154">
            <v>1</v>
          </cell>
          <cell r="EK154">
            <v>2</v>
          </cell>
          <cell r="EL154">
            <v>1</v>
          </cell>
          <cell r="EM154">
            <v>0</v>
          </cell>
          <cell r="EN154">
            <v>-1</v>
          </cell>
          <cell r="EO154">
            <v>10</v>
          </cell>
          <cell r="EP154">
            <v>12</v>
          </cell>
          <cell r="EQ154">
            <v>4</v>
          </cell>
          <cell r="ER154">
            <v>6</v>
          </cell>
          <cell r="ES154">
            <v>8</v>
          </cell>
          <cell r="ET154">
            <v>19.952640000000002</v>
          </cell>
          <cell r="EU154">
            <v>24.940799999999999</v>
          </cell>
          <cell r="EV154">
            <v>29.952640000000002</v>
          </cell>
          <cell r="EW154">
            <v>36.940799999999996</v>
          </cell>
          <cell r="EX154">
            <v>2</v>
          </cell>
          <cell r="EY154">
            <v>0</v>
          </cell>
          <cell r="EZ154">
            <v>0</v>
          </cell>
          <cell r="FA154">
            <v>0</v>
          </cell>
          <cell r="FB154">
            <v>0</v>
          </cell>
          <cell r="FC154">
            <v>0</v>
          </cell>
          <cell r="FD154">
            <v>0</v>
          </cell>
          <cell r="FE154">
            <v>0</v>
          </cell>
          <cell r="FF154">
            <v>0</v>
          </cell>
          <cell r="FG154">
            <v>0</v>
          </cell>
          <cell r="FH154">
            <v>0</v>
          </cell>
          <cell r="FI154">
            <v>0</v>
          </cell>
          <cell r="FJ154">
            <v>0</v>
          </cell>
          <cell r="FK154">
            <v>0</v>
          </cell>
          <cell r="FL154">
            <v>0</v>
          </cell>
          <cell r="FM154">
            <v>0</v>
          </cell>
          <cell r="FN154">
            <v>0</v>
          </cell>
          <cell r="FO154">
            <v>1</v>
          </cell>
          <cell r="FP154">
            <v>1</v>
          </cell>
          <cell r="FQ154">
            <v>0</v>
          </cell>
          <cell r="FR154">
            <v>1</v>
          </cell>
          <cell r="FS154">
            <v>1</v>
          </cell>
          <cell r="FT154">
            <v>0</v>
          </cell>
          <cell r="FU154">
            <v>0</v>
          </cell>
          <cell r="FV154">
            <v>0</v>
          </cell>
          <cell r="FW154">
            <v>0</v>
          </cell>
          <cell r="FX154">
            <v>0</v>
          </cell>
          <cell r="FY154">
            <v>3</v>
          </cell>
          <cell r="FZ154">
            <v>3</v>
          </cell>
          <cell r="GA154">
            <v>1</v>
          </cell>
          <cell r="GB154">
            <v>2</v>
          </cell>
          <cell r="GC154">
            <v>2</v>
          </cell>
          <cell r="GD154">
            <v>0</v>
          </cell>
          <cell r="GE154">
            <v>3</v>
          </cell>
          <cell r="GF154">
            <v>3</v>
          </cell>
          <cell r="GG154">
            <v>3</v>
          </cell>
          <cell r="GH154">
            <v>3</v>
          </cell>
          <cell r="GI154">
            <v>0</v>
          </cell>
          <cell r="GJ154">
            <v>-3</v>
          </cell>
          <cell r="GK154">
            <v>-3</v>
          </cell>
          <cell r="GL154">
            <v>0</v>
          </cell>
          <cell r="GM154">
            <v>0</v>
          </cell>
          <cell r="GN154">
            <v>0</v>
          </cell>
          <cell r="GO154">
            <v>0</v>
          </cell>
          <cell r="GP154">
            <v>0</v>
          </cell>
          <cell r="GQ154">
            <v>0</v>
          </cell>
          <cell r="GR154">
            <v>0</v>
          </cell>
          <cell r="GS154">
            <v>0</v>
          </cell>
          <cell r="GT154">
            <v>0</v>
          </cell>
          <cell r="GU154">
            <v>0</v>
          </cell>
          <cell r="GV154">
            <v>2</v>
          </cell>
          <cell r="GW154">
            <v>2</v>
          </cell>
          <cell r="GX154">
            <v>1</v>
          </cell>
          <cell r="GY154">
            <v>1</v>
          </cell>
          <cell r="GZ154">
            <v>1</v>
          </cell>
          <cell r="HA154">
            <v>0</v>
          </cell>
          <cell r="HB154">
            <v>0</v>
          </cell>
          <cell r="HC154">
            <v>0</v>
          </cell>
          <cell r="HD154">
            <v>0</v>
          </cell>
          <cell r="HE154">
            <v>0</v>
          </cell>
          <cell r="HF154">
            <v>0</v>
          </cell>
          <cell r="HG154">
            <v>0</v>
          </cell>
          <cell r="HH154">
            <v>0</v>
          </cell>
          <cell r="HI154">
            <v>0</v>
          </cell>
          <cell r="HJ154">
            <v>0</v>
          </cell>
          <cell r="HK154">
            <v>0</v>
          </cell>
          <cell r="HL154">
            <v>0</v>
          </cell>
          <cell r="HM154">
            <v>0</v>
          </cell>
          <cell r="HN154">
            <v>0</v>
          </cell>
          <cell r="HO154">
            <v>0</v>
          </cell>
          <cell r="HP154">
            <v>0</v>
          </cell>
          <cell r="HQ154">
            <v>0</v>
          </cell>
          <cell r="HR154">
            <v>0</v>
          </cell>
          <cell r="HS154">
            <v>0</v>
          </cell>
          <cell r="HT154">
            <v>0</v>
          </cell>
          <cell r="HU154">
            <v>0</v>
          </cell>
          <cell r="HV154">
            <v>0</v>
          </cell>
          <cell r="HW154">
            <v>0</v>
          </cell>
          <cell r="HX154">
            <v>0</v>
          </cell>
          <cell r="HY154">
            <v>0</v>
          </cell>
          <cell r="HZ154">
            <v>0</v>
          </cell>
          <cell r="IA154">
            <v>0</v>
          </cell>
          <cell r="IB154">
            <v>0</v>
          </cell>
          <cell r="IC154">
            <v>0</v>
          </cell>
          <cell r="ID154">
            <v>0</v>
          </cell>
          <cell r="IE154">
            <v>0</v>
          </cell>
          <cell r="IF154">
            <v>0</v>
          </cell>
          <cell r="IG154">
            <v>0</v>
          </cell>
          <cell r="IH154">
            <v>0</v>
          </cell>
          <cell r="II154">
            <v>0</v>
          </cell>
          <cell r="IJ154">
            <v>0</v>
          </cell>
          <cell r="IK154">
            <v>0</v>
          </cell>
          <cell r="IL154">
            <v>0</v>
          </cell>
          <cell r="IM154">
            <v>0</v>
          </cell>
          <cell r="IN154">
            <v>0</v>
          </cell>
          <cell r="IO154" t="e">
            <v>#REF!</v>
          </cell>
          <cell r="IP154">
            <v>9.1733333333333338</v>
          </cell>
          <cell r="IQ154">
            <v>11.466666666666667</v>
          </cell>
          <cell r="IR154">
            <v>0</v>
          </cell>
          <cell r="IS154">
            <v>0</v>
          </cell>
          <cell r="IT154">
            <v>6</v>
          </cell>
          <cell r="IU154">
            <v>6</v>
          </cell>
          <cell r="IV154">
            <v>4</v>
          </cell>
          <cell r="IW154">
            <v>4</v>
          </cell>
          <cell r="IX154">
            <v>1.4666666666666666</v>
          </cell>
        </row>
        <row r="155">
          <cell r="D155">
            <v>40749</v>
          </cell>
          <cell r="E155" t="str">
            <v>รพช.ชุมตาบง</v>
          </cell>
          <cell r="F155">
            <v>18</v>
          </cell>
          <cell r="G155" t="str">
            <v>รพ.ระดับ F3 ปชก. 15,000-25,000</v>
          </cell>
          <cell r="H155">
            <v>9</v>
          </cell>
          <cell r="I155" t="str">
            <v>F3</v>
          </cell>
          <cell r="J155">
            <v>0</v>
          </cell>
          <cell r="K155">
            <v>0</v>
          </cell>
          <cell r="L155">
            <v>0</v>
          </cell>
          <cell r="M155" t="str">
            <v>0 - 10</v>
          </cell>
          <cell r="N155" t="str">
            <v>F&lt;30</v>
          </cell>
          <cell r="O155">
            <v>0</v>
          </cell>
          <cell r="P155" t="str">
            <v>-</v>
          </cell>
          <cell r="Q155">
            <v>20</v>
          </cell>
          <cell r="R155">
            <v>25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53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21689</v>
          </cell>
          <cell r="BA155" t="str">
            <v>20,000 - 40,000.</v>
          </cell>
          <cell r="BB155">
            <v>0</v>
          </cell>
          <cell r="BC155">
            <v>7681</v>
          </cell>
          <cell r="BD155">
            <v>41008</v>
          </cell>
          <cell r="BE155">
            <v>3</v>
          </cell>
          <cell r="BF155">
            <v>0</v>
          </cell>
          <cell r="BG155">
            <v>0</v>
          </cell>
          <cell r="BH155">
            <v>0</v>
          </cell>
          <cell r="BI155">
            <v>53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6.9276</v>
          </cell>
          <cell r="BO155">
            <v>3.6279761904761905E-2</v>
          </cell>
          <cell r="BP155">
            <v>2</v>
          </cell>
          <cell r="BQ155">
            <v>1</v>
          </cell>
          <cell r="BR155">
            <v>3</v>
          </cell>
          <cell r="BS155">
            <v>3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2</v>
          </cell>
          <cell r="CA155">
            <v>1</v>
          </cell>
          <cell r="CB155">
            <v>2.4000000000000004</v>
          </cell>
          <cell r="CC155">
            <v>3</v>
          </cell>
          <cell r="CD155">
            <v>0</v>
          </cell>
          <cell r="CE155">
            <v>3</v>
          </cell>
          <cell r="CF155">
            <v>3</v>
          </cell>
          <cell r="CG155">
            <v>5.4</v>
          </cell>
          <cell r="CH155">
            <v>6</v>
          </cell>
          <cell r="CI155">
            <v>0</v>
          </cell>
          <cell r="CJ155">
            <v>3</v>
          </cell>
          <cell r="CK155">
            <v>3</v>
          </cell>
          <cell r="CL155">
            <v>4.1008000000000004</v>
          </cell>
          <cell r="CM155">
            <v>5.1260000000000003</v>
          </cell>
          <cell r="CN155">
            <v>7.1008000000000004</v>
          </cell>
          <cell r="CO155">
            <v>8.1260000000000012</v>
          </cell>
          <cell r="CP155">
            <v>0</v>
          </cell>
          <cell r="CQ155">
            <v>1</v>
          </cell>
          <cell r="CR155">
            <v>1</v>
          </cell>
          <cell r="CS155">
            <v>2</v>
          </cell>
          <cell r="CT155">
            <v>2</v>
          </cell>
          <cell r="CU155">
            <v>0</v>
          </cell>
          <cell r="CV155">
            <v>1</v>
          </cell>
          <cell r="CW155">
            <v>2</v>
          </cell>
          <cell r="CX155">
            <v>2</v>
          </cell>
          <cell r="CY155">
            <v>4</v>
          </cell>
          <cell r="CZ155">
            <v>0</v>
          </cell>
          <cell r="DA155">
            <v>2</v>
          </cell>
          <cell r="DB155">
            <v>2</v>
          </cell>
          <cell r="DC155">
            <v>0</v>
          </cell>
          <cell r="DD155">
            <v>20</v>
          </cell>
          <cell r="DE155">
            <v>10</v>
          </cell>
          <cell r="DF155">
            <v>30</v>
          </cell>
          <cell r="DG155">
            <v>24</v>
          </cell>
          <cell r="DH155">
            <v>30</v>
          </cell>
          <cell r="DI155">
            <v>5</v>
          </cell>
          <cell r="DJ155">
            <v>19</v>
          </cell>
          <cell r="DK155">
            <v>25</v>
          </cell>
          <cell r="DL155">
            <v>0</v>
          </cell>
          <cell r="DM155">
            <v>0</v>
          </cell>
          <cell r="DN155">
            <v>0</v>
          </cell>
          <cell r="DO155">
            <v>0</v>
          </cell>
          <cell r="DP155">
            <v>0</v>
          </cell>
          <cell r="DQ155">
            <v>13.12256</v>
          </cell>
          <cell r="DR155">
            <v>16.403199999999998</v>
          </cell>
          <cell r="DS155">
            <v>37.12256</v>
          </cell>
          <cell r="DT155">
            <v>46.403199999999998</v>
          </cell>
          <cell r="DU155">
            <v>0</v>
          </cell>
          <cell r="DV155">
            <v>3</v>
          </cell>
          <cell r="DW155">
            <v>3</v>
          </cell>
          <cell r="DX155">
            <v>3</v>
          </cell>
          <cell r="DY155">
            <v>0</v>
          </cell>
          <cell r="DZ155">
            <v>3</v>
          </cell>
          <cell r="EA155">
            <v>3</v>
          </cell>
          <cell r="EB155">
            <v>0</v>
          </cell>
          <cell r="EC155">
            <v>2</v>
          </cell>
          <cell r="ED155">
            <v>1</v>
          </cell>
          <cell r="EE155">
            <v>2.4000000000000004</v>
          </cell>
          <cell r="EF155">
            <v>3</v>
          </cell>
          <cell r="EG155">
            <v>0</v>
          </cell>
          <cell r="EH155">
            <v>0</v>
          </cell>
          <cell r="EI155">
            <v>2</v>
          </cell>
          <cell r="EJ155">
            <v>1</v>
          </cell>
          <cell r="EK155">
            <v>2</v>
          </cell>
          <cell r="EL155">
            <v>0</v>
          </cell>
          <cell r="EM155">
            <v>-1</v>
          </cell>
          <cell r="EN155">
            <v>-2</v>
          </cell>
          <cell r="EO155">
            <v>10</v>
          </cell>
          <cell r="EP155">
            <v>12</v>
          </cell>
          <cell r="EQ155">
            <v>0</v>
          </cell>
          <cell r="ER155">
            <v>10</v>
          </cell>
          <cell r="ES155">
            <v>12</v>
          </cell>
          <cell r="ET155">
            <v>26.24512</v>
          </cell>
          <cell r="EU155">
            <v>32.806399999999996</v>
          </cell>
          <cell r="EV155">
            <v>36.24512</v>
          </cell>
          <cell r="EW155">
            <v>44.806399999999996</v>
          </cell>
          <cell r="EX155">
            <v>2</v>
          </cell>
          <cell r="EY155">
            <v>0</v>
          </cell>
          <cell r="EZ155">
            <v>0</v>
          </cell>
          <cell r="FA155">
            <v>0</v>
          </cell>
          <cell r="FB155">
            <v>0</v>
          </cell>
          <cell r="FC155">
            <v>0</v>
          </cell>
          <cell r="FD155">
            <v>0</v>
          </cell>
          <cell r="FE155">
            <v>0</v>
          </cell>
          <cell r="FF155">
            <v>0</v>
          </cell>
          <cell r="FG155">
            <v>0</v>
          </cell>
          <cell r="FH155">
            <v>0</v>
          </cell>
          <cell r="FI155">
            <v>0</v>
          </cell>
          <cell r="FJ155">
            <v>0</v>
          </cell>
          <cell r="FK155">
            <v>0</v>
          </cell>
          <cell r="FL155">
            <v>0</v>
          </cell>
          <cell r="FM155">
            <v>0</v>
          </cell>
          <cell r="FN155">
            <v>0</v>
          </cell>
          <cell r="FO155">
            <v>1</v>
          </cell>
          <cell r="FP155">
            <v>1</v>
          </cell>
          <cell r="FQ155">
            <v>0</v>
          </cell>
          <cell r="FR155">
            <v>1</v>
          </cell>
          <cell r="FS155">
            <v>1</v>
          </cell>
          <cell r="FT155">
            <v>0</v>
          </cell>
          <cell r="FU155">
            <v>0</v>
          </cell>
          <cell r="FV155">
            <v>0</v>
          </cell>
          <cell r="FW155">
            <v>0</v>
          </cell>
          <cell r="FX155">
            <v>0</v>
          </cell>
          <cell r="FY155">
            <v>3</v>
          </cell>
          <cell r="FZ155">
            <v>3</v>
          </cell>
          <cell r="GA155">
            <v>0</v>
          </cell>
          <cell r="GB155">
            <v>3</v>
          </cell>
          <cell r="GC155">
            <v>3</v>
          </cell>
          <cell r="GD155">
            <v>0</v>
          </cell>
          <cell r="GE155">
            <v>3</v>
          </cell>
          <cell r="GF155">
            <v>3</v>
          </cell>
          <cell r="GG155">
            <v>3</v>
          </cell>
          <cell r="GH155">
            <v>3</v>
          </cell>
          <cell r="GI155">
            <v>0</v>
          </cell>
          <cell r="GJ155">
            <v>-3</v>
          </cell>
          <cell r="GK155">
            <v>-3</v>
          </cell>
          <cell r="GL155">
            <v>0</v>
          </cell>
          <cell r="GM155">
            <v>0</v>
          </cell>
          <cell r="GN155">
            <v>0</v>
          </cell>
          <cell r="GO155">
            <v>0</v>
          </cell>
          <cell r="GP155">
            <v>0</v>
          </cell>
          <cell r="GQ155">
            <v>0</v>
          </cell>
          <cell r="GR155">
            <v>0</v>
          </cell>
          <cell r="GS155">
            <v>0</v>
          </cell>
          <cell r="GT155">
            <v>0</v>
          </cell>
          <cell r="GU155">
            <v>0</v>
          </cell>
          <cell r="GV155">
            <v>1</v>
          </cell>
          <cell r="GW155">
            <v>1</v>
          </cell>
          <cell r="GX155">
            <v>1</v>
          </cell>
          <cell r="GY155">
            <v>0</v>
          </cell>
          <cell r="GZ155">
            <v>0</v>
          </cell>
          <cell r="HA155">
            <v>0</v>
          </cell>
          <cell r="HB155">
            <v>0</v>
          </cell>
          <cell r="HC155">
            <v>0</v>
          </cell>
          <cell r="HD155">
            <v>0</v>
          </cell>
          <cell r="HE155">
            <v>0</v>
          </cell>
          <cell r="HF155">
            <v>0</v>
          </cell>
          <cell r="HG155">
            <v>0</v>
          </cell>
          <cell r="HH155">
            <v>0</v>
          </cell>
          <cell r="HI155">
            <v>0</v>
          </cell>
          <cell r="HJ155">
            <v>0</v>
          </cell>
          <cell r="HK155">
            <v>0</v>
          </cell>
          <cell r="HL155">
            <v>0</v>
          </cell>
          <cell r="HM155">
            <v>0</v>
          </cell>
          <cell r="HN155">
            <v>0</v>
          </cell>
          <cell r="HO155">
            <v>0</v>
          </cell>
          <cell r="HP155">
            <v>0</v>
          </cell>
          <cell r="HQ155">
            <v>0</v>
          </cell>
          <cell r="HR155">
            <v>0</v>
          </cell>
          <cell r="HS155">
            <v>0</v>
          </cell>
          <cell r="HT155">
            <v>0</v>
          </cell>
          <cell r="HU155">
            <v>0</v>
          </cell>
          <cell r="HV155">
            <v>0</v>
          </cell>
          <cell r="HW155">
            <v>0</v>
          </cell>
          <cell r="HX155">
            <v>0</v>
          </cell>
          <cell r="HY155">
            <v>0</v>
          </cell>
          <cell r="HZ155">
            <v>0</v>
          </cell>
          <cell r="IA155">
            <v>0</v>
          </cell>
          <cell r="IB155">
            <v>0</v>
          </cell>
          <cell r="IC155">
            <v>0</v>
          </cell>
          <cell r="ID155">
            <v>0</v>
          </cell>
          <cell r="IE155">
            <v>0</v>
          </cell>
          <cell r="IF155">
            <v>0</v>
          </cell>
          <cell r="IG155">
            <v>0</v>
          </cell>
          <cell r="IH155">
            <v>0</v>
          </cell>
          <cell r="II155">
            <v>0</v>
          </cell>
          <cell r="IJ155">
            <v>0</v>
          </cell>
          <cell r="IK155">
            <v>0</v>
          </cell>
          <cell r="IL155">
            <v>0</v>
          </cell>
          <cell r="IM155">
            <v>0</v>
          </cell>
          <cell r="IN155">
            <v>0</v>
          </cell>
          <cell r="IO155" t="e">
            <v>#REF!</v>
          </cell>
          <cell r="IP155">
            <v>6.4</v>
          </cell>
          <cell r="IQ155">
            <v>8</v>
          </cell>
          <cell r="IR155">
            <v>0</v>
          </cell>
          <cell r="IS155">
            <v>0</v>
          </cell>
          <cell r="IT155">
            <v>6</v>
          </cell>
          <cell r="IU155">
            <v>6</v>
          </cell>
          <cell r="IV155">
            <v>2</v>
          </cell>
          <cell r="IW155">
            <v>2</v>
          </cell>
          <cell r="IX155">
            <v>0</v>
          </cell>
        </row>
        <row r="156">
          <cell r="D156">
            <v>11210</v>
          </cell>
          <cell r="E156" t="str">
            <v>รพช.ชุมแสง</v>
          </cell>
          <cell r="F156">
            <v>11</v>
          </cell>
          <cell r="G156" t="str">
            <v>รพ.ระดับ M2 เตียง &lt;100</v>
          </cell>
          <cell r="H156">
            <v>6</v>
          </cell>
          <cell r="I156" t="str">
            <v>M2</v>
          </cell>
          <cell r="J156">
            <v>24</v>
          </cell>
          <cell r="K156" t="str">
            <v>รพช.60.4</v>
          </cell>
          <cell r="L156" t="str">
            <v>รพช.60.4 M2</v>
          </cell>
          <cell r="M156" t="str">
            <v>31 - 60</v>
          </cell>
          <cell r="N156" t="str">
            <v>M2&lt;100</v>
          </cell>
          <cell r="O156">
            <v>58</v>
          </cell>
          <cell r="P156">
            <v>30</v>
          </cell>
          <cell r="Q156">
            <v>30</v>
          </cell>
          <cell r="R156">
            <v>35</v>
          </cell>
          <cell r="S156">
            <v>113499</v>
          </cell>
          <cell r="T156">
            <v>20610</v>
          </cell>
          <cell r="U156">
            <v>0</v>
          </cell>
          <cell r="V156">
            <v>314</v>
          </cell>
          <cell r="W156">
            <v>15</v>
          </cell>
          <cell r="X156">
            <v>329</v>
          </cell>
          <cell r="Y156">
            <v>105327.072</v>
          </cell>
          <cell r="Z156">
            <v>8171.927999999999</v>
          </cell>
          <cell r="AA156">
            <v>79449.299999999988</v>
          </cell>
          <cell r="AB156">
            <v>568</v>
          </cell>
          <cell r="AC156">
            <v>32976</v>
          </cell>
          <cell r="AD156">
            <v>578.84490000000005</v>
          </cell>
          <cell r="AE156">
            <v>329</v>
          </cell>
          <cell r="AF156">
            <v>17024.849999999999</v>
          </cell>
          <cell r="AG156">
            <v>14437</v>
          </cell>
          <cell r="AH156">
            <v>616</v>
          </cell>
          <cell r="AI156">
            <v>0</v>
          </cell>
          <cell r="AJ156">
            <v>16119</v>
          </cell>
          <cell r="AK156">
            <v>8930</v>
          </cell>
          <cell r="AL156">
            <v>135446</v>
          </cell>
          <cell r="AM156">
            <v>5977</v>
          </cell>
          <cell r="AN156">
            <v>1505</v>
          </cell>
          <cell r="AO156">
            <v>0</v>
          </cell>
          <cell r="AP156">
            <v>0</v>
          </cell>
          <cell r="AQ156">
            <v>821</v>
          </cell>
          <cell r="AR156">
            <v>5008</v>
          </cell>
          <cell r="AS156">
            <v>323</v>
          </cell>
          <cell r="AT156">
            <v>53</v>
          </cell>
          <cell r="AU156">
            <v>1626</v>
          </cell>
          <cell r="AV156">
            <v>8172</v>
          </cell>
          <cell r="AW156">
            <v>122</v>
          </cell>
          <cell r="AX156">
            <v>0</v>
          </cell>
          <cell r="AY156">
            <v>0</v>
          </cell>
          <cell r="AZ156">
            <v>67219</v>
          </cell>
          <cell r="BA156" t="str">
            <v>60,000 - 80,000</v>
          </cell>
          <cell r="BB156">
            <v>0</v>
          </cell>
          <cell r="BC156">
            <v>4200</v>
          </cell>
          <cell r="BD156">
            <v>63019</v>
          </cell>
          <cell r="BE156">
            <v>15</v>
          </cell>
          <cell r="BF156">
            <v>0</v>
          </cell>
          <cell r="BG156">
            <v>0</v>
          </cell>
          <cell r="BH156">
            <v>14050.268208</v>
          </cell>
          <cell r="BI156">
            <v>7369.3</v>
          </cell>
          <cell r="BJ156">
            <v>289.42245000000003</v>
          </cell>
          <cell r="BK156">
            <v>0</v>
          </cell>
          <cell r="BL156">
            <v>82.25</v>
          </cell>
          <cell r="BM156">
            <v>0</v>
          </cell>
          <cell r="BN156">
            <v>8.32</v>
          </cell>
          <cell r="BO156">
            <v>14.916623069464286</v>
          </cell>
          <cell r="BP156">
            <v>14.916623069464286</v>
          </cell>
          <cell r="BQ156">
            <v>3</v>
          </cell>
          <cell r="BR156">
            <v>14.93329845557143</v>
          </cell>
          <cell r="BS156">
            <v>17.916623069464286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19</v>
          </cell>
          <cell r="BY156">
            <v>5.4551527777777773</v>
          </cell>
          <cell r="BZ156">
            <v>5.4551527777777773</v>
          </cell>
          <cell r="CA156">
            <v>3</v>
          </cell>
          <cell r="CB156">
            <v>6.7641222222222215</v>
          </cell>
          <cell r="CC156">
            <v>8.4551527777777764</v>
          </cell>
          <cell r="CD156">
            <v>5</v>
          </cell>
          <cell r="CE156">
            <v>3</v>
          </cell>
          <cell r="CF156">
            <v>3</v>
          </cell>
          <cell r="CG156">
            <v>9.7641222222222215</v>
          </cell>
          <cell r="CH156">
            <v>11.455152777777776</v>
          </cell>
          <cell r="CI156">
            <v>4</v>
          </cell>
          <cell r="CJ156">
            <v>-1</v>
          </cell>
          <cell r="CK156">
            <v>-1</v>
          </cell>
          <cell r="CL156">
            <v>6.3018999999999998</v>
          </cell>
          <cell r="CM156">
            <v>7.8773749999999998</v>
          </cell>
          <cell r="CN156">
            <v>9.3018999999999998</v>
          </cell>
          <cell r="CO156">
            <v>10.877375000000001</v>
          </cell>
          <cell r="CP156">
            <v>5.3687405357142852</v>
          </cell>
          <cell r="CQ156">
            <v>4</v>
          </cell>
          <cell r="CR156">
            <v>1</v>
          </cell>
          <cell r="CS156">
            <v>8.2949924285714278</v>
          </cell>
          <cell r="CT156">
            <v>10.368740535714284</v>
          </cell>
          <cell r="CU156">
            <v>8</v>
          </cell>
          <cell r="CV156">
            <v>5.8806732142857134</v>
          </cell>
          <cell r="CW156">
            <v>4.7045385714285706</v>
          </cell>
          <cell r="CX156">
            <v>5.8806732142857134</v>
          </cell>
          <cell r="CY156">
            <v>16.249413749999999</v>
          </cell>
          <cell r="CZ156">
            <v>4</v>
          </cell>
          <cell r="DA156">
            <v>0.70453857142857057</v>
          </cell>
          <cell r="DB156">
            <v>1.8806732142857134</v>
          </cell>
          <cell r="DC156">
            <v>70.401093897142843</v>
          </cell>
          <cell r="DD156">
            <v>70.401093897142843</v>
          </cell>
          <cell r="DE156">
            <v>10</v>
          </cell>
          <cell r="DF156">
            <v>80.401093897142843</v>
          </cell>
          <cell r="DG156">
            <v>64.32087511771428</v>
          </cell>
          <cell r="DH156">
            <v>80.401093897142843</v>
          </cell>
          <cell r="DI156">
            <v>65</v>
          </cell>
          <cell r="DJ156">
            <v>-0.67912488228571988</v>
          </cell>
          <cell r="DK156">
            <v>15.401093897142843</v>
          </cell>
          <cell r="DL156">
            <v>10.817400685714286</v>
          </cell>
          <cell r="DM156">
            <v>13.521750857142857</v>
          </cell>
          <cell r="DN156">
            <v>0</v>
          </cell>
          <cell r="DO156">
            <v>10.817400685714286</v>
          </cell>
          <cell r="DP156">
            <v>13.521750857142857</v>
          </cell>
          <cell r="DQ156">
            <v>20.166080000000001</v>
          </cell>
          <cell r="DR156">
            <v>25.207599999999999</v>
          </cell>
          <cell r="DS156">
            <v>84.486955117714274</v>
          </cell>
          <cell r="DT156">
            <v>105.60869389714284</v>
          </cell>
          <cell r="DU156">
            <v>5.5162276041666676</v>
          </cell>
          <cell r="DV156">
            <v>5.5162276041666676</v>
          </cell>
          <cell r="DW156">
            <v>4.4129820833333344</v>
          </cell>
          <cell r="DX156">
            <v>5.5162276041666676</v>
          </cell>
          <cell r="DY156">
            <v>6</v>
          </cell>
          <cell r="DZ156">
            <v>-1.5870179166666656</v>
          </cell>
          <cell r="EA156">
            <v>-0.48377239583333242</v>
          </cell>
          <cell r="EB156">
            <v>3.4810714285714286</v>
          </cell>
          <cell r="EC156">
            <v>3.4810714285714286</v>
          </cell>
          <cell r="ED156">
            <v>3</v>
          </cell>
          <cell r="EE156">
            <v>5.1848571428571439</v>
          </cell>
          <cell r="EF156">
            <v>6.481071428571429</v>
          </cell>
          <cell r="EG156">
            <v>3</v>
          </cell>
          <cell r="EH156">
            <v>1.3340624999999999</v>
          </cell>
          <cell r="EI156">
            <v>2</v>
          </cell>
          <cell r="EJ156">
            <v>2</v>
          </cell>
          <cell r="EK156">
            <v>2</v>
          </cell>
          <cell r="EL156">
            <v>2</v>
          </cell>
          <cell r="EM156">
            <v>0</v>
          </cell>
          <cell r="EN156">
            <v>0</v>
          </cell>
          <cell r="EO156">
            <v>10</v>
          </cell>
          <cell r="EP156">
            <v>12</v>
          </cell>
          <cell r="EQ156">
            <v>5</v>
          </cell>
          <cell r="ER156">
            <v>5</v>
          </cell>
          <cell r="ES156">
            <v>7</v>
          </cell>
          <cell r="ET156">
            <v>40.332160000000002</v>
          </cell>
          <cell r="EU156">
            <v>50.415199999999999</v>
          </cell>
          <cell r="EV156">
            <v>50.332160000000002</v>
          </cell>
          <cell r="EW156">
            <v>62.415199999999999</v>
          </cell>
          <cell r="EX156">
            <v>2</v>
          </cell>
          <cell r="EY156">
            <v>2</v>
          </cell>
          <cell r="EZ156">
            <v>0</v>
          </cell>
          <cell r="FA156">
            <v>0</v>
          </cell>
          <cell r="FB156">
            <v>0</v>
          </cell>
          <cell r="FC156">
            <v>0</v>
          </cell>
          <cell r="FD156">
            <v>0</v>
          </cell>
          <cell r="FE156">
            <v>0</v>
          </cell>
          <cell r="FF156">
            <v>1</v>
          </cell>
          <cell r="FG156">
            <v>0</v>
          </cell>
          <cell r="FH156">
            <v>0</v>
          </cell>
          <cell r="FI156">
            <v>1</v>
          </cell>
          <cell r="FJ156">
            <v>1</v>
          </cell>
          <cell r="FK156">
            <v>2</v>
          </cell>
          <cell r="FL156">
            <v>0</v>
          </cell>
          <cell r="FM156">
            <v>1</v>
          </cell>
          <cell r="FN156">
            <v>2</v>
          </cell>
          <cell r="FO156">
            <v>2</v>
          </cell>
          <cell r="FP156">
            <v>2</v>
          </cell>
          <cell r="FQ156">
            <v>0</v>
          </cell>
          <cell r="FR156">
            <v>2</v>
          </cell>
          <cell r="FS156">
            <v>2</v>
          </cell>
          <cell r="FT156">
            <v>0</v>
          </cell>
          <cell r="FU156">
            <v>0</v>
          </cell>
          <cell r="FV156">
            <v>0</v>
          </cell>
          <cell r="FW156">
            <v>0</v>
          </cell>
          <cell r="FX156">
            <v>0</v>
          </cell>
          <cell r="FY156">
            <v>3</v>
          </cell>
          <cell r="FZ156">
            <v>3</v>
          </cell>
          <cell r="GA156">
            <v>2</v>
          </cell>
          <cell r="GB156">
            <v>1</v>
          </cell>
          <cell r="GC156">
            <v>1</v>
          </cell>
          <cell r="GD156">
            <v>0</v>
          </cell>
          <cell r="GE156">
            <v>3</v>
          </cell>
          <cell r="GF156">
            <v>3</v>
          </cell>
          <cell r="GG156">
            <v>3</v>
          </cell>
          <cell r="GH156">
            <v>6</v>
          </cell>
          <cell r="GI156">
            <v>2</v>
          </cell>
          <cell r="GJ156">
            <v>-1</v>
          </cell>
          <cell r="GK156">
            <v>-4</v>
          </cell>
          <cell r="GL156">
            <v>2</v>
          </cell>
          <cell r="GM156">
            <v>2</v>
          </cell>
          <cell r="GN156">
            <v>0</v>
          </cell>
          <cell r="GO156">
            <v>2</v>
          </cell>
          <cell r="GP156">
            <v>2</v>
          </cell>
          <cell r="GQ156">
            <v>0</v>
          </cell>
          <cell r="GR156">
            <v>0</v>
          </cell>
          <cell r="GS156">
            <v>0</v>
          </cell>
          <cell r="GT156">
            <v>0</v>
          </cell>
          <cell r="GU156">
            <v>0</v>
          </cell>
          <cell r="GV156">
            <v>4</v>
          </cell>
          <cell r="GW156">
            <v>4</v>
          </cell>
          <cell r="GX156">
            <v>0</v>
          </cell>
          <cell r="GY156">
            <v>4</v>
          </cell>
          <cell r="GZ156">
            <v>4</v>
          </cell>
          <cell r="HA156">
            <v>0</v>
          </cell>
          <cell r="HB156">
            <v>0</v>
          </cell>
          <cell r="HC156">
            <v>0</v>
          </cell>
          <cell r="HD156">
            <v>0</v>
          </cell>
          <cell r="HE156">
            <v>0</v>
          </cell>
          <cell r="HF156">
            <v>0</v>
          </cell>
          <cell r="HG156">
            <v>0</v>
          </cell>
          <cell r="HH156">
            <v>0</v>
          </cell>
          <cell r="HI156">
            <v>0</v>
          </cell>
          <cell r="HJ156">
            <v>0</v>
          </cell>
          <cell r="HK156">
            <v>0</v>
          </cell>
          <cell r="HL156">
            <v>0</v>
          </cell>
          <cell r="HM156">
            <v>0</v>
          </cell>
          <cell r="HN156">
            <v>0</v>
          </cell>
          <cell r="HO156">
            <v>0</v>
          </cell>
          <cell r="HP156">
            <v>0</v>
          </cell>
          <cell r="HQ156">
            <v>0</v>
          </cell>
          <cell r="HR156">
            <v>0</v>
          </cell>
          <cell r="HS156">
            <v>0</v>
          </cell>
          <cell r="HT156">
            <v>0</v>
          </cell>
          <cell r="HU156">
            <v>0</v>
          </cell>
          <cell r="HV156">
            <v>0</v>
          </cell>
          <cell r="HW156">
            <v>0</v>
          </cell>
          <cell r="HX156">
            <v>0</v>
          </cell>
          <cell r="HY156">
            <v>0</v>
          </cell>
          <cell r="HZ156">
            <v>0</v>
          </cell>
          <cell r="IA156">
            <v>0</v>
          </cell>
          <cell r="IB156">
            <v>0</v>
          </cell>
          <cell r="IC156">
            <v>0</v>
          </cell>
          <cell r="ID156">
            <v>0</v>
          </cell>
          <cell r="IE156">
            <v>0</v>
          </cell>
          <cell r="IF156">
            <v>0</v>
          </cell>
          <cell r="IG156">
            <v>0</v>
          </cell>
          <cell r="IH156">
            <v>0</v>
          </cell>
          <cell r="II156">
            <v>0</v>
          </cell>
          <cell r="IJ156">
            <v>0</v>
          </cell>
          <cell r="IK156">
            <v>0</v>
          </cell>
          <cell r="IL156">
            <v>0</v>
          </cell>
          <cell r="IM156">
            <v>0</v>
          </cell>
          <cell r="IN156">
            <v>0</v>
          </cell>
          <cell r="IO156" t="e">
            <v>#REF!</v>
          </cell>
          <cell r="IP156">
            <v>15.893333333333334</v>
          </cell>
          <cell r="IQ156">
            <v>19.866666666666667</v>
          </cell>
          <cell r="IR156">
            <v>0</v>
          </cell>
          <cell r="IS156">
            <v>2</v>
          </cell>
          <cell r="IT156">
            <v>6</v>
          </cell>
          <cell r="IU156">
            <v>6</v>
          </cell>
          <cell r="IV156">
            <v>8</v>
          </cell>
          <cell r="IW156">
            <v>8</v>
          </cell>
          <cell r="IX156">
            <v>3.8666666666666667</v>
          </cell>
        </row>
        <row r="157">
          <cell r="D157">
            <v>11219</v>
          </cell>
          <cell r="E157" t="str">
            <v>รพช.ตากฟ้า</v>
          </cell>
          <cell r="F157">
            <v>15</v>
          </cell>
          <cell r="G157" t="str">
            <v>รพ.ระดับ F2 ปชก. 30,000-60,000</v>
          </cell>
          <cell r="H157">
            <v>8</v>
          </cell>
          <cell r="I157" t="str">
            <v>F2</v>
          </cell>
          <cell r="J157">
            <v>13</v>
          </cell>
          <cell r="K157" t="str">
            <v>รพช.30.6</v>
          </cell>
          <cell r="L157" t="str">
            <v>รพช.30.6 F2</v>
          </cell>
          <cell r="M157" t="str">
            <v xml:space="preserve"> 11 - 30</v>
          </cell>
          <cell r="N157" t="str">
            <v>F&lt;30</v>
          </cell>
          <cell r="O157">
            <v>29</v>
          </cell>
          <cell r="P157">
            <v>30</v>
          </cell>
          <cell r="Q157">
            <v>30</v>
          </cell>
          <cell r="R157">
            <v>35</v>
          </cell>
          <cell r="S157">
            <v>109479</v>
          </cell>
          <cell r="T157">
            <v>11197</v>
          </cell>
          <cell r="U157">
            <v>0</v>
          </cell>
          <cell r="V157">
            <v>172</v>
          </cell>
          <cell r="W157">
            <v>4</v>
          </cell>
          <cell r="X157">
            <v>176</v>
          </cell>
          <cell r="Y157">
            <v>101596.512</v>
          </cell>
          <cell r="Z157">
            <v>7882.4879999999994</v>
          </cell>
          <cell r="AA157">
            <v>76635.299999999988</v>
          </cell>
          <cell r="AB157">
            <v>372</v>
          </cell>
          <cell r="AC157">
            <v>17915.2</v>
          </cell>
          <cell r="AD157">
            <v>558.34289999999999</v>
          </cell>
          <cell r="AE157">
            <v>176</v>
          </cell>
          <cell r="AF157">
            <v>16421.849999999999</v>
          </cell>
          <cell r="AG157">
            <v>12309</v>
          </cell>
          <cell r="AH157">
            <v>950</v>
          </cell>
          <cell r="AI157">
            <v>0</v>
          </cell>
          <cell r="AJ157">
            <v>7362</v>
          </cell>
          <cell r="AK157">
            <v>11874</v>
          </cell>
          <cell r="AL157">
            <v>67314</v>
          </cell>
          <cell r="AM157">
            <v>1938</v>
          </cell>
          <cell r="AN157">
            <v>863</v>
          </cell>
          <cell r="AO157">
            <v>0</v>
          </cell>
          <cell r="AP157">
            <v>56</v>
          </cell>
          <cell r="AQ157">
            <v>541</v>
          </cell>
          <cell r="AR157">
            <v>674</v>
          </cell>
          <cell r="AS157">
            <v>158</v>
          </cell>
          <cell r="AT157">
            <v>67</v>
          </cell>
          <cell r="AU157">
            <v>75</v>
          </cell>
          <cell r="AV157">
            <v>4454</v>
          </cell>
          <cell r="AW157">
            <v>51</v>
          </cell>
          <cell r="AX157">
            <v>0</v>
          </cell>
          <cell r="AY157">
            <v>0</v>
          </cell>
          <cell r="AZ157">
            <v>47332</v>
          </cell>
          <cell r="BA157" t="str">
            <v>40,000 - 80,000.</v>
          </cell>
          <cell r="BB157">
            <v>0</v>
          </cell>
          <cell r="BC157">
            <v>9300</v>
          </cell>
          <cell r="BD157">
            <v>38012</v>
          </cell>
          <cell r="BE157">
            <v>11</v>
          </cell>
          <cell r="BF157">
            <v>0</v>
          </cell>
          <cell r="BG157">
            <v>0</v>
          </cell>
          <cell r="BH157">
            <v>13552.624367999999</v>
          </cell>
          <cell r="BI157">
            <v>4067.01</v>
          </cell>
          <cell r="BJ157">
            <v>279.17144999999999</v>
          </cell>
          <cell r="BK157">
            <v>0</v>
          </cell>
          <cell r="BL157">
            <v>44</v>
          </cell>
          <cell r="BM157">
            <v>0</v>
          </cell>
          <cell r="BN157">
            <v>6.2799999999999994</v>
          </cell>
          <cell r="BO157">
            <v>12.282277792083331</v>
          </cell>
          <cell r="BP157">
            <v>12.282277792083331</v>
          </cell>
          <cell r="BQ157">
            <v>2.2000000000000002</v>
          </cell>
          <cell r="BR157">
            <v>12.025822233666666</v>
          </cell>
          <cell r="BS157">
            <v>14.48227779208333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7</v>
          </cell>
          <cell r="BY157">
            <v>5.2326369047619039</v>
          </cell>
          <cell r="BZ157">
            <v>5.2326369047619039</v>
          </cell>
          <cell r="CA157">
            <v>2.2000000000000002</v>
          </cell>
          <cell r="CB157">
            <v>5.9461095238095236</v>
          </cell>
          <cell r="CC157">
            <v>7.4326369047619041</v>
          </cell>
          <cell r="CD157">
            <v>3</v>
          </cell>
          <cell r="CE157">
            <v>3</v>
          </cell>
          <cell r="CF157">
            <v>3</v>
          </cell>
          <cell r="CG157">
            <v>8.9461095238095236</v>
          </cell>
          <cell r="CH157">
            <v>10.432636904761903</v>
          </cell>
          <cell r="CI157">
            <v>4</v>
          </cell>
          <cell r="CJ157">
            <v>-1</v>
          </cell>
          <cell r="CK157">
            <v>-1</v>
          </cell>
          <cell r="CL157">
            <v>3.8012000000000001</v>
          </cell>
          <cell r="CM157">
            <v>4.7515000000000001</v>
          </cell>
          <cell r="CN157">
            <v>6.8011999999999997</v>
          </cell>
          <cell r="CO157">
            <v>7.7515000000000001</v>
          </cell>
          <cell r="CP157">
            <v>4.4508664880952384</v>
          </cell>
          <cell r="CQ157">
            <v>1.5</v>
          </cell>
          <cell r="CR157">
            <v>1</v>
          </cell>
          <cell r="CS157">
            <v>5.5606931904761909</v>
          </cell>
          <cell r="CT157">
            <v>6.9508664880952384</v>
          </cell>
          <cell r="CU157">
            <v>4</v>
          </cell>
          <cell r="CV157">
            <v>5.0462422619047622</v>
          </cell>
          <cell r="CW157">
            <v>4.0369938095238096</v>
          </cell>
          <cell r="CX157">
            <v>5.0462422619047622</v>
          </cell>
          <cell r="CY157">
            <v>11.997108750000001</v>
          </cell>
          <cell r="CZ157">
            <v>3</v>
          </cell>
          <cell r="DA157">
            <v>1.0369938095238096</v>
          </cell>
          <cell r="DB157">
            <v>2.0462422619047622</v>
          </cell>
          <cell r="DC157">
            <v>45.493288982857145</v>
          </cell>
          <cell r="DD157">
            <v>45.493288982857145</v>
          </cell>
          <cell r="DE157">
            <v>10</v>
          </cell>
          <cell r="DF157">
            <v>55.493288982857145</v>
          </cell>
          <cell r="DG157">
            <v>44.394631186285721</v>
          </cell>
          <cell r="DH157">
            <v>55.493288982857145</v>
          </cell>
          <cell r="DI157">
            <v>43</v>
          </cell>
          <cell r="DJ157">
            <v>1.3946311862857215</v>
          </cell>
          <cell r="DK157">
            <v>12.493288982857145</v>
          </cell>
          <cell r="DL157">
            <v>0</v>
          </cell>
          <cell r="DM157">
            <v>0</v>
          </cell>
          <cell r="DN157">
            <v>0</v>
          </cell>
          <cell r="DO157">
            <v>0</v>
          </cell>
          <cell r="DP157">
            <v>0</v>
          </cell>
          <cell r="DQ157">
            <v>12.16384</v>
          </cell>
          <cell r="DR157">
            <v>15.204800000000001</v>
          </cell>
          <cell r="DS157">
            <v>56.558471186285722</v>
          </cell>
          <cell r="DT157">
            <v>70.698088982857143</v>
          </cell>
          <cell r="DU157">
            <v>3.5192276041666668</v>
          </cell>
          <cell r="DV157">
            <v>3.5192276041666668</v>
          </cell>
          <cell r="DW157">
            <v>3</v>
          </cell>
          <cell r="DX157">
            <v>3.5192276041666668</v>
          </cell>
          <cell r="DY157">
            <v>4</v>
          </cell>
          <cell r="DZ157">
            <v>-1</v>
          </cell>
          <cell r="EA157">
            <v>-0.4807723958333332</v>
          </cell>
          <cell r="EB157">
            <v>0.51380952380952383</v>
          </cell>
          <cell r="EC157">
            <v>2</v>
          </cell>
          <cell r="ED157">
            <v>2.2000000000000002</v>
          </cell>
          <cell r="EE157">
            <v>3.3600000000000003</v>
          </cell>
          <cell r="EF157">
            <v>4.2</v>
          </cell>
          <cell r="EG157">
            <v>2</v>
          </cell>
          <cell r="EH157">
            <v>0.71984375</v>
          </cell>
          <cell r="EI157">
            <v>2</v>
          </cell>
          <cell r="EJ157">
            <v>1</v>
          </cell>
          <cell r="EK157">
            <v>2</v>
          </cell>
          <cell r="EL157">
            <v>1</v>
          </cell>
          <cell r="EM157">
            <v>0</v>
          </cell>
          <cell r="EN157">
            <v>-1</v>
          </cell>
          <cell r="EO157">
            <v>10</v>
          </cell>
          <cell r="EP157">
            <v>12</v>
          </cell>
          <cell r="EQ157">
            <v>10</v>
          </cell>
          <cell r="ER157">
            <v>0</v>
          </cell>
          <cell r="ES157">
            <v>2</v>
          </cell>
          <cell r="ET157">
            <v>24.327680000000001</v>
          </cell>
          <cell r="EU157">
            <v>30.409600000000001</v>
          </cell>
          <cell r="EV157">
            <v>34.327680000000001</v>
          </cell>
          <cell r="EW157">
            <v>42.409599999999998</v>
          </cell>
          <cell r="EX157">
            <v>2</v>
          </cell>
          <cell r="EY157">
            <v>0</v>
          </cell>
          <cell r="EZ157">
            <v>0</v>
          </cell>
          <cell r="FA157">
            <v>0</v>
          </cell>
          <cell r="FB157">
            <v>0</v>
          </cell>
          <cell r="FC157">
            <v>0</v>
          </cell>
          <cell r="FD157">
            <v>0</v>
          </cell>
          <cell r="FE157">
            <v>0</v>
          </cell>
          <cell r="FF157">
            <v>0</v>
          </cell>
          <cell r="FG157">
            <v>0</v>
          </cell>
          <cell r="FH157">
            <v>0</v>
          </cell>
          <cell r="FI157">
            <v>0</v>
          </cell>
          <cell r="FJ157">
            <v>0</v>
          </cell>
          <cell r="FK157">
            <v>0</v>
          </cell>
          <cell r="FL157">
            <v>0</v>
          </cell>
          <cell r="FM157">
            <v>0</v>
          </cell>
          <cell r="FN157">
            <v>0</v>
          </cell>
          <cell r="FO157">
            <v>1</v>
          </cell>
          <cell r="FP157">
            <v>1</v>
          </cell>
          <cell r="FQ157">
            <v>0</v>
          </cell>
          <cell r="FR157">
            <v>1</v>
          </cell>
          <cell r="FS157">
            <v>1</v>
          </cell>
          <cell r="FT157">
            <v>0</v>
          </cell>
          <cell r="FU157">
            <v>0</v>
          </cell>
          <cell r="FV157">
            <v>0</v>
          </cell>
          <cell r="FW157">
            <v>0</v>
          </cell>
          <cell r="FX157">
            <v>0</v>
          </cell>
          <cell r="FY157">
            <v>3</v>
          </cell>
          <cell r="FZ157">
            <v>3</v>
          </cell>
          <cell r="GA157">
            <v>2</v>
          </cell>
          <cell r="GB157">
            <v>1</v>
          </cell>
          <cell r="GC157">
            <v>1</v>
          </cell>
          <cell r="GD157">
            <v>0</v>
          </cell>
          <cell r="GE157">
            <v>3</v>
          </cell>
          <cell r="GF157">
            <v>3</v>
          </cell>
          <cell r="GG157">
            <v>3</v>
          </cell>
          <cell r="GH157">
            <v>3</v>
          </cell>
          <cell r="GI157">
            <v>3</v>
          </cell>
          <cell r="GJ157">
            <v>0</v>
          </cell>
          <cell r="GK157">
            <v>0</v>
          </cell>
          <cell r="GL157">
            <v>0</v>
          </cell>
          <cell r="GM157">
            <v>0</v>
          </cell>
          <cell r="GN157">
            <v>0</v>
          </cell>
          <cell r="GO157">
            <v>0</v>
          </cell>
          <cell r="GP157">
            <v>0</v>
          </cell>
          <cell r="GQ157">
            <v>0</v>
          </cell>
          <cell r="GR157">
            <v>0</v>
          </cell>
          <cell r="GS157">
            <v>0</v>
          </cell>
          <cell r="GT157">
            <v>0</v>
          </cell>
          <cell r="GU157">
            <v>0</v>
          </cell>
          <cell r="GV157">
            <v>2</v>
          </cell>
          <cell r="GW157">
            <v>2</v>
          </cell>
          <cell r="GX157">
            <v>1</v>
          </cell>
          <cell r="GY157">
            <v>1</v>
          </cell>
          <cell r="GZ157">
            <v>1</v>
          </cell>
          <cell r="HA157">
            <v>0</v>
          </cell>
          <cell r="HB157">
            <v>0</v>
          </cell>
          <cell r="HC157">
            <v>0</v>
          </cell>
          <cell r="HD157">
            <v>0</v>
          </cell>
          <cell r="HE157">
            <v>0</v>
          </cell>
          <cell r="HF157">
            <v>0</v>
          </cell>
          <cell r="HG157">
            <v>0</v>
          </cell>
          <cell r="HH157">
            <v>0</v>
          </cell>
          <cell r="HI157">
            <v>0</v>
          </cell>
          <cell r="HJ157">
            <v>0</v>
          </cell>
          <cell r="HK157">
            <v>0</v>
          </cell>
          <cell r="HL157">
            <v>0</v>
          </cell>
          <cell r="HM157">
            <v>0</v>
          </cell>
          <cell r="HN157">
            <v>0</v>
          </cell>
          <cell r="HO157">
            <v>0</v>
          </cell>
          <cell r="HP157">
            <v>0</v>
          </cell>
          <cell r="HQ157">
            <v>0</v>
          </cell>
          <cell r="HR157">
            <v>0</v>
          </cell>
          <cell r="HS157">
            <v>0</v>
          </cell>
          <cell r="HT157">
            <v>0</v>
          </cell>
          <cell r="HU157">
            <v>0</v>
          </cell>
          <cell r="HV157">
            <v>0</v>
          </cell>
          <cell r="HW157">
            <v>0</v>
          </cell>
          <cell r="HX157">
            <v>0</v>
          </cell>
          <cell r="HY157">
            <v>0</v>
          </cell>
          <cell r="HZ157">
            <v>0</v>
          </cell>
          <cell r="IA157">
            <v>0</v>
          </cell>
          <cell r="IB157">
            <v>0</v>
          </cell>
          <cell r="IC157">
            <v>0</v>
          </cell>
          <cell r="ID157">
            <v>0</v>
          </cell>
          <cell r="IE157">
            <v>0</v>
          </cell>
          <cell r="IF157">
            <v>0</v>
          </cell>
          <cell r="IG157">
            <v>0</v>
          </cell>
          <cell r="IH157">
            <v>0</v>
          </cell>
          <cell r="II157">
            <v>0</v>
          </cell>
          <cell r="IJ157">
            <v>0</v>
          </cell>
          <cell r="IK157">
            <v>0</v>
          </cell>
          <cell r="IL157">
            <v>0</v>
          </cell>
          <cell r="IM157">
            <v>0</v>
          </cell>
          <cell r="IN157">
            <v>0</v>
          </cell>
          <cell r="IO157" t="e">
            <v>#REF!</v>
          </cell>
          <cell r="IP157">
            <v>9.5466666666666669</v>
          </cell>
          <cell r="IQ157">
            <v>11.933333333333334</v>
          </cell>
          <cell r="IR157">
            <v>0</v>
          </cell>
          <cell r="IS157">
            <v>0</v>
          </cell>
          <cell r="IT157">
            <v>6</v>
          </cell>
          <cell r="IU157">
            <v>6</v>
          </cell>
          <cell r="IV157">
            <v>4</v>
          </cell>
          <cell r="IW157">
            <v>4</v>
          </cell>
          <cell r="IX157">
            <v>1.9333333333333333</v>
          </cell>
        </row>
        <row r="158">
          <cell r="D158">
            <v>11214</v>
          </cell>
          <cell r="E158" t="str">
            <v>รพช.ตาคลี</v>
          </cell>
          <cell r="F158">
            <v>8</v>
          </cell>
          <cell r="G158" t="str">
            <v>รพ.ระดับ M2 เตียง &lt;100</v>
          </cell>
          <cell r="H158">
            <v>6</v>
          </cell>
          <cell r="I158" t="str">
            <v>M2</v>
          </cell>
          <cell r="J158">
            <v>30</v>
          </cell>
          <cell r="K158" t="str">
            <v>รพช.90.2</v>
          </cell>
          <cell r="L158" t="str">
            <v>รพช.90.2 M2</v>
          </cell>
          <cell r="M158" t="str">
            <v>61 - 90</v>
          </cell>
          <cell r="N158" t="str">
            <v>M2&lt;100</v>
          </cell>
          <cell r="O158">
            <v>86</v>
          </cell>
          <cell r="P158">
            <v>90</v>
          </cell>
          <cell r="Q158">
            <v>30</v>
          </cell>
          <cell r="R158">
            <v>35</v>
          </cell>
          <cell r="S158">
            <v>181016</v>
          </cell>
          <cell r="T158">
            <v>31402</v>
          </cell>
          <cell r="U158">
            <v>333</v>
          </cell>
          <cell r="V158">
            <v>598</v>
          </cell>
          <cell r="W158">
            <v>47</v>
          </cell>
          <cell r="X158">
            <v>645</v>
          </cell>
          <cell r="Y158">
            <v>167982.848</v>
          </cell>
          <cell r="Z158">
            <v>13033.151999999998</v>
          </cell>
          <cell r="AA158">
            <v>126711.2</v>
          </cell>
          <cell r="AB158">
            <v>726</v>
          </cell>
          <cell r="AC158">
            <v>50243.200000000004</v>
          </cell>
          <cell r="AD158">
            <v>923.18160000000012</v>
          </cell>
          <cell r="AE158">
            <v>645</v>
          </cell>
          <cell r="AF158">
            <v>27152.399999999998</v>
          </cell>
          <cell r="AG158">
            <v>12887</v>
          </cell>
          <cell r="AH158">
            <v>1141</v>
          </cell>
          <cell r="AI158">
            <v>0</v>
          </cell>
          <cell r="AJ158">
            <v>19723</v>
          </cell>
          <cell r="AK158">
            <v>14359.999999999998</v>
          </cell>
          <cell r="AL158">
            <v>166443</v>
          </cell>
          <cell r="AM158">
            <v>7346</v>
          </cell>
          <cell r="AN158">
            <v>2935</v>
          </cell>
          <cell r="AO158">
            <v>0</v>
          </cell>
          <cell r="AP158">
            <v>448</v>
          </cell>
          <cell r="AQ158">
            <v>2101</v>
          </cell>
          <cell r="AR158">
            <v>1100</v>
          </cell>
          <cell r="AS158">
            <v>150</v>
          </cell>
          <cell r="AT158">
            <v>180</v>
          </cell>
          <cell r="AU158">
            <v>50</v>
          </cell>
          <cell r="AV158">
            <v>14295</v>
          </cell>
          <cell r="AW158">
            <v>170</v>
          </cell>
          <cell r="AX158">
            <v>0</v>
          </cell>
          <cell r="AY158">
            <v>0</v>
          </cell>
          <cell r="AZ158">
            <v>113570</v>
          </cell>
          <cell r="BA158" t="str">
            <v>80,000 - 120,000.</v>
          </cell>
          <cell r="BB158">
            <v>0</v>
          </cell>
          <cell r="BC158">
            <v>13770</v>
          </cell>
          <cell r="BD158">
            <v>99800</v>
          </cell>
          <cell r="BE158">
            <v>16</v>
          </cell>
          <cell r="BF158">
            <v>0</v>
          </cell>
          <cell r="BG158">
            <v>0</v>
          </cell>
          <cell r="BH158">
            <v>22408.332671999997</v>
          </cell>
          <cell r="BI158">
            <v>11088.66</v>
          </cell>
          <cell r="BJ158">
            <v>461.59080000000006</v>
          </cell>
          <cell r="BK158">
            <v>582.75</v>
          </cell>
          <cell r="BL158">
            <v>161.25</v>
          </cell>
          <cell r="BM158">
            <v>0</v>
          </cell>
          <cell r="BN158">
            <v>4.492</v>
          </cell>
          <cell r="BO158">
            <v>23.75474463857142</v>
          </cell>
          <cell r="BP158">
            <v>23.75474463857142</v>
          </cell>
          <cell r="BQ158">
            <v>3.2</v>
          </cell>
          <cell r="BR158">
            <v>22.203795710857136</v>
          </cell>
          <cell r="BS158">
            <v>26.95474463857142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23</v>
          </cell>
          <cell r="BY158">
            <v>5.6787638888888878</v>
          </cell>
          <cell r="BZ158">
            <v>5.6787638888888878</v>
          </cell>
          <cell r="CA158">
            <v>3.2</v>
          </cell>
          <cell r="CB158">
            <v>7.1030111111111101</v>
          </cell>
          <cell r="CC158">
            <v>8.8787638888888871</v>
          </cell>
          <cell r="CD158">
            <v>6</v>
          </cell>
          <cell r="CE158">
            <v>3</v>
          </cell>
          <cell r="CF158">
            <v>3</v>
          </cell>
          <cell r="CG158">
            <v>10.10301111111111</v>
          </cell>
          <cell r="CH158">
            <v>11.878763888888887</v>
          </cell>
          <cell r="CI158">
            <v>4</v>
          </cell>
          <cell r="CJ158">
            <v>-1</v>
          </cell>
          <cell r="CK158">
            <v>-1</v>
          </cell>
          <cell r="CL158">
            <v>9.98</v>
          </cell>
          <cell r="CM158">
            <v>12.475</v>
          </cell>
          <cell r="CN158">
            <v>12.98</v>
          </cell>
          <cell r="CO158">
            <v>15.475</v>
          </cell>
          <cell r="CP158">
            <v>8.4393833333333355</v>
          </cell>
          <cell r="CQ158">
            <v>4</v>
          </cell>
          <cell r="CR158">
            <v>1</v>
          </cell>
          <cell r="CS158">
            <v>10.751506666666669</v>
          </cell>
          <cell r="CT158">
            <v>13.439383333333335</v>
          </cell>
          <cell r="CU158">
            <v>9</v>
          </cell>
          <cell r="CV158">
            <v>8.6721666666666692</v>
          </cell>
          <cell r="CW158">
            <v>6.9377333333333358</v>
          </cell>
          <cell r="CX158">
            <v>8.6721666666666692</v>
          </cell>
          <cell r="CY158">
            <v>22.111550000000005</v>
          </cell>
          <cell r="CZ158">
            <v>5</v>
          </cell>
          <cell r="DA158">
            <v>1.9377333333333358</v>
          </cell>
          <cell r="DB158">
            <v>3.6721666666666692</v>
          </cell>
          <cell r="DC158">
            <v>110.87633193142858</v>
          </cell>
          <cell r="DD158">
            <v>110.87633193142858</v>
          </cell>
          <cell r="DE158">
            <v>10</v>
          </cell>
          <cell r="DF158">
            <v>120.87633193142858</v>
          </cell>
          <cell r="DG158">
            <v>96.701065545142868</v>
          </cell>
          <cell r="DH158">
            <v>120.87633193142858</v>
          </cell>
          <cell r="DI158">
            <v>87</v>
          </cell>
          <cell r="DJ158">
            <v>9.7010655451428676</v>
          </cell>
          <cell r="DK158">
            <v>33.876331931428581</v>
          </cell>
          <cell r="DL158">
            <v>16.553169980952383</v>
          </cell>
          <cell r="DM158">
            <v>20.691462476190477</v>
          </cell>
          <cell r="DN158">
            <v>0</v>
          </cell>
          <cell r="DO158">
            <v>16.553169980952383</v>
          </cell>
          <cell r="DP158">
            <v>20.691462476190477</v>
          </cell>
          <cell r="DQ158">
            <v>31.936000000000003</v>
          </cell>
          <cell r="DR158">
            <v>39.92</v>
          </cell>
          <cell r="DS158">
            <v>128.63706554514286</v>
          </cell>
          <cell r="DT158">
            <v>160.7963319314286</v>
          </cell>
          <cell r="DU158">
            <v>7.5910302083333328</v>
          </cell>
          <cell r="DV158">
            <v>7.5910302083333328</v>
          </cell>
          <cell r="DW158">
            <v>6.0728241666666669</v>
          </cell>
          <cell r="DX158">
            <v>7.5910302083333328</v>
          </cell>
          <cell r="DY158">
            <v>6</v>
          </cell>
          <cell r="DZ158">
            <v>7.2824166666666912E-2</v>
          </cell>
          <cell r="EA158">
            <v>1.5910302083333328</v>
          </cell>
          <cell r="EB158">
            <v>0.78214285714285714</v>
          </cell>
          <cell r="EC158">
            <v>2</v>
          </cell>
          <cell r="ED158">
            <v>3.2</v>
          </cell>
          <cell r="EE158">
            <v>4.16</v>
          </cell>
          <cell r="EF158">
            <v>5.2</v>
          </cell>
          <cell r="EG158">
            <v>3</v>
          </cell>
          <cell r="EH158">
            <v>2.3132812500000002</v>
          </cell>
          <cell r="EI158">
            <v>2.3132812500000002</v>
          </cell>
          <cell r="EJ158">
            <v>2</v>
          </cell>
          <cell r="EK158">
            <v>2.3132812500000002</v>
          </cell>
          <cell r="EL158">
            <v>3</v>
          </cell>
          <cell r="EM158">
            <v>1</v>
          </cell>
          <cell r="EN158">
            <v>0.68671874999999982</v>
          </cell>
          <cell r="EO158">
            <v>10</v>
          </cell>
          <cell r="EP158">
            <v>12</v>
          </cell>
          <cell r="EQ158">
            <v>8</v>
          </cell>
          <cell r="ER158">
            <v>2</v>
          </cell>
          <cell r="ES158">
            <v>4</v>
          </cell>
          <cell r="ET158">
            <v>63.872000000000007</v>
          </cell>
          <cell r="EU158">
            <v>79.84</v>
          </cell>
          <cell r="EV158">
            <v>73.872000000000014</v>
          </cell>
          <cell r="EW158">
            <v>91.84</v>
          </cell>
          <cell r="EX158">
            <v>2</v>
          </cell>
          <cell r="EY158">
            <v>2</v>
          </cell>
          <cell r="EZ158">
            <v>0</v>
          </cell>
          <cell r="FA158">
            <v>0</v>
          </cell>
          <cell r="FB158">
            <v>0</v>
          </cell>
          <cell r="FC158">
            <v>0</v>
          </cell>
          <cell r="FD158">
            <v>0</v>
          </cell>
          <cell r="FE158">
            <v>0</v>
          </cell>
          <cell r="FF158">
            <v>1</v>
          </cell>
          <cell r="FG158">
            <v>0</v>
          </cell>
          <cell r="FH158">
            <v>0</v>
          </cell>
          <cell r="FI158">
            <v>1</v>
          </cell>
          <cell r="FJ158">
            <v>1</v>
          </cell>
          <cell r="FK158">
            <v>2</v>
          </cell>
          <cell r="FL158">
            <v>1</v>
          </cell>
          <cell r="FM158">
            <v>0</v>
          </cell>
          <cell r="FN158">
            <v>1</v>
          </cell>
          <cell r="FO158">
            <v>2</v>
          </cell>
          <cell r="FP158">
            <v>2</v>
          </cell>
          <cell r="FQ158">
            <v>2</v>
          </cell>
          <cell r="FR158">
            <v>0</v>
          </cell>
          <cell r="FS158">
            <v>0</v>
          </cell>
          <cell r="FT158">
            <v>0</v>
          </cell>
          <cell r="FU158">
            <v>0</v>
          </cell>
          <cell r="FV158">
            <v>0</v>
          </cell>
          <cell r="FW158">
            <v>0</v>
          </cell>
          <cell r="FX158">
            <v>0</v>
          </cell>
          <cell r="FY158">
            <v>3</v>
          </cell>
          <cell r="FZ158">
            <v>3</v>
          </cell>
          <cell r="GA158">
            <v>1</v>
          </cell>
          <cell r="GB158">
            <v>2</v>
          </cell>
          <cell r="GC158">
            <v>2</v>
          </cell>
          <cell r="GD158">
            <v>0</v>
          </cell>
          <cell r="GE158">
            <v>3</v>
          </cell>
          <cell r="GF158">
            <v>3</v>
          </cell>
          <cell r="GG158">
            <v>3</v>
          </cell>
          <cell r="GH158">
            <v>6</v>
          </cell>
          <cell r="GI158">
            <v>1</v>
          </cell>
          <cell r="GJ158">
            <v>-2</v>
          </cell>
          <cell r="GK158">
            <v>-5</v>
          </cell>
          <cell r="GL158">
            <v>2</v>
          </cell>
          <cell r="GM158">
            <v>2</v>
          </cell>
          <cell r="GN158">
            <v>0</v>
          </cell>
          <cell r="GO158">
            <v>2</v>
          </cell>
          <cell r="GP158">
            <v>2</v>
          </cell>
          <cell r="GQ158">
            <v>0</v>
          </cell>
          <cell r="GR158">
            <v>0</v>
          </cell>
          <cell r="GS158">
            <v>0</v>
          </cell>
          <cell r="GT158">
            <v>0</v>
          </cell>
          <cell r="GU158">
            <v>0</v>
          </cell>
          <cell r="GV158">
            <v>4</v>
          </cell>
          <cell r="GW158">
            <v>4</v>
          </cell>
          <cell r="GX158">
            <v>3</v>
          </cell>
          <cell r="GY158">
            <v>1</v>
          </cell>
          <cell r="GZ158">
            <v>1</v>
          </cell>
          <cell r="HA158">
            <v>0</v>
          </cell>
          <cell r="HB158">
            <v>0</v>
          </cell>
          <cell r="HC158">
            <v>0</v>
          </cell>
          <cell r="HD158">
            <v>0</v>
          </cell>
          <cell r="HE158">
            <v>0</v>
          </cell>
          <cell r="HF158">
            <v>0</v>
          </cell>
          <cell r="HG158">
            <v>0</v>
          </cell>
          <cell r="HH158">
            <v>0</v>
          </cell>
          <cell r="HI158">
            <v>0</v>
          </cell>
          <cell r="HJ158">
            <v>0</v>
          </cell>
          <cell r="HK158">
            <v>0</v>
          </cell>
          <cell r="HL158">
            <v>0</v>
          </cell>
          <cell r="HM158">
            <v>0</v>
          </cell>
          <cell r="HN158">
            <v>0</v>
          </cell>
          <cell r="HO158">
            <v>0</v>
          </cell>
          <cell r="HP158">
            <v>0</v>
          </cell>
          <cell r="HQ158">
            <v>0</v>
          </cell>
          <cell r="HR158">
            <v>0</v>
          </cell>
          <cell r="HS158">
            <v>0</v>
          </cell>
          <cell r="HT158">
            <v>0</v>
          </cell>
          <cell r="HU158">
            <v>0</v>
          </cell>
          <cell r="HV158">
            <v>0</v>
          </cell>
          <cell r="HW158">
            <v>0</v>
          </cell>
          <cell r="HX158">
            <v>0</v>
          </cell>
          <cell r="HY158">
            <v>0</v>
          </cell>
          <cell r="HZ158">
            <v>0</v>
          </cell>
          <cell r="IA158">
            <v>0</v>
          </cell>
          <cell r="IB158">
            <v>0</v>
          </cell>
          <cell r="IC158">
            <v>0</v>
          </cell>
          <cell r="ID158">
            <v>0</v>
          </cell>
          <cell r="IE158">
            <v>0</v>
          </cell>
          <cell r="IF158">
            <v>0</v>
          </cell>
          <cell r="IG158">
            <v>0</v>
          </cell>
          <cell r="IH158">
            <v>0</v>
          </cell>
          <cell r="II158">
            <v>0</v>
          </cell>
          <cell r="IJ158">
            <v>0</v>
          </cell>
          <cell r="IK158">
            <v>0</v>
          </cell>
          <cell r="IL158">
            <v>0</v>
          </cell>
          <cell r="IM158">
            <v>0</v>
          </cell>
          <cell r="IN158">
            <v>0</v>
          </cell>
          <cell r="IO158" t="e">
            <v>#REF!</v>
          </cell>
          <cell r="IP158">
            <v>17.386666666666667</v>
          </cell>
          <cell r="IQ158">
            <v>21.733333333333334</v>
          </cell>
          <cell r="IR158">
            <v>0</v>
          </cell>
          <cell r="IS158">
            <v>2</v>
          </cell>
          <cell r="IT158">
            <v>6</v>
          </cell>
          <cell r="IU158">
            <v>6</v>
          </cell>
          <cell r="IV158">
            <v>8</v>
          </cell>
          <cell r="IW158">
            <v>8</v>
          </cell>
          <cell r="IX158">
            <v>5.7333333333333334</v>
          </cell>
        </row>
        <row r="159">
          <cell r="D159">
            <v>11215</v>
          </cell>
          <cell r="E159" t="str">
            <v>รพช.ท่าตะโก</v>
          </cell>
          <cell r="F159">
            <v>11</v>
          </cell>
          <cell r="G159" t="str">
            <v>รพ.ระดับ F1 ปชก. 50,000-100,000</v>
          </cell>
          <cell r="H159">
            <v>7</v>
          </cell>
          <cell r="I159" t="str">
            <v>F1</v>
          </cell>
          <cell r="J159">
            <v>26</v>
          </cell>
          <cell r="K159" t="str">
            <v>รพช.60.6</v>
          </cell>
          <cell r="L159" t="str">
            <v>รพช.60.6 F1</v>
          </cell>
          <cell r="M159" t="str">
            <v>31 - 60</v>
          </cell>
          <cell r="N159" t="str">
            <v>F31-60</v>
          </cell>
          <cell r="O159">
            <v>47</v>
          </cell>
          <cell r="P159">
            <v>60</v>
          </cell>
          <cell r="Q159">
            <v>30</v>
          </cell>
          <cell r="R159">
            <v>35</v>
          </cell>
          <cell r="S159">
            <v>107325</v>
          </cell>
          <cell r="T159">
            <v>13166</v>
          </cell>
          <cell r="U159">
            <v>22</v>
          </cell>
          <cell r="V159">
            <v>261</v>
          </cell>
          <cell r="W159">
            <v>4</v>
          </cell>
          <cell r="X159">
            <v>265</v>
          </cell>
          <cell r="Y159">
            <v>99597.6</v>
          </cell>
          <cell r="Z159">
            <v>7727.4</v>
          </cell>
          <cell r="AA159">
            <v>75127.5</v>
          </cell>
          <cell r="AB159">
            <v>578</v>
          </cell>
          <cell r="AC159">
            <v>21065.600000000002</v>
          </cell>
          <cell r="AD159">
            <v>547.35750000000007</v>
          </cell>
          <cell r="AE159">
            <v>265</v>
          </cell>
          <cell r="AF159">
            <v>16098.75</v>
          </cell>
          <cell r="AG159">
            <v>17274</v>
          </cell>
          <cell r="AH159">
            <v>1022</v>
          </cell>
          <cell r="AI159">
            <v>0</v>
          </cell>
          <cell r="AJ159">
            <v>14499</v>
          </cell>
          <cell r="AK159">
            <v>11979</v>
          </cell>
          <cell r="AL159">
            <v>128750.00000000001</v>
          </cell>
          <cell r="AM159">
            <v>3347</v>
          </cell>
          <cell r="AN159">
            <v>2410</v>
          </cell>
          <cell r="AO159">
            <v>0</v>
          </cell>
          <cell r="AP159">
            <v>325</v>
          </cell>
          <cell r="AQ159">
            <v>1120</v>
          </cell>
          <cell r="AR159">
            <v>2375</v>
          </cell>
          <cell r="AS159">
            <v>139</v>
          </cell>
          <cell r="AT159">
            <v>113</v>
          </cell>
          <cell r="AU159">
            <v>1050</v>
          </cell>
          <cell r="AV159">
            <v>5854</v>
          </cell>
          <cell r="AW159">
            <v>12</v>
          </cell>
          <cell r="AX159">
            <v>0</v>
          </cell>
          <cell r="AY159">
            <v>0</v>
          </cell>
          <cell r="AZ159">
            <v>68315</v>
          </cell>
          <cell r="BA159" t="str">
            <v>60,000 - 80,000</v>
          </cell>
          <cell r="BB159">
            <v>0</v>
          </cell>
          <cell r="BC159">
            <v>8780</v>
          </cell>
          <cell r="BD159">
            <v>59535</v>
          </cell>
          <cell r="BE159">
            <v>16</v>
          </cell>
          <cell r="BF159">
            <v>0</v>
          </cell>
          <cell r="BG159">
            <v>0</v>
          </cell>
          <cell r="BH159">
            <v>13285.9764</v>
          </cell>
          <cell r="BI159">
            <v>4922.7800000000007</v>
          </cell>
          <cell r="BJ159">
            <v>273.67875000000004</v>
          </cell>
          <cell r="BK159">
            <v>38.5</v>
          </cell>
          <cell r="BL159">
            <v>66.25</v>
          </cell>
          <cell r="BM159">
            <v>0</v>
          </cell>
          <cell r="BN159">
            <v>6.4879999999999995</v>
          </cell>
          <cell r="BO159">
            <v>12.723370787202377</v>
          </cell>
          <cell r="BP159">
            <v>12.723370787202377</v>
          </cell>
          <cell r="BQ159">
            <v>3.2</v>
          </cell>
          <cell r="BR159">
            <v>13.378696629761901</v>
          </cell>
          <cell r="BS159">
            <v>15.923370787202376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15</v>
          </cell>
          <cell r="BY159">
            <v>6.9172499999999992</v>
          </cell>
          <cell r="BZ159">
            <v>6.9172499999999992</v>
          </cell>
          <cell r="CA159">
            <v>3.2</v>
          </cell>
          <cell r="CB159">
            <v>8.0937999999999999</v>
          </cell>
          <cell r="CC159">
            <v>10.117249999999999</v>
          </cell>
          <cell r="CD159">
            <v>5</v>
          </cell>
          <cell r="CE159">
            <v>3</v>
          </cell>
          <cell r="CF159">
            <v>3</v>
          </cell>
          <cell r="CG159">
            <v>11.0938</v>
          </cell>
          <cell r="CH159">
            <v>13.117249999999999</v>
          </cell>
          <cell r="CI159">
            <v>3</v>
          </cell>
          <cell r="CJ159">
            <v>0</v>
          </cell>
          <cell r="CK159">
            <v>0</v>
          </cell>
          <cell r="CL159">
            <v>5.9535</v>
          </cell>
          <cell r="CM159">
            <v>7.4418749999999996</v>
          </cell>
          <cell r="CN159">
            <v>8.9535</v>
          </cell>
          <cell r="CO159">
            <v>10.441875</v>
          </cell>
          <cell r="CP159">
            <v>4.5467799404761911</v>
          </cell>
          <cell r="CQ159">
            <v>3</v>
          </cell>
          <cell r="CR159">
            <v>1</v>
          </cell>
          <cell r="CS159">
            <v>6.8374239523809539</v>
          </cell>
          <cell r="CT159">
            <v>8.5467799404761919</v>
          </cell>
          <cell r="CU159">
            <v>7</v>
          </cell>
          <cell r="CV159">
            <v>5.1334363095238098</v>
          </cell>
          <cell r="CW159">
            <v>4.106749047619048</v>
          </cell>
          <cell r="CX159">
            <v>5.1334363095238098</v>
          </cell>
          <cell r="CY159">
            <v>13.680216250000001</v>
          </cell>
          <cell r="CZ159">
            <v>3</v>
          </cell>
          <cell r="DA159">
            <v>1.106749047619048</v>
          </cell>
          <cell r="DB159">
            <v>2.1334363095238098</v>
          </cell>
          <cell r="DC159">
            <v>50.643774857142851</v>
          </cell>
          <cell r="DD159">
            <v>50.643774857142851</v>
          </cell>
          <cell r="DE159">
            <v>10</v>
          </cell>
          <cell r="DF159">
            <v>60.643774857142851</v>
          </cell>
          <cell r="DG159">
            <v>48.515019885714281</v>
          </cell>
          <cell r="DH159">
            <v>60.643774857142851</v>
          </cell>
          <cell r="DI159">
            <v>52</v>
          </cell>
          <cell r="DJ159">
            <v>-3.4849801142857189</v>
          </cell>
          <cell r="DK159">
            <v>8.6437748571428514</v>
          </cell>
          <cell r="DL159">
            <v>0</v>
          </cell>
          <cell r="DM159">
            <v>0</v>
          </cell>
          <cell r="DN159">
            <v>0</v>
          </cell>
          <cell r="DO159">
            <v>0</v>
          </cell>
          <cell r="DP159">
            <v>0</v>
          </cell>
          <cell r="DQ159">
            <v>19.051200000000001</v>
          </cell>
          <cell r="DR159">
            <v>23.814</v>
          </cell>
          <cell r="DS159">
            <v>67.566219885714276</v>
          </cell>
          <cell r="DT159">
            <v>84.457774857142851</v>
          </cell>
          <cell r="DU159">
            <v>5.6633515624999999</v>
          </cell>
          <cell r="DV159">
            <v>5.6633515624999999</v>
          </cell>
          <cell r="DW159">
            <v>4.5306812499999998</v>
          </cell>
          <cell r="DX159">
            <v>5.6633515624999999</v>
          </cell>
          <cell r="DY159">
            <v>4</v>
          </cell>
          <cell r="DZ159">
            <v>0.53068124999999977</v>
          </cell>
          <cell r="EA159">
            <v>1.6633515624999999</v>
          </cell>
          <cell r="EB159">
            <v>1.7838690476190475</v>
          </cell>
          <cell r="EC159">
            <v>2</v>
          </cell>
          <cell r="ED159">
            <v>3.2</v>
          </cell>
          <cell r="EE159">
            <v>4.16</v>
          </cell>
          <cell r="EF159">
            <v>5.2</v>
          </cell>
          <cell r="EG159">
            <v>2</v>
          </cell>
          <cell r="EH159">
            <v>0.92031249999999998</v>
          </cell>
          <cell r="EI159">
            <v>2</v>
          </cell>
          <cell r="EJ159">
            <v>2</v>
          </cell>
          <cell r="EK159">
            <v>2</v>
          </cell>
          <cell r="EL159">
            <v>1</v>
          </cell>
          <cell r="EM159">
            <v>-1</v>
          </cell>
          <cell r="EN159">
            <v>-1</v>
          </cell>
          <cell r="EO159">
            <v>10</v>
          </cell>
          <cell r="EP159">
            <v>12</v>
          </cell>
          <cell r="EQ159">
            <v>4</v>
          </cell>
          <cell r="ER159">
            <v>6</v>
          </cell>
          <cell r="ES159">
            <v>8</v>
          </cell>
          <cell r="ET159">
            <v>38.102400000000003</v>
          </cell>
          <cell r="EU159">
            <v>47.628</v>
          </cell>
          <cell r="EV159">
            <v>48.102400000000003</v>
          </cell>
          <cell r="EW159">
            <v>59.628</v>
          </cell>
          <cell r="EX159">
            <v>2</v>
          </cell>
          <cell r="EY159">
            <v>1</v>
          </cell>
          <cell r="EZ159">
            <v>0</v>
          </cell>
          <cell r="FA159">
            <v>0</v>
          </cell>
          <cell r="FB159">
            <v>0</v>
          </cell>
          <cell r="FC159">
            <v>0</v>
          </cell>
          <cell r="FD159">
            <v>0</v>
          </cell>
          <cell r="FE159">
            <v>0</v>
          </cell>
          <cell r="FF159">
            <v>0</v>
          </cell>
          <cell r="FG159">
            <v>0</v>
          </cell>
          <cell r="FH159">
            <v>0</v>
          </cell>
          <cell r="FI159">
            <v>0</v>
          </cell>
          <cell r="FJ159">
            <v>0</v>
          </cell>
          <cell r="FK159">
            <v>0</v>
          </cell>
          <cell r="FL159">
            <v>0</v>
          </cell>
          <cell r="FM159">
            <v>0</v>
          </cell>
          <cell r="FN159">
            <v>0</v>
          </cell>
          <cell r="FO159">
            <v>2</v>
          </cell>
          <cell r="FP159">
            <v>2</v>
          </cell>
          <cell r="FQ159">
            <v>0</v>
          </cell>
          <cell r="FR159">
            <v>2</v>
          </cell>
          <cell r="FS159">
            <v>2</v>
          </cell>
          <cell r="FT159">
            <v>0</v>
          </cell>
          <cell r="FU159">
            <v>0</v>
          </cell>
          <cell r="FV159">
            <v>0</v>
          </cell>
          <cell r="FW159">
            <v>0</v>
          </cell>
          <cell r="FX159">
            <v>0</v>
          </cell>
          <cell r="FY159">
            <v>3</v>
          </cell>
          <cell r="FZ159">
            <v>3</v>
          </cell>
          <cell r="GA159">
            <v>1</v>
          </cell>
          <cell r="GB159">
            <v>2</v>
          </cell>
          <cell r="GC159">
            <v>2</v>
          </cell>
          <cell r="GD159">
            <v>0</v>
          </cell>
          <cell r="GE159">
            <v>3</v>
          </cell>
          <cell r="GF159">
            <v>3</v>
          </cell>
          <cell r="GG159">
            <v>3</v>
          </cell>
          <cell r="GH159">
            <v>3</v>
          </cell>
          <cell r="GI159">
            <v>2</v>
          </cell>
          <cell r="GJ159">
            <v>-1</v>
          </cell>
          <cell r="GK159">
            <v>-1</v>
          </cell>
          <cell r="GL159">
            <v>0</v>
          </cell>
          <cell r="GM159">
            <v>0</v>
          </cell>
          <cell r="GN159">
            <v>0</v>
          </cell>
          <cell r="GO159">
            <v>0</v>
          </cell>
          <cell r="GP159">
            <v>0</v>
          </cell>
          <cell r="GQ159">
            <v>0</v>
          </cell>
          <cell r="GR159">
            <v>0</v>
          </cell>
          <cell r="GS159">
            <v>0</v>
          </cell>
          <cell r="GT159">
            <v>0</v>
          </cell>
          <cell r="GU159">
            <v>0</v>
          </cell>
          <cell r="GV159">
            <v>3</v>
          </cell>
          <cell r="GW159">
            <v>3</v>
          </cell>
          <cell r="GX159">
            <v>2</v>
          </cell>
          <cell r="GY159">
            <v>1</v>
          </cell>
          <cell r="GZ159">
            <v>1</v>
          </cell>
          <cell r="HA159">
            <v>0</v>
          </cell>
          <cell r="HB159">
            <v>0</v>
          </cell>
          <cell r="HC159">
            <v>0</v>
          </cell>
          <cell r="HD159">
            <v>0</v>
          </cell>
          <cell r="HE159">
            <v>0</v>
          </cell>
          <cell r="HF159">
            <v>0</v>
          </cell>
          <cell r="HG159">
            <v>0</v>
          </cell>
          <cell r="HH159">
            <v>0</v>
          </cell>
          <cell r="HI159">
            <v>0</v>
          </cell>
          <cell r="HJ159">
            <v>0</v>
          </cell>
          <cell r="HK159">
            <v>0</v>
          </cell>
          <cell r="HL159">
            <v>0</v>
          </cell>
          <cell r="HM159">
            <v>0</v>
          </cell>
          <cell r="HN159">
            <v>0</v>
          </cell>
          <cell r="HO159">
            <v>0</v>
          </cell>
          <cell r="HP159">
            <v>0</v>
          </cell>
          <cell r="HQ159">
            <v>0</v>
          </cell>
          <cell r="HR159">
            <v>0</v>
          </cell>
          <cell r="HS159">
            <v>0</v>
          </cell>
          <cell r="HT159">
            <v>0</v>
          </cell>
          <cell r="HU159">
            <v>0</v>
          </cell>
          <cell r="HV159">
            <v>0</v>
          </cell>
          <cell r="HW159">
            <v>0</v>
          </cell>
          <cell r="HX159">
            <v>0</v>
          </cell>
          <cell r="HY159">
            <v>0</v>
          </cell>
          <cell r="HZ159">
            <v>0</v>
          </cell>
          <cell r="IA159">
            <v>0</v>
          </cell>
          <cell r="IB159">
            <v>0</v>
          </cell>
          <cell r="IC159">
            <v>0</v>
          </cell>
          <cell r="ID159">
            <v>0</v>
          </cell>
          <cell r="IE159">
            <v>0</v>
          </cell>
          <cell r="IF159">
            <v>0</v>
          </cell>
          <cell r="IG159">
            <v>0</v>
          </cell>
          <cell r="IH159">
            <v>0</v>
          </cell>
          <cell r="II159">
            <v>0</v>
          </cell>
          <cell r="IJ159">
            <v>0</v>
          </cell>
          <cell r="IK159">
            <v>0</v>
          </cell>
          <cell r="IL159">
            <v>0</v>
          </cell>
          <cell r="IM159">
            <v>0</v>
          </cell>
          <cell r="IN159">
            <v>0</v>
          </cell>
          <cell r="IO159" t="e">
            <v>#REF!</v>
          </cell>
          <cell r="IP159">
            <v>12.106666666666667</v>
          </cell>
          <cell r="IQ159">
            <v>15.133333333333333</v>
          </cell>
          <cell r="IR159">
            <v>0</v>
          </cell>
          <cell r="IS159">
            <v>0</v>
          </cell>
          <cell r="IT159">
            <v>6</v>
          </cell>
          <cell r="IU159">
            <v>6</v>
          </cell>
          <cell r="IV159">
            <v>6</v>
          </cell>
          <cell r="IW159">
            <v>6</v>
          </cell>
          <cell r="IX159">
            <v>3.1333333333333333</v>
          </cell>
        </row>
        <row r="160">
          <cell r="D160">
            <v>11212</v>
          </cell>
          <cell r="E160" t="str">
            <v>รพช.บรรพตพิสัย</v>
          </cell>
          <cell r="F160">
            <v>14</v>
          </cell>
          <cell r="G160" t="str">
            <v>รพ.ระดับ F2 ปชก. 60,000-90,000</v>
          </cell>
          <cell r="H160">
            <v>8</v>
          </cell>
          <cell r="I160" t="str">
            <v>F2</v>
          </cell>
          <cell r="J160">
            <v>29</v>
          </cell>
          <cell r="K160" t="str">
            <v>รพช.90.1</v>
          </cell>
          <cell r="L160" t="str">
            <v>รพช.90.1 F2</v>
          </cell>
          <cell r="M160" t="str">
            <v>61 - 90</v>
          </cell>
          <cell r="N160" t="str">
            <v>F61-90</v>
          </cell>
          <cell r="O160">
            <v>66</v>
          </cell>
          <cell r="P160">
            <v>60</v>
          </cell>
          <cell r="Q160">
            <v>30</v>
          </cell>
          <cell r="R160">
            <v>35</v>
          </cell>
          <cell r="S160">
            <v>175208</v>
          </cell>
          <cell r="T160">
            <v>20836</v>
          </cell>
          <cell r="U160">
            <v>201</v>
          </cell>
          <cell r="V160">
            <v>409</v>
          </cell>
          <cell r="W160">
            <v>28</v>
          </cell>
          <cell r="X160">
            <v>437</v>
          </cell>
          <cell r="Y160">
            <v>162593.024</v>
          </cell>
          <cell r="Z160">
            <v>12614.975999999999</v>
          </cell>
          <cell r="AA160">
            <v>122645.59999999999</v>
          </cell>
          <cell r="AB160">
            <v>705</v>
          </cell>
          <cell r="AC160">
            <v>33337.599999999999</v>
          </cell>
          <cell r="AD160">
            <v>893.56080000000009</v>
          </cell>
          <cell r="AE160">
            <v>437</v>
          </cell>
          <cell r="AF160">
            <v>26281.200000000001</v>
          </cell>
          <cell r="AG160">
            <v>9490</v>
          </cell>
          <cell r="AH160">
            <v>555</v>
          </cell>
          <cell r="AI160">
            <v>0</v>
          </cell>
          <cell r="AJ160">
            <v>14319.999999999998</v>
          </cell>
          <cell r="AK160">
            <v>7475.9999999999991</v>
          </cell>
          <cell r="AL160">
            <v>63271</v>
          </cell>
          <cell r="AM160">
            <v>3592</v>
          </cell>
          <cell r="AN160">
            <v>1216</v>
          </cell>
          <cell r="AO160">
            <v>0</v>
          </cell>
          <cell r="AP160">
            <v>228</v>
          </cell>
          <cell r="AQ160">
            <v>1316</v>
          </cell>
          <cell r="AR160">
            <v>3967</v>
          </cell>
          <cell r="AS160">
            <v>600</v>
          </cell>
          <cell r="AT160">
            <v>205</v>
          </cell>
          <cell r="AU160">
            <v>866</v>
          </cell>
          <cell r="AV160">
            <v>10063</v>
          </cell>
          <cell r="AW160">
            <v>30</v>
          </cell>
          <cell r="AX160">
            <v>0</v>
          </cell>
          <cell r="AY160">
            <v>0</v>
          </cell>
          <cell r="AZ160">
            <v>88888</v>
          </cell>
          <cell r="BA160" t="str">
            <v>80,000 - 120,000.</v>
          </cell>
          <cell r="BB160">
            <v>0</v>
          </cell>
          <cell r="BC160">
            <v>5354</v>
          </cell>
          <cell r="BD160">
            <v>83534</v>
          </cell>
          <cell r="BE160">
            <v>17</v>
          </cell>
          <cell r="BF160">
            <v>0</v>
          </cell>
          <cell r="BG160">
            <v>0</v>
          </cell>
          <cell r="BH160">
            <v>21689.348735999996</v>
          </cell>
          <cell r="BI160">
            <v>7580.88</v>
          </cell>
          <cell r="BJ160">
            <v>446.78040000000004</v>
          </cell>
          <cell r="BK160">
            <v>351.75</v>
          </cell>
          <cell r="BL160">
            <v>109.25</v>
          </cell>
          <cell r="BM160">
            <v>0</v>
          </cell>
          <cell r="BN160">
            <v>7.8583999999999996</v>
          </cell>
          <cell r="BO160">
            <v>20.657565777619041</v>
          </cell>
          <cell r="BP160">
            <v>20.657565777619041</v>
          </cell>
          <cell r="BQ160">
            <v>3.4</v>
          </cell>
          <cell r="BR160">
            <v>19.926052622095231</v>
          </cell>
          <cell r="BS160">
            <v>24.05756577761904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16</v>
          </cell>
          <cell r="BY160">
            <v>3.7913492063492056</v>
          </cell>
          <cell r="BZ160">
            <v>3.7913492063492056</v>
          </cell>
          <cell r="CA160">
            <v>3.4</v>
          </cell>
          <cell r="CB160">
            <v>5.7530793650793646</v>
          </cell>
          <cell r="CC160">
            <v>7.191349206349205</v>
          </cell>
          <cell r="CD160">
            <v>5</v>
          </cell>
          <cell r="CE160">
            <v>3</v>
          </cell>
          <cell r="CF160">
            <v>3</v>
          </cell>
          <cell r="CG160">
            <v>8.7530793650793655</v>
          </cell>
          <cell r="CH160">
            <v>10.191349206349205</v>
          </cell>
          <cell r="CI160">
            <v>5</v>
          </cell>
          <cell r="CJ160">
            <v>-2</v>
          </cell>
          <cell r="CK160">
            <v>-2</v>
          </cell>
          <cell r="CL160">
            <v>8.3534000000000006</v>
          </cell>
          <cell r="CM160">
            <v>10.441750000000001</v>
          </cell>
          <cell r="CN160">
            <v>11.353400000000001</v>
          </cell>
          <cell r="CO160">
            <v>13.441750000000001</v>
          </cell>
          <cell r="CP160">
            <v>7.3675119047619058</v>
          </cell>
          <cell r="CQ160">
            <v>1.5</v>
          </cell>
          <cell r="CR160">
            <v>1</v>
          </cell>
          <cell r="CS160">
            <v>7.8940095238095243</v>
          </cell>
          <cell r="CT160">
            <v>9.8675119047619049</v>
          </cell>
          <cell r="CU160">
            <v>9</v>
          </cell>
          <cell r="CV160">
            <v>7.6977380952380958</v>
          </cell>
          <cell r="CW160">
            <v>6.1581904761904767</v>
          </cell>
          <cell r="CX160">
            <v>7.6977380952380958</v>
          </cell>
          <cell r="CY160">
            <v>17.565249999999999</v>
          </cell>
          <cell r="CZ160">
            <v>5</v>
          </cell>
          <cell r="DA160">
            <v>1.1581904761904767</v>
          </cell>
          <cell r="DB160">
            <v>2.6977380952380958</v>
          </cell>
          <cell r="DC160">
            <v>81.87957796571429</v>
          </cell>
          <cell r="DD160">
            <v>81.87957796571429</v>
          </cell>
          <cell r="DE160">
            <v>10</v>
          </cell>
          <cell r="DF160">
            <v>91.87957796571429</v>
          </cell>
          <cell r="DG160">
            <v>73.503662372571441</v>
          </cell>
          <cell r="DH160">
            <v>91.87957796571429</v>
          </cell>
          <cell r="DI160">
            <v>68</v>
          </cell>
          <cell r="DJ160">
            <v>5.5036623725714406</v>
          </cell>
          <cell r="DK160">
            <v>23.87957796571429</v>
          </cell>
          <cell r="DL160">
            <v>0</v>
          </cell>
          <cell r="DM160">
            <v>0</v>
          </cell>
          <cell r="DN160">
            <v>0</v>
          </cell>
          <cell r="DO160">
            <v>0</v>
          </cell>
          <cell r="DP160">
            <v>0</v>
          </cell>
          <cell r="DQ160">
            <v>26.730880000000003</v>
          </cell>
          <cell r="DR160">
            <v>33.413600000000002</v>
          </cell>
          <cell r="DS160">
            <v>100.23454237257144</v>
          </cell>
          <cell r="DT160">
            <v>125.29317796571429</v>
          </cell>
          <cell r="DU160">
            <v>4.0383718749999993</v>
          </cell>
          <cell r="DV160">
            <v>4.0383718749999993</v>
          </cell>
          <cell r="DW160">
            <v>3.2306974999999998</v>
          </cell>
          <cell r="DX160">
            <v>4.0383718749999993</v>
          </cell>
          <cell r="DY160">
            <v>4</v>
          </cell>
          <cell r="DZ160">
            <v>-0.76930250000000022</v>
          </cell>
          <cell r="EA160">
            <v>3.8371874999999278E-2</v>
          </cell>
          <cell r="EB160">
            <v>2.8892261904761907</v>
          </cell>
          <cell r="EC160">
            <v>2.8892261904761907</v>
          </cell>
          <cell r="ED160">
            <v>3.4</v>
          </cell>
          <cell r="EE160">
            <v>5.0313809523809532</v>
          </cell>
          <cell r="EF160">
            <v>6.2892261904761906</v>
          </cell>
          <cell r="EG160">
            <v>3</v>
          </cell>
          <cell r="EH160">
            <v>1.58640625</v>
          </cell>
          <cell r="EI160">
            <v>2</v>
          </cell>
          <cell r="EJ160">
            <v>2</v>
          </cell>
          <cell r="EK160">
            <v>2</v>
          </cell>
          <cell r="EL160">
            <v>2</v>
          </cell>
          <cell r="EM160">
            <v>0</v>
          </cell>
          <cell r="EN160">
            <v>0</v>
          </cell>
          <cell r="EO160">
            <v>10</v>
          </cell>
          <cell r="EP160">
            <v>12</v>
          </cell>
          <cell r="EQ160">
            <v>10</v>
          </cell>
          <cell r="ER160">
            <v>0</v>
          </cell>
          <cell r="ES160">
            <v>2</v>
          </cell>
          <cell r="ET160">
            <v>53.461760000000005</v>
          </cell>
          <cell r="EU160">
            <v>66.827200000000005</v>
          </cell>
          <cell r="EV160">
            <v>63.461760000000005</v>
          </cell>
          <cell r="EW160">
            <v>78.827200000000005</v>
          </cell>
          <cell r="EX160">
            <v>2</v>
          </cell>
          <cell r="EY160">
            <v>1</v>
          </cell>
          <cell r="EZ160">
            <v>0</v>
          </cell>
          <cell r="FA160">
            <v>0</v>
          </cell>
          <cell r="FB160">
            <v>0</v>
          </cell>
          <cell r="FC160">
            <v>0</v>
          </cell>
          <cell r="FD160">
            <v>0</v>
          </cell>
          <cell r="FE160">
            <v>0</v>
          </cell>
          <cell r="FF160">
            <v>0</v>
          </cell>
          <cell r="FG160">
            <v>0</v>
          </cell>
          <cell r="FH160">
            <v>0</v>
          </cell>
          <cell r="FI160">
            <v>0</v>
          </cell>
          <cell r="FJ160">
            <v>0</v>
          </cell>
          <cell r="FK160">
            <v>0</v>
          </cell>
          <cell r="FL160">
            <v>0</v>
          </cell>
          <cell r="FM160">
            <v>0</v>
          </cell>
          <cell r="FN160">
            <v>0</v>
          </cell>
          <cell r="FO160">
            <v>1</v>
          </cell>
          <cell r="FP160">
            <v>1</v>
          </cell>
          <cell r="FQ160">
            <v>0</v>
          </cell>
          <cell r="FR160">
            <v>1</v>
          </cell>
          <cell r="FS160">
            <v>1</v>
          </cell>
          <cell r="FT160">
            <v>0</v>
          </cell>
          <cell r="FU160">
            <v>0</v>
          </cell>
          <cell r="FV160">
            <v>0</v>
          </cell>
          <cell r="FW160">
            <v>0</v>
          </cell>
          <cell r="FX160">
            <v>0</v>
          </cell>
          <cell r="FY160">
            <v>3</v>
          </cell>
          <cell r="FZ160">
            <v>3</v>
          </cell>
          <cell r="GA160">
            <v>3</v>
          </cell>
          <cell r="GB160">
            <v>0</v>
          </cell>
          <cell r="GC160">
            <v>0</v>
          </cell>
          <cell r="GD160">
            <v>0</v>
          </cell>
          <cell r="GE160">
            <v>3</v>
          </cell>
          <cell r="GF160">
            <v>3</v>
          </cell>
          <cell r="GG160">
            <v>3</v>
          </cell>
          <cell r="GH160">
            <v>3</v>
          </cell>
          <cell r="GI160">
            <v>2</v>
          </cell>
          <cell r="GJ160">
            <v>-1</v>
          </cell>
          <cell r="GK160">
            <v>-1</v>
          </cell>
          <cell r="GL160">
            <v>0</v>
          </cell>
          <cell r="GM160">
            <v>0</v>
          </cell>
          <cell r="GN160">
            <v>0</v>
          </cell>
          <cell r="GO160">
            <v>0</v>
          </cell>
          <cell r="GP160">
            <v>0</v>
          </cell>
          <cell r="GQ160">
            <v>0</v>
          </cell>
          <cell r="GR160">
            <v>0</v>
          </cell>
          <cell r="GS160">
            <v>0</v>
          </cell>
          <cell r="GT160">
            <v>0</v>
          </cell>
          <cell r="GU160">
            <v>0</v>
          </cell>
          <cell r="GV160">
            <v>2</v>
          </cell>
          <cell r="GW160">
            <v>2</v>
          </cell>
          <cell r="GX160">
            <v>1</v>
          </cell>
          <cell r="GY160">
            <v>1</v>
          </cell>
          <cell r="GZ160">
            <v>1</v>
          </cell>
          <cell r="HA160">
            <v>0</v>
          </cell>
          <cell r="HB160">
            <v>0</v>
          </cell>
          <cell r="HC160">
            <v>0</v>
          </cell>
          <cell r="HD160">
            <v>0</v>
          </cell>
          <cell r="HE160">
            <v>0</v>
          </cell>
          <cell r="HF160">
            <v>0</v>
          </cell>
          <cell r="HG160">
            <v>0</v>
          </cell>
          <cell r="HH160">
            <v>0</v>
          </cell>
          <cell r="HI160">
            <v>0</v>
          </cell>
          <cell r="HJ160">
            <v>0</v>
          </cell>
          <cell r="HK160">
            <v>0</v>
          </cell>
          <cell r="HL160">
            <v>0</v>
          </cell>
          <cell r="HM160">
            <v>0</v>
          </cell>
          <cell r="HN160">
            <v>0</v>
          </cell>
          <cell r="HO160">
            <v>0</v>
          </cell>
          <cell r="HP160">
            <v>0</v>
          </cell>
          <cell r="HQ160">
            <v>0</v>
          </cell>
          <cell r="HR160">
            <v>0</v>
          </cell>
          <cell r="HS160">
            <v>0</v>
          </cell>
          <cell r="HT160">
            <v>0</v>
          </cell>
          <cell r="HU160">
            <v>0</v>
          </cell>
          <cell r="HV160">
            <v>0</v>
          </cell>
          <cell r="HW160">
            <v>0</v>
          </cell>
          <cell r="HX160">
            <v>0</v>
          </cell>
          <cell r="HY160">
            <v>0</v>
          </cell>
          <cell r="HZ160">
            <v>0</v>
          </cell>
          <cell r="IA160">
            <v>0</v>
          </cell>
          <cell r="IB160">
            <v>0</v>
          </cell>
          <cell r="IC160">
            <v>0</v>
          </cell>
          <cell r="ID160">
            <v>0</v>
          </cell>
          <cell r="IE160">
            <v>0</v>
          </cell>
          <cell r="IF160">
            <v>0</v>
          </cell>
          <cell r="IG160">
            <v>0</v>
          </cell>
          <cell r="IH160">
            <v>0</v>
          </cell>
          <cell r="II160">
            <v>0</v>
          </cell>
          <cell r="IJ160">
            <v>0</v>
          </cell>
          <cell r="IK160">
            <v>0</v>
          </cell>
          <cell r="IL160">
            <v>0</v>
          </cell>
          <cell r="IM160">
            <v>0</v>
          </cell>
          <cell r="IN160">
            <v>0</v>
          </cell>
          <cell r="IO160" t="e">
            <v>#REF!</v>
          </cell>
          <cell r="IP160">
            <v>11.520000000000001</v>
          </cell>
          <cell r="IQ160">
            <v>14.4</v>
          </cell>
          <cell r="IR160">
            <v>0</v>
          </cell>
          <cell r="IS160">
            <v>0</v>
          </cell>
          <cell r="IT160">
            <v>6</v>
          </cell>
          <cell r="IU160">
            <v>6</v>
          </cell>
          <cell r="IV160">
            <v>4</v>
          </cell>
          <cell r="IW160">
            <v>4</v>
          </cell>
          <cell r="IX160">
            <v>4.4000000000000004</v>
          </cell>
        </row>
        <row r="161">
          <cell r="D161">
            <v>11217</v>
          </cell>
          <cell r="E161" t="str">
            <v>รพช.พยุหะคีรี</v>
          </cell>
          <cell r="F161">
            <v>14</v>
          </cell>
          <cell r="G161" t="str">
            <v>รพ.ระดับ F2 ปชก. 30,000-60,000</v>
          </cell>
          <cell r="H161">
            <v>8</v>
          </cell>
          <cell r="I161" t="str">
            <v>F2</v>
          </cell>
          <cell r="J161">
            <v>15</v>
          </cell>
          <cell r="K161" t="str">
            <v>รพช.30.8</v>
          </cell>
          <cell r="L161" t="str">
            <v>รพช.30.8 F2</v>
          </cell>
          <cell r="M161" t="str">
            <v xml:space="preserve"> 11 - 30</v>
          </cell>
          <cell r="N161" t="str">
            <v>F&lt;30</v>
          </cell>
          <cell r="O161">
            <v>28</v>
          </cell>
          <cell r="P161">
            <v>30</v>
          </cell>
          <cell r="Q161">
            <v>30</v>
          </cell>
          <cell r="R161">
            <v>35</v>
          </cell>
          <cell r="S161">
            <v>84398</v>
          </cell>
          <cell r="T161">
            <v>9885</v>
          </cell>
          <cell r="U161">
            <v>0</v>
          </cell>
          <cell r="V161">
            <v>174</v>
          </cell>
          <cell r="W161">
            <v>4</v>
          </cell>
          <cell r="X161">
            <v>178</v>
          </cell>
          <cell r="Y161">
            <v>78321.343999999997</v>
          </cell>
          <cell r="Z161">
            <v>6076.6559999999999</v>
          </cell>
          <cell r="AA161">
            <v>59078.6</v>
          </cell>
          <cell r="AB161">
            <v>416</v>
          </cell>
          <cell r="AC161">
            <v>15816</v>
          </cell>
          <cell r="AD161">
            <v>430.42980000000006</v>
          </cell>
          <cell r="AE161">
            <v>178</v>
          </cell>
          <cell r="AF161">
            <v>12659.699999999999</v>
          </cell>
          <cell r="AG161">
            <v>8069</v>
          </cell>
          <cell r="AH161">
            <v>777</v>
          </cell>
          <cell r="AI161">
            <v>0</v>
          </cell>
          <cell r="AJ161">
            <v>9607</v>
          </cell>
          <cell r="AK161">
            <v>4743</v>
          </cell>
          <cell r="AL161">
            <v>63553</v>
          </cell>
          <cell r="AM161">
            <v>6851.9999999999991</v>
          </cell>
          <cell r="AN161">
            <v>975.99999999999989</v>
          </cell>
          <cell r="AO161">
            <v>0</v>
          </cell>
          <cell r="AP161">
            <v>0</v>
          </cell>
          <cell r="AQ161">
            <v>746</v>
          </cell>
          <cell r="AR161">
            <v>477</v>
          </cell>
          <cell r="AS161">
            <v>69</v>
          </cell>
          <cell r="AT161">
            <v>6</v>
          </cell>
          <cell r="AU161">
            <v>0</v>
          </cell>
          <cell r="AV161">
            <v>4334</v>
          </cell>
          <cell r="AW161">
            <v>9</v>
          </cell>
          <cell r="AX161">
            <v>0</v>
          </cell>
          <cell r="AY161">
            <v>0</v>
          </cell>
          <cell r="AZ161">
            <v>56892</v>
          </cell>
          <cell r="BA161" t="str">
            <v>40,000 - 80,000.</v>
          </cell>
          <cell r="BB161">
            <v>0</v>
          </cell>
          <cell r="BC161">
            <v>7931</v>
          </cell>
          <cell r="BD161">
            <v>48961</v>
          </cell>
          <cell r="BE161">
            <v>13</v>
          </cell>
          <cell r="BF161">
            <v>0</v>
          </cell>
          <cell r="BG161">
            <v>0</v>
          </cell>
          <cell r="BH161">
            <v>10447.797216000001</v>
          </cell>
          <cell r="BI161">
            <v>3678.05</v>
          </cell>
          <cell r="BJ161">
            <v>215.21490000000003</v>
          </cell>
          <cell r="BK161">
            <v>0</v>
          </cell>
          <cell r="BL161">
            <v>44.5</v>
          </cell>
          <cell r="BM161">
            <v>0</v>
          </cell>
          <cell r="BN161">
            <v>6.8276000000000003</v>
          </cell>
          <cell r="BO161">
            <v>9.8472597817857146</v>
          </cell>
          <cell r="BP161">
            <v>9.8472597817857146</v>
          </cell>
          <cell r="BQ161">
            <v>2.6</v>
          </cell>
          <cell r="BR161">
            <v>10.477807825428572</v>
          </cell>
          <cell r="BS161">
            <v>12.447259781785714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13</v>
          </cell>
          <cell r="BY161">
            <v>3.6413472222222221</v>
          </cell>
          <cell r="BZ161">
            <v>3.6413472222222221</v>
          </cell>
          <cell r="CA161">
            <v>2.6</v>
          </cell>
          <cell r="CB161">
            <v>4.9930777777777777</v>
          </cell>
          <cell r="CC161">
            <v>6.2413472222222222</v>
          </cell>
          <cell r="CD161">
            <v>5</v>
          </cell>
          <cell r="CE161">
            <v>3</v>
          </cell>
          <cell r="CF161">
            <v>3</v>
          </cell>
          <cell r="CG161">
            <v>7.9930777777777777</v>
          </cell>
          <cell r="CH161">
            <v>9.2413472222222222</v>
          </cell>
          <cell r="CI161">
            <v>4</v>
          </cell>
          <cell r="CJ161">
            <v>-1</v>
          </cell>
          <cell r="CK161">
            <v>-1</v>
          </cell>
          <cell r="CL161">
            <v>4.8961000000000006</v>
          </cell>
          <cell r="CM161">
            <v>6.1201249999999998</v>
          </cell>
          <cell r="CN161">
            <v>7.8961000000000006</v>
          </cell>
          <cell r="CO161">
            <v>9.1201249999999998</v>
          </cell>
          <cell r="CP161">
            <v>3.5362263095238102</v>
          </cell>
          <cell r="CQ161">
            <v>1.5</v>
          </cell>
          <cell r="CR161">
            <v>1</v>
          </cell>
          <cell r="CS161">
            <v>4.8289810476190489</v>
          </cell>
          <cell r="CT161">
            <v>6.0362263095238102</v>
          </cell>
          <cell r="CU161">
            <v>5</v>
          </cell>
          <cell r="CV161">
            <v>4.214751190476191</v>
          </cell>
          <cell r="CW161">
            <v>3.3718009523809531</v>
          </cell>
          <cell r="CX161">
            <v>4.214751190476191</v>
          </cell>
          <cell r="CY161">
            <v>10.250977500000001</v>
          </cell>
          <cell r="CZ161">
            <v>4</v>
          </cell>
          <cell r="DA161">
            <v>-0.62819904761904688</v>
          </cell>
          <cell r="DB161">
            <v>0.21475119047619096</v>
          </cell>
          <cell r="DC161">
            <v>38.415563222857138</v>
          </cell>
          <cell r="DD161">
            <v>38.415563222857138</v>
          </cell>
          <cell r="DE161">
            <v>10</v>
          </cell>
          <cell r="DF161">
            <v>48.415563222857138</v>
          </cell>
          <cell r="DG161">
            <v>38.732450578285714</v>
          </cell>
          <cell r="DH161">
            <v>48.415563222857138</v>
          </cell>
          <cell r="DI161">
            <v>37</v>
          </cell>
          <cell r="DJ161">
            <v>1.7324505782857145</v>
          </cell>
          <cell r="DK161">
            <v>11.415563222857138</v>
          </cell>
          <cell r="DL161">
            <v>0</v>
          </cell>
          <cell r="DM161">
            <v>0</v>
          </cell>
          <cell r="DN161">
            <v>0</v>
          </cell>
          <cell r="DO161">
            <v>0</v>
          </cell>
          <cell r="DP161">
            <v>0</v>
          </cell>
          <cell r="DQ161">
            <v>15.66752</v>
          </cell>
          <cell r="DR161">
            <v>19.584399999999999</v>
          </cell>
          <cell r="DS161">
            <v>54.399970578285718</v>
          </cell>
          <cell r="DT161">
            <v>67.999963222857133</v>
          </cell>
          <cell r="DU161">
            <v>3.2366687500000002</v>
          </cell>
          <cell r="DV161">
            <v>3.2366687500000002</v>
          </cell>
          <cell r="DW161">
            <v>3</v>
          </cell>
          <cell r="DX161">
            <v>3.2366687500000002</v>
          </cell>
          <cell r="DY161">
            <v>4</v>
          </cell>
          <cell r="DZ161">
            <v>-1</v>
          </cell>
          <cell r="EA161">
            <v>-0.76333124999999979</v>
          </cell>
          <cell r="EB161">
            <v>0.29946428571428574</v>
          </cell>
          <cell r="EC161">
            <v>2</v>
          </cell>
          <cell r="ED161">
            <v>2.6</v>
          </cell>
          <cell r="EE161">
            <v>3.6799999999999997</v>
          </cell>
          <cell r="EF161">
            <v>4.5999999999999996</v>
          </cell>
          <cell r="EG161">
            <v>2</v>
          </cell>
          <cell r="EH161">
            <v>0.68140624999999999</v>
          </cell>
          <cell r="EI161">
            <v>2</v>
          </cell>
          <cell r="EJ161">
            <v>1</v>
          </cell>
          <cell r="EK161">
            <v>2</v>
          </cell>
          <cell r="EL161">
            <v>1</v>
          </cell>
          <cell r="EM161">
            <v>0</v>
          </cell>
          <cell r="EN161">
            <v>-1</v>
          </cell>
          <cell r="EO161">
            <v>10</v>
          </cell>
          <cell r="EP161">
            <v>12</v>
          </cell>
          <cell r="EQ161">
            <v>7</v>
          </cell>
          <cell r="ER161">
            <v>3</v>
          </cell>
          <cell r="ES161">
            <v>5</v>
          </cell>
          <cell r="ET161">
            <v>31.335039999999999</v>
          </cell>
          <cell r="EU161">
            <v>39.168799999999997</v>
          </cell>
          <cell r="EV161">
            <v>41.335039999999999</v>
          </cell>
          <cell r="EW161">
            <v>51.168799999999997</v>
          </cell>
          <cell r="EX161">
            <v>2</v>
          </cell>
          <cell r="EY161">
            <v>1</v>
          </cell>
          <cell r="EZ161">
            <v>0</v>
          </cell>
          <cell r="FA161">
            <v>0</v>
          </cell>
          <cell r="FB161">
            <v>0</v>
          </cell>
          <cell r="FC161">
            <v>0</v>
          </cell>
          <cell r="FD161">
            <v>0</v>
          </cell>
          <cell r="FE161">
            <v>0</v>
          </cell>
          <cell r="FF161">
            <v>0</v>
          </cell>
          <cell r="FG161">
            <v>0</v>
          </cell>
          <cell r="FH161">
            <v>0</v>
          </cell>
          <cell r="FI161">
            <v>0</v>
          </cell>
          <cell r="FJ161">
            <v>0</v>
          </cell>
          <cell r="FK161">
            <v>0</v>
          </cell>
          <cell r="FL161">
            <v>0</v>
          </cell>
          <cell r="FM161">
            <v>0</v>
          </cell>
          <cell r="FN161">
            <v>0</v>
          </cell>
          <cell r="FO161">
            <v>1</v>
          </cell>
          <cell r="FP161">
            <v>1</v>
          </cell>
          <cell r="FQ161">
            <v>0</v>
          </cell>
          <cell r="FR161">
            <v>1</v>
          </cell>
          <cell r="FS161">
            <v>1</v>
          </cell>
          <cell r="FT161">
            <v>0</v>
          </cell>
          <cell r="FU161">
            <v>0</v>
          </cell>
          <cell r="FV161">
            <v>0</v>
          </cell>
          <cell r="FW161">
            <v>0</v>
          </cell>
          <cell r="FX161">
            <v>0</v>
          </cell>
          <cell r="FY161">
            <v>3</v>
          </cell>
          <cell r="FZ161">
            <v>3</v>
          </cell>
          <cell r="GA161">
            <v>2</v>
          </cell>
          <cell r="GB161">
            <v>1</v>
          </cell>
          <cell r="GC161">
            <v>1</v>
          </cell>
          <cell r="GD161">
            <v>0</v>
          </cell>
          <cell r="GE161">
            <v>3</v>
          </cell>
          <cell r="GF161">
            <v>3</v>
          </cell>
          <cell r="GG161">
            <v>3</v>
          </cell>
          <cell r="GH161">
            <v>3</v>
          </cell>
          <cell r="GI161">
            <v>1</v>
          </cell>
          <cell r="GJ161">
            <v>-2</v>
          </cell>
          <cell r="GK161">
            <v>-2</v>
          </cell>
          <cell r="GL161">
            <v>0</v>
          </cell>
          <cell r="GM161">
            <v>0</v>
          </cell>
          <cell r="GN161">
            <v>0</v>
          </cell>
          <cell r="GO161">
            <v>0</v>
          </cell>
          <cell r="GP161">
            <v>0</v>
          </cell>
          <cell r="GQ161">
            <v>0</v>
          </cell>
          <cell r="GR161">
            <v>0</v>
          </cell>
          <cell r="GS161">
            <v>0</v>
          </cell>
          <cell r="GT161">
            <v>0</v>
          </cell>
          <cell r="GU161">
            <v>0</v>
          </cell>
          <cell r="GV161">
            <v>2</v>
          </cell>
          <cell r="GW161">
            <v>2</v>
          </cell>
          <cell r="GX161">
            <v>1</v>
          </cell>
          <cell r="GY161">
            <v>1</v>
          </cell>
          <cell r="GZ161">
            <v>1</v>
          </cell>
          <cell r="HA161">
            <v>0</v>
          </cell>
          <cell r="HB161">
            <v>0</v>
          </cell>
          <cell r="HC161">
            <v>0</v>
          </cell>
          <cell r="HD161">
            <v>0</v>
          </cell>
          <cell r="HE161">
            <v>0</v>
          </cell>
          <cell r="HF161">
            <v>0</v>
          </cell>
          <cell r="HG161">
            <v>0</v>
          </cell>
          <cell r="HH161">
            <v>0</v>
          </cell>
          <cell r="HI161">
            <v>0</v>
          </cell>
          <cell r="HJ161">
            <v>0</v>
          </cell>
          <cell r="HK161">
            <v>0</v>
          </cell>
          <cell r="HL161">
            <v>0</v>
          </cell>
          <cell r="HM161">
            <v>0</v>
          </cell>
          <cell r="HN161">
            <v>0</v>
          </cell>
          <cell r="HO161">
            <v>0</v>
          </cell>
          <cell r="HP161">
            <v>0</v>
          </cell>
          <cell r="HQ161">
            <v>0</v>
          </cell>
          <cell r="HR161">
            <v>0</v>
          </cell>
          <cell r="HS161">
            <v>0</v>
          </cell>
          <cell r="HT161">
            <v>0</v>
          </cell>
          <cell r="HU161">
            <v>0</v>
          </cell>
          <cell r="HV161">
            <v>0</v>
          </cell>
          <cell r="HW161">
            <v>0</v>
          </cell>
          <cell r="HX161">
            <v>0</v>
          </cell>
          <cell r="HY161">
            <v>0</v>
          </cell>
          <cell r="HZ161">
            <v>0</v>
          </cell>
          <cell r="IA161">
            <v>0</v>
          </cell>
          <cell r="IB161">
            <v>0</v>
          </cell>
          <cell r="IC161">
            <v>0</v>
          </cell>
          <cell r="ID161">
            <v>0</v>
          </cell>
          <cell r="IE161">
            <v>0</v>
          </cell>
          <cell r="IF161">
            <v>0</v>
          </cell>
          <cell r="IG161">
            <v>0</v>
          </cell>
          <cell r="IH161">
            <v>0</v>
          </cell>
          <cell r="II161">
            <v>0</v>
          </cell>
          <cell r="IJ161">
            <v>0</v>
          </cell>
          <cell r="IK161">
            <v>0</v>
          </cell>
          <cell r="IL161">
            <v>0</v>
          </cell>
          <cell r="IM161">
            <v>0</v>
          </cell>
          <cell r="IN161">
            <v>0</v>
          </cell>
          <cell r="IO161" t="e">
            <v>#REF!</v>
          </cell>
          <cell r="IP161">
            <v>9.4933333333333341</v>
          </cell>
          <cell r="IQ161">
            <v>11.866666666666667</v>
          </cell>
          <cell r="IR161">
            <v>0</v>
          </cell>
          <cell r="IS161">
            <v>0</v>
          </cell>
          <cell r="IT161">
            <v>6</v>
          </cell>
          <cell r="IU161">
            <v>6</v>
          </cell>
          <cell r="IV161">
            <v>4</v>
          </cell>
          <cell r="IW161">
            <v>4</v>
          </cell>
          <cell r="IX161">
            <v>1.8666666666666667</v>
          </cell>
        </row>
        <row r="162">
          <cell r="D162">
            <v>11216</v>
          </cell>
          <cell r="E162" t="str">
            <v>รพช.ไพศาลี</v>
          </cell>
          <cell r="F162">
            <v>14</v>
          </cell>
          <cell r="G162" t="str">
            <v>รพ.ระดับ F2 ปชก. 60,000-90,000</v>
          </cell>
          <cell r="H162">
            <v>8</v>
          </cell>
          <cell r="I162" t="str">
            <v>F2</v>
          </cell>
          <cell r="J162">
            <v>27</v>
          </cell>
          <cell r="K162" t="str">
            <v>รพช.60.7</v>
          </cell>
          <cell r="L162" t="str">
            <v>รพช.60.7 F2</v>
          </cell>
          <cell r="M162" t="str">
            <v>31 - 60</v>
          </cell>
          <cell r="N162" t="str">
            <v>F31-60</v>
          </cell>
          <cell r="O162">
            <v>51</v>
          </cell>
          <cell r="P162">
            <v>30</v>
          </cell>
          <cell r="Q162">
            <v>30</v>
          </cell>
          <cell r="R162">
            <v>35</v>
          </cell>
          <cell r="S162">
            <v>136930</v>
          </cell>
          <cell r="T162">
            <v>19890</v>
          </cell>
          <cell r="U162">
            <v>0</v>
          </cell>
          <cell r="V162">
            <v>231</v>
          </cell>
          <cell r="W162">
            <v>14</v>
          </cell>
          <cell r="X162">
            <v>245</v>
          </cell>
          <cell r="Y162">
            <v>127071.04000000001</v>
          </cell>
          <cell r="Z162">
            <v>9858.9599999999991</v>
          </cell>
          <cell r="AA162">
            <v>95851</v>
          </cell>
          <cell r="AB162">
            <v>552</v>
          </cell>
          <cell r="AC162">
            <v>31824</v>
          </cell>
          <cell r="AD162">
            <v>698.34300000000007</v>
          </cell>
          <cell r="AE162">
            <v>245</v>
          </cell>
          <cell r="AF162">
            <v>20539.5</v>
          </cell>
          <cell r="AG162">
            <v>9026</v>
          </cell>
          <cell r="AH162">
            <v>925</v>
          </cell>
          <cell r="AI162">
            <v>0</v>
          </cell>
          <cell r="AJ162">
            <v>16615</v>
          </cell>
          <cell r="AK162">
            <v>13393</v>
          </cell>
          <cell r="AL162">
            <v>109775</v>
          </cell>
          <cell r="AM162">
            <v>5425</v>
          </cell>
          <cell r="AN162">
            <v>2373</v>
          </cell>
          <cell r="AO162">
            <v>0</v>
          </cell>
          <cell r="AP162">
            <v>299</v>
          </cell>
          <cell r="AQ162">
            <v>874</v>
          </cell>
          <cell r="AR162">
            <v>1484</v>
          </cell>
          <cell r="AS162">
            <v>207</v>
          </cell>
          <cell r="AT162">
            <v>161</v>
          </cell>
          <cell r="AU162">
            <v>0</v>
          </cell>
          <cell r="AV162">
            <v>8070</v>
          </cell>
          <cell r="AW162">
            <v>38</v>
          </cell>
          <cell r="AX162">
            <v>0</v>
          </cell>
          <cell r="AY162">
            <v>0</v>
          </cell>
          <cell r="AZ162">
            <v>63830</v>
          </cell>
          <cell r="BA162" t="str">
            <v>60,000 - 80,000</v>
          </cell>
          <cell r="BB162">
            <v>0</v>
          </cell>
          <cell r="BC162">
            <v>11464</v>
          </cell>
          <cell r="BD162">
            <v>52336</v>
          </cell>
          <cell r="BE162">
            <v>15</v>
          </cell>
          <cell r="BF162">
            <v>0</v>
          </cell>
          <cell r="BG162">
            <v>0</v>
          </cell>
          <cell r="BH162">
            <v>16950.83856</v>
          </cell>
          <cell r="BI162">
            <v>7115.7000000000007</v>
          </cell>
          <cell r="BJ162">
            <v>349.17150000000004</v>
          </cell>
          <cell r="BK162">
            <v>0</v>
          </cell>
          <cell r="BL162">
            <v>61.25</v>
          </cell>
          <cell r="BM162">
            <v>0</v>
          </cell>
          <cell r="BN162">
            <v>5.4143999999999997</v>
          </cell>
          <cell r="BO162">
            <v>16.755061945833333</v>
          </cell>
          <cell r="BP162">
            <v>16.755061945833333</v>
          </cell>
          <cell r="BQ162">
            <v>3</v>
          </cell>
          <cell r="BR162">
            <v>16.404049556666667</v>
          </cell>
          <cell r="BS162">
            <v>19.755061945833333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10</v>
          </cell>
          <cell r="BY162">
            <v>4.1496746031746028</v>
          </cell>
          <cell r="BZ162">
            <v>4.1496746031746028</v>
          </cell>
          <cell r="CA162">
            <v>3</v>
          </cell>
          <cell r="CB162">
            <v>5.7197396825396822</v>
          </cell>
          <cell r="CC162">
            <v>7.1496746031746028</v>
          </cell>
          <cell r="CD162">
            <v>4</v>
          </cell>
          <cell r="CE162">
            <v>3</v>
          </cell>
          <cell r="CF162">
            <v>3</v>
          </cell>
          <cell r="CG162">
            <v>8.7197396825396822</v>
          </cell>
          <cell r="CH162">
            <v>10.149674603174603</v>
          </cell>
          <cell r="CI162">
            <v>6</v>
          </cell>
          <cell r="CJ162">
            <v>-3</v>
          </cell>
          <cell r="CK162">
            <v>-3</v>
          </cell>
          <cell r="CL162">
            <v>5.2336</v>
          </cell>
          <cell r="CM162">
            <v>6.5419999999999998</v>
          </cell>
          <cell r="CN162">
            <v>8.2335999999999991</v>
          </cell>
          <cell r="CO162">
            <v>9.5419999999999998</v>
          </cell>
          <cell r="CP162">
            <v>6.0601422619047636</v>
          </cell>
          <cell r="CQ162">
            <v>1.5</v>
          </cell>
          <cell r="CR162">
            <v>1</v>
          </cell>
          <cell r="CS162">
            <v>6.8481138095238112</v>
          </cell>
          <cell r="CT162">
            <v>8.5601422619047636</v>
          </cell>
          <cell r="CU162">
            <v>6</v>
          </cell>
          <cell r="CV162">
            <v>6.5092202380952395</v>
          </cell>
          <cell r="CW162">
            <v>5.2073761904761922</v>
          </cell>
          <cell r="CX162">
            <v>6.5092202380952395</v>
          </cell>
          <cell r="CY162">
            <v>15.069362500000004</v>
          </cell>
          <cell r="CZ162">
            <v>4</v>
          </cell>
          <cell r="DA162">
            <v>1.2073761904761922</v>
          </cell>
          <cell r="DB162">
            <v>2.5092202380952395</v>
          </cell>
          <cell r="DC162">
            <v>71.738321371428569</v>
          </cell>
          <cell r="DD162">
            <v>71.738321371428569</v>
          </cell>
          <cell r="DE162">
            <v>10</v>
          </cell>
          <cell r="DF162">
            <v>81.738321371428569</v>
          </cell>
          <cell r="DG162">
            <v>65.390657097142864</v>
          </cell>
          <cell r="DH162">
            <v>81.738321371428569</v>
          </cell>
          <cell r="DI162">
            <v>51</v>
          </cell>
          <cell r="DJ162">
            <v>14.390657097142864</v>
          </cell>
          <cell r="DK162">
            <v>30.738321371428569</v>
          </cell>
          <cell r="DL162">
            <v>0</v>
          </cell>
          <cell r="DM162">
            <v>0</v>
          </cell>
          <cell r="DN162">
            <v>0</v>
          </cell>
          <cell r="DO162">
            <v>0</v>
          </cell>
          <cell r="DP162">
            <v>0</v>
          </cell>
          <cell r="DQ162">
            <v>16.747520000000002</v>
          </cell>
          <cell r="DR162">
            <v>20.9344</v>
          </cell>
          <cell r="DS162">
            <v>82.138177097142858</v>
          </cell>
          <cell r="DT162">
            <v>102.67272137142857</v>
          </cell>
          <cell r="DU162">
            <v>5.8497916666666665</v>
          </cell>
          <cell r="DV162">
            <v>5.8497916666666665</v>
          </cell>
          <cell r="DW162">
            <v>4.6798333333333337</v>
          </cell>
          <cell r="DX162">
            <v>5.8497916666666665</v>
          </cell>
          <cell r="DY162">
            <v>5</v>
          </cell>
          <cell r="DZ162">
            <v>-0.32016666666666627</v>
          </cell>
          <cell r="EA162">
            <v>0.8497916666666665</v>
          </cell>
          <cell r="EB162">
            <v>0.99488095238095242</v>
          </cell>
          <cell r="EC162">
            <v>2</v>
          </cell>
          <cell r="ED162">
            <v>3</v>
          </cell>
          <cell r="EE162">
            <v>4</v>
          </cell>
          <cell r="EF162">
            <v>5</v>
          </cell>
          <cell r="EG162">
            <v>1</v>
          </cell>
          <cell r="EH162">
            <v>1.2787500000000001</v>
          </cell>
          <cell r="EI162">
            <v>2</v>
          </cell>
          <cell r="EJ162">
            <v>2</v>
          </cell>
          <cell r="EK162">
            <v>2</v>
          </cell>
          <cell r="EL162">
            <v>0</v>
          </cell>
          <cell r="EM162">
            <v>-2</v>
          </cell>
          <cell r="EN162">
            <v>-2</v>
          </cell>
          <cell r="EO162">
            <v>10</v>
          </cell>
          <cell r="EP162">
            <v>12</v>
          </cell>
          <cell r="EQ162">
            <v>4</v>
          </cell>
          <cell r="ER162">
            <v>6</v>
          </cell>
          <cell r="ES162">
            <v>8</v>
          </cell>
          <cell r="ET162">
            <v>33.495040000000003</v>
          </cell>
          <cell r="EU162">
            <v>41.8688</v>
          </cell>
          <cell r="EV162">
            <v>43.495040000000003</v>
          </cell>
          <cell r="EW162">
            <v>53.8688</v>
          </cell>
          <cell r="EX162">
            <v>2</v>
          </cell>
          <cell r="EY162">
            <v>1</v>
          </cell>
          <cell r="EZ162">
            <v>0</v>
          </cell>
          <cell r="FA162">
            <v>0</v>
          </cell>
          <cell r="FB162">
            <v>0</v>
          </cell>
          <cell r="FC162">
            <v>0</v>
          </cell>
          <cell r="FD162">
            <v>0</v>
          </cell>
          <cell r="FE162">
            <v>0</v>
          </cell>
          <cell r="FF162">
            <v>0</v>
          </cell>
          <cell r="FG162">
            <v>0</v>
          </cell>
          <cell r="FH162">
            <v>0</v>
          </cell>
          <cell r="FI162">
            <v>0</v>
          </cell>
          <cell r="FJ162">
            <v>0</v>
          </cell>
          <cell r="FK162">
            <v>0</v>
          </cell>
          <cell r="FL162">
            <v>0</v>
          </cell>
          <cell r="FM162">
            <v>0</v>
          </cell>
          <cell r="FN162">
            <v>0</v>
          </cell>
          <cell r="FO162">
            <v>1</v>
          </cell>
          <cell r="FP162">
            <v>1</v>
          </cell>
          <cell r="FQ162">
            <v>0</v>
          </cell>
          <cell r="FR162">
            <v>1</v>
          </cell>
          <cell r="FS162">
            <v>1</v>
          </cell>
          <cell r="FT162">
            <v>0</v>
          </cell>
          <cell r="FU162">
            <v>0</v>
          </cell>
          <cell r="FV162">
            <v>0</v>
          </cell>
          <cell r="FW162">
            <v>0</v>
          </cell>
          <cell r="FX162">
            <v>0</v>
          </cell>
          <cell r="FY162">
            <v>3</v>
          </cell>
          <cell r="FZ162">
            <v>3</v>
          </cell>
          <cell r="GA162">
            <v>0</v>
          </cell>
          <cell r="GB162">
            <v>3</v>
          </cell>
          <cell r="GC162">
            <v>3</v>
          </cell>
          <cell r="GD162">
            <v>0</v>
          </cell>
          <cell r="GE162">
            <v>3</v>
          </cell>
          <cell r="GF162">
            <v>3</v>
          </cell>
          <cell r="GG162">
            <v>3</v>
          </cell>
          <cell r="GH162">
            <v>3</v>
          </cell>
          <cell r="GI162">
            <v>2</v>
          </cell>
          <cell r="GJ162">
            <v>-1</v>
          </cell>
          <cell r="GK162">
            <v>-1</v>
          </cell>
          <cell r="GL162">
            <v>0</v>
          </cell>
          <cell r="GM162">
            <v>0</v>
          </cell>
          <cell r="GN162">
            <v>0</v>
          </cell>
          <cell r="GO162">
            <v>0</v>
          </cell>
          <cell r="GP162">
            <v>0</v>
          </cell>
          <cell r="GQ162">
            <v>0</v>
          </cell>
          <cell r="GR162">
            <v>0</v>
          </cell>
          <cell r="GS162">
            <v>0</v>
          </cell>
          <cell r="GT162">
            <v>0</v>
          </cell>
          <cell r="GU162">
            <v>0</v>
          </cell>
          <cell r="GV162">
            <v>2</v>
          </cell>
          <cell r="GW162">
            <v>2</v>
          </cell>
          <cell r="GX162">
            <v>1</v>
          </cell>
          <cell r="GY162">
            <v>1</v>
          </cell>
          <cell r="GZ162">
            <v>1</v>
          </cell>
          <cell r="HA162">
            <v>0</v>
          </cell>
          <cell r="HB162">
            <v>0</v>
          </cell>
          <cell r="HC162">
            <v>0</v>
          </cell>
          <cell r="HD162">
            <v>0</v>
          </cell>
          <cell r="HE162">
            <v>0</v>
          </cell>
          <cell r="HF162">
            <v>0</v>
          </cell>
          <cell r="HG162">
            <v>0</v>
          </cell>
          <cell r="HH162">
            <v>0</v>
          </cell>
          <cell r="HI162">
            <v>0</v>
          </cell>
          <cell r="HJ162">
            <v>0</v>
          </cell>
          <cell r="HK162">
            <v>0</v>
          </cell>
          <cell r="HL162">
            <v>0</v>
          </cell>
          <cell r="HM162">
            <v>0</v>
          </cell>
          <cell r="HN162">
            <v>0</v>
          </cell>
          <cell r="HO162">
            <v>0</v>
          </cell>
          <cell r="HP162">
            <v>0</v>
          </cell>
          <cell r="HQ162">
            <v>0</v>
          </cell>
          <cell r="HR162">
            <v>0</v>
          </cell>
          <cell r="HS162">
            <v>0</v>
          </cell>
          <cell r="HT162">
            <v>0</v>
          </cell>
          <cell r="HU162">
            <v>0</v>
          </cell>
          <cell r="HV162">
            <v>0</v>
          </cell>
          <cell r="HW162">
            <v>0</v>
          </cell>
          <cell r="HX162">
            <v>0</v>
          </cell>
          <cell r="HY162">
            <v>0</v>
          </cell>
          <cell r="HZ162">
            <v>0</v>
          </cell>
          <cell r="IA162">
            <v>0</v>
          </cell>
          <cell r="IB162">
            <v>0</v>
          </cell>
          <cell r="IC162">
            <v>0</v>
          </cell>
          <cell r="ID162">
            <v>0</v>
          </cell>
          <cell r="IE162">
            <v>0</v>
          </cell>
          <cell r="IF162">
            <v>0</v>
          </cell>
          <cell r="IG162">
            <v>0</v>
          </cell>
          <cell r="IH162">
            <v>0</v>
          </cell>
          <cell r="II162">
            <v>0</v>
          </cell>
          <cell r="IJ162">
            <v>0</v>
          </cell>
          <cell r="IK162">
            <v>0</v>
          </cell>
          <cell r="IL162">
            <v>0</v>
          </cell>
          <cell r="IM162">
            <v>0</v>
          </cell>
          <cell r="IN162">
            <v>0</v>
          </cell>
          <cell r="IO162" t="e">
            <v>#REF!</v>
          </cell>
          <cell r="IP162">
            <v>10.72</v>
          </cell>
          <cell r="IQ162">
            <v>13.4</v>
          </cell>
          <cell r="IR162">
            <v>0</v>
          </cell>
          <cell r="IS162">
            <v>0</v>
          </cell>
          <cell r="IT162">
            <v>6</v>
          </cell>
          <cell r="IU162">
            <v>6</v>
          </cell>
          <cell r="IV162">
            <v>4</v>
          </cell>
          <cell r="IW162">
            <v>4</v>
          </cell>
          <cell r="IX162">
            <v>3.4</v>
          </cell>
        </row>
        <row r="163">
          <cell r="D163">
            <v>11220</v>
          </cell>
          <cell r="E163" t="str">
            <v>รพช.แม่วงก์</v>
          </cell>
          <cell r="F163">
            <v>15</v>
          </cell>
          <cell r="G163" t="str">
            <v>รพ.ระดับ F2 ปชก. 30,000-60,000</v>
          </cell>
          <cell r="H163">
            <v>8</v>
          </cell>
          <cell r="I163" t="str">
            <v>F2</v>
          </cell>
          <cell r="J163">
            <v>15</v>
          </cell>
          <cell r="K163" t="str">
            <v>รพช.30.8</v>
          </cell>
          <cell r="L163" t="str">
            <v>รพช.30.8 F2</v>
          </cell>
          <cell r="M163" t="str">
            <v xml:space="preserve"> 11 - 30</v>
          </cell>
          <cell r="N163" t="str">
            <v>F&lt;30</v>
          </cell>
          <cell r="O163">
            <v>24</v>
          </cell>
          <cell r="P163">
            <v>10</v>
          </cell>
          <cell r="Q163">
            <v>20</v>
          </cell>
          <cell r="R163">
            <v>25</v>
          </cell>
          <cell r="S163">
            <v>65438</v>
          </cell>
          <cell r="T163">
            <v>8737</v>
          </cell>
          <cell r="U163">
            <v>0</v>
          </cell>
          <cell r="V163">
            <v>168</v>
          </cell>
          <cell r="W163">
            <v>11</v>
          </cell>
          <cell r="X163">
            <v>179</v>
          </cell>
          <cell r="Y163">
            <v>60726.464</v>
          </cell>
          <cell r="Z163">
            <v>4711.5360000000001</v>
          </cell>
          <cell r="AA163">
            <v>45806.6</v>
          </cell>
          <cell r="AB163">
            <v>333</v>
          </cell>
          <cell r="AC163">
            <v>13979.2</v>
          </cell>
          <cell r="AD163">
            <v>333.73380000000003</v>
          </cell>
          <cell r="AE163">
            <v>179</v>
          </cell>
          <cell r="AF163">
            <v>9815.6999999999989</v>
          </cell>
          <cell r="AG163">
            <v>9897</v>
          </cell>
          <cell r="AH163">
            <v>608</v>
          </cell>
          <cell r="AI163">
            <v>0</v>
          </cell>
          <cell r="AJ163">
            <v>11207</v>
          </cell>
          <cell r="AK163">
            <v>8893</v>
          </cell>
          <cell r="AL163">
            <v>43605</v>
          </cell>
          <cell r="AM163">
            <v>3017</v>
          </cell>
          <cell r="AN163">
            <v>1193</v>
          </cell>
          <cell r="AO163">
            <v>0</v>
          </cell>
          <cell r="AP163">
            <v>0</v>
          </cell>
          <cell r="AQ163">
            <v>475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7553</v>
          </cell>
          <cell r="AW163">
            <v>0</v>
          </cell>
          <cell r="AX163">
            <v>0</v>
          </cell>
          <cell r="AY163">
            <v>0</v>
          </cell>
          <cell r="AZ163">
            <v>41515</v>
          </cell>
          <cell r="BA163" t="str">
            <v>40,000 - 80,000.</v>
          </cell>
          <cell r="BB163">
            <v>0</v>
          </cell>
          <cell r="BC163">
            <v>4322</v>
          </cell>
          <cell r="BD163">
            <v>37193</v>
          </cell>
          <cell r="BE163">
            <v>10</v>
          </cell>
          <cell r="BF163">
            <v>1</v>
          </cell>
          <cell r="BG163">
            <v>0</v>
          </cell>
          <cell r="BH163">
            <v>8100.7008959999994</v>
          </cell>
          <cell r="BI163">
            <v>3216.21</v>
          </cell>
          <cell r="BJ163">
            <v>166.86690000000002</v>
          </cell>
          <cell r="BK163">
            <v>0</v>
          </cell>
          <cell r="BL163">
            <v>44.75</v>
          </cell>
          <cell r="BM163">
            <v>0</v>
          </cell>
          <cell r="BN163">
            <v>8.2712000000000003</v>
          </cell>
          <cell r="BO163">
            <v>7.891551765119047</v>
          </cell>
          <cell r="BP163">
            <v>7.891551765119047</v>
          </cell>
          <cell r="BQ163">
            <v>2</v>
          </cell>
          <cell r="BR163">
            <v>8.3132414120952376</v>
          </cell>
          <cell r="BS163">
            <v>9.891551765119047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4</v>
          </cell>
          <cell r="BY163">
            <v>3.9939226190476189</v>
          </cell>
          <cell r="BZ163">
            <v>3.9939226190476189</v>
          </cell>
          <cell r="CA163">
            <v>2</v>
          </cell>
          <cell r="CB163">
            <v>4.7951380952380953</v>
          </cell>
          <cell r="CC163">
            <v>5.9939226190476189</v>
          </cell>
          <cell r="CD163">
            <v>3</v>
          </cell>
          <cell r="CE163">
            <v>3</v>
          </cell>
          <cell r="CF163">
            <v>3</v>
          </cell>
          <cell r="CG163">
            <v>7.7951380952380953</v>
          </cell>
          <cell r="CH163">
            <v>8.9939226190476198</v>
          </cell>
          <cell r="CI163">
            <v>3</v>
          </cell>
          <cell r="CJ163">
            <v>0</v>
          </cell>
          <cell r="CK163">
            <v>0</v>
          </cell>
          <cell r="CL163">
            <v>3.7193000000000001</v>
          </cell>
          <cell r="CM163">
            <v>4.6491249999999997</v>
          </cell>
          <cell r="CN163">
            <v>6.7193000000000005</v>
          </cell>
          <cell r="CO163">
            <v>7.6491249999999997</v>
          </cell>
          <cell r="CP163">
            <v>2.831712976190476</v>
          </cell>
          <cell r="CQ163">
            <v>1.5</v>
          </cell>
          <cell r="CR163">
            <v>1</v>
          </cell>
          <cell r="CS163">
            <v>4.2653703809523806</v>
          </cell>
          <cell r="CT163">
            <v>5.3317129761904756</v>
          </cell>
          <cell r="CU163">
            <v>6</v>
          </cell>
          <cell r="CV163">
            <v>3.5742845238095233</v>
          </cell>
          <cell r="CW163">
            <v>2.8594276190476187</v>
          </cell>
          <cell r="CX163">
            <v>3.5742845238095233</v>
          </cell>
          <cell r="CY163">
            <v>8.905997499999998</v>
          </cell>
          <cell r="CZ163">
            <v>2</v>
          </cell>
          <cell r="DA163">
            <v>0.85942761904761866</v>
          </cell>
          <cell r="DB163">
            <v>1.5742845238095233</v>
          </cell>
          <cell r="DC163">
            <v>32.672110194285715</v>
          </cell>
          <cell r="DD163">
            <v>32.672110194285715</v>
          </cell>
          <cell r="DE163">
            <v>10</v>
          </cell>
          <cell r="DF163">
            <v>42.672110194285715</v>
          </cell>
          <cell r="DG163">
            <v>34.13768815542857</v>
          </cell>
          <cell r="DH163">
            <v>42.672110194285715</v>
          </cell>
          <cell r="DI163">
            <v>23</v>
          </cell>
          <cell r="DJ163">
            <v>11.13768815542857</v>
          </cell>
          <cell r="DK163">
            <v>19.672110194285715</v>
          </cell>
          <cell r="DL163">
            <v>0</v>
          </cell>
          <cell r="DM163">
            <v>0</v>
          </cell>
          <cell r="DN163">
            <v>0</v>
          </cell>
          <cell r="DO163">
            <v>0</v>
          </cell>
          <cell r="DP163">
            <v>0</v>
          </cell>
          <cell r="DQ163">
            <v>11.901760000000001</v>
          </cell>
          <cell r="DR163">
            <v>14.8772</v>
          </cell>
          <cell r="DS163">
            <v>46.039448155428573</v>
          </cell>
          <cell r="DT163">
            <v>57.549310194285717</v>
          </cell>
          <cell r="DU163">
            <v>3.2521166666666672</v>
          </cell>
          <cell r="DV163">
            <v>3.2521166666666672</v>
          </cell>
          <cell r="DW163">
            <v>3</v>
          </cell>
          <cell r="DX163">
            <v>3.2521166666666672</v>
          </cell>
          <cell r="DY163">
            <v>2</v>
          </cell>
          <cell r="DZ163">
            <v>1</v>
          </cell>
          <cell r="EA163">
            <v>1.2521166666666672</v>
          </cell>
          <cell r="EB163">
            <v>0</v>
          </cell>
          <cell r="EC163">
            <v>2</v>
          </cell>
          <cell r="ED163">
            <v>2</v>
          </cell>
          <cell r="EE163">
            <v>3.2</v>
          </cell>
          <cell r="EF163">
            <v>4</v>
          </cell>
          <cell r="EG163">
            <v>1</v>
          </cell>
          <cell r="EH163">
            <v>1.18015625</v>
          </cell>
          <cell r="EI163">
            <v>2</v>
          </cell>
          <cell r="EJ163">
            <v>1</v>
          </cell>
          <cell r="EK163">
            <v>2</v>
          </cell>
          <cell r="EL163">
            <v>1</v>
          </cell>
          <cell r="EM163">
            <v>0</v>
          </cell>
          <cell r="EN163">
            <v>-1</v>
          </cell>
          <cell r="EO163">
            <v>10</v>
          </cell>
          <cell r="EP163">
            <v>12</v>
          </cell>
          <cell r="EQ163">
            <v>7</v>
          </cell>
          <cell r="ER163">
            <v>3</v>
          </cell>
          <cell r="ES163">
            <v>5</v>
          </cell>
          <cell r="ET163">
            <v>23.803520000000002</v>
          </cell>
          <cell r="EU163">
            <v>29.7544</v>
          </cell>
          <cell r="EV163">
            <v>33.803520000000006</v>
          </cell>
          <cell r="EW163">
            <v>41.754400000000004</v>
          </cell>
          <cell r="EX163">
            <v>2</v>
          </cell>
          <cell r="EY163">
            <v>0</v>
          </cell>
          <cell r="EZ163">
            <v>0</v>
          </cell>
          <cell r="FA163">
            <v>0</v>
          </cell>
          <cell r="FB163">
            <v>0</v>
          </cell>
          <cell r="FC163">
            <v>0</v>
          </cell>
          <cell r="FD163">
            <v>0</v>
          </cell>
          <cell r="FE163">
            <v>0</v>
          </cell>
          <cell r="FF163">
            <v>0</v>
          </cell>
          <cell r="FG163">
            <v>0</v>
          </cell>
          <cell r="FH163">
            <v>0</v>
          </cell>
          <cell r="FI163">
            <v>0</v>
          </cell>
          <cell r="FJ163">
            <v>0</v>
          </cell>
          <cell r="FK163">
            <v>0</v>
          </cell>
          <cell r="FL163">
            <v>0</v>
          </cell>
          <cell r="FM163">
            <v>0</v>
          </cell>
          <cell r="FN163">
            <v>0</v>
          </cell>
          <cell r="FO163">
            <v>1</v>
          </cell>
          <cell r="FP163">
            <v>1</v>
          </cell>
          <cell r="FQ163">
            <v>0</v>
          </cell>
          <cell r="FR163">
            <v>1</v>
          </cell>
          <cell r="FS163">
            <v>1</v>
          </cell>
          <cell r="FT163">
            <v>0</v>
          </cell>
          <cell r="FU163">
            <v>0</v>
          </cell>
          <cell r="FV163">
            <v>0</v>
          </cell>
          <cell r="FW163">
            <v>0</v>
          </cell>
          <cell r="FX163">
            <v>0</v>
          </cell>
          <cell r="FY163">
            <v>3</v>
          </cell>
          <cell r="FZ163">
            <v>3</v>
          </cell>
          <cell r="GA163">
            <v>1</v>
          </cell>
          <cell r="GB163">
            <v>2</v>
          </cell>
          <cell r="GC163">
            <v>2</v>
          </cell>
          <cell r="GD163">
            <v>1</v>
          </cell>
          <cell r="GE163">
            <v>4</v>
          </cell>
          <cell r="GF163">
            <v>4</v>
          </cell>
          <cell r="GG163">
            <v>3</v>
          </cell>
          <cell r="GH163">
            <v>3</v>
          </cell>
          <cell r="GI163">
            <v>0</v>
          </cell>
          <cell r="GJ163">
            <v>-3</v>
          </cell>
          <cell r="GK163">
            <v>-3</v>
          </cell>
          <cell r="GL163">
            <v>0</v>
          </cell>
          <cell r="GM163">
            <v>0</v>
          </cell>
          <cell r="GN163">
            <v>0</v>
          </cell>
          <cell r="GO163">
            <v>0</v>
          </cell>
          <cell r="GP163">
            <v>0</v>
          </cell>
          <cell r="GQ163">
            <v>0</v>
          </cell>
          <cell r="GR163">
            <v>0</v>
          </cell>
          <cell r="GS163">
            <v>0</v>
          </cell>
          <cell r="GT163">
            <v>0</v>
          </cell>
          <cell r="GU163">
            <v>0</v>
          </cell>
          <cell r="GV163">
            <v>2</v>
          </cell>
          <cell r="GW163">
            <v>2</v>
          </cell>
          <cell r="GX163">
            <v>1</v>
          </cell>
          <cell r="GY163">
            <v>1</v>
          </cell>
          <cell r="GZ163">
            <v>1</v>
          </cell>
          <cell r="HA163">
            <v>0</v>
          </cell>
          <cell r="HB163">
            <v>0</v>
          </cell>
          <cell r="HC163">
            <v>0</v>
          </cell>
          <cell r="HD163">
            <v>0</v>
          </cell>
          <cell r="HE163">
            <v>0</v>
          </cell>
          <cell r="HF163">
            <v>0</v>
          </cell>
          <cell r="HG163">
            <v>0</v>
          </cell>
          <cell r="HH163">
            <v>0</v>
          </cell>
          <cell r="HI163">
            <v>0</v>
          </cell>
          <cell r="HJ163">
            <v>0</v>
          </cell>
          <cell r="HK163">
            <v>0</v>
          </cell>
          <cell r="HL163">
            <v>0</v>
          </cell>
          <cell r="HM163">
            <v>0</v>
          </cell>
          <cell r="HN163">
            <v>0</v>
          </cell>
          <cell r="HO163">
            <v>0</v>
          </cell>
          <cell r="HP163">
            <v>0</v>
          </cell>
          <cell r="HQ163">
            <v>0</v>
          </cell>
          <cell r="HR163">
            <v>0</v>
          </cell>
          <cell r="HS163">
            <v>0</v>
          </cell>
          <cell r="HT163">
            <v>0</v>
          </cell>
          <cell r="HU163">
            <v>0</v>
          </cell>
          <cell r="HV163">
            <v>0</v>
          </cell>
          <cell r="HW163">
            <v>0</v>
          </cell>
          <cell r="HX163">
            <v>0</v>
          </cell>
          <cell r="HY163">
            <v>0</v>
          </cell>
          <cell r="HZ163">
            <v>0</v>
          </cell>
          <cell r="IA163">
            <v>0</v>
          </cell>
          <cell r="IB163">
            <v>0</v>
          </cell>
          <cell r="IC163">
            <v>0</v>
          </cell>
          <cell r="ID163">
            <v>0</v>
          </cell>
          <cell r="IE163">
            <v>0</v>
          </cell>
          <cell r="IF163">
            <v>0</v>
          </cell>
          <cell r="IG163">
            <v>0</v>
          </cell>
          <cell r="IH163">
            <v>0</v>
          </cell>
          <cell r="II163">
            <v>0</v>
          </cell>
          <cell r="IJ163">
            <v>0</v>
          </cell>
          <cell r="IK163">
            <v>0</v>
          </cell>
          <cell r="IL163">
            <v>0</v>
          </cell>
          <cell r="IM163">
            <v>0</v>
          </cell>
          <cell r="IN163">
            <v>0</v>
          </cell>
          <cell r="IO163" t="e">
            <v>#REF!</v>
          </cell>
          <cell r="IP163">
            <v>9.2799999999999994</v>
          </cell>
          <cell r="IQ163">
            <v>11.6</v>
          </cell>
          <cell r="IR163">
            <v>0</v>
          </cell>
          <cell r="IS163">
            <v>0</v>
          </cell>
          <cell r="IT163">
            <v>6</v>
          </cell>
          <cell r="IU163">
            <v>6</v>
          </cell>
          <cell r="IV163">
            <v>4</v>
          </cell>
          <cell r="IW163">
            <v>4</v>
          </cell>
          <cell r="IX163">
            <v>1.6</v>
          </cell>
        </row>
        <row r="164">
          <cell r="D164">
            <v>11218</v>
          </cell>
          <cell r="E164" t="str">
            <v>รพช.ลาดยาว</v>
          </cell>
          <cell r="F164">
            <v>9</v>
          </cell>
          <cell r="G164" t="str">
            <v>รพ.ระดับ M2 เตียง &lt;100</v>
          </cell>
          <cell r="H164">
            <v>6</v>
          </cell>
          <cell r="I164" t="str">
            <v>M2</v>
          </cell>
          <cell r="J164">
            <v>32</v>
          </cell>
          <cell r="K164" t="str">
            <v>รพช.90.4</v>
          </cell>
          <cell r="L164" t="str">
            <v>รพช.90.4 M2</v>
          </cell>
          <cell r="M164" t="str">
            <v>61 - 90</v>
          </cell>
          <cell r="N164" t="str">
            <v>M2&lt;100</v>
          </cell>
          <cell r="O164">
            <v>68</v>
          </cell>
          <cell r="P164">
            <v>60</v>
          </cell>
          <cell r="Q164">
            <v>30</v>
          </cell>
          <cell r="R164">
            <v>35</v>
          </cell>
          <cell r="S164">
            <v>172076</v>
          </cell>
          <cell r="T164">
            <v>25451</v>
          </cell>
          <cell r="U164">
            <v>463</v>
          </cell>
          <cell r="V164">
            <v>756</v>
          </cell>
          <cell r="W164">
            <v>29</v>
          </cell>
          <cell r="X164">
            <v>785</v>
          </cell>
          <cell r="Y164">
            <v>159686.52799999999</v>
          </cell>
          <cell r="Z164">
            <v>12389.472</v>
          </cell>
          <cell r="AA164">
            <v>120453.2</v>
          </cell>
          <cell r="AB164">
            <v>732</v>
          </cell>
          <cell r="AC164">
            <v>40721.600000000006</v>
          </cell>
          <cell r="AD164">
            <v>877.58760000000007</v>
          </cell>
          <cell r="AE164">
            <v>785</v>
          </cell>
          <cell r="AF164">
            <v>25811.399999999998</v>
          </cell>
          <cell r="AG164">
            <v>26215</v>
          </cell>
          <cell r="AH164">
            <v>2026</v>
          </cell>
          <cell r="AI164">
            <v>0</v>
          </cell>
          <cell r="AJ164">
            <v>29670</v>
          </cell>
          <cell r="AK164">
            <v>20775</v>
          </cell>
          <cell r="AL164">
            <v>218098.99999999997</v>
          </cell>
          <cell r="AM164">
            <v>9725</v>
          </cell>
          <cell r="AN164">
            <v>2373</v>
          </cell>
          <cell r="AO164">
            <v>0</v>
          </cell>
          <cell r="AP164">
            <v>0</v>
          </cell>
          <cell r="AQ164">
            <v>3374</v>
          </cell>
          <cell r="AR164">
            <v>4768</v>
          </cell>
          <cell r="AS164">
            <v>655</v>
          </cell>
          <cell r="AT164">
            <v>42</v>
          </cell>
          <cell r="AU164">
            <v>1229</v>
          </cell>
          <cell r="AV164">
            <v>16851</v>
          </cell>
          <cell r="AW164">
            <v>125</v>
          </cell>
          <cell r="AX164">
            <v>0</v>
          </cell>
          <cell r="AY164">
            <v>0</v>
          </cell>
          <cell r="AZ164">
            <v>119847</v>
          </cell>
          <cell r="BA164" t="str">
            <v>80,000 - 120,000.</v>
          </cell>
          <cell r="BB164">
            <v>0</v>
          </cell>
          <cell r="BC164">
            <v>5108</v>
          </cell>
          <cell r="BD164">
            <v>114739</v>
          </cell>
          <cell r="BE164">
            <v>21</v>
          </cell>
          <cell r="BF164">
            <v>2</v>
          </cell>
          <cell r="BG164">
            <v>0</v>
          </cell>
          <cell r="BH164">
            <v>21301.632191999997</v>
          </cell>
          <cell r="BI164">
            <v>9130.83</v>
          </cell>
          <cell r="BJ164">
            <v>438.79380000000003</v>
          </cell>
          <cell r="BK164">
            <v>810.25</v>
          </cell>
          <cell r="BL164">
            <v>196.25</v>
          </cell>
          <cell r="BM164">
            <v>0</v>
          </cell>
          <cell r="BN164">
            <v>7.9567999999999994</v>
          </cell>
          <cell r="BO164">
            <v>21.821082970714283</v>
          </cell>
          <cell r="BP164">
            <v>21.821082970714283</v>
          </cell>
          <cell r="BQ164">
            <v>4.2</v>
          </cell>
          <cell r="BR164">
            <v>21.656866376571426</v>
          </cell>
          <cell r="BS164">
            <v>26.021082970714282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13</v>
          </cell>
          <cell r="BY164">
            <v>11.147926587301587</v>
          </cell>
          <cell r="BZ164">
            <v>11.147926587301587</v>
          </cell>
          <cell r="CA164">
            <v>4.2</v>
          </cell>
          <cell r="CB164">
            <v>12.27834126984127</v>
          </cell>
          <cell r="CC164">
            <v>15.347926587301586</v>
          </cell>
          <cell r="CD164">
            <v>7</v>
          </cell>
          <cell r="CE164">
            <v>3</v>
          </cell>
          <cell r="CF164">
            <v>3</v>
          </cell>
          <cell r="CG164">
            <v>15.27834126984127</v>
          </cell>
          <cell r="CH164">
            <v>18.347926587301586</v>
          </cell>
          <cell r="CI164">
            <v>5</v>
          </cell>
          <cell r="CJ164">
            <v>-2</v>
          </cell>
          <cell r="CK164">
            <v>-2</v>
          </cell>
          <cell r="CL164">
            <v>11.4739</v>
          </cell>
          <cell r="CM164">
            <v>14.342375000000001</v>
          </cell>
          <cell r="CN164">
            <v>14.4739</v>
          </cell>
          <cell r="CO164">
            <v>17.342375000000001</v>
          </cell>
          <cell r="CP164">
            <v>7.6538078571428594</v>
          </cell>
          <cell r="CQ164">
            <v>4</v>
          </cell>
          <cell r="CR164">
            <v>1</v>
          </cell>
          <cell r="CS164">
            <v>10.123046285714288</v>
          </cell>
          <cell r="CT164">
            <v>12.653807857142858</v>
          </cell>
          <cell r="CU164">
            <v>11</v>
          </cell>
          <cell r="CV164">
            <v>7.9580071428571442</v>
          </cell>
          <cell r="CW164">
            <v>6.3664057142857153</v>
          </cell>
          <cell r="CX164">
            <v>7.9580071428571442</v>
          </cell>
          <cell r="CY164">
            <v>20.611815000000004</v>
          </cell>
          <cell r="CZ164">
            <v>8</v>
          </cell>
          <cell r="DA164">
            <v>-1.6335942857142847</v>
          </cell>
          <cell r="DB164">
            <v>-4.1992857142855833E-2</v>
          </cell>
          <cell r="DC164">
            <v>95.991586674285699</v>
          </cell>
          <cell r="DD164">
            <v>95.991586674285699</v>
          </cell>
          <cell r="DE164">
            <v>10</v>
          </cell>
          <cell r="DF164">
            <v>105.9915866742857</v>
          </cell>
          <cell r="DG164">
            <v>84.793269339428562</v>
          </cell>
          <cell r="DH164">
            <v>105.9915866742857</v>
          </cell>
          <cell r="DI164">
            <v>83</v>
          </cell>
          <cell r="DJ164">
            <v>1.7932693394285621</v>
          </cell>
          <cell r="DK164">
            <v>22.991586674285699</v>
          </cell>
          <cell r="DL164">
            <v>13.640347885714286</v>
          </cell>
          <cell r="DM164">
            <v>17.050434857142857</v>
          </cell>
          <cell r="DN164">
            <v>0</v>
          </cell>
          <cell r="DO164">
            <v>13.640347885714286</v>
          </cell>
          <cell r="DP164">
            <v>17.050434857142857</v>
          </cell>
          <cell r="DQ164">
            <v>36.716480000000004</v>
          </cell>
          <cell r="DR164">
            <v>45.895600000000002</v>
          </cell>
          <cell r="DS164">
            <v>121.50974933942857</v>
          </cell>
          <cell r="DT164">
            <v>151.88718667428572</v>
          </cell>
          <cell r="DU164">
            <v>10.111082291666666</v>
          </cell>
          <cell r="DV164">
            <v>10.111082291666666</v>
          </cell>
          <cell r="DW164">
            <v>8.0888658333333332</v>
          </cell>
          <cell r="DX164">
            <v>10.111082291666666</v>
          </cell>
          <cell r="DY164">
            <v>10</v>
          </cell>
          <cell r="DZ164">
            <v>-1.9111341666666668</v>
          </cell>
          <cell r="EA164">
            <v>0.11108229166666561</v>
          </cell>
          <cell r="EB164">
            <v>3.4030952380952382</v>
          </cell>
          <cell r="EC164">
            <v>3.4030952380952382</v>
          </cell>
          <cell r="ED164">
            <v>4.2</v>
          </cell>
          <cell r="EE164">
            <v>6.082476190476191</v>
          </cell>
          <cell r="EF164">
            <v>7.6030952380952384</v>
          </cell>
          <cell r="EG164">
            <v>4</v>
          </cell>
          <cell r="EH164">
            <v>2.6915624999999999</v>
          </cell>
          <cell r="EI164">
            <v>2.6915624999999999</v>
          </cell>
          <cell r="EJ164">
            <v>2.1532499999999999</v>
          </cell>
          <cell r="EK164">
            <v>2.6915624999999999</v>
          </cell>
          <cell r="EL164">
            <v>2</v>
          </cell>
          <cell r="EM164">
            <v>-0.15324999999999989</v>
          </cell>
          <cell r="EN164">
            <v>-0.69156249999999986</v>
          </cell>
          <cell r="EO164">
            <v>10</v>
          </cell>
          <cell r="EP164">
            <v>12</v>
          </cell>
          <cell r="EQ164">
            <v>11</v>
          </cell>
          <cell r="ER164">
            <v>-1</v>
          </cell>
          <cell r="ES164">
            <v>1</v>
          </cell>
          <cell r="ET164">
            <v>73.432960000000008</v>
          </cell>
          <cell r="EU164">
            <v>91.791200000000003</v>
          </cell>
          <cell r="EV164">
            <v>83.432960000000008</v>
          </cell>
          <cell r="EW164">
            <v>103.7912</v>
          </cell>
          <cell r="EX164">
            <v>2</v>
          </cell>
          <cell r="EY164">
            <v>1</v>
          </cell>
          <cell r="EZ164">
            <v>0</v>
          </cell>
          <cell r="FA164">
            <v>0</v>
          </cell>
          <cell r="FB164">
            <v>0</v>
          </cell>
          <cell r="FC164">
            <v>0</v>
          </cell>
          <cell r="FD164">
            <v>0</v>
          </cell>
          <cell r="FE164">
            <v>0</v>
          </cell>
          <cell r="FF164">
            <v>1</v>
          </cell>
          <cell r="FG164">
            <v>0</v>
          </cell>
          <cell r="FH164">
            <v>0</v>
          </cell>
          <cell r="FI164">
            <v>1</v>
          </cell>
          <cell r="FJ164">
            <v>1</v>
          </cell>
          <cell r="FK164">
            <v>2</v>
          </cell>
          <cell r="FL164">
            <v>0</v>
          </cell>
          <cell r="FM164">
            <v>1</v>
          </cell>
          <cell r="FN164">
            <v>2</v>
          </cell>
          <cell r="FO164">
            <v>2</v>
          </cell>
          <cell r="FP164">
            <v>2</v>
          </cell>
          <cell r="FQ164">
            <v>1</v>
          </cell>
          <cell r="FR164">
            <v>1</v>
          </cell>
          <cell r="FS164">
            <v>1</v>
          </cell>
          <cell r="FT164">
            <v>0</v>
          </cell>
          <cell r="FU164">
            <v>0</v>
          </cell>
          <cell r="FV164">
            <v>0</v>
          </cell>
          <cell r="FW164">
            <v>0</v>
          </cell>
          <cell r="FX164">
            <v>0</v>
          </cell>
          <cell r="FY164">
            <v>3</v>
          </cell>
          <cell r="FZ164">
            <v>3</v>
          </cell>
          <cell r="GA164">
            <v>4</v>
          </cell>
          <cell r="GB164">
            <v>-1</v>
          </cell>
          <cell r="GC164">
            <v>-1</v>
          </cell>
          <cell r="GD164">
            <v>2</v>
          </cell>
          <cell r="GE164">
            <v>5</v>
          </cell>
          <cell r="GF164">
            <v>5</v>
          </cell>
          <cell r="GG164">
            <v>3</v>
          </cell>
          <cell r="GH164">
            <v>6</v>
          </cell>
          <cell r="GI164">
            <v>5</v>
          </cell>
          <cell r="GJ164">
            <v>2</v>
          </cell>
          <cell r="GK164">
            <v>-1</v>
          </cell>
          <cell r="GL164">
            <v>2</v>
          </cell>
          <cell r="GM164">
            <v>2</v>
          </cell>
          <cell r="GN164">
            <v>1</v>
          </cell>
          <cell r="GO164">
            <v>1</v>
          </cell>
          <cell r="GP164">
            <v>1</v>
          </cell>
          <cell r="GQ164">
            <v>0</v>
          </cell>
          <cell r="GR164">
            <v>0</v>
          </cell>
          <cell r="GS164">
            <v>0</v>
          </cell>
          <cell r="GT164">
            <v>0</v>
          </cell>
          <cell r="GU164">
            <v>0</v>
          </cell>
          <cell r="GV164">
            <v>4</v>
          </cell>
          <cell r="GW164">
            <v>4</v>
          </cell>
          <cell r="GX164">
            <v>2</v>
          </cell>
          <cell r="GY164">
            <v>2</v>
          </cell>
          <cell r="GZ164">
            <v>2</v>
          </cell>
          <cell r="HA164">
            <v>0</v>
          </cell>
          <cell r="HB164">
            <v>0</v>
          </cell>
          <cell r="HC164">
            <v>0</v>
          </cell>
          <cell r="HD164">
            <v>0</v>
          </cell>
          <cell r="HE164">
            <v>0</v>
          </cell>
          <cell r="HF164">
            <v>0</v>
          </cell>
          <cell r="HG164">
            <v>0</v>
          </cell>
          <cell r="HH164">
            <v>0</v>
          </cell>
          <cell r="HI164">
            <v>0</v>
          </cell>
          <cell r="HJ164">
            <v>0</v>
          </cell>
          <cell r="HK164">
            <v>0</v>
          </cell>
          <cell r="HL164">
            <v>0</v>
          </cell>
          <cell r="HM164">
            <v>0</v>
          </cell>
          <cell r="HN164">
            <v>0</v>
          </cell>
          <cell r="HO164">
            <v>0</v>
          </cell>
          <cell r="HP164">
            <v>0</v>
          </cell>
          <cell r="HQ164">
            <v>0</v>
          </cell>
          <cell r="HR164">
            <v>0</v>
          </cell>
          <cell r="HS164">
            <v>0</v>
          </cell>
          <cell r="HT164">
            <v>0</v>
          </cell>
          <cell r="HU164">
            <v>0</v>
          </cell>
          <cell r="HV164">
            <v>0</v>
          </cell>
          <cell r="HW164">
            <v>0</v>
          </cell>
          <cell r="HX164">
            <v>0</v>
          </cell>
          <cell r="HY164">
            <v>0</v>
          </cell>
          <cell r="HZ164">
            <v>0</v>
          </cell>
          <cell r="IA164">
            <v>0</v>
          </cell>
          <cell r="IB164">
            <v>0</v>
          </cell>
          <cell r="IC164">
            <v>0</v>
          </cell>
          <cell r="ID164">
            <v>0</v>
          </cell>
          <cell r="IE164">
            <v>0</v>
          </cell>
          <cell r="IF164">
            <v>0</v>
          </cell>
          <cell r="IG164">
            <v>0</v>
          </cell>
          <cell r="IH164">
            <v>0</v>
          </cell>
          <cell r="II164">
            <v>0</v>
          </cell>
          <cell r="IJ164">
            <v>0</v>
          </cell>
          <cell r="IK164">
            <v>0</v>
          </cell>
          <cell r="IL164">
            <v>0</v>
          </cell>
          <cell r="IM164">
            <v>0</v>
          </cell>
          <cell r="IN164">
            <v>0</v>
          </cell>
          <cell r="IO164" t="e">
            <v>#REF!</v>
          </cell>
          <cell r="IP164">
            <v>16.426666666666666</v>
          </cell>
          <cell r="IQ164">
            <v>20.533333333333331</v>
          </cell>
          <cell r="IR164">
            <v>0</v>
          </cell>
          <cell r="IS164">
            <v>2</v>
          </cell>
          <cell r="IT164">
            <v>6</v>
          </cell>
          <cell r="IU164">
            <v>6</v>
          </cell>
          <cell r="IV164">
            <v>8</v>
          </cell>
          <cell r="IW164">
            <v>8</v>
          </cell>
          <cell r="IX164">
            <v>4.5333333333333332</v>
          </cell>
        </row>
        <row r="165">
          <cell r="D165">
            <v>11211</v>
          </cell>
          <cell r="E165" t="str">
            <v>รพช.หนองบัว</v>
          </cell>
          <cell r="F165">
            <v>14</v>
          </cell>
          <cell r="G165" t="str">
            <v>รพ.ระดับ F2 ปชก. 60,000-90,000</v>
          </cell>
          <cell r="H165">
            <v>8</v>
          </cell>
          <cell r="I165" t="str">
            <v>F2</v>
          </cell>
          <cell r="J165">
            <v>26</v>
          </cell>
          <cell r="K165" t="str">
            <v>รพช.60.6</v>
          </cell>
          <cell r="L165" t="str">
            <v>รพช.60.6 F2</v>
          </cell>
          <cell r="M165" t="str">
            <v>31 - 60</v>
          </cell>
          <cell r="N165" t="str">
            <v>F31-60</v>
          </cell>
          <cell r="O165">
            <v>48</v>
          </cell>
          <cell r="P165">
            <v>60</v>
          </cell>
          <cell r="Q165">
            <v>30</v>
          </cell>
          <cell r="R165">
            <v>35</v>
          </cell>
          <cell r="S165">
            <v>146181</v>
          </cell>
          <cell r="T165">
            <v>16316</v>
          </cell>
          <cell r="U165">
            <v>8</v>
          </cell>
          <cell r="V165">
            <v>303</v>
          </cell>
          <cell r="W165">
            <v>10</v>
          </cell>
          <cell r="X165">
            <v>313</v>
          </cell>
          <cell r="Y165">
            <v>135655.96799999999</v>
          </cell>
          <cell r="Z165">
            <v>10525.031999999999</v>
          </cell>
          <cell r="AA165">
            <v>102326.7</v>
          </cell>
          <cell r="AB165">
            <v>596</v>
          </cell>
          <cell r="AC165">
            <v>26105.600000000002</v>
          </cell>
          <cell r="AD165">
            <v>745.5231</v>
          </cell>
          <cell r="AE165">
            <v>313</v>
          </cell>
          <cell r="AF165">
            <v>21927.149999999998</v>
          </cell>
          <cell r="AG165">
            <v>24426</v>
          </cell>
          <cell r="AH165">
            <v>551</v>
          </cell>
          <cell r="AI165">
            <v>0</v>
          </cell>
          <cell r="AJ165">
            <v>13164</v>
          </cell>
          <cell r="AK165">
            <v>10316</v>
          </cell>
          <cell r="AL165">
            <v>105357.00000000001</v>
          </cell>
          <cell r="AM165">
            <v>4403</v>
          </cell>
          <cell r="AN165">
            <v>1598</v>
          </cell>
          <cell r="AO165">
            <v>0</v>
          </cell>
          <cell r="AP165">
            <v>252</v>
          </cell>
          <cell r="AQ165">
            <v>1072</v>
          </cell>
          <cell r="AR165">
            <v>3037</v>
          </cell>
          <cell r="AS165">
            <v>507</v>
          </cell>
          <cell r="AT165">
            <v>204</v>
          </cell>
          <cell r="AU165">
            <v>1080</v>
          </cell>
          <cell r="AV165">
            <v>7885</v>
          </cell>
          <cell r="AW165">
            <v>23</v>
          </cell>
          <cell r="AX165">
            <v>0</v>
          </cell>
          <cell r="AY165">
            <v>0</v>
          </cell>
          <cell r="AZ165">
            <v>72962</v>
          </cell>
          <cell r="BA165" t="str">
            <v>60,000 - 80,000</v>
          </cell>
          <cell r="BB165">
            <v>0</v>
          </cell>
          <cell r="BC165">
            <v>15367</v>
          </cell>
          <cell r="BD165">
            <v>57595</v>
          </cell>
          <cell r="BE165">
            <v>15</v>
          </cell>
          <cell r="BF165">
            <v>0</v>
          </cell>
          <cell r="BG165">
            <v>0</v>
          </cell>
          <cell r="BH165">
            <v>18096.038351999996</v>
          </cell>
          <cell r="BI165">
            <v>5980.2800000000007</v>
          </cell>
          <cell r="BJ165">
            <v>372.76155</v>
          </cell>
          <cell r="BK165">
            <v>14</v>
          </cell>
          <cell r="BL165">
            <v>78.25</v>
          </cell>
          <cell r="BM165">
            <v>0</v>
          </cell>
          <cell r="BN165">
            <v>3.8532000000000002</v>
          </cell>
          <cell r="BO165">
            <v>16.799124635297613</v>
          </cell>
          <cell r="BP165">
            <v>16.799124635297613</v>
          </cell>
          <cell r="BQ165">
            <v>3</v>
          </cell>
          <cell r="BR165">
            <v>16.439299708238089</v>
          </cell>
          <cell r="BS165">
            <v>19.799124635297613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17</v>
          </cell>
          <cell r="BY165">
            <v>8.5570952380952381</v>
          </cell>
          <cell r="BZ165">
            <v>8.5570952380952381</v>
          </cell>
          <cell r="CA165">
            <v>3</v>
          </cell>
          <cell r="CB165">
            <v>9.2456761904761908</v>
          </cell>
          <cell r="CC165">
            <v>11.557095238095238</v>
          </cell>
          <cell r="CD165">
            <v>6</v>
          </cell>
          <cell r="CE165">
            <v>3</v>
          </cell>
          <cell r="CF165">
            <v>3</v>
          </cell>
          <cell r="CG165">
            <v>12.245676190476191</v>
          </cell>
          <cell r="CH165">
            <v>14.557095238095238</v>
          </cell>
          <cell r="CI165">
            <v>2</v>
          </cell>
          <cell r="CJ165">
            <v>1</v>
          </cell>
          <cell r="CK165">
            <v>1</v>
          </cell>
          <cell r="CL165">
            <v>5.7595000000000001</v>
          </cell>
          <cell r="CM165">
            <v>7.1993749999999999</v>
          </cell>
          <cell r="CN165">
            <v>8.7594999999999992</v>
          </cell>
          <cell r="CO165">
            <v>10.199375</v>
          </cell>
          <cell r="CP165">
            <v>6.0574099404761919</v>
          </cell>
          <cell r="CQ165">
            <v>1.5</v>
          </cell>
          <cell r="CR165">
            <v>1</v>
          </cell>
          <cell r="CS165">
            <v>6.8459279523809533</v>
          </cell>
          <cell r="CT165">
            <v>8.557409940476191</v>
          </cell>
          <cell r="CU165">
            <v>7</v>
          </cell>
          <cell r="CV165">
            <v>6.5067363095238102</v>
          </cell>
          <cell r="CW165">
            <v>5.2053890476190485</v>
          </cell>
          <cell r="CX165">
            <v>6.5067363095238102</v>
          </cell>
          <cell r="CY165">
            <v>15.06414625</v>
          </cell>
          <cell r="CZ165">
            <v>3</v>
          </cell>
          <cell r="DA165">
            <v>2.2053890476190485</v>
          </cell>
          <cell r="DB165">
            <v>3.5067363095238102</v>
          </cell>
          <cell r="DC165">
            <v>64.587781759999999</v>
          </cell>
          <cell r="DD165">
            <v>64.587781759999999</v>
          </cell>
          <cell r="DE165">
            <v>10</v>
          </cell>
          <cell r="DF165">
            <v>74.587781759999999</v>
          </cell>
          <cell r="DG165">
            <v>59.670225408</v>
          </cell>
          <cell r="DH165">
            <v>74.587781759999999</v>
          </cell>
          <cell r="DI165">
            <v>49</v>
          </cell>
          <cell r="DJ165">
            <v>10.670225408</v>
          </cell>
          <cell r="DK165">
            <v>25.587781759999999</v>
          </cell>
          <cell r="DL165">
            <v>0</v>
          </cell>
          <cell r="DM165">
            <v>0</v>
          </cell>
          <cell r="DN165">
            <v>0</v>
          </cell>
          <cell r="DO165">
            <v>0</v>
          </cell>
          <cell r="DP165">
            <v>0</v>
          </cell>
          <cell r="DQ165">
            <v>18.430400000000002</v>
          </cell>
          <cell r="DR165">
            <v>23.038</v>
          </cell>
          <cell r="DS165">
            <v>78.100625407999999</v>
          </cell>
          <cell r="DT165">
            <v>97.625781759999995</v>
          </cell>
          <cell r="DU165">
            <v>4.9431317708333342</v>
          </cell>
          <cell r="DV165">
            <v>4.9431317708333342</v>
          </cell>
          <cell r="DW165">
            <v>3.9545054166666675</v>
          </cell>
          <cell r="DX165">
            <v>4.9431317708333342</v>
          </cell>
          <cell r="DY165">
            <v>4</v>
          </cell>
          <cell r="DZ165">
            <v>-4.549458333333245E-2</v>
          </cell>
          <cell r="EA165">
            <v>0.94313177083333422</v>
          </cell>
          <cell r="EB165">
            <v>2.4116071428571431</v>
          </cell>
          <cell r="EC165">
            <v>2.4116071428571431</v>
          </cell>
          <cell r="ED165">
            <v>3</v>
          </cell>
          <cell r="EE165">
            <v>4.3292857142857146</v>
          </cell>
          <cell r="EF165">
            <v>5.4116071428571431</v>
          </cell>
          <cell r="EG165">
            <v>2</v>
          </cell>
          <cell r="EH165">
            <v>1.2428125000000001</v>
          </cell>
          <cell r="EI165">
            <v>2</v>
          </cell>
          <cell r="EJ165">
            <v>2</v>
          </cell>
          <cell r="EK165">
            <v>2</v>
          </cell>
          <cell r="EL165">
            <v>2</v>
          </cell>
          <cell r="EM165">
            <v>0</v>
          </cell>
          <cell r="EN165">
            <v>0</v>
          </cell>
          <cell r="EO165">
            <v>10</v>
          </cell>
          <cell r="EP165">
            <v>12</v>
          </cell>
          <cell r="EQ165">
            <v>5</v>
          </cell>
          <cell r="ER165">
            <v>5</v>
          </cell>
          <cell r="ES165">
            <v>7</v>
          </cell>
          <cell r="ET165">
            <v>36.860800000000005</v>
          </cell>
          <cell r="EU165">
            <v>46.076000000000001</v>
          </cell>
          <cell r="EV165">
            <v>46.860800000000005</v>
          </cell>
          <cell r="EW165">
            <v>58.076000000000001</v>
          </cell>
          <cell r="EX165">
            <v>2</v>
          </cell>
          <cell r="EY165">
            <v>1</v>
          </cell>
          <cell r="EZ165">
            <v>0</v>
          </cell>
          <cell r="FA165">
            <v>0</v>
          </cell>
          <cell r="FB165">
            <v>0</v>
          </cell>
          <cell r="FC165">
            <v>0</v>
          </cell>
          <cell r="FD165">
            <v>0</v>
          </cell>
          <cell r="FE165">
            <v>0</v>
          </cell>
          <cell r="FF165">
            <v>0</v>
          </cell>
          <cell r="FG165">
            <v>0</v>
          </cell>
          <cell r="FH165">
            <v>0</v>
          </cell>
          <cell r="FI165">
            <v>0</v>
          </cell>
          <cell r="FJ165">
            <v>0</v>
          </cell>
          <cell r="FK165">
            <v>0</v>
          </cell>
          <cell r="FL165">
            <v>0</v>
          </cell>
          <cell r="FM165">
            <v>0</v>
          </cell>
          <cell r="FN165">
            <v>0</v>
          </cell>
          <cell r="FO165">
            <v>1</v>
          </cell>
          <cell r="FP165">
            <v>1</v>
          </cell>
          <cell r="FQ165">
            <v>0</v>
          </cell>
          <cell r="FR165">
            <v>1</v>
          </cell>
          <cell r="FS165">
            <v>1</v>
          </cell>
          <cell r="FT165">
            <v>0</v>
          </cell>
          <cell r="FU165">
            <v>0</v>
          </cell>
          <cell r="FV165">
            <v>0</v>
          </cell>
          <cell r="FW165">
            <v>0</v>
          </cell>
          <cell r="FX165">
            <v>0</v>
          </cell>
          <cell r="FY165">
            <v>3</v>
          </cell>
          <cell r="FZ165">
            <v>3</v>
          </cell>
          <cell r="GA165">
            <v>1</v>
          </cell>
          <cell r="GB165">
            <v>2</v>
          </cell>
          <cell r="GC165">
            <v>2</v>
          </cell>
          <cell r="GD165">
            <v>0</v>
          </cell>
          <cell r="GE165">
            <v>3</v>
          </cell>
          <cell r="GF165">
            <v>3</v>
          </cell>
          <cell r="GG165">
            <v>3</v>
          </cell>
          <cell r="GH165">
            <v>3</v>
          </cell>
          <cell r="GI165">
            <v>0</v>
          </cell>
          <cell r="GJ165">
            <v>-3</v>
          </cell>
          <cell r="GK165">
            <v>-3</v>
          </cell>
          <cell r="GL165">
            <v>0</v>
          </cell>
          <cell r="GM165">
            <v>0</v>
          </cell>
          <cell r="GN165">
            <v>0</v>
          </cell>
          <cell r="GO165">
            <v>0</v>
          </cell>
          <cell r="GP165">
            <v>0</v>
          </cell>
          <cell r="GQ165">
            <v>0</v>
          </cell>
          <cell r="GR165">
            <v>0</v>
          </cell>
          <cell r="GS165">
            <v>0</v>
          </cell>
          <cell r="GT165">
            <v>0</v>
          </cell>
          <cell r="GU165">
            <v>0</v>
          </cell>
          <cell r="GV165">
            <v>2</v>
          </cell>
          <cell r="GW165">
            <v>2</v>
          </cell>
          <cell r="GX165">
            <v>1</v>
          </cell>
          <cell r="GY165">
            <v>1</v>
          </cell>
          <cell r="GZ165">
            <v>1</v>
          </cell>
          <cell r="HA165">
            <v>0</v>
          </cell>
          <cell r="HB165">
            <v>0</v>
          </cell>
          <cell r="HC165">
            <v>0</v>
          </cell>
          <cell r="HD165">
            <v>0</v>
          </cell>
          <cell r="HE165">
            <v>0</v>
          </cell>
          <cell r="HF165">
            <v>0</v>
          </cell>
          <cell r="HG165">
            <v>0</v>
          </cell>
          <cell r="HH165">
            <v>0</v>
          </cell>
          <cell r="HI165">
            <v>0</v>
          </cell>
          <cell r="HJ165">
            <v>0</v>
          </cell>
          <cell r="HK165">
            <v>0</v>
          </cell>
          <cell r="HL165">
            <v>0</v>
          </cell>
          <cell r="HM165">
            <v>0</v>
          </cell>
          <cell r="HN165">
            <v>0</v>
          </cell>
          <cell r="HO165">
            <v>0</v>
          </cell>
          <cell r="HP165">
            <v>0</v>
          </cell>
          <cell r="HQ165">
            <v>0</v>
          </cell>
          <cell r="HR165">
            <v>0</v>
          </cell>
          <cell r="HS165">
            <v>0</v>
          </cell>
          <cell r="HT165">
            <v>0</v>
          </cell>
          <cell r="HU165">
            <v>0</v>
          </cell>
          <cell r="HV165">
            <v>0</v>
          </cell>
          <cell r="HW165">
            <v>0</v>
          </cell>
          <cell r="HX165">
            <v>0</v>
          </cell>
          <cell r="HY165">
            <v>0</v>
          </cell>
          <cell r="HZ165">
            <v>0</v>
          </cell>
          <cell r="IA165">
            <v>0</v>
          </cell>
          <cell r="IB165">
            <v>0</v>
          </cell>
          <cell r="IC165">
            <v>0</v>
          </cell>
          <cell r="ID165">
            <v>0</v>
          </cell>
          <cell r="IE165">
            <v>0</v>
          </cell>
          <cell r="IF165">
            <v>0</v>
          </cell>
          <cell r="IG165">
            <v>0</v>
          </cell>
          <cell r="IH165">
            <v>0</v>
          </cell>
          <cell r="II165">
            <v>0</v>
          </cell>
          <cell r="IJ165">
            <v>0</v>
          </cell>
          <cell r="IK165">
            <v>0</v>
          </cell>
          <cell r="IL165">
            <v>0</v>
          </cell>
          <cell r="IM165">
            <v>0</v>
          </cell>
          <cell r="IN165">
            <v>0</v>
          </cell>
          <cell r="IO165" t="e">
            <v>#REF!</v>
          </cell>
          <cell r="IP165">
            <v>10.56</v>
          </cell>
          <cell r="IQ165">
            <v>13.2</v>
          </cell>
          <cell r="IR165">
            <v>0</v>
          </cell>
          <cell r="IS165">
            <v>0</v>
          </cell>
          <cell r="IT165">
            <v>6</v>
          </cell>
          <cell r="IU165">
            <v>6</v>
          </cell>
          <cell r="IV165">
            <v>4</v>
          </cell>
          <cell r="IW165">
            <v>4</v>
          </cell>
          <cell r="IX165">
            <v>3.2</v>
          </cell>
        </row>
        <row r="166">
          <cell r="D166">
            <v>27980</v>
          </cell>
          <cell r="E166" t="str">
            <v>รพช.ดงเจริญ</v>
          </cell>
          <cell r="F166">
            <v>18</v>
          </cell>
          <cell r="G166" t="str">
            <v>รพ.ระดับ F3 ปชก. 15,000-25,000</v>
          </cell>
          <cell r="H166">
            <v>9</v>
          </cell>
          <cell r="I166" t="str">
            <v>F3</v>
          </cell>
          <cell r="J166">
            <v>0</v>
          </cell>
          <cell r="K166">
            <v>0</v>
          </cell>
          <cell r="L166">
            <v>0</v>
          </cell>
          <cell r="M166" t="str">
            <v>0 - 10</v>
          </cell>
          <cell r="N166" t="str">
            <v>F&lt;30</v>
          </cell>
          <cell r="O166">
            <v>0</v>
          </cell>
          <cell r="P166" t="str">
            <v>-</v>
          </cell>
          <cell r="Q166">
            <v>20</v>
          </cell>
          <cell r="R166">
            <v>25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48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17977</v>
          </cell>
          <cell r="BA166" t="str">
            <v>&lt;20,000</v>
          </cell>
          <cell r="BB166">
            <v>0</v>
          </cell>
          <cell r="BC166">
            <v>0</v>
          </cell>
          <cell r="BD166">
            <v>17977</v>
          </cell>
          <cell r="BE166">
            <v>6</v>
          </cell>
          <cell r="BF166">
            <v>0</v>
          </cell>
          <cell r="BG166">
            <v>0</v>
          </cell>
          <cell r="BH166">
            <v>0</v>
          </cell>
          <cell r="BI166">
            <v>48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10</v>
          </cell>
          <cell r="BO166">
            <v>3.2857142857142856E-2</v>
          </cell>
          <cell r="BP166">
            <v>2</v>
          </cell>
          <cell r="BQ166">
            <v>1.2</v>
          </cell>
          <cell r="BR166">
            <v>3</v>
          </cell>
          <cell r="BS166">
            <v>3.2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3</v>
          </cell>
          <cell r="BY166">
            <v>0</v>
          </cell>
          <cell r="BZ166">
            <v>2</v>
          </cell>
          <cell r="CA166">
            <v>1.2</v>
          </cell>
          <cell r="CB166">
            <v>2.5600000000000005</v>
          </cell>
          <cell r="CC166">
            <v>3.2</v>
          </cell>
          <cell r="CD166">
            <v>2</v>
          </cell>
          <cell r="CE166">
            <v>3</v>
          </cell>
          <cell r="CF166">
            <v>3</v>
          </cell>
          <cell r="CG166">
            <v>5.5600000000000005</v>
          </cell>
          <cell r="CH166">
            <v>6.2</v>
          </cell>
          <cell r="CI166">
            <v>0</v>
          </cell>
          <cell r="CJ166">
            <v>3</v>
          </cell>
          <cell r="CK166">
            <v>3</v>
          </cell>
          <cell r="CL166">
            <v>1.7977000000000001</v>
          </cell>
          <cell r="CM166">
            <v>2.247125</v>
          </cell>
          <cell r="CN166">
            <v>4.7976999999999999</v>
          </cell>
          <cell r="CO166">
            <v>5.2471250000000005</v>
          </cell>
          <cell r="CP166">
            <v>0</v>
          </cell>
          <cell r="CQ166">
            <v>1</v>
          </cell>
          <cell r="CR166">
            <v>1</v>
          </cell>
          <cell r="CS166">
            <v>2</v>
          </cell>
          <cell r="CT166">
            <v>2</v>
          </cell>
          <cell r="CU166">
            <v>1</v>
          </cell>
          <cell r="CV166">
            <v>1</v>
          </cell>
          <cell r="CW166">
            <v>2</v>
          </cell>
          <cell r="CX166">
            <v>2</v>
          </cell>
          <cell r="CY166">
            <v>4</v>
          </cell>
          <cell r="CZ166">
            <v>1</v>
          </cell>
          <cell r="DA166">
            <v>1</v>
          </cell>
          <cell r="DB166">
            <v>1</v>
          </cell>
          <cell r="DC166">
            <v>0</v>
          </cell>
          <cell r="DD166">
            <v>20</v>
          </cell>
          <cell r="DE166">
            <v>10</v>
          </cell>
          <cell r="DF166">
            <v>30</v>
          </cell>
          <cell r="DG166">
            <v>24</v>
          </cell>
          <cell r="DH166">
            <v>30</v>
          </cell>
          <cell r="DI166">
            <v>6</v>
          </cell>
          <cell r="DJ166">
            <v>18</v>
          </cell>
          <cell r="DK166">
            <v>24</v>
          </cell>
          <cell r="DL166">
            <v>0</v>
          </cell>
          <cell r="DM166">
            <v>0</v>
          </cell>
          <cell r="DN166">
            <v>0</v>
          </cell>
          <cell r="DO166">
            <v>0</v>
          </cell>
          <cell r="DP166">
            <v>0</v>
          </cell>
          <cell r="DQ166">
            <v>5.7526400000000004</v>
          </cell>
          <cell r="DR166">
            <v>7.1908000000000003</v>
          </cell>
          <cell r="DS166">
            <v>29.75264</v>
          </cell>
          <cell r="DT166">
            <v>37.190800000000003</v>
          </cell>
          <cell r="DU166">
            <v>0</v>
          </cell>
          <cell r="DV166">
            <v>3</v>
          </cell>
          <cell r="DW166">
            <v>3</v>
          </cell>
          <cell r="DX166">
            <v>3</v>
          </cell>
          <cell r="DY166">
            <v>0</v>
          </cell>
          <cell r="DZ166">
            <v>3</v>
          </cell>
          <cell r="EA166">
            <v>3</v>
          </cell>
          <cell r="EB166">
            <v>0</v>
          </cell>
          <cell r="EC166">
            <v>2</v>
          </cell>
          <cell r="ED166">
            <v>1.2</v>
          </cell>
          <cell r="EE166">
            <v>2.5600000000000005</v>
          </cell>
          <cell r="EF166">
            <v>3.2</v>
          </cell>
          <cell r="EG166">
            <v>0</v>
          </cell>
          <cell r="EH166">
            <v>0</v>
          </cell>
          <cell r="EI166">
            <v>2</v>
          </cell>
          <cell r="EJ166">
            <v>1</v>
          </cell>
          <cell r="EK166">
            <v>2</v>
          </cell>
          <cell r="EL166">
            <v>0</v>
          </cell>
          <cell r="EM166">
            <v>-1</v>
          </cell>
          <cell r="EN166">
            <v>-2</v>
          </cell>
          <cell r="EO166">
            <v>10</v>
          </cell>
          <cell r="EP166">
            <v>12</v>
          </cell>
          <cell r="EQ166">
            <v>0</v>
          </cell>
          <cell r="ER166">
            <v>10</v>
          </cell>
          <cell r="ES166">
            <v>12</v>
          </cell>
          <cell r="ET166">
            <v>11.505280000000001</v>
          </cell>
          <cell r="EU166">
            <v>14.381600000000001</v>
          </cell>
          <cell r="EV166">
            <v>21.505279999999999</v>
          </cell>
          <cell r="EW166">
            <v>26.381599999999999</v>
          </cell>
          <cell r="EX166">
            <v>2</v>
          </cell>
          <cell r="EY166">
            <v>0</v>
          </cell>
          <cell r="EZ166">
            <v>0</v>
          </cell>
          <cell r="FA166">
            <v>0</v>
          </cell>
          <cell r="FB166">
            <v>0</v>
          </cell>
          <cell r="FC166">
            <v>0</v>
          </cell>
          <cell r="FD166">
            <v>0</v>
          </cell>
          <cell r="FE166">
            <v>0</v>
          </cell>
          <cell r="FF166">
            <v>0</v>
          </cell>
          <cell r="FG166">
            <v>0</v>
          </cell>
          <cell r="FH166">
            <v>0</v>
          </cell>
          <cell r="FI166">
            <v>0</v>
          </cell>
          <cell r="FJ166">
            <v>0</v>
          </cell>
          <cell r="FK166">
            <v>0</v>
          </cell>
          <cell r="FL166">
            <v>0</v>
          </cell>
          <cell r="FM166">
            <v>0</v>
          </cell>
          <cell r="FN166">
            <v>0</v>
          </cell>
          <cell r="FO166">
            <v>1</v>
          </cell>
          <cell r="FP166">
            <v>1</v>
          </cell>
          <cell r="FQ166">
            <v>0</v>
          </cell>
          <cell r="FR166">
            <v>1</v>
          </cell>
          <cell r="FS166">
            <v>1</v>
          </cell>
          <cell r="FT166">
            <v>0</v>
          </cell>
          <cell r="FU166">
            <v>0</v>
          </cell>
          <cell r="FV166">
            <v>0</v>
          </cell>
          <cell r="FW166">
            <v>0</v>
          </cell>
          <cell r="FX166">
            <v>0</v>
          </cell>
          <cell r="FY166">
            <v>3</v>
          </cell>
          <cell r="FZ166">
            <v>3</v>
          </cell>
          <cell r="GA166">
            <v>0</v>
          </cell>
          <cell r="GB166">
            <v>3</v>
          </cell>
          <cell r="GC166">
            <v>3</v>
          </cell>
          <cell r="GD166">
            <v>0</v>
          </cell>
          <cell r="GE166">
            <v>3</v>
          </cell>
          <cell r="GF166">
            <v>3</v>
          </cell>
          <cell r="GG166">
            <v>3</v>
          </cell>
          <cell r="GH166">
            <v>3</v>
          </cell>
          <cell r="GI166">
            <v>0</v>
          </cell>
          <cell r="GJ166">
            <v>-3</v>
          </cell>
          <cell r="GK166">
            <v>-3</v>
          </cell>
          <cell r="GL166">
            <v>0</v>
          </cell>
          <cell r="GM166">
            <v>0</v>
          </cell>
          <cell r="GN166">
            <v>0</v>
          </cell>
          <cell r="GO166">
            <v>0</v>
          </cell>
          <cell r="GP166">
            <v>0</v>
          </cell>
          <cell r="GQ166">
            <v>0</v>
          </cell>
          <cell r="GR166">
            <v>0</v>
          </cell>
          <cell r="GS166">
            <v>0</v>
          </cell>
          <cell r="GT166">
            <v>0</v>
          </cell>
          <cell r="GU166">
            <v>0</v>
          </cell>
          <cell r="GV166">
            <v>1</v>
          </cell>
          <cell r="GW166">
            <v>1</v>
          </cell>
          <cell r="GX166">
            <v>1</v>
          </cell>
          <cell r="GY166">
            <v>0</v>
          </cell>
          <cell r="GZ166">
            <v>0</v>
          </cell>
          <cell r="HA166">
            <v>0</v>
          </cell>
          <cell r="HB166">
            <v>0</v>
          </cell>
          <cell r="HC166">
            <v>0</v>
          </cell>
          <cell r="HD166">
            <v>0</v>
          </cell>
          <cell r="HE166">
            <v>0</v>
          </cell>
          <cell r="HF166">
            <v>0</v>
          </cell>
          <cell r="HG166">
            <v>0</v>
          </cell>
          <cell r="HH166">
            <v>0</v>
          </cell>
          <cell r="HI166">
            <v>0</v>
          </cell>
          <cell r="HJ166">
            <v>0</v>
          </cell>
          <cell r="HK166">
            <v>0</v>
          </cell>
          <cell r="HL166">
            <v>0</v>
          </cell>
          <cell r="HM166">
            <v>0</v>
          </cell>
          <cell r="HN166">
            <v>0</v>
          </cell>
          <cell r="HO166">
            <v>0</v>
          </cell>
          <cell r="HP166">
            <v>0</v>
          </cell>
          <cell r="HQ166">
            <v>0</v>
          </cell>
          <cell r="HR166">
            <v>0</v>
          </cell>
          <cell r="HS166">
            <v>0</v>
          </cell>
          <cell r="HT166">
            <v>0</v>
          </cell>
          <cell r="HU166">
            <v>0</v>
          </cell>
          <cell r="HV166">
            <v>0</v>
          </cell>
          <cell r="HW166">
            <v>0</v>
          </cell>
          <cell r="HX166">
            <v>0</v>
          </cell>
          <cell r="HY166">
            <v>0</v>
          </cell>
          <cell r="HZ166">
            <v>0</v>
          </cell>
          <cell r="IA166">
            <v>0</v>
          </cell>
          <cell r="IB166">
            <v>0</v>
          </cell>
          <cell r="IC166">
            <v>0</v>
          </cell>
          <cell r="ID166">
            <v>0</v>
          </cell>
          <cell r="IE166">
            <v>0</v>
          </cell>
          <cell r="IF166">
            <v>0</v>
          </cell>
          <cell r="IG166">
            <v>0</v>
          </cell>
          <cell r="IH166">
            <v>0</v>
          </cell>
          <cell r="II166">
            <v>0</v>
          </cell>
          <cell r="IJ166">
            <v>0</v>
          </cell>
          <cell r="IK166">
            <v>0</v>
          </cell>
          <cell r="IL166">
            <v>0</v>
          </cell>
          <cell r="IM166">
            <v>0</v>
          </cell>
          <cell r="IN166">
            <v>0</v>
          </cell>
          <cell r="IO166" t="e">
            <v>#REF!</v>
          </cell>
          <cell r="IP166">
            <v>6.4</v>
          </cell>
          <cell r="IQ166">
            <v>8</v>
          </cell>
          <cell r="IR166">
            <v>0</v>
          </cell>
          <cell r="IS166">
            <v>0</v>
          </cell>
          <cell r="IT166">
            <v>6</v>
          </cell>
          <cell r="IU166">
            <v>6</v>
          </cell>
          <cell r="IV166">
            <v>2</v>
          </cell>
          <cell r="IW166">
            <v>2</v>
          </cell>
          <cell r="IX166">
            <v>0</v>
          </cell>
        </row>
        <row r="167">
          <cell r="D167">
            <v>27979</v>
          </cell>
          <cell r="E167" t="str">
            <v>รพช.บึงนาราง</v>
          </cell>
          <cell r="F167">
            <v>17</v>
          </cell>
          <cell r="G167" t="str">
            <v>รพ.ระดับ F3 ปชก. &gt;25,000</v>
          </cell>
          <cell r="H167">
            <v>9</v>
          </cell>
          <cell r="I167" t="str">
            <v>F3</v>
          </cell>
          <cell r="J167">
            <v>0</v>
          </cell>
          <cell r="K167">
            <v>0</v>
          </cell>
          <cell r="L167">
            <v>0</v>
          </cell>
          <cell r="M167" t="str">
            <v>0 - 10</v>
          </cell>
          <cell r="N167" t="str">
            <v>F&lt;30</v>
          </cell>
          <cell r="O167">
            <v>0</v>
          </cell>
          <cell r="P167" t="str">
            <v>-</v>
          </cell>
          <cell r="Q167">
            <v>20</v>
          </cell>
          <cell r="R167">
            <v>25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85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1270</v>
          </cell>
          <cell r="AS167">
            <v>792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26663</v>
          </cell>
          <cell r="BA167" t="str">
            <v>20,000 - 40,000.</v>
          </cell>
          <cell r="BB167">
            <v>0</v>
          </cell>
          <cell r="BC167">
            <v>0</v>
          </cell>
          <cell r="BD167">
            <v>26663</v>
          </cell>
          <cell r="BE167">
            <v>6</v>
          </cell>
          <cell r="BF167">
            <v>0</v>
          </cell>
          <cell r="BG167">
            <v>0</v>
          </cell>
          <cell r="BH167">
            <v>0</v>
          </cell>
          <cell r="BI167">
            <v>85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10</v>
          </cell>
          <cell r="BO167">
            <v>5.8184523809523804E-2</v>
          </cell>
          <cell r="BP167">
            <v>2</v>
          </cell>
          <cell r="BQ167">
            <v>1.2</v>
          </cell>
          <cell r="BR167">
            <v>3</v>
          </cell>
          <cell r="BS167">
            <v>3.2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2</v>
          </cell>
          <cell r="BY167">
            <v>0</v>
          </cell>
          <cell r="BZ167">
            <v>2</v>
          </cell>
          <cell r="CA167">
            <v>1.2</v>
          </cell>
          <cell r="CB167">
            <v>2.5600000000000005</v>
          </cell>
          <cell r="CC167">
            <v>3.2</v>
          </cell>
          <cell r="CD167">
            <v>2</v>
          </cell>
          <cell r="CE167">
            <v>3</v>
          </cell>
          <cell r="CF167">
            <v>3</v>
          </cell>
          <cell r="CG167">
            <v>5.5600000000000005</v>
          </cell>
          <cell r="CH167">
            <v>6.2</v>
          </cell>
          <cell r="CI167">
            <v>1</v>
          </cell>
          <cell r="CJ167">
            <v>2</v>
          </cell>
          <cell r="CK167">
            <v>2</v>
          </cell>
          <cell r="CL167">
            <v>2.6663000000000001</v>
          </cell>
          <cell r="CM167">
            <v>3.332875</v>
          </cell>
          <cell r="CN167">
            <v>5.6662999999999997</v>
          </cell>
          <cell r="CO167">
            <v>6.3328749999999996</v>
          </cell>
          <cell r="CP167">
            <v>0</v>
          </cell>
          <cell r="CQ167">
            <v>1</v>
          </cell>
          <cell r="CR167">
            <v>1</v>
          </cell>
          <cell r="CS167">
            <v>2</v>
          </cell>
          <cell r="CT167">
            <v>2</v>
          </cell>
          <cell r="CU167">
            <v>2</v>
          </cell>
          <cell r="CV167">
            <v>1</v>
          </cell>
          <cell r="CW167">
            <v>2</v>
          </cell>
          <cell r="CX167">
            <v>2</v>
          </cell>
          <cell r="CY167">
            <v>4</v>
          </cell>
          <cell r="CZ167">
            <v>2</v>
          </cell>
          <cell r="DA167">
            <v>0</v>
          </cell>
          <cell r="DB167">
            <v>0</v>
          </cell>
          <cell r="DC167">
            <v>0</v>
          </cell>
          <cell r="DD167">
            <v>20</v>
          </cell>
          <cell r="DE167">
            <v>10</v>
          </cell>
          <cell r="DF167">
            <v>30</v>
          </cell>
          <cell r="DG167">
            <v>24</v>
          </cell>
          <cell r="DH167">
            <v>30</v>
          </cell>
          <cell r="DI167">
            <v>2</v>
          </cell>
          <cell r="DJ167">
            <v>22</v>
          </cell>
          <cell r="DK167">
            <v>28</v>
          </cell>
          <cell r="DL167">
            <v>0</v>
          </cell>
          <cell r="DM167">
            <v>0</v>
          </cell>
          <cell r="DN167">
            <v>0</v>
          </cell>
          <cell r="DO167">
            <v>0</v>
          </cell>
          <cell r="DP167">
            <v>0</v>
          </cell>
          <cell r="DQ167">
            <v>8.5321600000000011</v>
          </cell>
          <cell r="DR167">
            <v>10.6652</v>
          </cell>
          <cell r="DS167">
            <v>32.532160000000005</v>
          </cell>
          <cell r="DT167">
            <v>40.665199999999999</v>
          </cell>
          <cell r="DU167">
            <v>0</v>
          </cell>
          <cell r="DV167">
            <v>3</v>
          </cell>
          <cell r="DW167">
            <v>3</v>
          </cell>
          <cell r="DX167">
            <v>3</v>
          </cell>
          <cell r="DY167">
            <v>1</v>
          </cell>
          <cell r="DZ167">
            <v>2</v>
          </cell>
          <cell r="EA167">
            <v>2</v>
          </cell>
          <cell r="EB167">
            <v>1.1517857142857142</v>
          </cell>
          <cell r="EC167">
            <v>2</v>
          </cell>
          <cell r="ED167">
            <v>1.2</v>
          </cell>
          <cell r="EE167">
            <v>2.5600000000000005</v>
          </cell>
          <cell r="EF167">
            <v>3.2</v>
          </cell>
          <cell r="EG167">
            <v>0</v>
          </cell>
          <cell r="EH167">
            <v>0</v>
          </cell>
          <cell r="EI167">
            <v>2</v>
          </cell>
          <cell r="EJ167">
            <v>1</v>
          </cell>
          <cell r="EK167">
            <v>2</v>
          </cell>
          <cell r="EL167">
            <v>0</v>
          </cell>
          <cell r="EM167">
            <v>-1</v>
          </cell>
          <cell r="EN167">
            <v>-2</v>
          </cell>
          <cell r="EO167">
            <v>10</v>
          </cell>
          <cell r="EP167">
            <v>12</v>
          </cell>
          <cell r="EQ167">
            <v>2</v>
          </cell>
          <cell r="ER167">
            <v>8</v>
          </cell>
          <cell r="ES167">
            <v>10</v>
          </cell>
          <cell r="ET167">
            <v>17.064320000000002</v>
          </cell>
          <cell r="EU167">
            <v>21.330400000000001</v>
          </cell>
          <cell r="EV167">
            <v>27.064320000000002</v>
          </cell>
          <cell r="EW167">
            <v>33.330399999999997</v>
          </cell>
          <cell r="EX167">
            <v>2</v>
          </cell>
          <cell r="EY167">
            <v>0</v>
          </cell>
          <cell r="EZ167">
            <v>0</v>
          </cell>
          <cell r="FA167">
            <v>0</v>
          </cell>
          <cell r="FB167">
            <v>0</v>
          </cell>
          <cell r="FC167">
            <v>0</v>
          </cell>
          <cell r="FD167">
            <v>0</v>
          </cell>
          <cell r="FE167">
            <v>0</v>
          </cell>
          <cell r="FF167">
            <v>0</v>
          </cell>
          <cell r="FG167">
            <v>0</v>
          </cell>
          <cell r="FH167">
            <v>0</v>
          </cell>
          <cell r="FI167">
            <v>0</v>
          </cell>
          <cell r="FJ167">
            <v>0</v>
          </cell>
          <cell r="FK167">
            <v>0</v>
          </cell>
          <cell r="FL167">
            <v>0</v>
          </cell>
          <cell r="FM167">
            <v>0</v>
          </cell>
          <cell r="FN167">
            <v>0</v>
          </cell>
          <cell r="FO167">
            <v>1</v>
          </cell>
          <cell r="FP167">
            <v>1</v>
          </cell>
          <cell r="FQ167">
            <v>0</v>
          </cell>
          <cell r="FR167">
            <v>1</v>
          </cell>
          <cell r="FS167">
            <v>1</v>
          </cell>
          <cell r="FT167">
            <v>0</v>
          </cell>
          <cell r="FU167">
            <v>0</v>
          </cell>
          <cell r="FV167">
            <v>0</v>
          </cell>
          <cell r="FW167">
            <v>0</v>
          </cell>
          <cell r="FX167">
            <v>0</v>
          </cell>
          <cell r="FY167">
            <v>3</v>
          </cell>
          <cell r="FZ167">
            <v>3</v>
          </cell>
          <cell r="GA167">
            <v>0</v>
          </cell>
          <cell r="GB167">
            <v>3</v>
          </cell>
          <cell r="GC167">
            <v>3</v>
          </cell>
          <cell r="GD167">
            <v>0</v>
          </cell>
          <cell r="GE167">
            <v>3</v>
          </cell>
          <cell r="GF167">
            <v>3</v>
          </cell>
          <cell r="GG167">
            <v>3</v>
          </cell>
          <cell r="GH167">
            <v>3</v>
          </cell>
          <cell r="GI167">
            <v>0</v>
          </cell>
          <cell r="GJ167">
            <v>-3</v>
          </cell>
          <cell r="GK167">
            <v>-3</v>
          </cell>
          <cell r="GL167">
            <v>0</v>
          </cell>
          <cell r="GM167">
            <v>0</v>
          </cell>
          <cell r="GN167">
            <v>0</v>
          </cell>
          <cell r="GO167">
            <v>0</v>
          </cell>
          <cell r="GP167">
            <v>0</v>
          </cell>
          <cell r="GQ167">
            <v>0</v>
          </cell>
          <cell r="GR167">
            <v>0</v>
          </cell>
          <cell r="GS167">
            <v>0</v>
          </cell>
          <cell r="GT167">
            <v>0</v>
          </cell>
          <cell r="GU167">
            <v>0</v>
          </cell>
          <cell r="GV167">
            <v>1</v>
          </cell>
          <cell r="GW167">
            <v>1</v>
          </cell>
          <cell r="GX167">
            <v>1</v>
          </cell>
          <cell r="GY167">
            <v>0</v>
          </cell>
          <cell r="GZ167">
            <v>0</v>
          </cell>
          <cell r="HA167">
            <v>0</v>
          </cell>
          <cell r="HB167">
            <v>0</v>
          </cell>
          <cell r="HC167">
            <v>0</v>
          </cell>
          <cell r="HD167">
            <v>0</v>
          </cell>
          <cell r="HE167">
            <v>0</v>
          </cell>
          <cell r="HF167">
            <v>0</v>
          </cell>
          <cell r="HG167">
            <v>0</v>
          </cell>
          <cell r="HH167">
            <v>0</v>
          </cell>
          <cell r="HI167">
            <v>0</v>
          </cell>
          <cell r="HJ167">
            <v>0</v>
          </cell>
          <cell r="HK167">
            <v>0</v>
          </cell>
          <cell r="HL167">
            <v>0</v>
          </cell>
          <cell r="HM167">
            <v>0</v>
          </cell>
          <cell r="HN167">
            <v>0</v>
          </cell>
          <cell r="HO167">
            <v>0</v>
          </cell>
          <cell r="HP167">
            <v>0</v>
          </cell>
          <cell r="HQ167">
            <v>0</v>
          </cell>
          <cell r="HR167">
            <v>0</v>
          </cell>
          <cell r="HS167">
            <v>0</v>
          </cell>
          <cell r="HT167">
            <v>0</v>
          </cell>
          <cell r="HU167">
            <v>0</v>
          </cell>
          <cell r="HV167">
            <v>0</v>
          </cell>
          <cell r="HW167">
            <v>0</v>
          </cell>
          <cell r="HX167">
            <v>0</v>
          </cell>
          <cell r="HY167">
            <v>0</v>
          </cell>
          <cell r="HZ167">
            <v>0</v>
          </cell>
          <cell r="IA167">
            <v>0</v>
          </cell>
          <cell r="IB167">
            <v>0</v>
          </cell>
          <cell r="IC167">
            <v>0</v>
          </cell>
          <cell r="ID167">
            <v>0</v>
          </cell>
          <cell r="IE167">
            <v>0</v>
          </cell>
          <cell r="IF167">
            <v>0</v>
          </cell>
          <cell r="IG167">
            <v>0</v>
          </cell>
          <cell r="IH167">
            <v>0</v>
          </cell>
          <cell r="II167">
            <v>0</v>
          </cell>
          <cell r="IJ167">
            <v>0</v>
          </cell>
          <cell r="IK167">
            <v>0</v>
          </cell>
          <cell r="IL167">
            <v>0</v>
          </cell>
          <cell r="IM167">
            <v>0</v>
          </cell>
          <cell r="IN167">
            <v>0</v>
          </cell>
          <cell r="IO167" t="e">
            <v>#REF!</v>
          </cell>
          <cell r="IP167">
            <v>6.4</v>
          </cell>
          <cell r="IQ167">
            <v>8</v>
          </cell>
          <cell r="IR167">
            <v>0</v>
          </cell>
          <cell r="IS167">
            <v>0</v>
          </cell>
          <cell r="IT167">
            <v>6</v>
          </cell>
          <cell r="IU167">
            <v>6</v>
          </cell>
          <cell r="IV167">
            <v>2</v>
          </cell>
          <cell r="IW167">
            <v>2</v>
          </cell>
          <cell r="IX167">
            <v>0</v>
          </cell>
        </row>
        <row r="168">
          <cell r="D168">
            <v>27978</v>
          </cell>
          <cell r="E168" t="str">
            <v>รพช.สากเหล็ก</v>
          </cell>
          <cell r="F168">
            <v>18</v>
          </cell>
          <cell r="G168" t="str">
            <v>รพ.ระดับ F3 ปชก. 15,000-25,000</v>
          </cell>
          <cell r="H168">
            <v>9</v>
          </cell>
          <cell r="I168" t="str">
            <v>F3</v>
          </cell>
          <cell r="J168">
            <v>0</v>
          </cell>
          <cell r="K168">
            <v>0</v>
          </cell>
          <cell r="L168">
            <v>0</v>
          </cell>
          <cell r="M168" t="str">
            <v>0 - 10</v>
          </cell>
          <cell r="N168" t="str">
            <v>F&lt;30</v>
          </cell>
          <cell r="O168">
            <v>0</v>
          </cell>
          <cell r="P168" t="str">
            <v>-</v>
          </cell>
          <cell r="Q168">
            <v>20</v>
          </cell>
          <cell r="R168">
            <v>25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55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21752</v>
          </cell>
          <cell r="BA168" t="str">
            <v>20,000 - 40,000.</v>
          </cell>
          <cell r="BB168">
            <v>0</v>
          </cell>
          <cell r="BC168">
            <v>0</v>
          </cell>
          <cell r="BD168">
            <v>21752</v>
          </cell>
          <cell r="BE168">
            <v>6</v>
          </cell>
          <cell r="BF168">
            <v>1</v>
          </cell>
          <cell r="BG168">
            <v>0</v>
          </cell>
          <cell r="BH168">
            <v>0</v>
          </cell>
          <cell r="BI168">
            <v>55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10</v>
          </cell>
          <cell r="BO168">
            <v>3.7648809523809522E-2</v>
          </cell>
          <cell r="BP168">
            <v>2</v>
          </cell>
          <cell r="BQ168">
            <v>1.2</v>
          </cell>
          <cell r="BR168">
            <v>3</v>
          </cell>
          <cell r="BS168">
            <v>3.2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2</v>
          </cell>
          <cell r="BY168">
            <v>0</v>
          </cell>
          <cell r="BZ168">
            <v>2</v>
          </cell>
          <cell r="CA168">
            <v>1.2</v>
          </cell>
          <cell r="CB168">
            <v>2.5600000000000005</v>
          </cell>
          <cell r="CC168">
            <v>3.2</v>
          </cell>
          <cell r="CD168">
            <v>2</v>
          </cell>
          <cell r="CE168">
            <v>3</v>
          </cell>
          <cell r="CF168">
            <v>3</v>
          </cell>
          <cell r="CG168">
            <v>5.5600000000000005</v>
          </cell>
          <cell r="CH168">
            <v>6.2</v>
          </cell>
          <cell r="CI168">
            <v>0</v>
          </cell>
          <cell r="CJ168">
            <v>3</v>
          </cell>
          <cell r="CK168">
            <v>3</v>
          </cell>
          <cell r="CL168">
            <v>2.1751999999999998</v>
          </cell>
          <cell r="CM168">
            <v>2.7189999999999999</v>
          </cell>
          <cell r="CN168">
            <v>5.1752000000000002</v>
          </cell>
          <cell r="CO168">
            <v>5.7189999999999994</v>
          </cell>
          <cell r="CP168">
            <v>0</v>
          </cell>
          <cell r="CQ168">
            <v>1</v>
          </cell>
          <cell r="CR168">
            <v>1</v>
          </cell>
          <cell r="CS168">
            <v>2</v>
          </cell>
          <cell r="CT168">
            <v>2</v>
          </cell>
          <cell r="CU168">
            <v>1</v>
          </cell>
          <cell r="CV168">
            <v>1</v>
          </cell>
          <cell r="CW168">
            <v>2</v>
          </cell>
          <cell r="CX168">
            <v>2</v>
          </cell>
          <cell r="CY168">
            <v>4</v>
          </cell>
          <cell r="CZ168">
            <v>0</v>
          </cell>
          <cell r="DA168">
            <v>2</v>
          </cell>
          <cell r="DB168">
            <v>2</v>
          </cell>
          <cell r="DC168">
            <v>0</v>
          </cell>
          <cell r="DD168">
            <v>20</v>
          </cell>
          <cell r="DE168">
            <v>10</v>
          </cell>
          <cell r="DF168">
            <v>30</v>
          </cell>
          <cell r="DG168">
            <v>24</v>
          </cell>
          <cell r="DH168">
            <v>30</v>
          </cell>
          <cell r="DI168">
            <v>3</v>
          </cell>
          <cell r="DJ168">
            <v>21</v>
          </cell>
          <cell r="DK168">
            <v>27</v>
          </cell>
          <cell r="DL168">
            <v>0</v>
          </cell>
          <cell r="DM168">
            <v>0</v>
          </cell>
          <cell r="DN168">
            <v>0</v>
          </cell>
          <cell r="DO168">
            <v>0</v>
          </cell>
          <cell r="DP168">
            <v>0</v>
          </cell>
          <cell r="DQ168">
            <v>6.9606399999999997</v>
          </cell>
          <cell r="DR168">
            <v>8.7007999999999992</v>
          </cell>
          <cell r="DS168">
            <v>30.960639999999998</v>
          </cell>
          <cell r="DT168">
            <v>38.700800000000001</v>
          </cell>
          <cell r="DU168">
            <v>0</v>
          </cell>
          <cell r="DV168">
            <v>3</v>
          </cell>
          <cell r="DW168">
            <v>3</v>
          </cell>
          <cell r="DX168">
            <v>3</v>
          </cell>
          <cell r="DY168">
            <v>0</v>
          </cell>
          <cell r="DZ168">
            <v>3</v>
          </cell>
          <cell r="EA168">
            <v>3</v>
          </cell>
          <cell r="EB168">
            <v>0</v>
          </cell>
          <cell r="EC168">
            <v>2</v>
          </cell>
          <cell r="ED168">
            <v>1.2</v>
          </cell>
          <cell r="EE168">
            <v>2.5600000000000005</v>
          </cell>
          <cell r="EF168">
            <v>3.2</v>
          </cell>
          <cell r="EG168">
            <v>0</v>
          </cell>
          <cell r="EH168">
            <v>0</v>
          </cell>
          <cell r="EI168">
            <v>2</v>
          </cell>
          <cell r="EJ168">
            <v>1</v>
          </cell>
          <cell r="EK168">
            <v>2</v>
          </cell>
          <cell r="EL168">
            <v>0</v>
          </cell>
          <cell r="EM168">
            <v>-1</v>
          </cell>
          <cell r="EN168">
            <v>-2</v>
          </cell>
          <cell r="EO168">
            <v>10</v>
          </cell>
          <cell r="EP168">
            <v>12</v>
          </cell>
          <cell r="EQ168">
            <v>1</v>
          </cell>
          <cell r="ER168">
            <v>9</v>
          </cell>
          <cell r="ES168">
            <v>11</v>
          </cell>
          <cell r="ET168">
            <v>13.921279999999999</v>
          </cell>
          <cell r="EU168">
            <v>17.401599999999998</v>
          </cell>
          <cell r="EV168">
            <v>23.921279999999999</v>
          </cell>
          <cell r="EW168">
            <v>29.401599999999998</v>
          </cell>
          <cell r="EX168">
            <v>2</v>
          </cell>
          <cell r="EY168">
            <v>0</v>
          </cell>
          <cell r="EZ168">
            <v>0</v>
          </cell>
          <cell r="FA168">
            <v>0</v>
          </cell>
          <cell r="FB168">
            <v>0</v>
          </cell>
          <cell r="FC168">
            <v>0</v>
          </cell>
          <cell r="FD168">
            <v>0</v>
          </cell>
          <cell r="FE168">
            <v>0</v>
          </cell>
          <cell r="FF168">
            <v>0</v>
          </cell>
          <cell r="FG168">
            <v>0</v>
          </cell>
          <cell r="FH168">
            <v>0</v>
          </cell>
          <cell r="FI168">
            <v>0</v>
          </cell>
          <cell r="FJ168">
            <v>0</v>
          </cell>
          <cell r="FK168">
            <v>0</v>
          </cell>
          <cell r="FL168">
            <v>0</v>
          </cell>
          <cell r="FM168">
            <v>0</v>
          </cell>
          <cell r="FN168">
            <v>0</v>
          </cell>
          <cell r="FO168">
            <v>1</v>
          </cell>
          <cell r="FP168">
            <v>1</v>
          </cell>
          <cell r="FQ168">
            <v>0</v>
          </cell>
          <cell r="FR168">
            <v>1</v>
          </cell>
          <cell r="FS168">
            <v>1</v>
          </cell>
          <cell r="FT168">
            <v>0</v>
          </cell>
          <cell r="FU168">
            <v>0</v>
          </cell>
          <cell r="FV168">
            <v>0</v>
          </cell>
          <cell r="FW168">
            <v>0</v>
          </cell>
          <cell r="FX168">
            <v>0</v>
          </cell>
          <cell r="FY168">
            <v>3</v>
          </cell>
          <cell r="FZ168">
            <v>3</v>
          </cell>
          <cell r="GA168">
            <v>0</v>
          </cell>
          <cell r="GB168">
            <v>3</v>
          </cell>
          <cell r="GC168">
            <v>3</v>
          </cell>
          <cell r="GD168">
            <v>1</v>
          </cell>
          <cell r="GE168">
            <v>4</v>
          </cell>
          <cell r="GF168">
            <v>4</v>
          </cell>
          <cell r="GG168">
            <v>3</v>
          </cell>
          <cell r="GH168">
            <v>3</v>
          </cell>
          <cell r="GI168">
            <v>0</v>
          </cell>
          <cell r="GJ168">
            <v>-3</v>
          </cell>
          <cell r="GK168">
            <v>-3</v>
          </cell>
          <cell r="GL168">
            <v>0</v>
          </cell>
          <cell r="GM168">
            <v>0</v>
          </cell>
          <cell r="GN168">
            <v>0</v>
          </cell>
          <cell r="GO168">
            <v>0</v>
          </cell>
          <cell r="GP168">
            <v>0</v>
          </cell>
          <cell r="GQ168">
            <v>0</v>
          </cell>
          <cell r="GR168">
            <v>0</v>
          </cell>
          <cell r="GS168">
            <v>0</v>
          </cell>
          <cell r="GT168">
            <v>0</v>
          </cell>
          <cell r="GU168">
            <v>0</v>
          </cell>
          <cell r="GV168">
            <v>1</v>
          </cell>
          <cell r="GW168">
            <v>1</v>
          </cell>
          <cell r="GX168">
            <v>1</v>
          </cell>
          <cell r="GY168">
            <v>0</v>
          </cell>
          <cell r="GZ168">
            <v>0</v>
          </cell>
          <cell r="HA168">
            <v>0</v>
          </cell>
          <cell r="HB168">
            <v>0</v>
          </cell>
          <cell r="HC168">
            <v>0</v>
          </cell>
          <cell r="HD168">
            <v>0</v>
          </cell>
          <cell r="HE168">
            <v>0</v>
          </cell>
          <cell r="HF168">
            <v>0</v>
          </cell>
          <cell r="HG168">
            <v>0</v>
          </cell>
          <cell r="HH168">
            <v>0</v>
          </cell>
          <cell r="HI168">
            <v>0</v>
          </cell>
          <cell r="HJ168">
            <v>0</v>
          </cell>
          <cell r="HK168">
            <v>0</v>
          </cell>
          <cell r="HL168">
            <v>0</v>
          </cell>
          <cell r="HM168">
            <v>0</v>
          </cell>
          <cell r="HN168">
            <v>0</v>
          </cell>
          <cell r="HO168">
            <v>0</v>
          </cell>
          <cell r="HP168">
            <v>0</v>
          </cell>
          <cell r="HQ168">
            <v>0</v>
          </cell>
          <cell r="HR168">
            <v>0</v>
          </cell>
          <cell r="HS168">
            <v>0</v>
          </cell>
          <cell r="HT168">
            <v>0</v>
          </cell>
          <cell r="HU168">
            <v>0</v>
          </cell>
          <cell r="HV168">
            <v>0</v>
          </cell>
          <cell r="HW168">
            <v>0</v>
          </cell>
          <cell r="HX168">
            <v>0</v>
          </cell>
          <cell r="HY168">
            <v>0</v>
          </cell>
          <cell r="HZ168">
            <v>0</v>
          </cell>
          <cell r="IA168">
            <v>0</v>
          </cell>
          <cell r="IB168">
            <v>0</v>
          </cell>
          <cell r="IC168">
            <v>0</v>
          </cell>
          <cell r="ID168">
            <v>0</v>
          </cell>
          <cell r="IE168">
            <v>0</v>
          </cell>
          <cell r="IF168">
            <v>0</v>
          </cell>
          <cell r="IG168">
            <v>0</v>
          </cell>
          <cell r="IH168">
            <v>0</v>
          </cell>
          <cell r="II168">
            <v>0</v>
          </cell>
          <cell r="IJ168">
            <v>0</v>
          </cell>
          <cell r="IK168">
            <v>0</v>
          </cell>
          <cell r="IL168">
            <v>0</v>
          </cell>
          <cell r="IM168">
            <v>0</v>
          </cell>
          <cell r="IN168">
            <v>0</v>
          </cell>
          <cell r="IO168" t="e">
            <v>#REF!</v>
          </cell>
          <cell r="IP168">
            <v>6.4</v>
          </cell>
          <cell r="IQ168">
            <v>8</v>
          </cell>
          <cell r="IR168">
            <v>0</v>
          </cell>
          <cell r="IS168">
            <v>0</v>
          </cell>
          <cell r="IT168">
            <v>6</v>
          </cell>
          <cell r="IU168">
            <v>6</v>
          </cell>
          <cell r="IV168">
            <v>2</v>
          </cell>
          <cell r="IW168">
            <v>2</v>
          </cell>
          <cell r="IX168">
            <v>0</v>
          </cell>
        </row>
        <row r="169">
          <cell r="D169">
            <v>11263</v>
          </cell>
          <cell r="E169" t="str">
            <v>รพช.ทับคล้อ</v>
          </cell>
          <cell r="F169">
            <v>15</v>
          </cell>
          <cell r="G169" t="str">
            <v>รพ.ระดับ F2 ปชก. 30,000-60,000</v>
          </cell>
          <cell r="H169">
            <v>8</v>
          </cell>
          <cell r="I169" t="str">
            <v>F2</v>
          </cell>
          <cell r="J169">
            <v>7</v>
          </cell>
          <cell r="K169" t="str">
            <v>รพช.10.5</v>
          </cell>
          <cell r="L169" t="str">
            <v>รพช.10.5 F2</v>
          </cell>
          <cell r="M169" t="str">
            <v xml:space="preserve"> 11 - 30</v>
          </cell>
          <cell r="N169" t="str">
            <v>F&lt;30</v>
          </cell>
          <cell r="O169">
            <v>19</v>
          </cell>
          <cell r="P169">
            <v>30</v>
          </cell>
          <cell r="Q169">
            <v>30</v>
          </cell>
          <cell r="R169">
            <v>35</v>
          </cell>
          <cell r="S169">
            <v>86738</v>
          </cell>
          <cell r="T169">
            <v>8247</v>
          </cell>
          <cell r="U169">
            <v>0</v>
          </cell>
          <cell r="V169">
            <v>147</v>
          </cell>
          <cell r="W169">
            <v>3</v>
          </cell>
          <cell r="X169">
            <v>150</v>
          </cell>
          <cell r="Y169">
            <v>80492.864000000001</v>
          </cell>
          <cell r="Z169">
            <v>6245.1359999999995</v>
          </cell>
          <cell r="AA169">
            <v>60716.6</v>
          </cell>
          <cell r="AB169">
            <v>381</v>
          </cell>
          <cell r="AC169">
            <v>13195.2</v>
          </cell>
          <cell r="AD169">
            <v>442.36380000000003</v>
          </cell>
          <cell r="AE169">
            <v>150</v>
          </cell>
          <cell r="AF169">
            <v>13010.699999999999</v>
          </cell>
          <cell r="AG169">
            <v>6145</v>
          </cell>
          <cell r="AH169">
            <v>281</v>
          </cell>
          <cell r="AI169">
            <v>0</v>
          </cell>
          <cell r="AJ169">
            <v>7330</v>
          </cell>
          <cell r="AK169">
            <v>7209</v>
          </cell>
          <cell r="AL169">
            <v>79969</v>
          </cell>
          <cell r="AM169">
            <v>2484</v>
          </cell>
          <cell r="AN169">
            <v>610</v>
          </cell>
          <cell r="AO169">
            <v>0</v>
          </cell>
          <cell r="AP169">
            <v>0</v>
          </cell>
          <cell r="AQ169">
            <v>596</v>
          </cell>
          <cell r="AR169">
            <v>45</v>
          </cell>
          <cell r="AS169">
            <v>7</v>
          </cell>
          <cell r="AT169">
            <v>8</v>
          </cell>
          <cell r="AU169">
            <v>79</v>
          </cell>
          <cell r="AV169">
            <v>5941</v>
          </cell>
          <cell r="AW169">
            <v>0</v>
          </cell>
          <cell r="AX169">
            <v>0</v>
          </cell>
          <cell r="AY169">
            <v>0</v>
          </cell>
          <cell r="AZ169">
            <v>48365</v>
          </cell>
          <cell r="BA169" t="str">
            <v>40,000 - 80,000.</v>
          </cell>
          <cell r="BB169">
            <v>0</v>
          </cell>
          <cell r="BC169">
            <v>11095</v>
          </cell>
          <cell r="BD169">
            <v>37270</v>
          </cell>
          <cell r="BE169">
            <v>8</v>
          </cell>
          <cell r="BF169">
            <v>1</v>
          </cell>
          <cell r="BG169">
            <v>0</v>
          </cell>
          <cell r="BH169">
            <v>10737.470495999998</v>
          </cell>
          <cell r="BI169">
            <v>3102.51</v>
          </cell>
          <cell r="BJ169">
            <v>221.18190000000001</v>
          </cell>
          <cell r="BK169">
            <v>0</v>
          </cell>
          <cell r="BL169">
            <v>37.5</v>
          </cell>
          <cell r="BM169">
            <v>0</v>
          </cell>
          <cell r="BN169">
            <v>5.5620000000000003</v>
          </cell>
          <cell r="BO169">
            <v>9.6508700924999982</v>
          </cell>
          <cell r="BP169">
            <v>9.6508700924999982</v>
          </cell>
          <cell r="BQ169">
            <v>1.6</v>
          </cell>
          <cell r="BR169">
            <v>9.3206960739999989</v>
          </cell>
          <cell r="BS169">
            <v>11.250870092499998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9</v>
          </cell>
          <cell r="BY169">
            <v>2.3476884920634919</v>
          </cell>
          <cell r="BZ169">
            <v>2.3476884920634919</v>
          </cell>
          <cell r="CA169">
            <v>1.6</v>
          </cell>
          <cell r="CB169">
            <v>3.158150793650794</v>
          </cell>
          <cell r="CC169">
            <v>3.947688492063492</v>
          </cell>
          <cell r="CD169">
            <v>3</v>
          </cell>
          <cell r="CE169">
            <v>3</v>
          </cell>
          <cell r="CF169">
            <v>3</v>
          </cell>
          <cell r="CG169">
            <v>6.158150793650794</v>
          </cell>
          <cell r="CH169">
            <v>6.9476884920634916</v>
          </cell>
          <cell r="CI169">
            <v>4</v>
          </cell>
          <cell r="CJ169">
            <v>-1</v>
          </cell>
          <cell r="CK169">
            <v>-1</v>
          </cell>
          <cell r="CL169">
            <v>3.7270000000000003</v>
          </cell>
          <cell r="CM169">
            <v>4.6587500000000004</v>
          </cell>
          <cell r="CN169">
            <v>6.7270000000000003</v>
          </cell>
          <cell r="CO169">
            <v>7.6587500000000004</v>
          </cell>
          <cell r="CP169">
            <v>3.4740213095238102</v>
          </cell>
          <cell r="CQ169">
            <v>1.5</v>
          </cell>
          <cell r="CR169">
            <v>1</v>
          </cell>
          <cell r="CS169">
            <v>4.7792170476190483</v>
          </cell>
          <cell r="CT169">
            <v>5.9740213095238097</v>
          </cell>
          <cell r="CU169">
            <v>5</v>
          </cell>
          <cell r="CV169">
            <v>4.1582011904761913</v>
          </cell>
          <cell r="CW169">
            <v>3.3265609523809534</v>
          </cell>
          <cell r="CX169">
            <v>4.1582011904761913</v>
          </cell>
          <cell r="CY169">
            <v>10.132222500000001</v>
          </cell>
          <cell r="CZ169">
            <v>3</v>
          </cell>
          <cell r="DA169">
            <v>0.3265609523809534</v>
          </cell>
          <cell r="DB169">
            <v>1.1582011904761913</v>
          </cell>
          <cell r="DC169">
            <v>34.535815337142857</v>
          </cell>
          <cell r="DD169">
            <v>34.535815337142857</v>
          </cell>
          <cell r="DE169">
            <v>10</v>
          </cell>
          <cell r="DF169">
            <v>44.535815337142857</v>
          </cell>
          <cell r="DG169">
            <v>35.628652269714287</v>
          </cell>
          <cell r="DH169">
            <v>44.535815337142857</v>
          </cell>
          <cell r="DI169">
            <v>43</v>
          </cell>
          <cell r="DJ169">
            <v>-7.3713477302857129</v>
          </cell>
          <cell r="DK169">
            <v>1.5358153371428571</v>
          </cell>
          <cell r="DL169">
            <v>0</v>
          </cell>
          <cell r="DM169">
            <v>0</v>
          </cell>
          <cell r="DN169">
            <v>0</v>
          </cell>
          <cell r="DO169">
            <v>0</v>
          </cell>
          <cell r="DP169">
            <v>0</v>
          </cell>
          <cell r="DQ169">
            <v>11.926400000000001</v>
          </cell>
          <cell r="DR169">
            <v>14.907999999999999</v>
          </cell>
          <cell r="DS169">
            <v>47.555052269714288</v>
          </cell>
          <cell r="DT169">
            <v>59.443815337142858</v>
          </cell>
          <cell r="DU169">
            <v>3.1737937500000002</v>
          </cell>
          <cell r="DV169">
            <v>3.1737937500000002</v>
          </cell>
          <cell r="DW169">
            <v>3</v>
          </cell>
          <cell r="DX169">
            <v>3.1737937500000002</v>
          </cell>
          <cell r="DY169">
            <v>2</v>
          </cell>
          <cell r="DZ169">
            <v>1</v>
          </cell>
          <cell r="EA169">
            <v>1.1737937500000002</v>
          </cell>
          <cell r="EB169">
            <v>6.0297619047619044E-2</v>
          </cell>
          <cell r="EC169">
            <v>2</v>
          </cell>
          <cell r="ED169">
            <v>1.6</v>
          </cell>
          <cell r="EE169">
            <v>2.8800000000000003</v>
          </cell>
          <cell r="EF169">
            <v>3.6</v>
          </cell>
          <cell r="EG169">
            <v>1</v>
          </cell>
          <cell r="EH169">
            <v>0.92828124999999995</v>
          </cell>
          <cell r="EI169">
            <v>2</v>
          </cell>
          <cell r="EJ169">
            <v>1</v>
          </cell>
          <cell r="EK169">
            <v>2</v>
          </cell>
          <cell r="EL169">
            <v>1</v>
          </cell>
          <cell r="EM169">
            <v>0</v>
          </cell>
          <cell r="EN169">
            <v>-1</v>
          </cell>
          <cell r="EO169">
            <v>10</v>
          </cell>
          <cell r="EP169">
            <v>12</v>
          </cell>
          <cell r="EQ169">
            <v>4</v>
          </cell>
          <cell r="ER169">
            <v>6</v>
          </cell>
          <cell r="ES169">
            <v>8</v>
          </cell>
          <cell r="ET169">
            <v>23.852800000000002</v>
          </cell>
          <cell r="EU169">
            <v>29.815999999999999</v>
          </cell>
          <cell r="EV169">
            <v>33.852800000000002</v>
          </cell>
          <cell r="EW169">
            <v>41.816000000000003</v>
          </cell>
          <cell r="EX169">
            <v>2</v>
          </cell>
          <cell r="EY169">
            <v>1</v>
          </cell>
          <cell r="EZ169">
            <v>0</v>
          </cell>
          <cell r="FA169">
            <v>0</v>
          </cell>
          <cell r="FB169">
            <v>0</v>
          </cell>
          <cell r="FC169">
            <v>0</v>
          </cell>
          <cell r="FD169">
            <v>0</v>
          </cell>
          <cell r="FE169">
            <v>0</v>
          </cell>
          <cell r="FF169">
            <v>0</v>
          </cell>
          <cell r="FG169">
            <v>0</v>
          </cell>
          <cell r="FH169">
            <v>0</v>
          </cell>
          <cell r="FI169">
            <v>0</v>
          </cell>
          <cell r="FJ169">
            <v>0</v>
          </cell>
          <cell r="FK169">
            <v>0</v>
          </cell>
          <cell r="FL169">
            <v>0</v>
          </cell>
          <cell r="FM169">
            <v>0</v>
          </cell>
          <cell r="FN169">
            <v>0</v>
          </cell>
          <cell r="FO169">
            <v>1</v>
          </cell>
          <cell r="FP169">
            <v>1</v>
          </cell>
          <cell r="FQ169">
            <v>0</v>
          </cell>
          <cell r="FR169">
            <v>1</v>
          </cell>
          <cell r="FS169">
            <v>1</v>
          </cell>
          <cell r="FT169">
            <v>0</v>
          </cell>
          <cell r="FU169">
            <v>0</v>
          </cell>
          <cell r="FV169">
            <v>0</v>
          </cell>
          <cell r="FW169">
            <v>0</v>
          </cell>
          <cell r="FX169">
            <v>0</v>
          </cell>
          <cell r="FY169">
            <v>8</v>
          </cell>
          <cell r="FZ169">
            <v>10</v>
          </cell>
          <cell r="GA169">
            <v>4</v>
          </cell>
          <cell r="GB169">
            <v>4</v>
          </cell>
          <cell r="GC169">
            <v>6</v>
          </cell>
          <cell r="GD169">
            <v>1</v>
          </cell>
          <cell r="GE169">
            <v>8</v>
          </cell>
          <cell r="GF169">
            <v>11</v>
          </cell>
          <cell r="GG169">
            <v>3</v>
          </cell>
          <cell r="GH169">
            <v>3</v>
          </cell>
          <cell r="GI169">
            <v>1</v>
          </cell>
          <cell r="GJ169">
            <v>-2</v>
          </cell>
          <cell r="GK169">
            <v>-2</v>
          </cell>
          <cell r="GL169">
            <v>0</v>
          </cell>
          <cell r="GM169">
            <v>0</v>
          </cell>
          <cell r="GN169">
            <v>0</v>
          </cell>
          <cell r="GO169">
            <v>0</v>
          </cell>
          <cell r="GP169">
            <v>0</v>
          </cell>
          <cell r="GQ169">
            <v>0</v>
          </cell>
          <cell r="GR169">
            <v>0</v>
          </cell>
          <cell r="GS169">
            <v>0</v>
          </cell>
          <cell r="GT169">
            <v>0</v>
          </cell>
          <cell r="GU169">
            <v>0</v>
          </cell>
          <cell r="GV169">
            <v>2</v>
          </cell>
          <cell r="GW169">
            <v>2</v>
          </cell>
          <cell r="GX169">
            <v>2</v>
          </cell>
          <cell r="GY169">
            <v>0</v>
          </cell>
          <cell r="GZ169">
            <v>0</v>
          </cell>
          <cell r="HA169">
            <v>0</v>
          </cell>
          <cell r="HB169">
            <v>0</v>
          </cell>
          <cell r="HC169">
            <v>0</v>
          </cell>
          <cell r="HD169">
            <v>0</v>
          </cell>
          <cell r="HE169">
            <v>0</v>
          </cell>
          <cell r="HF169">
            <v>0</v>
          </cell>
          <cell r="HG169">
            <v>0</v>
          </cell>
          <cell r="HH169">
            <v>0</v>
          </cell>
          <cell r="HI169">
            <v>0</v>
          </cell>
          <cell r="HJ169">
            <v>0</v>
          </cell>
          <cell r="HK169">
            <v>0</v>
          </cell>
          <cell r="HL169">
            <v>0</v>
          </cell>
          <cell r="HM169">
            <v>0</v>
          </cell>
          <cell r="HN169">
            <v>0</v>
          </cell>
          <cell r="HO169">
            <v>0</v>
          </cell>
          <cell r="HP169">
            <v>0</v>
          </cell>
          <cell r="HQ169">
            <v>0</v>
          </cell>
          <cell r="HR169">
            <v>0</v>
          </cell>
          <cell r="HS169">
            <v>0</v>
          </cell>
          <cell r="HT169">
            <v>0</v>
          </cell>
          <cell r="HU169">
            <v>0</v>
          </cell>
          <cell r="HV169">
            <v>0</v>
          </cell>
          <cell r="HW169">
            <v>0</v>
          </cell>
          <cell r="HX169">
            <v>0</v>
          </cell>
          <cell r="HY169">
            <v>0</v>
          </cell>
          <cell r="HZ169">
            <v>0</v>
          </cell>
          <cell r="IA169">
            <v>0</v>
          </cell>
          <cell r="IB169">
            <v>0</v>
          </cell>
          <cell r="IC169">
            <v>0</v>
          </cell>
          <cell r="ID169">
            <v>0</v>
          </cell>
          <cell r="IE169">
            <v>0</v>
          </cell>
          <cell r="IF169">
            <v>0</v>
          </cell>
          <cell r="IG169">
            <v>0</v>
          </cell>
          <cell r="IH169">
            <v>0</v>
          </cell>
          <cell r="II169">
            <v>0</v>
          </cell>
          <cell r="IJ169">
            <v>0</v>
          </cell>
          <cell r="IK169">
            <v>0</v>
          </cell>
          <cell r="IL169">
            <v>0</v>
          </cell>
          <cell r="IM169">
            <v>0</v>
          </cell>
          <cell r="IN169">
            <v>0</v>
          </cell>
          <cell r="IO169" t="e">
            <v>#REF!</v>
          </cell>
          <cell r="IP169">
            <v>20.213333333333335</v>
          </cell>
          <cell r="IQ169">
            <v>25.266666666666666</v>
          </cell>
          <cell r="IR169">
            <v>0</v>
          </cell>
          <cell r="IS169">
            <v>0</v>
          </cell>
          <cell r="IT169">
            <v>16</v>
          </cell>
          <cell r="IU169">
            <v>20</v>
          </cell>
          <cell r="IV169">
            <v>4</v>
          </cell>
          <cell r="IW169">
            <v>4</v>
          </cell>
          <cell r="IX169">
            <v>1.2666666666666666</v>
          </cell>
        </row>
        <row r="170">
          <cell r="D170">
            <v>11260</v>
          </cell>
          <cell r="E170" t="str">
            <v>รพช.บางมูลนาก</v>
          </cell>
          <cell r="F170">
            <v>9</v>
          </cell>
          <cell r="G170" t="str">
            <v>รพ.ระดับ M2 เตียง &lt;100</v>
          </cell>
          <cell r="H170">
            <v>6</v>
          </cell>
          <cell r="I170" t="str">
            <v>M2</v>
          </cell>
          <cell r="J170">
            <v>27</v>
          </cell>
          <cell r="K170" t="str">
            <v>รพช.60.7</v>
          </cell>
          <cell r="L170" t="str">
            <v>รพช.60.7 M2</v>
          </cell>
          <cell r="M170" t="str">
            <v>61 - 90</v>
          </cell>
          <cell r="N170" t="str">
            <v>M2&lt;100</v>
          </cell>
          <cell r="O170">
            <v>64</v>
          </cell>
          <cell r="P170">
            <v>90</v>
          </cell>
          <cell r="Q170">
            <v>30</v>
          </cell>
          <cell r="R170">
            <v>35</v>
          </cell>
          <cell r="S170">
            <v>118698</v>
          </cell>
          <cell r="T170">
            <v>19921</v>
          </cell>
          <cell r="U170">
            <v>643</v>
          </cell>
          <cell r="V170">
            <v>400</v>
          </cell>
          <cell r="W170">
            <v>16</v>
          </cell>
          <cell r="X170">
            <v>416</v>
          </cell>
          <cell r="Y170">
            <v>110151.74400000001</v>
          </cell>
          <cell r="Z170">
            <v>8546.2559999999994</v>
          </cell>
          <cell r="AA170">
            <v>83088.599999999991</v>
          </cell>
          <cell r="AB170">
            <v>665</v>
          </cell>
          <cell r="AC170">
            <v>31873.600000000002</v>
          </cell>
          <cell r="AD170">
            <v>605.35980000000006</v>
          </cell>
          <cell r="AE170">
            <v>416</v>
          </cell>
          <cell r="AF170">
            <v>17804.7</v>
          </cell>
          <cell r="AG170">
            <v>16880</v>
          </cell>
          <cell r="AH170">
            <v>1328</v>
          </cell>
          <cell r="AI170">
            <v>0</v>
          </cell>
          <cell r="AJ170">
            <v>29360.000000000004</v>
          </cell>
          <cell r="AK170">
            <v>9768</v>
          </cell>
          <cell r="AL170">
            <v>168091</v>
          </cell>
          <cell r="AM170">
            <v>6592</v>
          </cell>
          <cell r="AN170">
            <v>3753</v>
          </cell>
          <cell r="AO170">
            <v>0</v>
          </cell>
          <cell r="AP170">
            <v>152</v>
          </cell>
          <cell r="AQ170">
            <v>2051</v>
          </cell>
          <cell r="AR170">
            <v>1879</v>
          </cell>
          <cell r="AS170">
            <v>234</v>
          </cell>
          <cell r="AT170">
            <v>650</v>
          </cell>
          <cell r="AU170">
            <v>1385</v>
          </cell>
          <cell r="AV170">
            <v>15350</v>
          </cell>
          <cell r="AW170">
            <v>65</v>
          </cell>
          <cell r="AX170">
            <v>0</v>
          </cell>
          <cell r="AY170">
            <v>0</v>
          </cell>
          <cell r="AZ170">
            <v>51060</v>
          </cell>
          <cell r="BA170" t="str">
            <v>&lt;60,000.</v>
          </cell>
          <cell r="BB170">
            <v>0</v>
          </cell>
          <cell r="BC170">
            <v>9334</v>
          </cell>
          <cell r="BD170">
            <v>41726</v>
          </cell>
          <cell r="BE170">
            <v>12</v>
          </cell>
          <cell r="BF170">
            <v>0</v>
          </cell>
          <cell r="BG170">
            <v>0</v>
          </cell>
          <cell r="BH170">
            <v>14693.862816000001</v>
          </cell>
          <cell r="BI170">
            <v>7238.93</v>
          </cell>
          <cell r="BJ170">
            <v>302.67990000000003</v>
          </cell>
          <cell r="BK170">
            <v>1125.25</v>
          </cell>
          <cell r="BL170">
            <v>104</v>
          </cell>
          <cell r="BM170">
            <v>0</v>
          </cell>
          <cell r="BN170">
            <v>6.2664</v>
          </cell>
          <cell r="BO170">
            <v>16.062161382976189</v>
          </cell>
          <cell r="BP170">
            <v>16.062161382976189</v>
          </cell>
          <cell r="BQ170">
            <v>2.4</v>
          </cell>
          <cell r="BR170">
            <v>15.249729106380952</v>
          </cell>
          <cell r="BS170">
            <v>18.462161382976188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18</v>
          </cell>
          <cell r="BY170">
            <v>7.2103174603174605</v>
          </cell>
          <cell r="BZ170">
            <v>7.2103174603174605</v>
          </cell>
          <cell r="CA170">
            <v>2.4</v>
          </cell>
          <cell r="CB170">
            <v>7.688253968253969</v>
          </cell>
          <cell r="CC170">
            <v>9.6103174603174608</v>
          </cell>
          <cell r="CD170">
            <v>7</v>
          </cell>
          <cell r="CE170">
            <v>3</v>
          </cell>
          <cell r="CF170">
            <v>3</v>
          </cell>
          <cell r="CG170">
            <v>10.688253968253969</v>
          </cell>
          <cell r="CH170">
            <v>12.610317460317461</v>
          </cell>
          <cell r="CI170">
            <v>4</v>
          </cell>
          <cell r="CJ170">
            <v>-1</v>
          </cell>
          <cell r="CK170">
            <v>-1</v>
          </cell>
          <cell r="CL170">
            <v>4.1726000000000001</v>
          </cell>
          <cell r="CM170">
            <v>5.2157499999999999</v>
          </cell>
          <cell r="CN170">
            <v>7.1726000000000001</v>
          </cell>
          <cell r="CO170">
            <v>8.2157499999999999</v>
          </cell>
          <cell r="CP170">
            <v>5.4777970238095239</v>
          </cell>
          <cell r="CQ170">
            <v>4</v>
          </cell>
          <cell r="CR170">
            <v>1</v>
          </cell>
          <cell r="CS170">
            <v>8.3822376190476202</v>
          </cell>
          <cell r="CT170">
            <v>10.477797023809524</v>
          </cell>
          <cell r="CU170">
            <v>11</v>
          </cell>
          <cell r="CV170">
            <v>5.9798154761904758</v>
          </cell>
          <cell r="CW170">
            <v>4.7838523809523812</v>
          </cell>
          <cell r="CX170">
            <v>5.9798154761904758</v>
          </cell>
          <cell r="CY170">
            <v>16.4576125</v>
          </cell>
          <cell r="CZ170">
            <v>6</v>
          </cell>
          <cell r="DA170">
            <v>-1.2161476190476188</v>
          </cell>
          <cell r="DB170">
            <v>-2.018452380952418E-2</v>
          </cell>
          <cell r="DC170">
            <v>73.117891222857139</v>
          </cell>
          <cell r="DD170">
            <v>73.117891222857139</v>
          </cell>
          <cell r="DE170">
            <v>10</v>
          </cell>
          <cell r="DF170">
            <v>83.117891222857139</v>
          </cell>
          <cell r="DG170">
            <v>66.49431297828572</v>
          </cell>
          <cell r="DH170">
            <v>83.117891222857139</v>
          </cell>
          <cell r="DI170">
            <v>91</v>
          </cell>
          <cell r="DJ170">
            <v>-24.50568702171428</v>
          </cell>
          <cell r="DK170">
            <v>-7.8821087771428608</v>
          </cell>
          <cell r="DL170">
            <v>10.535254704761904</v>
          </cell>
          <cell r="DM170">
            <v>13.16906838095238</v>
          </cell>
          <cell r="DN170">
            <v>0</v>
          </cell>
          <cell r="DO170">
            <v>10.535254704761904</v>
          </cell>
          <cell r="DP170">
            <v>13.16906838095238</v>
          </cell>
          <cell r="DQ170">
            <v>13.352320000000001</v>
          </cell>
          <cell r="DR170">
            <v>16.6904</v>
          </cell>
          <cell r="DS170">
            <v>79.846632978285726</v>
          </cell>
          <cell r="DT170">
            <v>99.808291222857136</v>
          </cell>
          <cell r="DU170">
            <v>8.0281895833333348</v>
          </cell>
          <cell r="DV170">
            <v>8.0281895833333348</v>
          </cell>
          <cell r="DW170">
            <v>6.422551666666668</v>
          </cell>
          <cell r="DX170">
            <v>8.0281895833333348</v>
          </cell>
          <cell r="DY170">
            <v>6</v>
          </cell>
          <cell r="DZ170">
            <v>0.42255166666666799</v>
          </cell>
          <cell r="EA170">
            <v>2.0281895833333348</v>
          </cell>
          <cell r="EB170">
            <v>1.9500595238095237</v>
          </cell>
          <cell r="EC170">
            <v>2</v>
          </cell>
          <cell r="ED170">
            <v>2.4</v>
          </cell>
          <cell r="EE170">
            <v>3.5200000000000005</v>
          </cell>
          <cell r="EF170">
            <v>4.4000000000000004</v>
          </cell>
          <cell r="EG170">
            <v>2</v>
          </cell>
          <cell r="EH170">
            <v>2.4289062499999998</v>
          </cell>
          <cell r="EI170">
            <v>2.4289062499999998</v>
          </cell>
          <cell r="EJ170">
            <v>2</v>
          </cell>
          <cell r="EK170">
            <v>2.4289062499999998</v>
          </cell>
          <cell r="EL170">
            <v>2</v>
          </cell>
          <cell r="EM170">
            <v>0</v>
          </cell>
          <cell r="EN170">
            <v>-0.42890624999999982</v>
          </cell>
          <cell r="EO170">
            <v>10</v>
          </cell>
          <cell r="EP170">
            <v>12</v>
          </cell>
          <cell r="EQ170">
            <v>7</v>
          </cell>
          <cell r="ER170">
            <v>3</v>
          </cell>
          <cell r="ES170">
            <v>5</v>
          </cell>
          <cell r="ET170">
            <v>26.704640000000001</v>
          </cell>
          <cell r="EU170">
            <v>33.380800000000001</v>
          </cell>
          <cell r="EV170">
            <v>36.704639999999998</v>
          </cell>
          <cell r="EW170">
            <v>45.380800000000001</v>
          </cell>
          <cell r="EX170">
            <v>2</v>
          </cell>
          <cell r="EY170">
            <v>1</v>
          </cell>
          <cell r="EZ170">
            <v>0</v>
          </cell>
          <cell r="FA170">
            <v>0</v>
          </cell>
          <cell r="FB170">
            <v>0</v>
          </cell>
          <cell r="FC170">
            <v>0</v>
          </cell>
          <cell r="FD170">
            <v>0</v>
          </cell>
          <cell r="FE170">
            <v>0</v>
          </cell>
          <cell r="FF170">
            <v>1</v>
          </cell>
          <cell r="FG170">
            <v>0</v>
          </cell>
          <cell r="FH170">
            <v>0</v>
          </cell>
          <cell r="FI170">
            <v>1</v>
          </cell>
          <cell r="FJ170">
            <v>1</v>
          </cell>
          <cell r="FK170">
            <v>2</v>
          </cell>
          <cell r="FL170">
            <v>1</v>
          </cell>
          <cell r="FM170">
            <v>0</v>
          </cell>
          <cell r="FN170">
            <v>1</v>
          </cell>
          <cell r="FO170">
            <v>2</v>
          </cell>
          <cell r="FP170">
            <v>2</v>
          </cell>
          <cell r="FQ170">
            <v>0</v>
          </cell>
          <cell r="FR170">
            <v>2</v>
          </cell>
          <cell r="FS170">
            <v>2</v>
          </cell>
          <cell r="FT170">
            <v>0</v>
          </cell>
          <cell r="FU170">
            <v>0</v>
          </cell>
          <cell r="FV170">
            <v>0</v>
          </cell>
          <cell r="FW170">
            <v>0</v>
          </cell>
          <cell r="FX170">
            <v>0</v>
          </cell>
          <cell r="FY170">
            <v>3</v>
          </cell>
          <cell r="FZ170">
            <v>3</v>
          </cell>
          <cell r="GA170">
            <v>2</v>
          </cell>
          <cell r="GB170">
            <v>1</v>
          </cell>
          <cell r="GC170">
            <v>1</v>
          </cell>
          <cell r="GD170">
            <v>0</v>
          </cell>
          <cell r="GE170">
            <v>3</v>
          </cell>
          <cell r="GF170">
            <v>3</v>
          </cell>
          <cell r="GG170">
            <v>3</v>
          </cell>
          <cell r="GH170">
            <v>6</v>
          </cell>
          <cell r="GI170">
            <v>0</v>
          </cell>
          <cell r="GJ170">
            <v>-3</v>
          </cell>
          <cell r="GK170">
            <v>-6</v>
          </cell>
          <cell r="GL170">
            <v>2</v>
          </cell>
          <cell r="GM170">
            <v>2</v>
          </cell>
          <cell r="GN170">
            <v>0</v>
          </cell>
          <cell r="GO170">
            <v>2</v>
          </cell>
          <cell r="GP170">
            <v>2</v>
          </cell>
          <cell r="GQ170">
            <v>0</v>
          </cell>
          <cell r="GR170">
            <v>0</v>
          </cell>
          <cell r="GS170">
            <v>0</v>
          </cell>
          <cell r="GT170">
            <v>0</v>
          </cell>
          <cell r="GU170">
            <v>0</v>
          </cell>
          <cell r="GV170">
            <v>4</v>
          </cell>
          <cell r="GW170">
            <v>4</v>
          </cell>
          <cell r="GX170">
            <v>3</v>
          </cell>
          <cell r="GY170">
            <v>1</v>
          </cell>
          <cell r="GZ170">
            <v>1</v>
          </cell>
          <cell r="HA170">
            <v>0</v>
          </cell>
          <cell r="HB170">
            <v>0</v>
          </cell>
          <cell r="HC170">
            <v>0</v>
          </cell>
          <cell r="HD170">
            <v>0</v>
          </cell>
          <cell r="HE170">
            <v>0</v>
          </cell>
          <cell r="HF170">
            <v>0</v>
          </cell>
          <cell r="HG170">
            <v>0</v>
          </cell>
          <cell r="HH170">
            <v>0</v>
          </cell>
          <cell r="HI170">
            <v>0</v>
          </cell>
          <cell r="HJ170">
            <v>0</v>
          </cell>
          <cell r="HK170">
            <v>0</v>
          </cell>
          <cell r="HL170">
            <v>0</v>
          </cell>
          <cell r="HM170">
            <v>0</v>
          </cell>
          <cell r="HN170">
            <v>0</v>
          </cell>
          <cell r="HO170">
            <v>0</v>
          </cell>
          <cell r="HP170">
            <v>0</v>
          </cell>
          <cell r="HQ170">
            <v>0</v>
          </cell>
          <cell r="HR170">
            <v>0</v>
          </cell>
          <cell r="HS170">
            <v>0</v>
          </cell>
          <cell r="HT170">
            <v>0</v>
          </cell>
          <cell r="HU170">
            <v>0</v>
          </cell>
          <cell r="HV170">
            <v>0</v>
          </cell>
          <cell r="HW170">
            <v>0</v>
          </cell>
          <cell r="HX170">
            <v>0</v>
          </cell>
          <cell r="HY170">
            <v>0</v>
          </cell>
          <cell r="HZ170">
            <v>0</v>
          </cell>
          <cell r="IA170">
            <v>0</v>
          </cell>
          <cell r="IB170">
            <v>0</v>
          </cell>
          <cell r="IC170">
            <v>0</v>
          </cell>
          <cell r="ID170">
            <v>0</v>
          </cell>
          <cell r="IE170">
            <v>0</v>
          </cell>
          <cell r="IF170">
            <v>0</v>
          </cell>
          <cell r="IG170">
            <v>0</v>
          </cell>
          <cell r="IH170">
            <v>0</v>
          </cell>
          <cell r="II170">
            <v>0</v>
          </cell>
          <cell r="IJ170">
            <v>0</v>
          </cell>
          <cell r="IK170">
            <v>0</v>
          </cell>
          <cell r="IL170">
            <v>0</v>
          </cell>
          <cell r="IM170">
            <v>0</v>
          </cell>
          <cell r="IN170">
            <v>0</v>
          </cell>
          <cell r="IO170" t="e">
            <v>#REF!</v>
          </cell>
          <cell r="IP170">
            <v>16.213333333333335</v>
          </cell>
          <cell r="IQ170">
            <v>20.266666666666666</v>
          </cell>
          <cell r="IR170">
            <v>0</v>
          </cell>
          <cell r="IS170">
            <v>2</v>
          </cell>
          <cell r="IT170">
            <v>6</v>
          </cell>
          <cell r="IU170">
            <v>6</v>
          </cell>
          <cell r="IV170">
            <v>8</v>
          </cell>
          <cell r="IW170">
            <v>8</v>
          </cell>
          <cell r="IX170">
            <v>4.2666666666666666</v>
          </cell>
        </row>
        <row r="171">
          <cell r="D171">
            <v>11261</v>
          </cell>
          <cell r="E171" t="str">
            <v>รพช.โพทะเล</v>
          </cell>
          <cell r="F171">
            <v>14</v>
          </cell>
          <cell r="G171" t="str">
            <v>รพ.ระดับ F2 ปชก. 30,000-60,000</v>
          </cell>
          <cell r="H171">
            <v>8</v>
          </cell>
          <cell r="I171" t="str">
            <v>F2</v>
          </cell>
          <cell r="J171">
            <v>16</v>
          </cell>
          <cell r="K171" t="str">
            <v>รพช.30.9</v>
          </cell>
          <cell r="L171" t="str">
            <v>รพช.30.9 F2</v>
          </cell>
          <cell r="M171" t="str">
            <v>31 - 60</v>
          </cell>
          <cell r="N171" t="str">
            <v>F31-60</v>
          </cell>
          <cell r="O171">
            <v>31</v>
          </cell>
          <cell r="P171">
            <v>30</v>
          </cell>
          <cell r="Q171">
            <v>30</v>
          </cell>
          <cell r="R171">
            <v>35</v>
          </cell>
          <cell r="S171">
            <v>91464</v>
          </cell>
          <cell r="T171">
            <v>11026</v>
          </cell>
          <cell r="U171">
            <v>0</v>
          </cell>
          <cell r="V171">
            <v>177</v>
          </cell>
          <cell r="W171">
            <v>5</v>
          </cell>
          <cell r="X171">
            <v>182</v>
          </cell>
          <cell r="Y171">
            <v>84878.592000000004</v>
          </cell>
          <cell r="Z171">
            <v>6585.4079999999994</v>
          </cell>
          <cell r="AA171">
            <v>64024.799999999996</v>
          </cell>
          <cell r="AB171">
            <v>526</v>
          </cell>
          <cell r="AC171">
            <v>17641.600000000002</v>
          </cell>
          <cell r="AD171">
            <v>466.46640000000002</v>
          </cell>
          <cell r="AE171">
            <v>182</v>
          </cell>
          <cell r="AF171">
            <v>13719.6</v>
          </cell>
          <cell r="AG171">
            <v>12889</v>
          </cell>
          <cell r="AH171">
            <v>983</v>
          </cell>
          <cell r="AI171">
            <v>0</v>
          </cell>
          <cell r="AJ171">
            <v>19709</v>
          </cell>
          <cell r="AK171">
            <v>5508</v>
          </cell>
          <cell r="AL171">
            <v>103466</v>
          </cell>
          <cell r="AM171">
            <v>4605</v>
          </cell>
          <cell r="AN171">
            <v>1068</v>
          </cell>
          <cell r="AO171">
            <v>0</v>
          </cell>
          <cell r="AP171">
            <v>36</v>
          </cell>
          <cell r="AQ171">
            <v>547</v>
          </cell>
          <cell r="AR171">
            <v>2908</v>
          </cell>
          <cell r="AS171">
            <v>708</v>
          </cell>
          <cell r="AT171">
            <v>51</v>
          </cell>
          <cell r="AU171">
            <v>1282</v>
          </cell>
          <cell r="AV171">
            <v>10979</v>
          </cell>
          <cell r="AW171">
            <v>0</v>
          </cell>
          <cell r="AX171">
            <v>0</v>
          </cell>
          <cell r="AY171">
            <v>0</v>
          </cell>
          <cell r="AZ171">
            <v>56639</v>
          </cell>
          <cell r="BA171" t="str">
            <v>40,000 - 60,000.</v>
          </cell>
          <cell r="BB171">
            <v>0</v>
          </cell>
          <cell r="BC171">
            <v>7147</v>
          </cell>
          <cell r="BD171">
            <v>49492</v>
          </cell>
          <cell r="BE171">
            <v>10</v>
          </cell>
          <cell r="BF171">
            <v>1</v>
          </cell>
          <cell r="BG171">
            <v>0</v>
          </cell>
          <cell r="BH171">
            <v>11322.511488</v>
          </cell>
          <cell r="BI171">
            <v>4164.58</v>
          </cell>
          <cell r="BJ171">
            <v>233.23320000000001</v>
          </cell>
          <cell r="BK171">
            <v>0</v>
          </cell>
          <cell r="BL171">
            <v>45.5</v>
          </cell>
          <cell r="BM171">
            <v>0</v>
          </cell>
          <cell r="BN171">
            <v>7.1411999999999995</v>
          </cell>
          <cell r="BO171">
            <v>10.792082375714285</v>
          </cell>
          <cell r="BP171">
            <v>10.792082375714285</v>
          </cell>
          <cell r="BQ171">
            <v>2</v>
          </cell>
          <cell r="BR171">
            <v>10.633665900571428</v>
          </cell>
          <cell r="BS171">
            <v>12.792082375714285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9</v>
          </cell>
          <cell r="BY171">
            <v>5.4630932539682533</v>
          </cell>
          <cell r="BZ171">
            <v>5.4630932539682533</v>
          </cell>
          <cell r="CA171">
            <v>2</v>
          </cell>
          <cell r="CB171">
            <v>5.970474603174603</v>
          </cell>
          <cell r="CC171">
            <v>7.4630932539682533</v>
          </cell>
          <cell r="CD171">
            <v>6</v>
          </cell>
          <cell r="CE171">
            <v>3</v>
          </cell>
          <cell r="CF171">
            <v>3</v>
          </cell>
          <cell r="CG171">
            <v>8.970474603174603</v>
          </cell>
          <cell r="CH171">
            <v>10.463093253968253</v>
          </cell>
          <cell r="CI171">
            <v>3</v>
          </cell>
          <cell r="CJ171">
            <v>0</v>
          </cell>
          <cell r="CK171">
            <v>0</v>
          </cell>
          <cell r="CL171">
            <v>4.9492000000000003</v>
          </cell>
          <cell r="CM171">
            <v>6.1864999999999997</v>
          </cell>
          <cell r="CN171">
            <v>7.9492000000000003</v>
          </cell>
          <cell r="CO171">
            <v>9.1864999999999988</v>
          </cell>
          <cell r="CP171">
            <v>3.8585538095238099</v>
          </cell>
          <cell r="CQ171">
            <v>1.5</v>
          </cell>
          <cell r="CR171">
            <v>1</v>
          </cell>
          <cell r="CS171">
            <v>5.0868430476190483</v>
          </cell>
          <cell r="CT171">
            <v>6.3585538095238103</v>
          </cell>
          <cell r="CU171">
            <v>4</v>
          </cell>
          <cell r="CV171">
            <v>4.507776190476191</v>
          </cell>
          <cell r="CW171">
            <v>3.6062209523809532</v>
          </cell>
          <cell r="CX171">
            <v>4.507776190476191</v>
          </cell>
          <cell r="CY171">
            <v>10.866330000000001</v>
          </cell>
          <cell r="CZ171">
            <v>4</v>
          </cell>
          <cell r="DA171">
            <v>-0.39377904761904681</v>
          </cell>
          <cell r="DB171">
            <v>0.50777619047619105</v>
          </cell>
          <cell r="DC171">
            <v>42.360803154285712</v>
          </cell>
          <cell r="DD171">
            <v>42.360803154285712</v>
          </cell>
          <cell r="DE171">
            <v>10</v>
          </cell>
          <cell r="DF171">
            <v>52.360803154285712</v>
          </cell>
          <cell r="DG171">
            <v>41.888642523428572</v>
          </cell>
          <cell r="DH171">
            <v>52.360803154285712</v>
          </cell>
          <cell r="DI171">
            <v>62</v>
          </cell>
          <cell r="DJ171">
            <v>-20.111357476571428</v>
          </cell>
          <cell r="DK171">
            <v>-9.639196845714288</v>
          </cell>
          <cell r="DL171">
            <v>0</v>
          </cell>
          <cell r="DM171">
            <v>0</v>
          </cell>
          <cell r="DN171">
            <v>0</v>
          </cell>
          <cell r="DO171">
            <v>0</v>
          </cell>
          <cell r="DP171">
            <v>0</v>
          </cell>
          <cell r="DQ171">
            <v>15.837440000000001</v>
          </cell>
          <cell r="DR171">
            <v>19.796800000000001</v>
          </cell>
          <cell r="DS171">
            <v>57.726082523428573</v>
          </cell>
          <cell r="DT171">
            <v>72.157603154285709</v>
          </cell>
          <cell r="DU171">
            <v>4.7581520833333331</v>
          </cell>
          <cell r="DV171">
            <v>4.7581520833333331</v>
          </cell>
          <cell r="DW171">
            <v>3.8065216666666668</v>
          </cell>
          <cell r="DX171">
            <v>4.7581520833333331</v>
          </cell>
          <cell r="DY171">
            <v>4</v>
          </cell>
          <cell r="DZ171">
            <v>-0.1934783333333332</v>
          </cell>
          <cell r="EA171">
            <v>0.75815208333333306</v>
          </cell>
          <cell r="EB171">
            <v>2.4614285714285713</v>
          </cell>
          <cell r="EC171">
            <v>2.4614285714285713</v>
          </cell>
          <cell r="ED171">
            <v>2</v>
          </cell>
          <cell r="EE171">
            <v>3.5691428571428574</v>
          </cell>
          <cell r="EF171">
            <v>4.4614285714285717</v>
          </cell>
          <cell r="EG171">
            <v>2</v>
          </cell>
          <cell r="EH171">
            <v>1.7154687500000001</v>
          </cell>
          <cell r="EI171">
            <v>2</v>
          </cell>
          <cell r="EJ171">
            <v>2</v>
          </cell>
          <cell r="EK171">
            <v>2</v>
          </cell>
          <cell r="EL171">
            <v>1</v>
          </cell>
          <cell r="EM171">
            <v>-1</v>
          </cell>
          <cell r="EN171">
            <v>-1</v>
          </cell>
          <cell r="EO171">
            <v>10</v>
          </cell>
          <cell r="EP171">
            <v>12</v>
          </cell>
          <cell r="EQ171">
            <v>3</v>
          </cell>
          <cell r="ER171">
            <v>7</v>
          </cell>
          <cell r="ES171">
            <v>9</v>
          </cell>
          <cell r="ET171">
            <v>31.674880000000002</v>
          </cell>
          <cell r="EU171">
            <v>39.593600000000002</v>
          </cell>
          <cell r="EV171">
            <v>41.674880000000002</v>
          </cell>
          <cell r="EW171">
            <v>51.593600000000002</v>
          </cell>
          <cell r="EX171">
            <v>2</v>
          </cell>
          <cell r="EY171">
            <v>1</v>
          </cell>
          <cell r="EZ171">
            <v>0</v>
          </cell>
          <cell r="FA171">
            <v>0</v>
          </cell>
          <cell r="FB171">
            <v>0</v>
          </cell>
          <cell r="FC171">
            <v>0</v>
          </cell>
          <cell r="FD171">
            <v>0</v>
          </cell>
          <cell r="FE171">
            <v>0</v>
          </cell>
          <cell r="FF171">
            <v>0</v>
          </cell>
          <cell r="FG171">
            <v>0</v>
          </cell>
          <cell r="FH171">
            <v>0</v>
          </cell>
          <cell r="FI171">
            <v>0</v>
          </cell>
          <cell r="FJ171">
            <v>0</v>
          </cell>
          <cell r="FK171">
            <v>0</v>
          </cell>
          <cell r="FL171">
            <v>0</v>
          </cell>
          <cell r="FM171">
            <v>0</v>
          </cell>
          <cell r="FN171">
            <v>0</v>
          </cell>
          <cell r="FO171">
            <v>1</v>
          </cell>
          <cell r="FP171">
            <v>1</v>
          </cell>
          <cell r="FQ171">
            <v>0</v>
          </cell>
          <cell r="FR171">
            <v>1</v>
          </cell>
          <cell r="FS171">
            <v>1</v>
          </cell>
          <cell r="FT171">
            <v>0</v>
          </cell>
          <cell r="FU171">
            <v>0</v>
          </cell>
          <cell r="FV171">
            <v>0</v>
          </cell>
          <cell r="FW171">
            <v>0</v>
          </cell>
          <cell r="FX171">
            <v>0</v>
          </cell>
          <cell r="FY171">
            <v>3</v>
          </cell>
          <cell r="FZ171">
            <v>3</v>
          </cell>
          <cell r="GA171">
            <v>1</v>
          </cell>
          <cell r="GB171">
            <v>2</v>
          </cell>
          <cell r="GC171">
            <v>2</v>
          </cell>
          <cell r="GD171">
            <v>1</v>
          </cell>
          <cell r="GE171">
            <v>4</v>
          </cell>
          <cell r="GF171">
            <v>4</v>
          </cell>
          <cell r="GG171">
            <v>3</v>
          </cell>
          <cell r="GH171">
            <v>3</v>
          </cell>
          <cell r="GI171">
            <v>1</v>
          </cell>
          <cell r="GJ171">
            <v>-2</v>
          </cell>
          <cell r="GK171">
            <v>-2</v>
          </cell>
          <cell r="GL171">
            <v>0</v>
          </cell>
          <cell r="GM171">
            <v>0</v>
          </cell>
          <cell r="GN171">
            <v>0</v>
          </cell>
          <cell r="GO171">
            <v>0</v>
          </cell>
          <cell r="GP171">
            <v>0</v>
          </cell>
          <cell r="GQ171">
            <v>0</v>
          </cell>
          <cell r="GR171">
            <v>0</v>
          </cell>
          <cell r="GS171">
            <v>0</v>
          </cell>
          <cell r="GT171">
            <v>0</v>
          </cell>
          <cell r="GU171">
            <v>0</v>
          </cell>
          <cell r="GV171">
            <v>2</v>
          </cell>
          <cell r="GW171">
            <v>2</v>
          </cell>
          <cell r="GX171">
            <v>2</v>
          </cell>
          <cell r="GY171">
            <v>0</v>
          </cell>
          <cell r="GZ171">
            <v>0</v>
          </cell>
          <cell r="HA171">
            <v>0</v>
          </cell>
          <cell r="HB171">
            <v>0</v>
          </cell>
          <cell r="HC171">
            <v>0</v>
          </cell>
          <cell r="HD171">
            <v>0</v>
          </cell>
          <cell r="HE171">
            <v>0</v>
          </cell>
          <cell r="HF171">
            <v>0</v>
          </cell>
          <cell r="HG171">
            <v>0</v>
          </cell>
          <cell r="HH171">
            <v>0</v>
          </cell>
          <cell r="HI171">
            <v>0</v>
          </cell>
          <cell r="HJ171">
            <v>0</v>
          </cell>
          <cell r="HK171">
            <v>0</v>
          </cell>
          <cell r="HL171">
            <v>0</v>
          </cell>
          <cell r="HM171">
            <v>0</v>
          </cell>
          <cell r="HN171">
            <v>0</v>
          </cell>
          <cell r="HO171">
            <v>0</v>
          </cell>
          <cell r="HP171">
            <v>0</v>
          </cell>
          <cell r="HQ171">
            <v>0</v>
          </cell>
          <cell r="HR171">
            <v>0</v>
          </cell>
          <cell r="HS171">
            <v>0</v>
          </cell>
          <cell r="HT171">
            <v>0</v>
          </cell>
          <cell r="HU171">
            <v>0</v>
          </cell>
          <cell r="HV171">
            <v>0</v>
          </cell>
          <cell r="HW171">
            <v>0</v>
          </cell>
          <cell r="HX171">
            <v>0</v>
          </cell>
          <cell r="HY171">
            <v>0</v>
          </cell>
          <cell r="HZ171">
            <v>0</v>
          </cell>
          <cell r="IA171">
            <v>0</v>
          </cell>
          <cell r="IB171">
            <v>0</v>
          </cell>
          <cell r="IC171">
            <v>0</v>
          </cell>
          <cell r="ID171">
            <v>0</v>
          </cell>
          <cell r="IE171">
            <v>0</v>
          </cell>
          <cell r="IF171">
            <v>0</v>
          </cell>
          <cell r="IG171">
            <v>0</v>
          </cell>
          <cell r="IH171">
            <v>0</v>
          </cell>
          <cell r="II171">
            <v>0</v>
          </cell>
          <cell r="IJ171">
            <v>0</v>
          </cell>
          <cell r="IK171">
            <v>0</v>
          </cell>
          <cell r="IL171">
            <v>0</v>
          </cell>
          <cell r="IM171">
            <v>0</v>
          </cell>
          <cell r="IN171">
            <v>0</v>
          </cell>
          <cell r="IO171" t="e">
            <v>#REF!</v>
          </cell>
          <cell r="IP171">
            <v>9.6533333333333342</v>
          </cell>
          <cell r="IQ171">
            <v>12.066666666666666</v>
          </cell>
          <cell r="IR171">
            <v>0</v>
          </cell>
          <cell r="IS171">
            <v>0</v>
          </cell>
          <cell r="IT171">
            <v>6</v>
          </cell>
          <cell r="IU171">
            <v>6</v>
          </cell>
          <cell r="IV171">
            <v>4</v>
          </cell>
          <cell r="IW171">
            <v>4</v>
          </cell>
          <cell r="IX171">
            <v>2.0666666666666669</v>
          </cell>
        </row>
        <row r="172">
          <cell r="D172">
            <v>11259</v>
          </cell>
          <cell r="E172" t="str">
            <v>รพช.โพธิ์ประทับช้าง</v>
          </cell>
          <cell r="F172">
            <v>15</v>
          </cell>
          <cell r="G172" t="str">
            <v>รพ.ระดับ F2 ปชก. 30,000-60,000</v>
          </cell>
          <cell r="H172">
            <v>8</v>
          </cell>
          <cell r="I172" t="str">
            <v>F2</v>
          </cell>
          <cell r="J172">
            <v>13</v>
          </cell>
          <cell r="K172" t="str">
            <v>รพช.30.6</v>
          </cell>
          <cell r="L172" t="str">
            <v>รพช.30.6 F2</v>
          </cell>
          <cell r="M172" t="str">
            <v xml:space="preserve"> 11 - 30</v>
          </cell>
          <cell r="N172" t="str">
            <v>F&lt;30</v>
          </cell>
          <cell r="O172">
            <v>22</v>
          </cell>
          <cell r="P172">
            <v>30</v>
          </cell>
          <cell r="Q172">
            <v>30</v>
          </cell>
          <cell r="R172">
            <v>35</v>
          </cell>
          <cell r="S172">
            <v>52467</v>
          </cell>
          <cell r="T172">
            <v>6447</v>
          </cell>
          <cell r="U172">
            <v>0</v>
          </cell>
          <cell r="V172">
            <v>157</v>
          </cell>
          <cell r="W172">
            <v>0</v>
          </cell>
          <cell r="X172">
            <v>157</v>
          </cell>
          <cell r="Y172">
            <v>48689.376000000004</v>
          </cell>
          <cell r="Z172">
            <v>3777.6239999999998</v>
          </cell>
          <cell r="AA172">
            <v>36726.899999999994</v>
          </cell>
          <cell r="AB172">
            <v>342</v>
          </cell>
          <cell r="AC172">
            <v>10315.200000000001</v>
          </cell>
          <cell r="AD172">
            <v>267.58170000000001</v>
          </cell>
          <cell r="AE172">
            <v>157</v>
          </cell>
          <cell r="AF172">
            <v>7870.0499999999993</v>
          </cell>
          <cell r="AG172">
            <v>4335</v>
          </cell>
          <cell r="AH172">
            <v>185</v>
          </cell>
          <cell r="AI172">
            <v>0</v>
          </cell>
          <cell r="AJ172">
            <v>6215</v>
          </cell>
          <cell r="AK172">
            <v>5720</v>
          </cell>
          <cell r="AL172">
            <v>48388</v>
          </cell>
          <cell r="AM172">
            <v>1951</v>
          </cell>
          <cell r="AN172">
            <v>669</v>
          </cell>
          <cell r="AO172">
            <v>0</v>
          </cell>
          <cell r="AP172">
            <v>0</v>
          </cell>
          <cell r="AQ172">
            <v>323</v>
          </cell>
          <cell r="AR172">
            <v>248</v>
          </cell>
          <cell r="AS172">
            <v>325</v>
          </cell>
          <cell r="AT172">
            <v>557</v>
          </cell>
          <cell r="AU172">
            <v>1055</v>
          </cell>
          <cell r="AV172">
            <v>4803</v>
          </cell>
          <cell r="AW172">
            <v>0</v>
          </cell>
          <cell r="AX172">
            <v>0</v>
          </cell>
          <cell r="AY172">
            <v>0</v>
          </cell>
          <cell r="AZ172">
            <v>42795</v>
          </cell>
          <cell r="BA172" t="str">
            <v>40,000 - 80,000.</v>
          </cell>
          <cell r="BB172">
            <v>0</v>
          </cell>
          <cell r="BC172">
            <v>6087</v>
          </cell>
          <cell r="BD172">
            <v>36708</v>
          </cell>
          <cell r="BE172">
            <v>10</v>
          </cell>
          <cell r="BF172">
            <v>0</v>
          </cell>
          <cell r="BG172">
            <v>0</v>
          </cell>
          <cell r="BH172">
            <v>6494.9948639999993</v>
          </cell>
          <cell r="BI172">
            <v>2469.5100000000002</v>
          </cell>
          <cell r="BJ172">
            <v>133.79085000000001</v>
          </cell>
          <cell r="BK172">
            <v>0</v>
          </cell>
          <cell r="BL172">
            <v>39.25</v>
          </cell>
          <cell r="BM172">
            <v>0</v>
          </cell>
          <cell r="BN172">
            <v>7.5651999999999999</v>
          </cell>
          <cell r="BO172">
            <v>6.2548676018452367</v>
          </cell>
          <cell r="BP172">
            <v>6.2548676018452367</v>
          </cell>
          <cell r="BQ172">
            <v>2</v>
          </cell>
          <cell r="BR172">
            <v>7.0038940814761901</v>
          </cell>
          <cell r="BS172">
            <v>8.2548676018452376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7</v>
          </cell>
          <cell r="BY172">
            <v>1.6380654761904763</v>
          </cell>
          <cell r="BZ172">
            <v>2</v>
          </cell>
          <cell r="CA172">
            <v>2</v>
          </cell>
          <cell r="CB172">
            <v>3.2</v>
          </cell>
          <cell r="CC172">
            <v>4</v>
          </cell>
          <cell r="CD172">
            <v>2</v>
          </cell>
          <cell r="CE172">
            <v>3</v>
          </cell>
          <cell r="CF172">
            <v>3</v>
          </cell>
          <cell r="CG172">
            <v>6.2</v>
          </cell>
          <cell r="CH172">
            <v>7</v>
          </cell>
          <cell r="CI172">
            <v>4</v>
          </cell>
          <cell r="CJ172">
            <v>-1</v>
          </cell>
          <cell r="CK172">
            <v>-1</v>
          </cell>
          <cell r="CL172">
            <v>3.6707999999999998</v>
          </cell>
          <cell r="CM172">
            <v>4.5884999999999998</v>
          </cell>
          <cell r="CN172">
            <v>6.6707999999999998</v>
          </cell>
          <cell r="CO172">
            <v>7.5884999999999998</v>
          </cell>
          <cell r="CP172">
            <v>2.2236362500000002</v>
          </cell>
          <cell r="CQ172">
            <v>1.5</v>
          </cell>
          <cell r="CR172">
            <v>1</v>
          </cell>
          <cell r="CS172">
            <v>3.7789090000000005</v>
          </cell>
          <cell r="CT172">
            <v>4.7236362500000002</v>
          </cell>
          <cell r="CU172">
            <v>3</v>
          </cell>
          <cell r="CV172">
            <v>3.0214875000000001</v>
          </cell>
          <cell r="CW172">
            <v>2.4171900000000002</v>
          </cell>
          <cell r="CX172">
            <v>3.0214875000000001</v>
          </cell>
          <cell r="CY172">
            <v>7.7451237500000003</v>
          </cell>
          <cell r="CZ172">
            <v>3</v>
          </cell>
          <cell r="DA172">
            <v>-0.58280999999999983</v>
          </cell>
          <cell r="DB172">
            <v>2.1487500000000104E-2</v>
          </cell>
          <cell r="DC172">
            <v>24.867890034285718</v>
          </cell>
          <cell r="DD172">
            <v>30</v>
          </cell>
          <cell r="DE172">
            <v>10</v>
          </cell>
          <cell r="DF172">
            <v>40</v>
          </cell>
          <cell r="DG172">
            <v>32</v>
          </cell>
          <cell r="DH172">
            <v>40</v>
          </cell>
          <cell r="DI172">
            <v>39</v>
          </cell>
          <cell r="DJ172">
            <v>-7</v>
          </cell>
          <cell r="DK172">
            <v>1</v>
          </cell>
          <cell r="DL172">
            <v>0</v>
          </cell>
          <cell r="DM172">
            <v>0</v>
          </cell>
          <cell r="DN172">
            <v>0</v>
          </cell>
          <cell r="DO172">
            <v>0</v>
          </cell>
          <cell r="DP172">
            <v>0</v>
          </cell>
          <cell r="DQ172">
            <v>11.746560000000001</v>
          </cell>
          <cell r="DR172">
            <v>14.683199999999999</v>
          </cell>
          <cell r="DS172">
            <v>43.746560000000002</v>
          </cell>
          <cell r="DT172">
            <v>54.683199999999999</v>
          </cell>
          <cell r="DU172">
            <v>2.3148546875</v>
          </cell>
          <cell r="DV172">
            <v>3</v>
          </cell>
          <cell r="DW172">
            <v>3</v>
          </cell>
          <cell r="DX172">
            <v>3</v>
          </cell>
          <cell r="DY172">
            <v>4</v>
          </cell>
          <cell r="DZ172">
            <v>-1</v>
          </cell>
          <cell r="EA172">
            <v>-1</v>
          </cell>
          <cell r="EB172">
            <v>0.96833333333333338</v>
          </cell>
          <cell r="EC172">
            <v>2</v>
          </cell>
          <cell r="ED172">
            <v>2</v>
          </cell>
          <cell r="EE172">
            <v>3.2</v>
          </cell>
          <cell r="EF172">
            <v>4</v>
          </cell>
          <cell r="EG172">
            <v>1</v>
          </cell>
          <cell r="EH172">
            <v>0.75046875000000002</v>
          </cell>
          <cell r="EI172">
            <v>2</v>
          </cell>
          <cell r="EJ172">
            <v>1</v>
          </cell>
          <cell r="EK172">
            <v>2</v>
          </cell>
          <cell r="EL172">
            <v>1</v>
          </cell>
          <cell r="EM172">
            <v>0</v>
          </cell>
          <cell r="EN172">
            <v>-1</v>
          </cell>
          <cell r="EO172">
            <v>10</v>
          </cell>
          <cell r="EP172">
            <v>12</v>
          </cell>
          <cell r="EQ172">
            <v>4</v>
          </cell>
          <cell r="ER172">
            <v>6</v>
          </cell>
          <cell r="ES172">
            <v>8</v>
          </cell>
          <cell r="ET172">
            <v>23.493120000000001</v>
          </cell>
          <cell r="EU172">
            <v>29.366399999999999</v>
          </cell>
          <cell r="EV172">
            <v>33.493120000000005</v>
          </cell>
          <cell r="EW172">
            <v>41.366399999999999</v>
          </cell>
          <cell r="EX172">
            <v>2</v>
          </cell>
          <cell r="EY172">
            <v>0</v>
          </cell>
          <cell r="EZ172">
            <v>0</v>
          </cell>
          <cell r="FA172">
            <v>0</v>
          </cell>
          <cell r="FB172">
            <v>0</v>
          </cell>
          <cell r="FC172">
            <v>0</v>
          </cell>
          <cell r="FD172">
            <v>0</v>
          </cell>
          <cell r="FE172">
            <v>0</v>
          </cell>
          <cell r="FF172">
            <v>0</v>
          </cell>
          <cell r="FG172">
            <v>0</v>
          </cell>
          <cell r="FH172">
            <v>0</v>
          </cell>
          <cell r="FI172">
            <v>0</v>
          </cell>
          <cell r="FJ172">
            <v>0</v>
          </cell>
          <cell r="FK172">
            <v>0</v>
          </cell>
          <cell r="FL172">
            <v>0</v>
          </cell>
          <cell r="FM172">
            <v>0</v>
          </cell>
          <cell r="FN172">
            <v>0</v>
          </cell>
          <cell r="FO172">
            <v>1</v>
          </cell>
          <cell r="FP172">
            <v>1</v>
          </cell>
          <cell r="FQ172">
            <v>0</v>
          </cell>
          <cell r="FR172">
            <v>1</v>
          </cell>
          <cell r="FS172">
            <v>1</v>
          </cell>
          <cell r="FT172">
            <v>0</v>
          </cell>
          <cell r="FU172">
            <v>0</v>
          </cell>
          <cell r="FV172">
            <v>0</v>
          </cell>
          <cell r="FW172">
            <v>0</v>
          </cell>
          <cell r="FX172">
            <v>0</v>
          </cell>
          <cell r="FY172">
            <v>3</v>
          </cell>
          <cell r="FZ172">
            <v>3</v>
          </cell>
          <cell r="GA172">
            <v>1</v>
          </cell>
          <cell r="GB172">
            <v>2</v>
          </cell>
          <cell r="GC172">
            <v>2</v>
          </cell>
          <cell r="GD172">
            <v>0</v>
          </cell>
          <cell r="GE172">
            <v>3</v>
          </cell>
          <cell r="GF172">
            <v>3</v>
          </cell>
          <cell r="GG172">
            <v>3</v>
          </cell>
          <cell r="GH172">
            <v>3</v>
          </cell>
          <cell r="GI172">
            <v>0</v>
          </cell>
          <cell r="GJ172">
            <v>-3</v>
          </cell>
          <cell r="GK172">
            <v>-3</v>
          </cell>
          <cell r="GL172">
            <v>0</v>
          </cell>
          <cell r="GM172">
            <v>0</v>
          </cell>
          <cell r="GN172">
            <v>0</v>
          </cell>
          <cell r="GO172">
            <v>0</v>
          </cell>
          <cell r="GP172">
            <v>0</v>
          </cell>
          <cell r="GQ172">
            <v>0</v>
          </cell>
          <cell r="GR172">
            <v>0</v>
          </cell>
          <cell r="GS172">
            <v>0</v>
          </cell>
          <cell r="GT172">
            <v>0</v>
          </cell>
          <cell r="GU172">
            <v>0</v>
          </cell>
          <cell r="GV172">
            <v>2</v>
          </cell>
          <cell r="GW172">
            <v>2</v>
          </cell>
          <cell r="GX172">
            <v>2</v>
          </cell>
          <cell r="GY172">
            <v>0</v>
          </cell>
          <cell r="GZ172">
            <v>0</v>
          </cell>
          <cell r="HA172">
            <v>0</v>
          </cell>
          <cell r="HB172">
            <v>0</v>
          </cell>
          <cell r="HC172">
            <v>0</v>
          </cell>
          <cell r="HD172">
            <v>0</v>
          </cell>
          <cell r="HE172">
            <v>0</v>
          </cell>
          <cell r="HF172">
            <v>0</v>
          </cell>
          <cell r="HG172">
            <v>0</v>
          </cell>
          <cell r="HH172">
            <v>0</v>
          </cell>
          <cell r="HI172">
            <v>0</v>
          </cell>
          <cell r="HJ172">
            <v>0</v>
          </cell>
          <cell r="HK172">
            <v>0</v>
          </cell>
          <cell r="HL172">
            <v>0</v>
          </cell>
          <cell r="HM172">
            <v>0</v>
          </cell>
          <cell r="HN172">
            <v>0</v>
          </cell>
          <cell r="HO172">
            <v>0</v>
          </cell>
          <cell r="HP172">
            <v>0</v>
          </cell>
          <cell r="HQ172">
            <v>0</v>
          </cell>
          <cell r="HR172">
            <v>0</v>
          </cell>
          <cell r="HS172">
            <v>0</v>
          </cell>
          <cell r="HT172">
            <v>0</v>
          </cell>
          <cell r="HU172">
            <v>0</v>
          </cell>
          <cell r="HV172">
            <v>0</v>
          </cell>
          <cell r="HW172">
            <v>0</v>
          </cell>
          <cell r="HX172">
            <v>0</v>
          </cell>
          <cell r="HY172">
            <v>0</v>
          </cell>
          <cell r="HZ172">
            <v>0</v>
          </cell>
          <cell r="IA172">
            <v>0</v>
          </cell>
          <cell r="IB172">
            <v>0</v>
          </cell>
          <cell r="IC172">
            <v>0</v>
          </cell>
          <cell r="ID172">
            <v>0</v>
          </cell>
          <cell r="IE172">
            <v>0</v>
          </cell>
          <cell r="IF172">
            <v>0</v>
          </cell>
          <cell r="IG172">
            <v>0</v>
          </cell>
          <cell r="IH172">
            <v>0</v>
          </cell>
          <cell r="II172">
            <v>0</v>
          </cell>
          <cell r="IJ172">
            <v>0</v>
          </cell>
          <cell r="IK172">
            <v>0</v>
          </cell>
          <cell r="IL172">
            <v>0</v>
          </cell>
          <cell r="IM172">
            <v>0</v>
          </cell>
          <cell r="IN172">
            <v>0</v>
          </cell>
          <cell r="IO172" t="e">
            <v>#REF!</v>
          </cell>
          <cell r="IP172">
            <v>9.1733333333333338</v>
          </cell>
          <cell r="IQ172">
            <v>11.466666666666667</v>
          </cell>
          <cell r="IR172">
            <v>0</v>
          </cell>
          <cell r="IS172">
            <v>0</v>
          </cell>
          <cell r="IT172">
            <v>6</v>
          </cell>
          <cell r="IU172">
            <v>6</v>
          </cell>
          <cell r="IV172">
            <v>4</v>
          </cell>
          <cell r="IW172">
            <v>4</v>
          </cell>
          <cell r="IX172">
            <v>1.4666666666666666</v>
          </cell>
        </row>
        <row r="173">
          <cell r="D173">
            <v>11631</v>
          </cell>
          <cell r="E173" t="str">
            <v>รพช.วชิรบารมี</v>
          </cell>
          <cell r="F173">
            <v>15</v>
          </cell>
          <cell r="G173" t="str">
            <v>รพ.ระดับ F2 ปชก. 30,000-60,000</v>
          </cell>
          <cell r="H173">
            <v>8</v>
          </cell>
          <cell r="I173" t="str">
            <v>F2</v>
          </cell>
          <cell r="J173">
            <v>11</v>
          </cell>
          <cell r="K173" t="str">
            <v>รพช.30.4</v>
          </cell>
          <cell r="L173" t="str">
            <v>รพช.30.4 F2</v>
          </cell>
          <cell r="M173" t="str">
            <v xml:space="preserve"> 11 - 30</v>
          </cell>
          <cell r="N173" t="str">
            <v>F&lt;30</v>
          </cell>
          <cell r="O173">
            <v>14</v>
          </cell>
          <cell r="P173">
            <v>30</v>
          </cell>
          <cell r="Q173">
            <v>30</v>
          </cell>
          <cell r="R173">
            <v>35</v>
          </cell>
          <cell r="S173">
            <v>57449</v>
          </cell>
          <cell r="T173">
            <v>4606</v>
          </cell>
          <cell r="U173">
            <v>0</v>
          </cell>
          <cell r="V173">
            <v>92</v>
          </cell>
          <cell r="W173">
            <v>6</v>
          </cell>
          <cell r="X173">
            <v>98</v>
          </cell>
          <cell r="Y173">
            <v>53312.671999999999</v>
          </cell>
          <cell r="Z173">
            <v>4136.3279999999995</v>
          </cell>
          <cell r="AA173">
            <v>40214.299999999996</v>
          </cell>
          <cell r="AB173">
            <v>226</v>
          </cell>
          <cell r="AC173">
            <v>7369.6</v>
          </cell>
          <cell r="AD173">
            <v>292.98990000000003</v>
          </cell>
          <cell r="AE173">
            <v>98</v>
          </cell>
          <cell r="AF173">
            <v>8617.35</v>
          </cell>
          <cell r="AG173">
            <v>5299</v>
          </cell>
          <cell r="AH173">
            <v>190</v>
          </cell>
          <cell r="AI173">
            <v>0</v>
          </cell>
          <cell r="AJ173">
            <v>8358</v>
          </cell>
          <cell r="AK173">
            <v>2503</v>
          </cell>
          <cell r="AL173">
            <v>37128</v>
          </cell>
          <cell r="AM173">
            <v>2238</v>
          </cell>
          <cell r="AN173">
            <v>1448</v>
          </cell>
          <cell r="AO173">
            <v>0</v>
          </cell>
          <cell r="AP173">
            <v>0</v>
          </cell>
          <cell r="AQ173">
            <v>0</v>
          </cell>
          <cell r="AR173">
            <v>1377</v>
          </cell>
          <cell r="AS173">
            <v>46</v>
          </cell>
          <cell r="AT173">
            <v>383</v>
          </cell>
          <cell r="AU173">
            <v>449</v>
          </cell>
          <cell r="AV173">
            <v>3890</v>
          </cell>
          <cell r="AW173">
            <v>0</v>
          </cell>
          <cell r="AX173">
            <v>0</v>
          </cell>
          <cell r="AY173">
            <v>0</v>
          </cell>
          <cell r="AZ173">
            <v>30827</v>
          </cell>
          <cell r="BA173" t="str">
            <v>20,000 - 40,000.</v>
          </cell>
          <cell r="BB173">
            <v>0</v>
          </cell>
          <cell r="BC173">
            <v>4344</v>
          </cell>
          <cell r="BD173">
            <v>26483</v>
          </cell>
          <cell r="BE173">
            <v>7</v>
          </cell>
          <cell r="BF173">
            <v>0</v>
          </cell>
          <cell r="BG173">
            <v>0</v>
          </cell>
          <cell r="BH173">
            <v>7111.726607999999</v>
          </cell>
          <cell r="BI173">
            <v>1745.98</v>
          </cell>
          <cell r="BJ173">
            <v>146.49495000000002</v>
          </cell>
          <cell r="BK173">
            <v>0</v>
          </cell>
          <cell r="BL173">
            <v>24.5</v>
          </cell>
          <cell r="BM173">
            <v>0</v>
          </cell>
          <cell r="BN173">
            <v>8.2623999999999995</v>
          </cell>
          <cell r="BO173">
            <v>6.1803611855357126</v>
          </cell>
          <cell r="BP173">
            <v>6.1803611855357126</v>
          </cell>
          <cell r="BQ173">
            <v>1.4</v>
          </cell>
          <cell r="BR173">
            <v>6.3442889484285701</v>
          </cell>
          <cell r="BS173">
            <v>7.5803611855357129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5</v>
          </cell>
          <cell r="BY173">
            <v>1.9528551587301586</v>
          </cell>
          <cell r="BZ173">
            <v>2</v>
          </cell>
          <cell r="CA173">
            <v>1.4</v>
          </cell>
          <cell r="CB173">
            <v>2.72</v>
          </cell>
          <cell r="CC173">
            <v>3.4</v>
          </cell>
          <cell r="CD173">
            <v>2</v>
          </cell>
          <cell r="CE173">
            <v>3</v>
          </cell>
          <cell r="CF173">
            <v>3</v>
          </cell>
          <cell r="CG173">
            <v>5.7200000000000006</v>
          </cell>
          <cell r="CH173">
            <v>6.4</v>
          </cell>
          <cell r="CI173">
            <v>2</v>
          </cell>
          <cell r="CJ173">
            <v>1</v>
          </cell>
          <cell r="CK173">
            <v>1</v>
          </cell>
          <cell r="CL173">
            <v>2.6483000000000003</v>
          </cell>
          <cell r="CM173">
            <v>3.3103750000000001</v>
          </cell>
          <cell r="CN173">
            <v>5.6483000000000008</v>
          </cell>
          <cell r="CO173">
            <v>6.3103750000000005</v>
          </cell>
          <cell r="CP173">
            <v>2.2291820833333333</v>
          </cell>
          <cell r="CQ173">
            <v>1.5</v>
          </cell>
          <cell r="CR173">
            <v>1</v>
          </cell>
          <cell r="CS173">
            <v>3.7833456666666665</v>
          </cell>
          <cell r="CT173">
            <v>4.7291820833333329</v>
          </cell>
          <cell r="CU173">
            <v>3</v>
          </cell>
          <cell r="CV173">
            <v>3.0265291666666667</v>
          </cell>
          <cell r="CW173">
            <v>2.4212233333333337</v>
          </cell>
          <cell r="CX173">
            <v>3.0265291666666667</v>
          </cell>
          <cell r="CY173">
            <v>7.7557112499999992</v>
          </cell>
          <cell r="CZ173">
            <v>6</v>
          </cell>
          <cell r="DA173">
            <v>-3.5787766666666663</v>
          </cell>
          <cell r="DB173">
            <v>-2.9734708333333333</v>
          </cell>
          <cell r="DC173">
            <v>20.726743039999999</v>
          </cell>
          <cell r="DD173">
            <v>30</v>
          </cell>
          <cell r="DE173">
            <v>10</v>
          </cell>
          <cell r="DF173">
            <v>40</v>
          </cell>
          <cell r="DG173">
            <v>32</v>
          </cell>
          <cell r="DH173">
            <v>40</v>
          </cell>
          <cell r="DI173">
            <v>42</v>
          </cell>
          <cell r="DJ173">
            <v>-10</v>
          </cell>
          <cell r="DK173">
            <v>-2</v>
          </cell>
          <cell r="DL173">
            <v>0</v>
          </cell>
          <cell r="DM173">
            <v>0</v>
          </cell>
          <cell r="DN173">
            <v>0</v>
          </cell>
          <cell r="DO173">
            <v>0</v>
          </cell>
          <cell r="DP173">
            <v>0</v>
          </cell>
          <cell r="DQ173">
            <v>8.4745600000000003</v>
          </cell>
          <cell r="DR173">
            <v>10.5932</v>
          </cell>
          <cell r="DS173">
            <v>40.474559999999997</v>
          </cell>
          <cell r="DT173">
            <v>50.593199999999996</v>
          </cell>
          <cell r="DU173">
            <v>2.1557223958333336</v>
          </cell>
          <cell r="DV173">
            <v>3</v>
          </cell>
          <cell r="DW173">
            <v>3</v>
          </cell>
          <cell r="DX173">
            <v>3</v>
          </cell>
          <cell r="DY173">
            <v>5</v>
          </cell>
          <cell r="DZ173">
            <v>-2</v>
          </cell>
          <cell r="EA173">
            <v>-2</v>
          </cell>
          <cell r="EB173">
            <v>1.1077976190476191</v>
          </cell>
          <cell r="EC173">
            <v>2</v>
          </cell>
          <cell r="ED173">
            <v>1.4</v>
          </cell>
          <cell r="EE173">
            <v>2.72</v>
          </cell>
          <cell r="EF173">
            <v>3.4</v>
          </cell>
          <cell r="EG173">
            <v>1</v>
          </cell>
          <cell r="EH173">
            <v>0.60781249999999998</v>
          </cell>
          <cell r="EI173">
            <v>2</v>
          </cell>
          <cell r="EJ173">
            <v>1</v>
          </cell>
          <cell r="EK173">
            <v>2</v>
          </cell>
          <cell r="EL173">
            <v>1</v>
          </cell>
          <cell r="EM173">
            <v>0</v>
          </cell>
          <cell r="EN173">
            <v>-1</v>
          </cell>
          <cell r="EO173">
            <v>10</v>
          </cell>
          <cell r="EP173">
            <v>12</v>
          </cell>
          <cell r="EQ173">
            <v>8</v>
          </cell>
          <cell r="ER173">
            <v>2</v>
          </cell>
          <cell r="ES173">
            <v>4</v>
          </cell>
          <cell r="ET173">
            <v>16.949120000000001</v>
          </cell>
          <cell r="EU173">
            <v>21.186399999999999</v>
          </cell>
          <cell r="EV173">
            <v>26.949120000000001</v>
          </cell>
          <cell r="EW173">
            <v>33.186399999999999</v>
          </cell>
          <cell r="EX173">
            <v>2</v>
          </cell>
          <cell r="EY173">
            <v>1</v>
          </cell>
          <cell r="EZ173">
            <v>0</v>
          </cell>
          <cell r="FA173">
            <v>0</v>
          </cell>
          <cell r="FB173">
            <v>0</v>
          </cell>
          <cell r="FC173">
            <v>0</v>
          </cell>
          <cell r="FD173">
            <v>0</v>
          </cell>
          <cell r="FE173">
            <v>0</v>
          </cell>
          <cell r="FF173">
            <v>0</v>
          </cell>
          <cell r="FG173">
            <v>0</v>
          </cell>
          <cell r="FH173">
            <v>0</v>
          </cell>
          <cell r="FI173">
            <v>0</v>
          </cell>
          <cell r="FJ173">
            <v>0</v>
          </cell>
          <cell r="FK173">
            <v>0</v>
          </cell>
          <cell r="FL173">
            <v>0</v>
          </cell>
          <cell r="FM173">
            <v>0</v>
          </cell>
          <cell r="FN173">
            <v>0</v>
          </cell>
          <cell r="FO173">
            <v>1</v>
          </cell>
          <cell r="FP173">
            <v>1</v>
          </cell>
          <cell r="FQ173">
            <v>0</v>
          </cell>
          <cell r="FR173">
            <v>1</v>
          </cell>
          <cell r="FS173">
            <v>1</v>
          </cell>
          <cell r="FT173">
            <v>0</v>
          </cell>
          <cell r="FU173">
            <v>0</v>
          </cell>
          <cell r="FV173">
            <v>0</v>
          </cell>
          <cell r="FW173">
            <v>0</v>
          </cell>
          <cell r="FX173">
            <v>0</v>
          </cell>
          <cell r="FY173">
            <v>3</v>
          </cell>
          <cell r="FZ173">
            <v>3</v>
          </cell>
          <cell r="GA173">
            <v>1</v>
          </cell>
          <cell r="GB173">
            <v>2</v>
          </cell>
          <cell r="GC173">
            <v>2</v>
          </cell>
          <cell r="GD173">
            <v>0</v>
          </cell>
          <cell r="GE173">
            <v>3</v>
          </cell>
          <cell r="GF173">
            <v>3</v>
          </cell>
          <cell r="GG173">
            <v>3</v>
          </cell>
          <cell r="GH173">
            <v>3</v>
          </cell>
          <cell r="GI173">
            <v>1</v>
          </cell>
          <cell r="GJ173">
            <v>-2</v>
          </cell>
          <cell r="GK173">
            <v>-2</v>
          </cell>
          <cell r="GL173">
            <v>0</v>
          </cell>
          <cell r="GM173">
            <v>0</v>
          </cell>
          <cell r="GN173">
            <v>0</v>
          </cell>
          <cell r="GO173">
            <v>0</v>
          </cell>
          <cell r="GP173">
            <v>0</v>
          </cell>
          <cell r="GQ173">
            <v>0</v>
          </cell>
          <cell r="GR173">
            <v>0</v>
          </cell>
          <cell r="GS173">
            <v>0</v>
          </cell>
          <cell r="GT173">
            <v>0</v>
          </cell>
          <cell r="GU173">
            <v>0</v>
          </cell>
          <cell r="GV173">
            <v>2</v>
          </cell>
          <cell r="GW173">
            <v>2</v>
          </cell>
          <cell r="GX173">
            <v>1</v>
          </cell>
          <cell r="GY173">
            <v>1</v>
          </cell>
          <cell r="GZ173">
            <v>1</v>
          </cell>
          <cell r="HA173">
            <v>0</v>
          </cell>
          <cell r="HB173">
            <v>0</v>
          </cell>
          <cell r="HC173">
            <v>0</v>
          </cell>
          <cell r="HD173">
            <v>0</v>
          </cell>
          <cell r="HE173">
            <v>0</v>
          </cell>
          <cell r="HF173">
            <v>0</v>
          </cell>
          <cell r="HG173">
            <v>0</v>
          </cell>
          <cell r="HH173">
            <v>0</v>
          </cell>
          <cell r="HI173">
            <v>0</v>
          </cell>
          <cell r="HJ173">
            <v>0</v>
          </cell>
          <cell r="HK173">
            <v>0</v>
          </cell>
          <cell r="HL173">
            <v>0</v>
          </cell>
          <cell r="HM173">
            <v>0</v>
          </cell>
          <cell r="HN173">
            <v>0</v>
          </cell>
          <cell r="HO173">
            <v>0</v>
          </cell>
          <cell r="HP173">
            <v>0</v>
          </cell>
          <cell r="HQ173">
            <v>0</v>
          </cell>
          <cell r="HR173">
            <v>0</v>
          </cell>
          <cell r="HS173">
            <v>0</v>
          </cell>
          <cell r="HT173">
            <v>0</v>
          </cell>
          <cell r="HU173">
            <v>0</v>
          </cell>
          <cell r="HV173">
            <v>0</v>
          </cell>
          <cell r="HW173">
            <v>0</v>
          </cell>
          <cell r="HX173">
            <v>0</v>
          </cell>
          <cell r="HY173">
            <v>0</v>
          </cell>
          <cell r="HZ173">
            <v>0</v>
          </cell>
          <cell r="IA173">
            <v>0</v>
          </cell>
          <cell r="IB173">
            <v>0</v>
          </cell>
          <cell r="IC173">
            <v>0</v>
          </cell>
          <cell r="ID173">
            <v>0</v>
          </cell>
          <cell r="IE173">
            <v>0</v>
          </cell>
          <cell r="IF173">
            <v>0</v>
          </cell>
          <cell r="IG173">
            <v>0</v>
          </cell>
          <cell r="IH173">
            <v>0</v>
          </cell>
          <cell r="II173">
            <v>0</v>
          </cell>
          <cell r="IJ173">
            <v>0</v>
          </cell>
          <cell r="IK173">
            <v>0</v>
          </cell>
          <cell r="IL173">
            <v>0</v>
          </cell>
          <cell r="IM173">
            <v>0</v>
          </cell>
          <cell r="IN173">
            <v>0</v>
          </cell>
          <cell r="IO173" t="e">
            <v>#REF!</v>
          </cell>
          <cell r="IP173">
            <v>8.7466666666666679</v>
          </cell>
          <cell r="IQ173">
            <v>10.933333333333334</v>
          </cell>
          <cell r="IR173">
            <v>0</v>
          </cell>
          <cell r="IS173">
            <v>0</v>
          </cell>
          <cell r="IT173">
            <v>6</v>
          </cell>
          <cell r="IU173">
            <v>6</v>
          </cell>
          <cell r="IV173">
            <v>4</v>
          </cell>
          <cell r="IW173">
            <v>4</v>
          </cell>
          <cell r="IX173">
            <v>0.93333333333333335</v>
          </cell>
        </row>
        <row r="174">
          <cell r="D174">
            <v>11258</v>
          </cell>
          <cell r="E174" t="str">
            <v>รพช.วังทรายพูน</v>
          </cell>
          <cell r="F174">
            <v>16</v>
          </cell>
          <cell r="G174" t="str">
            <v>รพ.ระดับ F2 ปชก. &lt;30,000</v>
          </cell>
          <cell r="H174">
            <v>8</v>
          </cell>
          <cell r="I174" t="str">
            <v>F2</v>
          </cell>
          <cell r="J174">
            <v>10</v>
          </cell>
          <cell r="K174" t="str">
            <v>รพช.30.3</v>
          </cell>
          <cell r="L174" t="str">
            <v>รพช.30.3 F2</v>
          </cell>
          <cell r="M174" t="str">
            <v xml:space="preserve"> 11 - 30</v>
          </cell>
          <cell r="N174" t="str">
            <v>F&lt;30</v>
          </cell>
          <cell r="O174">
            <v>21</v>
          </cell>
          <cell r="P174">
            <v>30</v>
          </cell>
          <cell r="Q174">
            <v>30</v>
          </cell>
          <cell r="R174">
            <v>35</v>
          </cell>
          <cell r="S174">
            <v>52400</v>
          </cell>
          <cell r="T174">
            <v>7351</v>
          </cell>
          <cell r="U174">
            <v>0</v>
          </cell>
          <cell r="V174">
            <v>95</v>
          </cell>
          <cell r="W174">
            <v>1</v>
          </cell>
          <cell r="X174">
            <v>96</v>
          </cell>
          <cell r="Y174">
            <v>48627.199999999997</v>
          </cell>
          <cell r="Z174">
            <v>3772.7999999999997</v>
          </cell>
          <cell r="AA174">
            <v>36680</v>
          </cell>
          <cell r="AB174">
            <v>180</v>
          </cell>
          <cell r="AC174">
            <v>11761.6</v>
          </cell>
          <cell r="AD174">
            <v>267.24</v>
          </cell>
          <cell r="AE174">
            <v>96</v>
          </cell>
          <cell r="AF174">
            <v>7860</v>
          </cell>
          <cell r="AG174">
            <v>5049</v>
          </cell>
          <cell r="AH174">
            <v>113</v>
          </cell>
          <cell r="AI174">
            <v>0</v>
          </cell>
          <cell r="AJ174">
            <v>5119</v>
          </cell>
          <cell r="AK174">
            <v>6653</v>
          </cell>
          <cell r="AL174">
            <v>48787</v>
          </cell>
          <cell r="AM174">
            <v>1946</v>
          </cell>
          <cell r="AN174">
            <v>785</v>
          </cell>
          <cell r="AO174">
            <v>0</v>
          </cell>
          <cell r="AP174">
            <v>5</v>
          </cell>
          <cell r="AQ174">
            <v>293</v>
          </cell>
          <cell r="AR174">
            <v>325</v>
          </cell>
          <cell r="AS174">
            <v>567</v>
          </cell>
          <cell r="AT174">
            <v>421</v>
          </cell>
          <cell r="AU174">
            <v>1288</v>
          </cell>
          <cell r="AV174">
            <v>4424</v>
          </cell>
          <cell r="AW174">
            <v>0</v>
          </cell>
          <cell r="AX174">
            <v>0</v>
          </cell>
          <cell r="AY174">
            <v>0</v>
          </cell>
          <cell r="AZ174">
            <v>22631</v>
          </cell>
          <cell r="BA174" t="str">
            <v>20,000 - 40,000.</v>
          </cell>
          <cell r="BB174">
            <v>0</v>
          </cell>
          <cell r="BC174">
            <v>3487</v>
          </cell>
          <cell r="BD174">
            <v>19144</v>
          </cell>
          <cell r="BE174">
            <v>7</v>
          </cell>
          <cell r="BF174">
            <v>0</v>
          </cell>
          <cell r="BG174">
            <v>0</v>
          </cell>
          <cell r="BH174">
            <v>6486.7007999999987</v>
          </cell>
          <cell r="BI174">
            <v>2605.83</v>
          </cell>
          <cell r="BJ174">
            <v>133.62</v>
          </cell>
          <cell r="BK174">
            <v>0</v>
          </cell>
          <cell r="BL174">
            <v>24</v>
          </cell>
          <cell r="BM174">
            <v>0</v>
          </cell>
          <cell r="BN174">
            <v>8.6052</v>
          </cell>
          <cell r="BO174">
            <v>6.3319484642857136</v>
          </cell>
          <cell r="BP174">
            <v>6.3319484642857136</v>
          </cell>
          <cell r="BQ174">
            <v>1.4</v>
          </cell>
          <cell r="BR174">
            <v>6.4655587714285705</v>
          </cell>
          <cell r="BS174">
            <v>7.731948464285713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6</v>
          </cell>
          <cell r="BY174">
            <v>1.7675773809523809</v>
          </cell>
          <cell r="BZ174">
            <v>2</v>
          </cell>
          <cell r="CA174">
            <v>1.4</v>
          </cell>
          <cell r="CB174">
            <v>2.72</v>
          </cell>
          <cell r="CC174">
            <v>3.4</v>
          </cell>
          <cell r="CD174">
            <v>3</v>
          </cell>
          <cell r="CE174">
            <v>3</v>
          </cell>
          <cell r="CF174">
            <v>3</v>
          </cell>
          <cell r="CG174">
            <v>5.7200000000000006</v>
          </cell>
          <cell r="CH174">
            <v>6.4</v>
          </cell>
          <cell r="CI174">
            <v>4</v>
          </cell>
          <cell r="CJ174">
            <v>-1</v>
          </cell>
          <cell r="CK174">
            <v>-1</v>
          </cell>
          <cell r="CL174">
            <v>1.9143999999999999</v>
          </cell>
          <cell r="CM174">
            <v>2.3929999999999998</v>
          </cell>
          <cell r="CN174">
            <v>4.9143999999999997</v>
          </cell>
          <cell r="CO174">
            <v>5.3929999999999998</v>
          </cell>
          <cell r="CP174">
            <v>2.2972504761904764</v>
          </cell>
          <cell r="CQ174">
            <v>1.5</v>
          </cell>
          <cell r="CR174">
            <v>1</v>
          </cell>
          <cell r="CS174">
            <v>3.8378003809523813</v>
          </cell>
          <cell r="CT174">
            <v>4.7972504761904764</v>
          </cell>
          <cell r="CU174">
            <v>3</v>
          </cell>
          <cell r="CV174">
            <v>3.0884095238095237</v>
          </cell>
          <cell r="CW174">
            <v>2.4707276190476191</v>
          </cell>
          <cell r="CX174">
            <v>3.0884095238095237</v>
          </cell>
          <cell r="CY174">
            <v>7.8856599999999997</v>
          </cell>
          <cell r="CZ174">
            <v>3</v>
          </cell>
          <cell r="DA174">
            <v>-0.52927238095238094</v>
          </cell>
          <cell r="DB174">
            <v>8.8409523809523716E-2</v>
          </cell>
          <cell r="DC174">
            <v>26.812718285714286</v>
          </cell>
          <cell r="DD174">
            <v>30</v>
          </cell>
          <cell r="DE174">
            <v>10</v>
          </cell>
          <cell r="DF174">
            <v>40</v>
          </cell>
          <cell r="DG174">
            <v>32</v>
          </cell>
          <cell r="DH174">
            <v>40</v>
          </cell>
          <cell r="DI174">
            <v>40</v>
          </cell>
          <cell r="DJ174">
            <v>-8</v>
          </cell>
          <cell r="DK174">
            <v>0</v>
          </cell>
          <cell r="DL174">
            <v>0</v>
          </cell>
          <cell r="DM174">
            <v>0</v>
          </cell>
          <cell r="DN174">
            <v>0</v>
          </cell>
          <cell r="DO174">
            <v>0</v>
          </cell>
          <cell r="DP174">
            <v>0</v>
          </cell>
          <cell r="DQ174">
            <v>6.1260800000000009</v>
          </cell>
          <cell r="DR174">
            <v>7.6576000000000004</v>
          </cell>
          <cell r="DS174">
            <v>38.126080000000002</v>
          </cell>
          <cell r="DT174">
            <v>47.657600000000002</v>
          </cell>
          <cell r="DU174">
            <v>2.3364114583333335</v>
          </cell>
          <cell r="DV174">
            <v>3</v>
          </cell>
          <cell r="DW174">
            <v>3</v>
          </cell>
          <cell r="DX174">
            <v>3</v>
          </cell>
          <cell r="DY174">
            <v>4</v>
          </cell>
          <cell r="DZ174">
            <v>-1</v>
          </cell>
          <cell r="EA174">
            <v>-1</v>
          </cell>
          <cell r="EB174">
            <v>1.1720833333333334</v>
          </cell>
          <cell r="EC174">
            <v>2</v>
          </cell>
          <cell r="ED174">
            <v>1.4</v>
          </cell>
          <cell r="EE174">
            <v>2.72</v>
          </cell>
          <cell r="EF174">
            <v>3.4</v>
          </cell>
          <cell r="EG174">
            <v>1</v>
          </cell>
          <cell r="EH174">
            <v>0.69125000000000003</v>
          </cell>
          <cell r="EI174">
            <v>2</v>
          </cell>
          <cell r="EJ174">
            <v>1</v>
          </cell>
          <cell r="EK174">
            <v>2</v>
          </cell>
          <cell r="EL174">
            <v>1</v>
          </cell>
          <cell r="EM174">
            <v>0</v>
          </cell>
          <cell r="EN174">
            <v>-1</v>
          </cell>
          <cell r="EO174">
            <v>10</v>
          </cell>
          <cell r="EP174">
            <v>12</v>
          </cell>
          <cell r="EQ174">
            <v>3</v>
          </cell>
          <cell r="ER174">
            <v>7</v>
          </cell>
          <cell r="ES174">
            <v>9</v>
          </cell>
          <cell r="ET174">
            <v>12.252160000000002</v>
          </cell>
          <cell r="EU174">
            <v>15.315200000000001</v>
          </cell>
          <cell r="EV174">
            <v>22.252160000000003</v>
          </cell>
          <cell r="EW174">
            <v>27.315200000000001</v>
          </cell>
          <cell r="EX174">
            <v>2</v>
          </cell>
          <cell r="EY174">
            <v>0</v>
          </cell>
          <cell r="EZ174">
            <v>0</v>
          </cell>
          <cell r="FA174">
            <v>0</v>
          </cell>
          <cell r="FB174">
            <v>0</v>
          </cell>
          <cell r="FC174">
            <v>0</v>
          </cell>
          <cell r="FD174">
            <v>0</v>
          </cell>
          <cell r="FE174">
            <v>0</v>
          </cell>
          <cell r="FF174">
            <v>0</v>
          </cell>
          <cell r="FG174">
            <v>0</v>
          </cell>
          <cell r="FH174">
            <v>0</v>
          </cell>
          <cell r="FI174">
            <v>0</v>
          </cell>
          <cell r="FJ174">
            <v>0</v>
          </cell>
          <cell r="FK174">
            <v>0</v>
          </cell>
          <cell r="FL174">
            <v>0</v>
          </cell>
          <cell r="FM174">
            <v>0</v>
          </cell>
          <cell r="FN174">
            <v>0</v>
          </cell>
          <cell r="FO174">
            <v>1</v>
          </cell>
          <cell r="FP174">
            <v>1</v>
          </cell>
          <cell r="FQ174">
            <v>0</v>
          </cell>
          <cell r="FR174">
            <v>1</v>
          </cell>
          <cell r="FS174">
            <v>1</v>
          </cell>
          <cell r="FT174">
            <v>0</v>
          </cell>
          <cell r="FU174">
            <v>0</v>
          </cell>
          <cell r="FV174">
            <v>0</v>
          </cell>
          <cell r="FW174">
            <v>0</v>
          </cell>
          <cell r="FX174">
            <v>0</v>
          </cell>
          <cell r="FY174">
            <v>3</v>
          </cell>
          <cell r="FZ174">
            <v>3</v>
          </cell>
          <cell r="GA174">
            <v>1</v>
          </cell>
          <cell r="GB174">
            <v>2</v>
          </cell>
          <cell r="GC174">
            <v>2</v>
          </cell>
          <cell r="GD174">
            <v>0</v>
          </cell>
          <cell r="GE174">
            <v>3</v>
          </cell>
          <cell r="GF174">
            <v>3</v>
          </cell>
          <cell r="GG174">
            <v>3</v>
          </cell>
          <cell r="GH174">
            <v>3</v>
          </cell>
          <cell r="GI174">
            <v>1</v>
          </cell>
          <cell r="GJ174">
            <v>-2</v>
          </cell>
          <cell r="GK174">
            <v>-2</v>
          </cell>
          <cell r="GL174">
            <v>0</v>
          </cell>
          <cell r="GM174">
            <v>0</v>
          </cell>
          <cell r="GN174">
            <v>0</v>
          </cell>
          <cell r="GO174">
            <v>0</v>
          </cell>
          <cell r="GP174">
            <v>0</v>
          </cell>
          <cell r="GQ174">
            <v>0</v>
          </cell>
          <cell r="GR174">
            <v>0</v>
          </cell>
          <cell r="GS174">
            <v>0</v>
          </cell>
          <cell r="GT174">
            <v>0</v>
          </cell>
          <cell r="GU174">
            <v>0</v>
          </cell>
          <cell r="GV174">
            <v>2</v>
          </cell>
          <cell r="GW174">
            <v>2</v>
          </cell>
          <cell r="GX174">
            <v>3</v>
          </cell>
          <cell r="GY174">
            <v>-1</v>
          </cell>
          <cell r="GZ174">
            <v>-1</v>
          </cell>
          <cell r="HA174">
            <v>0</v>
          </cell>
          <cell r="HB174">
            <v>0</v>
          </cell>
          <cell r="HC174">
            <v>0</v>
          </cell>
          <cell r="HD174">
            <v>0</v>
          </cell>
          <cell r="HE174">
            <v>0</v>
          </cell>
          <cell r="HF174">
            <v>0</v>
          </cell>
          <cell r="HG174">
            <v>0</v>
          </cell>
          <cell r="HH174">
            <v>0</v>
          </cell>
          <cell r="HI174">
            <v>0</v>
          </cell>
          <cell r="HJ174">
            <v>0</v>
          </cell>
          <cell r="HK174">
            <v>0</v>
          </cell>
          <cell r="HL174">
            <v>0</v>
          </cell>
          <cell r="HM174">
            <v>0</v>
          </cell>
          <cell r="HN174">
            <v>0</v>
          </cell>
          <cell r="HO174">
            <v>0</v>
          </cell>
          <cell r="HP174">
            <v>0</v>
          </cell>
          <cell r="HQ174">
            <v>0</v>
          </cell>
          <cell r="HR174">
            <v>0</v>
          </cell>
          <cell r="HS174">
            <v>0</v>
          </cell>
          <cell r="HT174">
            <v>0</v>
          </cell>
          <cell r="HU174">
            <v>0</v>
          </cell>
          <cell r="HV174">
            <v>0</v>
          </cell>
          <cell r="HW174">
            <v>0</v>
          </cell>
          <cell r="HX174">
            <v>0</v>
          </cell>
          <cell r="HY174">
            <v>0</v>
          </cell>
          <cell r="HZ174">
            <v>0</v>
          </cell>
          <cell r="IA174">
            <v>0</v>
          </cell>
          <cell r="IB174">
            <v>0</v>
          </cell>
          <cell r="IC174">
            <v>0</v>
          </cell>
          <cell r="ID174">
            <v>0</v>
          </cell>
          <cell r="IE174">
            <v>0</v>
          </cell>
          <cell r="IF174">
            <v>0</v>
          </cell>
          <cell r="IG174">
            <v>0</v>
          </cell>
          <cell r="IH174">
            <v>0</v>
          </cell>
          <cell r="II174">
            <v>0</v>
          </cell>
          <cell r="IJ174">
            <v>0</v>
          </cell>
          <cell r="IK174">
            <v>0</v>
          </cell>
          <cell r="IL174">
            <v>0</v>
          </cell>
          <cell r="IM174">
            <v>0</v>
          </cell>
          <cell r="IN174">
            <v>0</v>
          </cell>
          <cell r="IO174" t="e">
            <v>#REF!</v>
          </cell>
          <cell r="IP174">
            <v>9.120000000000001</v>
          </cell>
          <cell r="IQ174">
            <v>11.4</v>
          </cell>
          <cell r="IR174">
            <v>0</v>
          </cell>
          <cell r="IS174">
            <v>0</v>
          </cell>
          <cell r="IT174">
            <v>6</v>
          </cell>
          <cell r="IU174">
            <v>6</v>
          </cell>
          <cell r="IV174">
            <v>4</v>
          </cell>
          <cell r="IW174">
            <v>4</v>
          </cell>
          <cell r="IX174">
            <v>1.4</v>
          </cell>
        </row>
        <row r="175">
          <cell r="D175">
            <v>11262</v>
          </cell>
          <cell r="E175" t="str">
            <v>รพช.สามง่าม</v>
          </cell>
          <cell r="F175">
            <v>15</v>
          </cell>
          <cell r="G175" t="str">
            <v>รพ.ระดับ F2 ปชก. 30,000-60,000</v>
          </cell>
          <cell r="H175">
            <v>8</v>
          </cell>
          <cell r="I175" t="str">
            <v>F2</v>
          </cell>
          <cell r="J175">
            <v>13</v>
          </cell>
          <cell r="K175" t="str">
            <v>รพช.30.6</v>
          </cell>
          <cell r="L175" t="str">
            <v>รพช.30.6 F2</v>
          </cell>
          <cell r="M175" t="str">
            <v xml:space="preserve"> 11 - 30</v>
          </cell>
          <cell r="N175" t="str">
            <v>F&lt;30</v>
          </cell>
          <cell r="O175">
            <v>20</v>
          </cell>
          <cell r="P175">
            <v>60</v>
          </cell>
          <cell r="Q175">
            <v>30</v>
          </cell>
          <cell r="R175">
            <v>35</v>
          </cell>
          <cell r="S175">
            <v>48893</v>
          </cell>
          <cell r="T175">
            <v>6425</v>
          </cell>
          <cell r="U175">
            <v>0</v>
          </cell>
          <cell r="V175">
            <v>128</v>
          </cell>
          <cell r="W175">
            <v>0</v>
          </cell>
          <cell r="X175">
            <v>128</v>
          </cell>
          <cell r="Y175">
            <v>45372.703999999998</v>
          </cell>
          <cell r="Z175">
            <v>3520.2959999999998</v>
          </cell>
          <cell r="AA175">
            <v>34225.1</v>
          </cell>
          <cell r="AB175">
            <v>353</v>
          </cell>
          <cell r="AC175">
            <v>10280</v>
          </cell>
          <cell r="AD175">
            <v>249.35430000000002</v>
          </cell>
          <cell r="AE175">
            <v>128</v>
          </cell>
          <cell r="AF175">
            <v>7333.95</v>
          </cell>
          <cell r="AG175">
            <v>6428</v>
          </cell>
          <cell r="AH175">
            <v>295</v>
          </cell>
          <cell r="AI175">
            <v>0</v>
          </cell>
          <cell r="AJ175">
            <v>7234.0000000000009</v>
          </cell>
          <cell r="AK175">
            <v>4811</v>
          </cell>
          <cell r="AL175">
            <v>50356</v>
          </cell>
          <cell r="AM175">
            <v>1480</v>
          </cell>
          <cell r="AN175">
            <v>811</v>
          </cell>
          <cell r="AO175">
            <v>0</v>
          </cell>
          <cell r="AP175">
            <v>0</v>
          </cell>
          <cell r="AQ175">
            <v>411</v>
          </cell>
          <cell r="AR175">
            <v>210</v>
          </cell>
          <cell r="AS175">
            <v>163</v>
          </cell>
          <cell r="AT175">
            <v>1084</v>
          </cell>
          <cell r="AU175">
            <v>1386</v>
          </cell>
          <cell r="AV175">
            <v>4766</v>
          </cell>
          <cell r="AW175">
            <v>0</v>
          </cell>
          <cell r="AX175">
            <v>0</v>
          </cell>
          <cell r="AY175">
            <v>0</v>
          </cell>
          <cell r="AZ175">
            <v>44702</v>
          </cell>
          <cell r="BA175" t="str">
            <v>40,000 - 80,000.</v>
          </cell>
          <cell r="BB175">
            <v>0</v>
          </cell>
          <cell r="BC175">
            <v>6676</v>
          </cell>
          <cell r="BD175">
            <v>38026</v>
          </cell>
          <cell r="BE175">
            <v>7</v>
          </cell>
          <cell r="BF175">
            <v>1</v>
          </cell>
          <cell r="BG175">
            <v>0</v>
          </cell>
          <cell r="BH175">
            <v>6052.5622559999993</v>
          </cell>
          <cell r="BI175">
            <v>2473.25</v>
          </cell>
          <cell r="BJ175">
            <v>124.67715000000001</v>
          </cell>
          <cell r="BK175">
            <v>0</v>
          </cell>
          <cell r="BL175">
            <v>32</v>
          </cell>
          <cell r="BM175">
            <v>0</v>
          </cell>
          <cell r="BN175">
            <v>7.3296000000000001</v>
          </cell>
          <cell r="BO175">
            <v>5.9433707243452369</v>
          </cell>
          <cell r="BP175">
            <v>5.9433707243452369</v>
          </cell>
          <cell r="BQ175">
            <v>1.4</v>
          </cell>
          <cell r="BR175">
            <v>6.1546965794761892</v>
          </cell>
          <cell r="BS175">
            <v>7.3433707243452364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7</v>
          </cell>
          <cell r="BY175">
            <v>2.4572579365079363</v>
          </cell>
          <cell r="BZ175">
            <v>2.4572579365079363</v>
          </cell>
          <cell r="CA175">
            <v>1.4</v>
          </cell>
          <cell r="CB175">
            <v>3.085806349206349</v>
          </cell>
          <cell r="CC175">
            <v>3.8572579365079362</v>
          </cell>
          <cell r="CD175">
            <v>3</v>
          </cell>
          <cell r="CE175">
            <v>3</v>
          </cell>
          <cell r="CF175">
            <v>3</v>
          </cell>
          <cell r="CG175">
            <v>6.085806349206349</v>
          </cell>
          <cell r="CH175">
            <v>6.8572579365079367</v>
          </cell>
          <cell r="CI175">
            <v>4</v>
          </cell>
          <cell r="CJ175">
            <v>-1</v>
          </cell>
          <cell r="CK175">
            <v>-1</v>
          </cell>
          <cell r="CL175">
            <v>3.8026000000000004</v>
          </cell>
          <cell r="CM175">
            <v>4.7532500000000004</v>
          </cell>
          <cell r="CN175">
            <v>6.8026</v>
          </cell>
          <cell r="CO175">
            <v>7.7532500000000004</v>
          </cell>
          <cell r="CP175">
            <v>2.1071266071428574</v>
          </cell>
          <cell r="CQ175">
            <v>1.5</v>
          </cell>
          <cell r="CR175">
            <v>1</v>
          </cell>
          <cell r="CS175">
            <v>3.6857012857142863</v>
          </cell>
          <cell r="CT175">
            <v>4.6071266071428578</v>
          </cell>
          <cell r="CU175">
            <v>3</v>
          </cell>
          <cell r="CV175">
            <v>2.9155696428571432</v>
          </cell>
          <cell r="CW175">
            <v>2.3324557142857145</v>
          </cell>
          <cell r="CX175">
            <v>2.9155696428571432</v>
          </cell>
          <cell r="CY175">
            <v>7.522696250000001</v>
          </cell>
          <cell r="CZ175">
            <v>5</v>
          </cell>
          <cell r="DA175">
            <v>-2.6675442857142855</v>
          </cell>
          <cell r="DB175">
            <v>-2.0844303571428568</v>
          </cell>
          <cell r="DC175">
            <v>24.125295565714286</v>
          </cell>
          <cell r="DD175">
            <v>30</v>
          </cell>
          <cell r="DE175">
            <v>10</v>
          </cell>
          <cell r="DF175">
            <v>40</v>
          </cell>
          <cell r="DG175">
            <v>32</v>
          </cell>
          <cell r="DH175">
            <v>40</v>
          </cell>
          <cell r="DI175">
            <v>42</v>
          </cell>
          <cell r="DJ175">
            <v>-10</v>
          </cell>
          <cell r="DK175">
            <v>-2</v>
          </cell>
          <cell r="DL175">
            <v>0</v>
          </cell>
          <cell r="DM175">
            <v>0</v>
          </cell>
          <cell r="DN175">
            <v>0</v>
          </cell>
          <cell r="DO175">
            <v>0</v>
          </cell>
          <cell r="DP175">
            <v>0</v>
          </cell>
          <cell r="DQ175">
            <v>12.168320000000001</v>
          </cell>
          <cell r="DR175">
            <v>15.2104</v>
          </cell>
          <cell r="DS175">
            <v>44.168320000000001</v>
          </cell>
          <cell r="DT175">
            <v>55.2104</v>
          </cell>
          <cell r="DU175">
            <v>2.3510932291666666</v>
          </cell>
          <cell r="DV175">
            <v>3</v>
          </cell>
          <cell r="DW175">
            <v>3</v>
          </cell>
          <cell r="DX175">
            <v>3</v>
          </cell>
          <cell r="DY175">
            <v>3</v>
          </cell>
          <cell r="DZ175">
            <v>0</v>
          </cell>
          <cell r="EA175">
            <v>0</v>
          </cell>
          <cell r="EB175">
            <v>1.2207142857142856</v>
          </cell>
          <cell r="EC175">
            <v>2</v>
          </cell>
          <cell r="ED175">
            <v>1.4</v>
          </cell>
          <cell r="EE175">
            <v>2.72</v>
          </cell>
          <cell r="EF175">
            <v>3.4</v>
          </cell>
          <cell r="EG175">
            <v>2</v>
          </cell>
          <cell r="EH175">
            <v>0.74468749999999995</v>
          </cell>
          <cell r="EI175">
            <v>2</v>
          </cell>
          <cell r="EJ175">
            <v>1</v>
          </cell>
          <cell r="EK175">
            <v>2</v>
          </cell>
          <cell r="EL175">
            <v>1</v>
          </cell>
          <cell r="EM175">
            <v>0</v>
          </cell>
          <cell r="EN175">
            <v>-1</v>
          </cell>
          <cell r="EO175">
            <v>10</v>
          </cell>
          <cell r="EP175">
            <v>12</v>
          </cell>
          <cell r="EQ175">
            <v>5</v>
          </cell>
          <cell r="ER175">
            <v>5</v>
          </cell>
          <cell r="ES175">
            <v>7</v>
          </cell>
          <cell r="ET175">
            <v>24.336640000000003</v>
          </cell>
          <cell r="EU175">
            <v>30.4208</v>
          </cell>
          <cell r="EV175">
            <v>34.336640000000003</v>
          </cell>
          <cell r="EW175">
            <v>42.4208</v>
          </cell>
          <cell r="EX175">
            <v>2</v>
          </cell>
          <cell r="EY175">
            <v>0</v>
          </cell>
          <cell r="EZ175">
            <v>0</v>
          </cell>
          <cell r="FA175">
            <v>0</v>
          </cell>
          <cell r="FB175">
            <v>0</v>
          </cell>
          <cell r="FC175">
            <v>0</v>
          </cell>
          <cell r="FD175">
            <v>0</v>
          </cell>
          <cell r="FE175">
            <v>0</v>
          </cell>
          <cell r="FF175">
            <v>0</v>
          </cell>
          <cell r="FG175">
            <v>0</v>
          </cell>
          <cell r="FH175">
            <v>0</v>
          </cell>
          <cell r="FI175">
            <v>0</v>
          </cell>
          <cell r="FJ175">
            <v>0</v>
          </cell>
          <cell r="FK175">
            <v>0</v>
          </cell>
          <cell r="FL175">
            <v>0</v>
          </cell>
          <cell r="FM175">
            <v>0</v>
          </cell>
          <cell r="FN175">
            <v>0</v>
          </cell>
          <cell r="FO175">
            <v>1</v>
          </cell>
          <cell r="FP175">
            <v>1</v>
          </cell>
          <cell r="FQ175">
            <v>0</v>
          </cell>
          <cell r="FR175">
            <v>1</v>
          </cell>
          <cell r="FS175">
            <v>1</v>
          </cell>
          <cell r="FT175">
            <v>0</v>
          </cell>
          <cell r="FU175">
            <v>0</v>
          </cell>
          <cell r="FV175">
            <v>0</v>
          </cell>
          <cell r="FW175">
            <v>0</v>
          </cell>
          <cell r="FX175">
            <v>0</v>
          </cell>
          <cell r="FY175">
            <v>3</v>
          </cell>
          <cell r="FZ175">
            <v>3</v>
          </cell>
          <cell r="GA175">
            <v>0</v>
          </cell>
          <cell r="GB175">
            <v>3</v>
          </cell>
          <cell r="GC175">
            <v>3</v>
          </cell>
          <cell r="GD175">
            <v>1</v>
          </cell>
          <cell r="GE175">
            <v>4</v>
          </cell>
          <cell r="GF175">
            <v>4</v>
          </cell>
          <cell r="GG175">
            <v>3</v>
          </cell>
          <cell r="GH175">
            <v>3</v>
          </cell>
          <cell r="GI175">
            <v>1</v>
          </cell>
          <cell r="GJ175">
            <v>-2</v>
          </cell>
          <cell r="GK175">
            <v>-2</v>
          </cell>
          <cell r="GL175">
            <v>0</v>
          </cell>
          <cell r="GM175">
            <v>0</v>
          </cell>
          <cell r="GN175">
            <v>0</v>
          </cell>
          <cell r="GO175">
            <v>0</v>
          </cell>
          <cell r="GP175">
            <v>0</v>
          </cell>
          <cell r="GQ175">
            <v>0</v>
          </cell>
          <cell r="GR175">
            <v>0</v>
          </cell>
          <cell r="GS175">
            <v>0</v>
          </cell>
          <cell r="GT175">
            <v>0</v>
          </cell>
          <cell r="GU175">
            <v>0</v>
          </cell>
          <cell r="GV175">
            <v>2</v>
          </cell>
          <cell r="GW175">
            <v>2</v>
          </cell>
          <cell r="GX175">
            <v>2</v>
          </cell>
          <cell r="GY175">
            <v>0</v>
          </cell>
          <cell r="GZ175">
            <v>0</v>
          </cell>
          <cell r="HA175">
            <v>0</v>
          </cell>
          <cell r="HB175">
            <v>0</v>
          </cell>
          <cell r="HC175">
            <v>0</v>
          </cell>
          <cell r="HD175">
            <v>0</v>
          </cell>
          <cell r="HE175">
            <v>0</v>
          </cell>
          <cell r="HF175">
            <v>0</v>
          </cell>
          <cell r="HG175">
            <v>0</v>
          </cell>
          <cell r="HH175">
            <v>0</v>
          </cell>
          <cell r="HI175">
            <v>0</v>
          </cell>
          <cell r="HJ175">
            <v>0</v>
          </cell>
          <cell r="HK175">
            <v>0</v>
          </cell>
          <cell r="HL175">
            <v>0</v>
          </cell>
          <cell r="HM175">
            <v>0</v>
          </cell>
          <cell r="HN175">
            <v>0</v>
          </cell>
          <cell r="HO175">
            <v>0</v>
          </cell>
          <cell r="HP175">
            <v>0</v>
          </cell>
          <cell r="HQ175">
            <v>0</v>
          </cell>
          <cell r="HR175">
            <v>0</v>
          </cell>
          <cell r="HS175">
            <v>0</v>
          </cell>
          <cell r="HT175">
            <v>0</v>
          </cell>
          <cell r="HU175">
            <v>0</v>
          </cell>
          <cell r="HV175">
            <v>0</v>
          </cell>
          <cell r="HW175">
            <v>0</v>
          </cell>
          <cell r="HX175">
            <v>0</v>
          </cell>
          <cell r="HY175">
            <v>0</v>
          </cell>
          <cell r="HZ175">
            <v>0</v>
          </cell>
          <cell r="IA175">
            <v>0</v>
          </cell>
          <cell r="IB175">
            <v>0</v>
          </cell>
          <cell r="IC175">
            <v>0</v>
          </cell>
          <cell r="ID175">
            <v>0</v>
          </cell>
          <cell r="IE175">
            <v>0</v>
          </cell>
          <cell r="IF175">
            <v>0</v>
          </cell>
          <cell r="IG175">
            <v>0</v>
          </cell>
          <cell r="IH175">
            <v>0</v>
          </cell>
          <cell r="II175">
            <v>0</v>
          </cell>
          <cell r="IJ175">
            <v>0</v>
          </cell>
          <cell r="IK175">
            <v>0</v>
          </cell>
          <cell r="IL175">
            <v>0</v>
          </cell>
          <cell r="IM175">
            <v>0</v>
          </cell>
          <cell r="IN175">
            <v>0</v>
          </cell>
          <cell r="IO175" t="e">
            <v>#REF!</v>
          </cell>
          <cell r="IP175">
            <v>9.0666666666666682</v>
          </cell>
          <cell r="IQ175">
            <v>11.333333333333334</v>
          </cell>
          <cell r="IR175">
            <v>0</v>
          </cell>
          <cell r="IS175">
            <v>0</v>
          </cell>
          <cell r="IT175">
            <v>6</v>
          </cell>
          <cell r="IU175">
            <v>6</v>
          </cell>
          <cell r="IV175">
            <v>4</v>
          </cell>
          <cell r="IW175">
            <v>4</v>
          </cell>
          <cell r="IX175">
            <v>1.3333333333333333</v>
          </cell>
        </row>
        <row r="176">
          <cell r="D176">
            <v>11456</v>
          </cell>
          <cell r="E176" t="str">
            <v>รพร.ตะพานหิน</v>
          </cell>
          <cell r="F176">
            <v>8</v>
          </cell>
          <cell r="G176" t="str">
            <v>รพ.ระดับ M2 เตียง &lt;100</v>
          </cell>
          <cell r="H176">
            <v>6</v>
          </cell>
          <cell r="I176" t="str">
            <v>M2</v>
          </cell>
          <cell r="J176">
            <v>29</v>
          </cell>
          <cell r="K176" t="str">
            <v>รพช.90.1</v>
          </cell>
          <cell r="L176" t="str">
            <v>รพช.90.1 M2</v>
          </cell>
          <cell r="M176" t="str">
            <v>61 - 90</v>
          </cell>
          <cell r="N176" t="str">
            <v>M2&lt;100</v>
          </cell>
          <cell r="O176">
            <v>77</v>
          </cell>
          <cell r="P176">
            <v>90</v>
          </cell>
          <cell r="Q176">
            <v>30</v>
          </cell>
          <cell r="R176">
            <v>35</v>
          </cell>
          <cell r="S176">
            <v>169081</v>
          </cell>
          <cell r="T176">
            <v>26251</v>
          </cell>
          <cell r="U176">
            <v>694</v>
          </cell>
          <cell r="V176">
            <v>496</v>
          </cell>
          <cell r="W176">
            <v>145</v>
          </cell>
          <cell r="X176">
            <v>641</v>
          </cell>
          <cell r="Y176">
            <v>156907.16800000001</v>
          </cell>
          <cell r="Z176">
            <v>12173.831999999999</v>
          </cell>
          <cell r="AA176">
            <v>118356.7</v>
          </cell>
          <cell r="AB176">
            <v>671</v>
          </cell>
          <cell r="AC176">
            <v>42001.600000000006</v>
          </cell>
          <cell r="AD176">
            <v>862.31310000000008</v>
          </cell>
          <cell r="AE176">
            <v>641</v>
          </cell>
          <cell r="AF176">
            <v>25362.149999999998</v>
          </cell>
          <cell r="AG176">
            <v>20074</v>
          </cell>
          <cell r="AH176">
            <v>1725</v>
          </cell>
          <cell r="AI176">
            <v>0</v>
          </cell>
          <cell r="AJ176">
            <v>27163</v>
          </cell>
          <cell r="AK176">
            <v>16169.999999999998</v>
          </cell>
          <cell r="AL176">
            <v>156933</v>
          </cell>
          <cell r="AM176">
            <v>9028</v>
          </cell>
          <cell r="AN176">
            <v>3713</v>
          </cell>
          <cell r="AO176">
            <v>0</v>
          </cell>
          <cell r="AP176">
            <v>847</v>
          </cell>
          <cell r="AQ176">
            <v>1674</v>
          </cell>
          <cell r="AR176">
            <v>3291</v>
          </cell>
          <cell r="AS176">
            <v>650</v>
          </cell>
          <cell r="AT176">
            <v>286</v>
          </cell>
          <cell r="AU176">
            <v>2625</v>
          </cell>
          <cell r="AV176">
            <v>16407</v>
          </cell>
          <cell r="AW176">
            <v>75</v>
          </cell>
          <cell r="AX176">
            <v>0</v>
          </cell>
          <cell r="AY176">
            <v>0</v>
          </cell>
          <cell r="AZ176">
            <v>59463</v>
          </cell>
          <cell r="BA176" t="str">
            <v>&lt;60,000.</v>
          </cell>
          <cell r="BB176">
            <v>0</v>
          </cell>
          <cell r="BC176">
            <v>16202</v>
          </cell>
          <cell r="BD176">
            <v>43261</v>
          </cell>
          <cell r="BE176">
            <v>13</v>
          </cell>
          <cell r="BF176">
            <v>0</v>
          </cell>
          <cell r="BG176">
            <v>0</v>
          </cell>
          <cell r="BH176">
            <v>20930.875151999997</v>
          </cell>
          <cell r="BI176">
            <v>9333.83</v>
          </cell>
          <cell r="BJ176">
            <v>431.15655000000004</v>
          </cell>
          <cell r="BK176">
            <v>1214.5</v>
          </cell>
          <cell r="BL176">
            <v>160.25</v>
          </cell>
          <cell r="BM176">
            <v>0</v>
          </cell>
          <cell r="BN176">
            <v>3.5191999999999997</v>
          </cell>
          <cell r="BO176">
            <v>21.953097296011901</v>
          </cell>
          <cell r="BP176">
            <v>21.953097296011901</v>
          </cell>
          <cell r="BQ176">
            <v>2.6</v>
          </cell>
          <cell r="BR176">
            <v>20.162477836809522</v>
          </cell>
          <cell r="BS176">
            <v>24.553097296011902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19</v>
          </cell>
          <cell r="BY176">
            <v>8.7741349206349195</v>
          </cell>
          <cell r="BZ176">
            <v>8.7741349206349195</v>
          </cell>
          <cell r="CA176">
            <v>2.6</v>
          </cell>
          <cell r="CB176">
            <v>9.0993079365079357</v>
          </cell>
          <cell r="CC176">
            <v>11.374134920634919</v>
          </cell>
          <cell r="CD176">
            <v>9</v>
          </cell>
          <cell r="CE176">
            <v>3</v>
          </cell>
          <cell r="CF176">
            <v>3</v>
          </cell>
          <cell r="CG176">
            <v>12.099307936507936</v>
          </cell>
          <cell r="CH176">
            <v>14.374134920634919</v>
          </cell>
          <cell r="CI176">
            <v>8</v>
          </cell>
          <cell r="CJ176">
            <v>-5</v>
          </cell>
          <cell r="CK176">
            <v>-5</v>
          </cell>
          <cell r="CL176">
            <v>4.3261000000000003</v>
          </cell>
          <cell r="CM176">
            <v>5.4076250000000003</v>
          </cell>
          <cell r="CN176">
            <v>7.3261000000000003</v>
          </cell>
          <cell r="CO176">
            <v>8.4076249999999995</v>
          </cell>
          <cell r="CP176">
            <v>7.6247658928571438</v>
          </cell>
          <cell r="CQ176">
            <v>4</v>
          </cell>
          <cell r="CR176">
            <v>1</v>
          </cell>
          <cell r="CS176">
            <v>10.099812714285717</v>
          </cell>
          <cell r="CT176">
            <v>12.624765892857145</v>
          </cell>
          <cell r="CU176">
            <v>9</v>
          </cell>
          <cell r="CV176">
            <v>7.9316053571428577</v>
          </cell>
          <cell r="CW176">
            <v>6.3452842857142864</v>
          </cell>
          <cell r="CX176">
            <v>7.9316053571428577</v>
          </cell>
          <cell r="CY176">
            <v>20.556371250000002</v>
          </cell>
          <cell r="CZ176">
            <v>7</v>
          </cell>
          <cell r="DA176">
            <v>-0.65471571428571362</v>
          </cell>
          <cell r="DB176">
            <v>0.93160535714285775</v>
          </cell>
          <cell r="DC176">
            <v>97.971894331428572</v>
          </cell>
          <cell r="DD176">
            <v>97.971894331428572</v>
          </cell>
          <cell r="DE176">
            <v>10</v>
          </cell>
          <cell r="DF176">
            <v>107.97189433142857</v>
          </cell>
          <cell r="DG176">
            <v>86.377515465142864</v>
          </cell>
          <cell r="DH176">
            <v>107.97189433142857</v>
          </cell>
          <cell r="DI176">
            <v>104</v>
          </cell>
          <cell r="DJ176">
            <v>-17.622484534857136</v>
          </cell>
          <cell r="DK176">
            <v>3.9718943314285724</v>
          </cell>
          <cell r="DL176">
            <v>13.994830171428573</v>
          </cell>
          <cell r="DM176">
            <v>17.493537714285715</v>
          </cell>
          <cell r="DN176">
            <v>0</v>
          </cell>
          <cell r="DO176">
            <v>13.994830171428573</v>
          </cell>
          <cell r="DP176">
            <v>17.493537714285715</v>
          </cell>
          <cell r="DQ176">
            <v>13.843520000000002</v>
          </cell>
          <cell r="DR176">
            <v>17.304400000000001</v>
          </cell>
          <cell r="DS176">
            <v>100.22103546514286</v>
          </cell>
          <cell r="DT176">
            <v>125.27629433142857</v>
          </cell>
          <cell r="DU176">
            <v>8.5738296875000017</v>
          </cell>
          <cell r="DV176">
            <v>8.5738296875000017</v>
          </cell>
          <cell r="DW176">
            <v>6.8590637500000016</v>
          </cell>
          <cell r="DX176">
            <v>8.5738296875000017</v>
          </cell>
          <cell r="DY176">
            <v>8</v>
          </cell>
          <cell r="DZ176">
            <v>-1.1409362499999984</v>
          </cell>
          <cell r="EA176">
            <v>0.57382968750000174</v>
          </cell>
          <cell r="EB176">
            <v>3.2236309523809523</v>
          </cell>
          <cell r="EC176">
            <v>3.2236309523809523</v>
          </cell>
          <cell r="ED176">
            <v>2.6</v>
          </cell>
          <cell r="EE176">
            <v>4.6589047619047621</v>
          </cell>
          <cell r="EF176">
            <v>5.8236309523809524</v>
          </cell>
          <cell r="EG176">
            <v>3</v>
          </cell>
          <cell r="EH176">
            <v>2.5987499999999999</v>
          </cell>
          <cell r="EI176">
            <v>2.5987499999999999</v>
          </cell>
          <cell r="EJ176">
            <v>2.0790000000000002</v>
          </cell>
          <cell r="EK176">
            <v>2.5987499999999999</v>
          </cell>
          <cell r="EL176">
            <v>2</v>
          </cell>
          <cell r="EM176">
            <v>-7.9000000000000181E-2</v>
          </cell>
          <cell r="EN176">
            <v>-0.59874999999999989</v>
          </cell>
          <cell r="EO176">
            <v>10</v>
          </cell>
          <cell r="EP176">
            <v>12</v>
          </cell>
          <cell r="EQ176">
            <v>9</v>
          </cell>
          <cell r="ER176">
            <v>1</v>
          </cell>
          <cell r="ES176">
            <v>3</v>
          </cell>
          <cell r="ET176">
            <v>27.687040000000003</v>
          </cell>
          <cell r="EU176">
            <v>34.608800000000002</v>
          </cell>
          <cell r="EV176">
            <v>37.687040000000003</v>
          </cell>
          <cell r="EW176">
            <v>46.608800000000002</v>
          </cell>
          <cell r="EX176">
            <v>2</v>
          </cell>
          <cell r="EY176">
            <v>1</v>
          </cell>
          <cell r="EZ176">
            <v>0</v>
          </cell>
          <cell r="FA176">
            <v>0</v>
          </cell>
          <cell r="FB176">
            <v>0</v>
          </cell>
          <cell r="FC176">
            <v>0</v>
          </cell>
          <cell r="FD176">
            <v>0</v>
          </cell>
          <cell r="FE176">
            <v>0</v>
          </cell>
          <cell r="FF176">
            <v>1</v>
          </cell>
          <cell r="FG176">
            <v>0</v>
          </cell>
          <cell r="FH176">
            <v>0</v>
          </cell>
          <cell r="FI176">
            <v>1</v>
          </cell>
          <cell r="FJ176">
            <v>1</v>
          </cell>
          <cell r="FK176">
            <v>2</v>
          </cell>
          <cell r="FL176">
            <v>1</v>
          </cell>
          <cell r="FM176">
            <v>0</v>
          </cell>
          <cell r="FN176">
            <v>1</v>
          </cell>
          <cell r="FO176">
            <v>2</v>
          </cell>
          <cell r="FP176">
            <v>2</v>
          </cell>
          <cell r="FQ176">
            <v>0</v>
          </cell>
          <cell r="FR176">
            <v>2</v>
          </cell>
          <cell r="FS176">
            <v>2</v>
          </cell>
          <cell r="FT176">
            <v>0</v>
          </cell>
          <cell r="FU176">
            <v>0</v>
          </cell>
          <cell r="FV176">
            <v>0</v>
          </cell>
          <cell r="FW176">
            <v>0</v>
          </cell>
          <cell r="FX176">
            <v>0</v>
          </cell>
          <cell r="FY176">
            <v>3</v>
          </cell>
          <cell r="FZ176">
            <v>3</v>
          </cell>
          <cell r="GA176">
            <v>1</v>
          </cell>
          <cell r="GB176">
            <v>2</v>
          </cell>
          <cell r="GC176">
            <v>2</v>
          </cell>
          <cell r="GD176">
            <v>0</v>
          </cell>
          <cell r="GE176">
            <v>3</v>
          </cell>
          <cell r="GF176">
            <v>3</v>
          </cell>
          <cell r="GG176">
            <v>3</v>
          </cell>
          <cell r="GH176">
            <v>6</v>
          </cell>
          <cell r="GI176">
            <v>0</v>
          </cell>
          <cell r="GJ176">
            <v>-3</v>
          </cell>
          <cell r="GK176">
            <v>-6</v>
          </cell>
          <cell r="GL176">
            <v>2</v>
          </cell>
          <cell r="GM176">
            <v>2</v>
          </cell>
          <cell r="GN176">
            <v>1</v>
          </cell>
          <cell r="GO176">
            <v>1</v>
          </cell>
          <cell r="GP176">
            <v>1</v>
          </cell>
          <cell r="GQ176">
            <v>0</v>
          </cell>
          <cell r="GR176">
            <v>0</v>
          </cell>
          <cell r="GS176">
            <v>0</v>
          </cell>
          <cell r="GT176">
            <v>0</v>
          </cell>
          <cell r="GU176">
            <v>0</v>
          </cell>
          <cell r="GV176">
            <v>4</v>
          </cell>
          <cell r="GW176">
            <v>4</v>
          </cell>
          <cell r="GX176">
            <v>2</v>
          </cell>
          <cell r="GY176">
            <v>2</v>
          </cell>
          <cell r="GZ176">
            <v>2</v>
          </cell>
          <cell r="HA176">
            <v>0</v>
          </cell>
          <cell r="HB176">
            <v>0</v>
          </cell>
          <cell r="HC176">
            <v>0</v>
          </cell>
          <cell r="HD176">
            <v>0</v>
          </cell>
          <cell r="HE176">
            <v>0</v>
          </cell>
          <cell r="HF176">
            <v>0</v>
          </cell>
          <cell r="HG176">
            <v>0</v>
          </cell>
          <cell r="HH176">
            <v>0</v>
          </cell>
          <cell r="HI176">
            <v>0</v>
          </cell>
          <cell r="HJ176">
            <v>0</v>
          </cell>
          <cell r="HK176">
            <v>0</v>
          </cell>
          <cell r="HL176">
            <v>0</v>
          </cell>
          <cell r="HM176">
            <v>0</v>
          </cell>
          <cell r="HN176">
            <v>0</v>
          </cell>
          <cell r="HO176">
            <v>0</v>
          </cell>
          <cell r="HP176">
            <v>0</v>
          </cell>
          <cell r="HQ176">
            <v>0</v>
          </cell>
          <cell r="HR176">
            <v>0</v>
          </cell>
          <cell r="HS176">
            <v>0</v>
          </cell>
          <cell r="HT176">
            <v>0</v>
          </cell>
          <cell r="HU176">
            <v>0</v>
          </cell>
          <cell r="HV176">
            <v>0</v>
          </cell>
          <cell r="HW176">
            <v>0</v>
          </cell>
          <cell r="HX176">
            <v>0</v>
          </cell>
          <cell r="HY176">
            <v>0</v>
          </cell>
          <cell r="HZ176">
            <v>0</v>
          </cell>
          <cell r="IA176">
            <v>0</v>
          </cell>
          <cell r="IB176">
            <v>0</v>
          </cell>
          <cell r="IC176">
            <v>0</v>
          </cell>
          <cell r="ID176">
            <v>0</v>
          </cell>
          <cell r="IE176">
            <v>0</v>
          </cell>
          <cell r="IF176">
            <v>0</v>
          </cell>
          <cell r="IG176">
            <v>0</v>
          </cell>
          <cell r="IH176">
            <v>0</v>
          </cell>
          <cell r="II176">
            <v>0</v>
          </cell>
          <cell r="IJ176">
            <v>0</v>
          </cell>
          <cell r="IK176">
            <v>0</v>
          </cell>
          <cell r="IL176">
            <v>0</v>
          </cell>
          <cell r="IM176">
            <v>0</v>
          </cell>
          <cell r="IN176">
            <v>0</v>
          </cell>
          <cell r="IO176" t="e">
            <v>#REF!</v>
          </cell>
          <cell r="IP176">
            <v>16.906666666666666</v>
          </cell>
          <cell r="IQ176">
            <v>21.133333333333333</v>
          </cell>
          <cell r="IR176">
            <v>0</v>
          </cell>
          <cell r="IS176">
            <v>2</v>
          </cell>
          <cell r="IT176">
            <v>6</v>
          </cell>
          <cell r="IU176">
            <v>6</v>
          </cell>
          <cell r="IV176">
            <v>8</v>
          </cell>
          <cell r="IW176">
            <v>8</v>
          </cell>
          <cell r="IX176">
            <v>5.1333333333333337</v>
          </cell>
        </row>
        <row r="177">
          <cell r="D177">
            <v>11221</v>
          </cell>
          <cell r="E177" t="str">
            <v>รพช.ทัพทัน</v>
          </cell>
          <cell r="F177">
            <v>15</v>
          </cell>
          <cell r="G177" t="str">
            <v>รพ.ระดับ F2 ปชก. 30,000-60,000</v>
          </cell>
          <cell r="H177">
            <v>8</v>
          </cell>
          <cell r="I177" t="str">
            <v>F2</v>
          </cell>
          <cell r="J177">
            <v>29</v>
          </cell>
          <cell r="K177" t="str">
            <v>รพช.90.1</v>
          </cell>
          <cell r="L177" t="str">
            <v>รพช.90.1 F2</v>
          </cell>
          <cell r="M177" t="str">
            <v>61 - 90</v>
          </cell>
          <cell r="N177" t="str">
            <v>F61-90</v>
          </cell>
          <cell r="O177">
            <v>76</v>
          </cell>
          <cell r="P177">
            <v>90</v>
          </cell>
          <cell r="Q177">
            <v>30</v>
          </cell>
          <cell r="R177">
            <v>35</v>
          </cell>
          <cell r="S177">
            <v>153044</v>
          </cell>
          <cell r="T177">
            <v>27461</v>
          </cell>
          <cell r="U177">
            <v>0</v>
          </cell>
          <cell r="V177">
            <v>167</v>
          </cell>
          <cell r="W177">
            <v>0</v>
          </cell>
          <cell r="X177">
            <v>167</v>
          </cell>
          <cell r="Y177">
            <v>142024.83199999999</v>
          </cell>
          <cell r="Z177">
            <v>11019.168</v>
          </cell>
          <cell r="AA177">
            <v>107130.79999999999</v>
          </cell>
          <cell r="AB177">
            <v>663</v>
          </cell>
          <cell r="AC177">
            <v>43937.600000000006</v>
          </cell>
          <cell r="AD177">
            <v>780.52440000000001</v>
          </cell>
          <cell r="AE177">
            <v>167</v>
          </cell>
          <cell r="AF177">
            <v>22956.6</v>
          </cell>
          <cell r="AG177">
            <v>27128</v>
          </cell>
          <cell r="AH177">
            <v>1678</v>
          </cell>
          <cell r="AI177">
            <v>0</v>
          </cell>
          <cell r="AJ177">
            <v>18359</v>
          </cell>
          <cell r="AK177">
            <v>12601</v>
          </cell>
          <cell r="AL177">
            <v>122644.99999999999</v>
          </cell>
          <cell r="AM177">
            <v>10398</v>
          </cell>
          <cell r="AN177">
            <v>2351</v>
          </cell>
          <cell r="AO177">
            <v>0</v>
          </cell>
          <cell r="AP177">
            <v>116</v>
          </cell>
          <cell r="AQ177">
            <v>894</v>
          </cell>
          <cell r="AR177">
            <v>5748</v>
          </cell>
          <cell r="AS177">
            <v>889</v>
          </cell>
          <cell r="AT177">
            <v>187</v>
          </cell>
          <cell r="AU177">
            <v>5735</v>
          </cell>
          <cell r="AV177">
            <v>11063</v>
          </cell>
          <cell r="AW177">
            <v>0</v>
          </cell>
          <cell r="AX177">
            <v>0</v>
          </cell>
          <cell r="AY177">
            <v>0</v>
          </cell>
          <cell r="AZ177">
            <v>38323</v>
          </cell>
          <cell r="BA177" t="str">
            <v>&lt;60,000.</v>
          </cell>
          <cell r="BB177">
            <v>0</v>
          </cell>
          <cell r="BC177">
            <v>4212</v>
          </cell>
          <cell r="BD177">
            <v>34111</v>
          </cell>
          <cell r="BE177">
            <v>16</v>
          </cell>
          <cell r="BF177">
            <v>0</v>
          </cell>
          <cell r="BG177">
            <v>0</v>
          </cell>
          <cell r="BH177">
            <v>18945.622847999999</v>
          </cell>
          <cell r="BI177">
            <v>9725.130000000001</v>
          </cell>
          <cell r="BJ177">
            <v>390.26220000000001</v>
          </cell>
          <cell r="BK177">
            <v>0</v>
          </cell>
          <cell r="BL177">
            <v>41.75</v>
          </cell>
          <cell r="BM177">
            <v>0</v>
          </cell>
          <cell r="BN177">
            <v>8.3152000000000008</v>
          </cell>
          <cell r="BO177">
            <v>19.921535598333335</v>
          </cell>
          <cell r="BP177">
            <v>19.921535598333335</v>
          </cell>
          <cell r="BQ177">
            <v>3.2</v>
          </cell>
          <cell r="BR177">
            <v>19.137228478666668</v>
          </cell>
          <cell r="BS177">
            <v>23.121535598333335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8</v>
          </cell>
          <cell r="BY177">
            <v>10.963150793650792</v>
          </cell>
          <cell r="BZ177">
            <v>10.963150793650792</v>
          </cell>
          <cell r="CA177">
            <v>3.2</v>
          </cell>
          <cell r="CB177">
            <v>11.330520634920635</v>
          </cell>
          <cell r="CC177">
            <v>14.163150793650793</v>
          </cell>
          <cell r="CD177">
            <v>7</v>
          </cell>
          <cell r="CE177">
            <v>3</v>
          </cell>
          <cell r="CF177">
            <v>3</v>
          </cell>
          <cell r="CG177">
            <v>14.330520634920635</v>
          </cell>
          <cell r="CH177">
            <v>17.163150793650793</v>
          </cell>
          <cell r="CI177">
            <v>7</v>
          </cell>
          <cell r="CJ177">
            <v>-4</v>
          </cell>
          <cell r="CK177">
            <v>-4</v>
          </cell>
          <cell r="CL177">
            <v>3.4110999999999998</v>
          </cell>
          <cell r="CM177">
            <v>4.2638749999999996</v>
          </cell>
          <cell r="CN177">
            <v>6.4110999999999994</v>
          </cell>
          <cell r="CO177">
            <v>7.2638749999999996</v>
          </cell>
          <cell r="CP177">
            <v>7.2116550000000013</v>
          </cell>
          <cell r="CQ177">
            <v>1.5</v>
          </cell>
          <cell r="CR177">
            <v>1</v>
          </cell>
          <cell r="CS177">
            <v>7.769324000000001</v>
          </cell>
          <cell r="CT177">
            <v>9.7116550000000004</v>
          </cell>
          <cell r="CU177">
            <v>8</v>
          </cell>
          <cell r="CV177">
            <v>7.5560500000000008</v>
          </cell>
          <cell r="CW177">
            <v>6.0448400000000007</v>
          </cell>
          <cell r="CX177">
            <v>7.5560500000000008</v>
          </cell>
          <cell r="CY177">
            <v>17.267704999999999</v>
          </cell>
          <cell r="CZ177">
            <v>4</v>
          </cell>
          <cell r="DA177">
            <v>2.0448400000000007</v>
          </cell>
          <cell r="DB177">
            <v>3.5560500000000008</v>
          </cell>
          <cell r="DC177">
            <v>92.722202811428573</v>
          </cell>
          <cell r="DD177">
            <v>92.722202811428573</v>
          </cell>
          <cell r="DE177">
            <v>10</v>
          </cell>
          <cell r="DF177">
            <v>102.72220281142857</v>
          </cell>
          <cell r="DG177">
            <v>82.177762249142859</v>
          </cell>
          <cell r="DH177">
            <v>102.72220281142857</v>
          </cell>
          <cell r="DI177">
            <v>80</v>
          </cell>
          <cell r="DJ177">
            <v>2.1777622491428588</v>
          </cell>
          <cell r="DK177">
            <v>22.722202811428573</v>
          </cell>
          <cell r="DL177">
            <v>0</v>
          </cell>
          <cell r="DM177">
            <v>0</v>
          </cell>
          <cell r="DN177">
            <v>0</v>
          </cell>
          <cell r="DO177">
            <v>0</v>
          </cell>
          <cell r="DP177">
            <v>0</v>
          </cell>
          <cell r="DQ177">
            <v>10.915520000000001</v>
          </cell>
          <cell r="DR177">
            <v>13.644399999999999</v>
          </cell>
          <cell r="DS177">
            <v>93.09328224914286</v>
          </cell>
          <cell r="DT177">
            <v>116.36660281142858</v>
          </cell>
          <cell r="DU177">
            <v>6.444615625</v>
          </cell>
          <cell r="DV177">
            <v>6.444615625</v>
          </cell>
          <cell r="DW177">
            <v>5.1556925000000007</v>
          </cell>
          <cell r="DX177">
            <v>6.444615625</v>
          </cell>
          <cell r="DY177">
            <v>6</v>
          </cell>
          <cell r="DZ177">
            <v>-0.84430749999999932</v>
          </cell>
          <cell r="EA177">
            <v>0.44461562499999996</v>
          </cell>
          <cell r="EB177">
            <v>5.7457142857142856</v>
          </cell>
          <cell r="EC177">
            <v>5.7457142857142856</v>
          </cell>
          <cell r="ED177">
            <v>3.2</v>
          </cell>
          <cell r="EE177">
            <v>7.1565714285714286</v>
          </cell>
          <cell r="EF177">
            <v>8.9457142857142848</v>
          </cell>
          <cell r="EG177">
            <v>7</v>
          </cell>
          <cell r="EH177">
            <v>1.7285937499999999</v>
          </cell>
          <cell r="EI177">
            <v>2</v>
          </cell>
          <cell r="EJ177">
            <v>2</v>
          </cell>
          <cell r="EK177">
            <v>2</v>
          </cell>
          <cell r="EL177">
            <v>2</v>
          </cell>
          <cell r="EM177">
            <v>0</v>
          </cell>
          <cell r="EN177">
            <v>0</v>
          </cell>
          <cell r="EO177">
            <v>10</v>
          </cell>
          <cell r="EP177">
            <v>12</v>
          </cell>
          <cell r="EQ177">
            <v>6</v>
          </cell>
          <cell r="ER177">
            <v>4</v>
          </cell>
          <cell r="ES177">
            <v>6</v>
          </cell>
          <cell r="ET177">
            <v>21.831040000000002</v>
          </cell>
          <cell r="EU177">
            <v>27.288799999999998</v>
          </cell>
          <cell r="EV177">
            <v>31.831040000000002</v>
          </cell>
          <cell r="EW177">
            <v>39.288799999999995</v>
          </cell>
          <cell r="EX177">
            <v>2</v>
          </cell>
          <cell r="EY177">
            <v>1</v>
          </cell>
          <cell r="EZ177">
            <v>0</v>
          </cell>
          <cell r="FA177">
            <v>0</v>
          </cell>
          <cell r="FB177">
            <v>0</v>
          </cell>
          <cell r="FC177">
            <v>0</v>
          </cell>
          <cell r="FD177">
            <v>0</v>
          </cell>
          <cell r="FE177">
            <v>0</v>
          </cell>
          <cell r="FF177">
            <v>0</v>
          </cell>
          <cell r="FG177">
            <v>0</v>
          </cell>
          <cell r="FH177">
            <v>0</v>
          </cell>
          <cell r="FI177">
            <v>0</v>
          </cell>
          <cell r="FJ177">
            <v>0</v>
          </cell>
          <cell r="FK177">
            <v>0</v>
          </cell>
          <cell r="FL177">
            <v>0</v>
          </cell>
          <cell r="FM177">
            <v>0</v>
          </cell>
          <cell r="FN177">
            <v>0</v>
          </cell>
          <cell r="FO177">
            <v>1</v>
          </cell>
          <cell r="FP177">
            <v>1</v>
          </cell>
          <cell r="FQ177">
            <v>1</v>
          </cell>
          <cell r="FR177">
            <v>0</v>
          </cell>
          <cell r="FS177">
            <v>0</v>
          </cell>
          <cell r="FT177">
            <v>0</v>
          </cell>
          <cell r="FU177">
            <v>0</v>
          </cell>
          <cell r="FV177">
            <v>0</v>
          </cell>
          <cell r="FW177">
            <v>0</v>
          </cell>
          <cell r="FX177">
            <v>0</v>
          </cell>
          <cell r="FY177">
            <v>3</v>
          </cell>
          <cell r="FZ177">
            <v>3</v>
          </cell>
          <cell r="GA177">
            <v>1</v>
          </cell>
          <cell r="GB177">
            <v>2</v>
          </cell>
          <cell r="GC177">
            <v>2</v>
          </cell>
          <cell r="GD177">
            <v>0</v>
          </cell>
          <cell r="GE177">
            <v>3</v>
          </cell>
          <cell r="GF177">
            <v>3</v>
          </cell>
          <cell r="GG177">
            <v>3</v>
          </cell>
          <cell r="GH177">
            <v>3</v>
          </cell>
          <cell r="GI177">
            <v>2</v>
          </cell>
          <cell r="GJ177">
            <v>-1</v>
          </cell>
          <cell r="GK177">
            <v>-1</v>
          </cell>
          <cell r="GL177">
            <v>0</v>
          </cell>
          <cell r="GM177">
            <v>0</v>
          </cell>
          <cell r="GN177">
            <v>0</v>
          </cell>
          <cell r="GO177">
            <v>0</v>
          </cell>
          <cell r="GP177">
            <v>0</v>
          </cell>
          <cell r="GQ177">
            <v>0</v>
          </cell>
          <cell r="GR177">
            <v>0</v>
          </cell>
          <cell r="GS177">
            <v>0</v>
          </cell>
          <cell r="GT177">
            <v>0</v>
          </cell>
          <cell r="GU177">
            <v>0</v>
          </cell>
          <cell r="GV177">
            <v>2</v>
          </cell>
          <cell r="GW177">
            <v>2</v>
          </cell>
          <cell r="GX177">
            <v>2</v>
          </cell>
          <cell r="GY177">
            <v>0</v>
          </cell>
          <cell r="GZ177">
            <v>0</v>
          </cell>
          <cell r="HA177">
            <v>0</v>
          </cell>
          <cell r="HB177">
            <v>0</v>
          </cell>
          <cell r="HC177">
            <v>0</v>
          </cell>
          <cell r="HD177">
            <v>0</v>
          </cell>
          <cell r="HE177">
            <v>0</v>
          </cell>
          <cell r="HF177">
            <v>0</v>
          </cell>
          <cell r="HG177">
            <v>0</v>
          </cell>
          <cell r="HH177">
            <v>0</v>
          </cell>
          <cell r="HI177">
            <v>0</v>
          </cell>
          <cell r="HJ177">
            <v>0</v>
          </cell>
          <cell r="HK177">
            <v>0</v>
          </cell>
          <cell r="HL177">
            <v>0</v>
          </cell>
          <cell r="HM177">
            <v>0</v>
          </cell>
          <cell r="HN177">
            <v>0</v>
          </cell>
          <cell r="HO177">
            <v>0</v>
          </cell>
          <cell r="HP177">
            <v>0</v>
          </cell>
          <cell r="HQ177">
            <v>0</v>
          </cell>
          <cell r="HR177">
            <v>0</v>
          </cell>
          <cell r="HS177">
            <v>0</v>
          </cell>
          <cell r="HT177">
            <v>0</v>
          </cell>
          <cell r="HU177">
            <v>0</v>
          </cell>
          <cell r="HV177">
            <v>0</v>
          </cell>
          <cell r="HW177">
            <v>0</v>
          </cell>
          <cell r="HX177">
            <v>0</v>
          </cell>
          <cell r="HY177">
            <v>0</v>
          </cell>
          <cell r="HZ177">
            <v>0</v>
          </cell>
          <cell r="IA177">
            <v>0</v>
          </cell>
          <cell r="IB177">
            <v>0</v>
          </cell>
          <cell r="IC177">
            <v>0</v>
          </cell>
          <cell r="ID177">
            <v>0</v>
          </cell>
          <cell r="IE177">
            <v>0</v>
          </cell>
          <cell r="IF177">
            <v>0</v>
          </cell>
          <cell r="IG177">
            <v>0</v>
          </cell>
          <cell r="IH177">
            <v>0</v>
          </cell>
          <cell r="II177">
            <v>0</v>
          </cell>
          <cell r="IJ177">
            <v>0</v>
          </cell>
          <cell r="IK177">
            <v>0</v>
          </cell>
          <cell r="IL177">
            <v>0</v>
          </cell>
          <cell r="IM177">
            <v>0</v>
          </cell>
          <cell r="IN177">
            <v>0</v>
          </cell>
          <cell r="IO177" t="e">
            <v>#REF!</v>
          </cell>
          <cell r="IP177">
            <v>12.053333333333335</v>
          </cell>
          <cell r="IQ177">
            <v>15.066666666666666</v>
          </cell>
          <cell r="IR177">
            <v>0</v>
          </cell>
          <cell r="IS177">
            <v>0</v>
          </cell>
          <cell r="IT177">
            <v>6</v>
          </cell>
          <cell r="IU177">
            <v>6</v>
          </cell>
          <cell r="IV177">
            <v>4</v>
          </cell>
          <cell r="IW177">
            <v>4</v>
          </cell>
          <cell r="IX177">
            <v>5.0666666666666664</v>
          </cell>
        </row>
        <row r="178">
          <cell r="D178">
            <v>11225</v>
          </cell>
          <cell r="E178" t="str">
            <v>รพช.บ้านไร่</v>
          </cell>
          <cell r="F178">
            <v>14</v>
          </cell>
          <cell r="G178" t="str">
            <v>รพ.ระดับ F2 ปชก. 30,000-60,000</v>
          </cell>
          <cell r="H178">
            <v>8</v>
          </cell>
          <cell r="I178" t="str">
            <v>F2</v>
          </cell>
          <cell r="J178">
            <v>24</v>
          </cell>
          <cell r="K178" t="str">
            <v>รพช.60.4</v>
          </cell>
          <cell r="L178" t="str">
            <v>รพช.60.4 F2</v>
          </cell>
          <cell r="M178" t="str">
            <v>31 - 60</v>
          </cell>
          <cell r="N178" t="str">
            <v>F31-60</v>
          </cell>
          <cell r="O178">
            <v>42</v>
          </cell>
          <cell r="P178">
            <v>60</v>
          </cell>
          <cell r="Q178">
            <v>30</v>
          </cell>
          <cell r="R178">
            <v>35</v>
          </cell>
          <cell r="S178">
            <v>118320</v>
          </cell>
          <cell r="T178">
            <v>17795</v>
          </cell>
          <cell r="U178">
            <v>0</v>
          </cell>
          <cell r="V178">
            <v>245</v>
          </cell>
          <cell r="W178">
            <v>8</v>
          </cell>
          <cell r="X178">
            <v>253</v>
          </cell>
          <cell r="Y178">
            <v>109800.96000000001</v>
          </cell>
          <cell r="Z178">
            <v>8519.0399999999991</v>
          </cell>
          <cell r="AA178">
            <v>82824</v>
          </cell>
          <cell r="AB178">
            <v>492</v>
          </cell>
          <cell r="AC178">
            <v>28472</v>
          </cell>
          <cell r="AD178">
            <v>603.43200000000002</v>
          </cell>
          <cell r="AE178">
            <v>253</v>
          </cell>
          <cell r="AF178">
            <v>17748</v>
          </cell>
          <cell r="AG178">
            <v>21053</v>
          </cell>
          <cell r="AH178">
            <v>782</v>
          </cell>
          <cell r="AI178">
            <v>0</v>
          </cell>
          <cell r="AJ178">
            <v>11262</v>
          </cell>
          <cell r="AK178">
            <v>11236</v>
          </cell>
          <cell r="AL178">
            <v>61058</v>
          </cell>
          <cell r="AM178">
            <v>8557</v>
          </cell>
          <cell r="AN178">
            <v>1497</v>
          </cell>
          <cell r="AO178">
            <v>0</v>
          </cell>
          <cell r="AP178">
            <v>114</v>
          </cell>
          <cell r="AQ178">
            <v>533</v>
          </cell>
          <cell r="AR178">
            <v>2442</v>
          </cell>
          <cell r="AS178">
            <v>336</v>
          </cell>
          <cell r="AT178">
            <v>1058</v>
          </cell>
          <cell r="AU178">
            <v>1437</v>
          </cell>
          <cell r="AV178">
            <v>5328</v>
          </cell>
          <cell r="AW178">
            <v>0</v>
          </cell>
          <cell r="AX178">
            <v>0</v>
          </cell>
          <cell r="AY178">
            <v>0</v>
          </cell>
          <cell r="AZ178">
            <v>47229</v>
          </cell>
          <cell r="BA178" t="str">
            <v>40,000 - 60,000.</v>
          </cell>
          <cell r="BB178">
            <v>0</v>
          </cell>
          <cell r="BC178">
            <v>8498</v>
          </cell>
          <cell r="BD178">
            <v>38731</v>
          </cell>
          <cell r="BE178">
            <v>16</v>
          </cell>
          <cell r="BF178">
            <v>0</v>
          </cell>
          <cell r="BG178">
            <v>0</v>
          </cell>
          <cell r="BH178">
            <v>14647.069439999999</v>
          </cell>
          <cell r="BI178">
            <v>6364.35</v>
          </cell>
          <cell r="BJ178">
            <v>301.71600000000001</v>
          </cell>
          <cell r="BK178">
            <v>0</v>
          </cell>
          <cell r="BL178">
            <v>63.25</v>
          </cell>
          <cell r="BM178">
            <v>0</v>
          </cell>
          <cell r="BN178">
            <v>6.6007999999999996</v>
          </cell>
          <cell r="BO178">
            <v>14.632644795238093</v>
          </cell>
          <cell r="BP178">
            <v>14.632644795238093</v>
          </cell>
          <cell r="BQ178">
            <v>3.2</v>
          </cell>
          <cell r="BR178">
            <v>14.906115836190477</v>
          </cell>
          <cell r="BS178">
            <v>17.832644795238092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9</v>
          </cell>
          <cell r="BY178">
            <v>7.7958591269841264</v>
          </cell>
          <cell r="BZ178">
            <v>7.7958591269841264</v>
          </cell>
          <cell r="CA178">
            <v>3.2</v>
          </cell>
          <cell r="CB178">
            <v>8.7966873015873013</v>
          </cell>
          <cell r="CC178">
            <v>10.995859126984126</v>
          </cell>
          <cell r="CD178">
            <v>3</v>
          </cell>
          <cell r="CE178">
            <v>3</v>
          </cell>
          <cell r="CF178">
            <v>3</v>
          </cell>
          <cell r="CG178">
            <v>11.796687301587301</v>
          </cell>
          <cell r="CH178">
            <v>13.995859126984126</v>
          </cell>
          <cell r="CI178">
            <v>4</v>
          </cell>
          <cell r="CJ178">
            <v>-1</v>
          </cell>
          <cell r="CK178">
            <v>-1</v>
          </cell>
          <cell r="CL178">
            <v>3.8731000000000004</v>
          </cell>
          <cell r="CM178">
            <v>4.8413750000000002</v>
          </cell>
          <cell r="CN178">
            <v>6.8731000000000009</v>
          </cell>
          <cell r="CO178">
            <v>7.8413750000000002</v>
          </cell>
          <cell r="CP178">
            <v>5.2874904761904764</v>
          </cell>
          <cell r="CQ178">
            <v>1.5</v>
          </cell>
          <cell r="CR178">
            <v>1</v>
          </cell>
          <cell r="CS178">
            <v>6.2299923809523818</v>
          </cell>
          <cell r="CT178">
            <v>7.7874904761904764</v>
          </cell>
          <cell r="CU178">
            <v>4</v>
          </cell>
          <cell r="CV178">
            <v>5.8068095238095232</v>
          </cell>
          <cell r="CW178">
            <v>4.6454476190476184</v>
          </cell>
          <cell r="CX178">
            <v>5.8068095238095232</v>
          </cell>
          <cell r="CY178">
            <v>13.5943</v>
          </cell>
          <cell r="CZ178">
            <v>4</v>
          </cell>
          <cell r="DA178">
            <v>0.64544761904761838</v>
          </cell>
          <cell r="DB178">
            <v>1.8068095238095232</v>
          </cell>
          <cell r="DC178">
            <v>63.715504342857145</v>
          </cell>
          <cell r="DD178">
            <v>63.715504342857145</v>
          </cell>
          <cell r="DE178">
            <v>10</v>
          </cell>
          <cell r="DF178">
            <v>73.715504342857145</v>
          </cell>
          <cell r="DG178">
            <v>58.97240347428572</v>
          </cell>
          <cell r="DH178">
            <v>73.715504342857145</v>
          </cell>
          <cell r="DI178">
            <v>50</v>
          </cell>
          <cell r="DJ178">
            <v>8.9724034742857199</v>
          </cell>
          <cell r="DK178">
            <v>23.715504342857145</v>
          </cell>
          <cell r="DL178">
            <v>0</v>
          </cell>
          <cell r="DM178">
            <v>0</v>
          </cell>
          <cell r="DN178">
            <v>0</v>
          </cell>
          <cell r="DO178">
            <v>0</v>
          </cell>
          <cell r="DP178">
            <v>0</v>
          </cell>
          <cell r="DQ178">
            <v>12.393920000000001</v>
          </cell>
          <cell r="DR178">
            <v>15.4924</v>
          </cell>
          <cell r="DS178">
            <v>71.366323474285721</v>
          </cell>
          <cell r="DT178">
            <v>89.207904342857148</v>
          </cell>
          <cell r="DU178">
            <v>4.2859583333333333</v>
          </cell>
          <cell r="DV178">
            <v>4.2859583333333333</v>
          </cell>
          <cell r="DW178">
            <v>3.4287666666666667</v>
          </cell>
          <cell r="DX178">
            <v>4.2859583333333333</v>
          </cell>
          <cell r="DY178">
            <v>4</v>
          </cell>
          <cell r="DZ178">
            <v>-0.57123333333333326</v>
          </cell>
          <cell r="EA178">
            <v>0.28595833333333331</v>
          </cell>
          <cell r="EB178">
            <v>2.5252380952380951</v>
          </cell>
          <cell r="EC178">
            <v>2.5252380952380951</v>
          </cell>
          <cell r="ED178">
            <v>3.2</v>
          </cell>
          <cell r="EE178">
            <v>4.5801904761904764</v>
          </cell>
          <cell r="EF178">
            <v>5.7252380952380957</v>
          </cell>
          <cell r="EG178">
            <v>1</v>
          </cell>
          <cell r="EH178">
            <v>0.83250000000000002</v>
          </cell>
          <cell r="EI178">
            <v>2</v>
          </cell>
          <cell r="EJ178">
            <v>2</v>
          </cell>
          <cell r="EK178">
            <v>2</v>
          </cell>
          <cell r="EL178">
            <v>1</v>
          </cell>
          <cell r="EM178">
            <v>-1</v>
          </cell>
          <cell r="EN178">
            <v>-1</v>
          </cell>
          <cell r="EO178">
            <v>10</v>
          </cell>
          <cell r="EP178">
            <v>12</v>
          </cell>
          <cell r="EQ178">
            <v>10</v>
          </cell>
          <cell r="ER178">
            <v>0</v>
          </cell>
          <cell r="ES178">
            <v>2</v>
          </cell>
          <cell r="ET178">
            <v>24.787840000000003</v>
          </cell>
          <cell r="EU178">
            <v>30.9848</v>
          </cell>
          <cell r="EV178">
            <v>34.787840000000003</v>
          </cell>
          <cell r="EW178">
            <v>42.9848</v>
          </cell>
          <cell r="EX178">
            <v>2</v>
          </cell>
          <cell r="EY178">
            <v>1</v>
          </cell>
          <cell r="EZ178">
            <v>0</v>
          </cell>
          <cell r="FA178">
            <v>0</v>
          </cell>
          <cell r="FB178">
            <v>0</v>
          </cell>
          <cell r="FC178">
            <v>0</v>
          </cell>
          <cell r="FD178">
            <v>0</v>
          </cell>
          <cell r="FE178">
            <v>0</v>
          </cell>
          <cell r="FF178">
            <v>0</v>
          </cell>
          <cell r="FG178">
            <v>0</v>
          </cell>
          <cell r="FH178">
            <v>0</v>
          </cell>
          <cell r="FI178">
            <v>0</v>
          </cell>
          <cell r="FJ178">
            <v>0</v>
          </cell>
          <cell r="FK178">
            <v>0</v>
          </cell>
          <cell r="FL178">
            <v>0</v>
          </cell>
          <cell r="FM178">
            <v>0</v>
          </cell>
          <cell r="FN178">
            <v>0</v>
          </cell>
          <cell r="FO178">
            <v>1</v>
          </cell>
          <cell r="FP178">
            <v>1</v>
          </cell>
          <cell r="FQ178">
            <v>0</v>
          </cell>
          <cell r="FR178">
            <v>1</v>
          </cell>
          <cell r="FS178">
            <v>1</v>
          </cell>
          <cell r="FT178">
            <v>0</v>
          </cell>
          <cell r="FU178">
            <v>0</v>
          </cell>
          <cell r="FV178">
            <v>0</v>
          </cell>
          <cell r="FW178">
            <v>0</v>
          </cell>
          <cell r="FX178">
            <v>0</v>
          </cell>
          <cell r="FY178">
            <v>3</v>
          </cell>
          <cell r="FZ178">
            <v>3</v>
          </cell>
          <cell r="GA178">
            <v>1</v>
          </cell>
          <cell r="GB178">
            <v>2</v>
          </cell>
          <cell r="GC178">
            <v>2</v>
          </cell>
          <cell r="GD178">
            <v>0</v>
          </cell>
          <cell r="GE178">
            <v>3</v>
          </cell>
          <cell r="GF178">
            <v>3</v>
          </cell>
          <cell r="GG178">
            <v>3</v>
          </cell>
          <cell r="GH178">
            <v>3</v>
          </cell>
          <cell r="GI178">
            <v>1</v>
          </cell>
          <cell r="GJ178">
            <v>-2</v>
          </cell>
          <cell r="GK178">
            <v>-2</v>
          </cell>
          <cell r="GL178">
            <v>0</v>
          </cell>
          <cell r="GM178">
            <v>0</v>
          </cell>
          <cell r="GN178">
            <v>0</v>
          </cell>
          <cell r="GO178">
            <v>0</v>
          </cell>
          <cell r="GP178">
            <v>0</v>
          </cell>
          <cell r="GQ178">
            <v>0</v>
          </cell>
          <cell r="GR178">
            <v>0</v>
          </cell>
          <cell r="GS178">
            <v>0</v>
          </cell>
          <cell r="GT178">
            <v>0</v>
          </cell>
          <cell r="GU178">
            <v>0</v>
          </cell>
          <cell r="GV178">
            <v>2</v>
          </cell>
          <cell r="GW178">
            <v>2</v>
          </cell>
          <cell r="GX178">
            <v>1</v>
          </cell>
          <cell r="GY178">
            <v>1</v>
          </cell>
          <cell r="GZ178">
            <v>1</v>
          </cell>
          <cell r="HA178">
            <v>0</v>
          </cell>
          <cell r="HB178">
            <v>0</v>
          </cell>
          <cell r="HC178">
            <v>0</v>
          </cell>
          <cell r="HD178">
            <v>0</v>
          </cell>
          <cell r="HE178">
            <v>0</v>
          </cell>
          <cell r="HF178">
            <v>0</v>
          </cell>
          <cell r="HG178">
            <v>0</v>
          </cell>
          <cell r="HH178">
            <v>0</v>
          </cell>
          <cell r="HI178">
            <v>0</v>
          </cell>
          <cell r="HJ178">
            <v>0</v>
          </cell>
          <cell r="HK178">
            <v>0</v>
          </cell>
          <cell r="HL178">
            <v>0</v>
          </cell>
          <cell r="HM178">
            <v>0</v>
          </cell>
          <cell r="HN178">
            <v>0</v>
          </cell>
          <cell r="HO178">
            <v>0</v>
          </cell>
          <cell r="HP178">
            <v>0</v>
          </cell>
          <cell r="HQ178">
            <v>0</v>
          </cell>
          <cell r="HR178">
            <v>0</v>
          </cell>
          <cell r="HS178">
            <v>0</v>
          </cell>
          <cell r="HT178">
            <v>0</v>
          </cell>
          <cell r="HU178">
            <v>0</v>
          </cell>
          <cell r="HV178">
            <v>0</v>
          </cell>
          <cell r="HW178">
            <v>0</v>
          </cell>
          <cell r="HX178">
            <v>0</v>
          </cell>
          <cell r="HY178">
            <v>0</v>
          </cell>
          <cell r="HZ178">
            <v>0</v>
          </cell>
          <cell r="IA178">
            <v>0</v>
          </cell>
          <cell r="IB178">
            <v>0</v>
          </cell>
          <cell r="IC178">
            <v>0</v>
          </cell>
          <cell r="ID178">
            <v>0</v>
          </cell>
          <cell r="IE178">
            <v>0</v>
          </cell>
          <cell r="IF178">
            <v>0</v>
          </cell>
          <cell r="IG178">
            <v>0</v>
          </cell>
          <cell r="IH178">
            <v>0</v>
          </cell>
          <cell r="II178">
            <v>0</v>
          </cell>
          <cell r="IJ178">
            <v>0</v>
          </cell>
          <cell r="IK178">
            <v>0</v>
          </cell>
          <cell r="IL178">
            <v>0</v>
          </cell>
          <cell r="IM178">
            <v>0</v>
          </cell>
          <cell r="IN178">
            <v>0</v>
          </cell>
          <cell r="IO178" t="e">
            <v>#REF!</v>
          </cell>
          <cell r="IP178">
            <v>10.240000000000002</v>
          </cell>
          <cell r="IQ178">
            <v>12.8</v>
          </cell>
          <cell r="IR178">
            <v>0</v>
          </cell>
          <cell r="IS178">
            <v>0</v>
          </cell>
          <cell r="IT178">
            <v>6</v>
          </cell>
          <cell r="IU178">
            <v>6</v>
          </cell>
          <cell r="IV178">
            <v>4</v>
          </cell>
          <cell r="IW178">
            <v>4</v>
          </cell>
          <cell r="IX178">
            <v>2.8</v>
          </cell>
        </row>
        <row r="179">
          <cell r="D179">
            <v>11226</v>
          </cell>
          <cell r="E179" t="str">
            <v>รพช.ลานสัก</v>
          </cell>
          <cell r="F179">
            <v>15</v>
          </cell>
          <cell r="G179" t="str">
            <v>รพ.ระดับ F2 ปชก. 30,000-60,000</v>
          </cell>
          <cell r="H179">
            <v>8</v>
          </cell>
          <cell r="I179" t="str">
            <v>F2</v>
          </cell>
          <cell r="J179">
            <v>24</v>
          </cell>
          <cell r="K179" t="str">
            <v>รพช.60.4</v>
          </cell>
          <cell r="L179" t="str">
            <v>รพช.60.4 F2</v>
          </cell>
          <cell r="M179" t="str">
            <v>31 - 60</v>
          </cell>
          <cell r="N179" t="str">
            <v>F31-60</v>
          </cell>
          <cell r="O179">
            <v>50</v>
          </cell>
          <cell r="P179">
            <v>60</v>
          </cell>
          <cell r="Q179">
            <v>30</v>
          </cell>
          <cell r="R179">
            <v>35</v>
          </cell>
          <cell r="S179">
            <v>102686</v>
          </cell>
          <cell r="T179">
            <v>18646</v>
          </cell>
          <cell r="U179">
            <v>0</v>
          </cell>
          <cell r="V179">
            <v>340</v>
          </cell>
          <cell r="W179">
            <v>3</v>
          </cell>
          <cell r="X179">
            <v>343</v>
          </cell>
          <cell r="Y179">
            <v>95292.608000000007</v>
          </cell>
          <cell r="Z179">
            <v>7393.3919999999998</v>
          </cell>
          <cell r="AA179">
            <v>71880.2</v>
          </cell>
          <cell r="AB179">
            <v>491</v>
          </cell>
          <cell r="AC179">
            <v>29833.600000000002</v>
          </cell>
          <cell r="AD179">
            <v>523.69860000000006</v>
          </cell>
          <cell r="AE179">
            <v>343</v>
          </cell>
          <cell r="AF179">
            <v>15402.9</v>
          </cell>
          <cell r="AG179">
            <v>19327</v>
          </cell>
          <cell r="AH179">
            <v>498</v>
          </cell>
          <cell r="AI179">
            <v>0</v>
          </cell>
          <cell r="AJ179">
            <v>14938</v>
          </cell>
          <cell r="AK179">
            <v>8489</v>
          </cell>
          <cell r="AL179">
            <v>80791</v>
          </cell>
          <cell r="AM179">
            <v>5232</v>
          </cell>
          <cell r="AN179">
            <v>1119</v>
          </cell>
          <cell r="AO179">
            <v>0</v>
          </cell>
          <cell r="AP179">
            <v>0</v>
          </cell>
          <cell r="AQ179">
            <v>412</v>
          </cell>
          <cell r="AR179">
            <v>1246</v>
          </cell>
          <cell r="AS179">
            <v>463</v>
          </cell>
          <cell r="AT179">
            <v>737</v>
          </cell>
          <cell r="AU179">
            <v>168</v>
          </cell>
          <cell r="AV179">
            <v>8549</v>
          </cell>
          <cell r="AW179">
            <v>0</v>
          </cell>
          <cell r="AX179">
            <v>0</v>
          </cell>
          <cell r="AY179">
            <v>0</v>
          </cell>
          <cell r="AZ179">
            <v>46595</v>
          </cell>
          <cell r="BA179" t="str">
            <v>40,000 - 60,000.</v>
          </cell>
          <cell r="BB179">
            <v>0</v>
          </cell>
          <cell r="BC179">
            <v>8889</v>
          </cell>
          <cell r="BD179">
            <v>37706</v>
          </cell>
          <cell r="BE179">
            <v>10</v>
          </cell>
          <cell r="BF179">
            <v>1</v>
          </cell>
          <cell r="BG179">
            <v>0</v>
          </cell>
          <cell r="BH179">
            <v>12711.705312</v>
          </cell>
          <cell r="BI179">
            <v>6644.18</v>
          </cell>
          <cell r="BJ179">
            <v>261.84930000000003</v>
          </cell>
          <cell r="BK179">
            <v>0</v>
          </cell>
          <cell r="BL179">
            <v>85.75</v>
          </cell>
          <cell r="BM179">
            <v>0</v>
          </cell>
          <cell r="BN179">
            <v>6.4443999999999999</v>
          </cell>
          <cell r="BO179">
            <v>13.487504347499998</v>
          </cell>
          <cell r="BP179">
            <v>13.487504347499998</v>
          </cell>
          <cell r="BQ179">
            <v>2</v>
          </cell>
          <cell r="BR179">
            <v>12.790003477999999</v>
          </cell>
          <cell r="BS179">
            <v>15.487504347499998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3</v>
          </cell>
          <cell r="BY179">
            <v>6.8556884920634911</v>
          </cell>
          <cell r="BZ179">
            <v>6.8556884920634911</v>
          </cell>
          <cell r="CA179">
            <v>2</v>
          </cell>
          <cell r="CB179">
            <v>7.0845507936507932</v>
          </cell>
          <cell r="CC179">
            <v>8.8556884920634911</v>
          </cell>
          <cell r="CD179">
            <v>3</v>
          </cell>
          <cell r="CE179">
            <v>3</v>
          </cell>
          <cell r="CF179">
            <v>3</v>
          </cell>
          <cell r="CG179">
            <v>10.084550793650793</v>
          </cell>
          <cell r="CH179">
            <v>11.855688492063491</v>
          </cell>
          <cell r="CI179">
            <v>3</v>
          </cell>
          <cell r="CJ179">
            <v>0</v>
          </cell>
          <cell r="CK179">
            <v>0</v>
          </cell>
          <cell r="CL179">
            <v>3.7706000000000004</v>
          </cell>
          <cell r="CM179">
            <v>4.7132500000000004</v>
          </cell>
          <cell r="CN179">
            <v>6.7706</v>
          </cell>
          <cell r="CO179">
            <v>7.7132500000000004</v>
          </cell>
          <cell r="CP179">
            <v>4.8572215476190479</v>
          </cell>
          <cell r="CQ179">
            <v>1.5</v>
          </cell>
          <cell r="CR179">
            <v>1</v>
          </cell>
          <cell r="CS179">
            <v>5.8857772380952387</v>
          </cell>
          <cell r="CT179">
            <v>7.3572215476190479</v>
          </cell>
          <cell r="CU179">
            <v>4</v>
          </cell>
          <cell r="CV179">
            <v>5.415655952380952</v>
          </cell>
          <cell r="CW179">
            <v>4.3325247619047618</v>
          </cell>
          <cell r="CX179">
            <v>5.415655952380952</v>
          </cell>
          <cell r="CY179">
            <v>12.7728775</v>
          </cell>
          <cell r="CZ179">
            <v>3</v>
          </cell>
          <cell r="DA179">
            <v>1.3325247619047618</v>
          </cell>
          <cell r="DB179">
            <v>2.415655952380952</v>
          </cell>
          <cell r="DC179">
            <v>63.919495131428576</v>
          </cell>
          <cell r="DD179">
            <v>63.919495131428576</v>
          </cell>
          <cell r="DE179">
            <v>10</v>
          </cell>
          <cell r="DF179">
            <v>73.919495131428576</v>
          </cell>
          <cell r="DG179">
            <v>59.135596105142866</v>
          </cell>
          <cell r="DH179">
            <v>73.919495131428576</v>
          </cell>
          <cell r="DI179">
            <v>56</v>
          </cell>
          <cell r="DJ179">
            <v>3.1355961051428665</v>
          </cell>
          <cell r="DK179">
            <v>17.919495131428576</v>
          </cell>
          <cell r="DL179">
            <v>0</v>
          </cell>
          <cell r="DM179">
            <v>0</v>
          </cell>
          <cell r="DN179">
            <v>0</v>
          </cell>
          <cell r="DO179">
            <v>0</v>
          </cell>
          <cell r="DP179">
            <v>0</v>
          </cell>
          <cell r="DQ179">
            <v>12.06592</v>
          </cell>
          <cell r="DR179">
            <v>15.0824</v>
          </cell>
          <cell r="DS179">
            <v>71.201516105142872</v>
          </cell>
          <cell r="DT179">
            <v>89.001895131428569</v>
          </cell>
          <cell r="DU179">
            <v>4.3148479166666673</v>
          </cell>
          <cell r="DV179">
            <v>4.3148479166666673</v>
          </cell>
          <cell r="DW179">
            <v>3.451878333333334</v>
          </cell>
          <cell r="DX179">
            <v>4.3148479166666673</v>
          </cell>
          <cell r="DY179">
            <v>4</v>
          </cell>
          <cell r="DZ179">
            <v>-0.54812166666666595</v>
          </cell>
          <cell r="EA179">
            <v>0.31484791666666734</v>
          </cell>
          <cell r="EB179">
            <v>1.3540476190476189</v>
          </cell>
          <cell r="EC179">
            <v>2</v>
          </cell>
          <cell r="ED179">
            <v>2</v>
          </cell>
          <cell r="EE179">
            <v>3.2</v>
          </cell>
          <cell r="EF179">
            <v>4</v>
          </cell>
          <cell r="EG179">
            <v>2</v>
          </cell>
          <cell r="EH179">
            <v>1.3357812499999999</v>
          </cell>
          <cell r="EI179">
            <v>2</v>
          </cell>
          <cell r="EJ179">
            <v>2</v>
          </cell>
          <cell r="EK179">
            <v>2</v>
          </cell>
          <cell r="EL179">
            <v>1</v>
          </cell>
          <cell r="EM179">
            <v>-1</v>
          </cell>
          <cell r="EN179">
            <v>-1</v>
          </cell>
          <cell r="EO179">
            <v>10</v>
          </cell>
          <cell r="EP179">
            <v>12</v>
          </cell>
          <cell r="EQ179">
            <v>5</v>
          </cell>
          <cell r="ER179">
            <v>5</v>
          </cell>
          <cell r="ES179">
            <v>7</v>
          </cell>
          <cell r="ET179">
            <v>24.13184</v>
          </cell>
          <cell r="EU179">
            <v>30.1648</v>
          </cell>
          <cell r="EV179">
            <v>34.131839999999997</v>
          </cell>
          <cell r="EW179">
            <v>42.1648</v>
          </cell>
          <cell r="EX179">
            <v>2</v>
          </cell>
          <cell r="EY179">
            <v>1</v>
          </cell>
          <cell r="EZ179">
            <v>0</v>
          </cell>
          <cell r="FA179">
            <v>0</v>
          </cell>
          <cell r="FB179">
            <v>0</v>
          </cell>
          <cell r="FC179">
            <v>0</v>
          </cell>
          <cell r="FD179">
            <v>0</v>
          </cell>
          <cell r="FE179">
            <v>0</v>
          </cell>
          <cell r="FF179">
            <v>0</v>
          </cell>
          <cell r="FG179">
            <v>0</v>
          </cell>
          <cell r="FH179">
            <v>0</v>
          </cell>
          <cell r="FI179">
            <v>0</v>
          </cell>
          <cell r="FJ179">
            <v>0</v>
          </cell>
          <cell r="FK179">
            <v>0</v>
          </cell>
          <cell r="FL179">
            <v>0</v>
          </cell>
          <cell r="FM179">
            <v>0</v>
          </cell>
          <cell r="FN179">
            <v>0</v>
          </cell>
          <cell r="FO179">
            <v>1</v>
          </cell>
          <cell r="FP179">
            <v>1</v>
          </cell>
          <cell r="FQ179">
            <v>0</v>
          </cell>
          <cell r="FR179">
            <v>1</v>
          </cell>
          <cell r="FS179">
            <v>1</v>
          </cell>
          <cell r="FT179">
            <v>0</v>
          </cell>
          <cell r="FU179">
            <v>0</v>
          </cell>
          <cell r="FV179">
            <v>0</v>
          </cell>
          <cell r="FW179">
            <v>0</v>
          </cell>
          <cell r="FX179">
            <v>0</v>
          </cell>
          <cell r="FY179">
            <v>3</v>
          </cell>
          <cell r="FZ179">
            <v>3</v>
          </cell>
          <cell r="GA179">
            <v>1</v>
          </cell>
          <cell r="GB179">
            <v>2</v>
          </cell>
          <cell r="GC179">
            <v>2</v>
          </cell>
          <cell r="GD179">
            <v>1</v>
          </cell>
          <cell r="GE179">
            <v>4</v>
          </cell>
          <cell r="GF179">
            <v>4</v>
          </cell>
          <cell r="GG179">
            <v>3</v>
          </cell>
          <cell r="GH179">
            <v>3</v>
          </cell>
          <cell r="GI179">
            <v>3</v>
          </cell>
          <cell r="GJ179">
            <v>0</v>
          </cell>
          <cell r="GK179">
            <v>0</v>
          </cell>
          <cell r="GL179">
            <v>0</v>
          </cell>
          <cell r="GM179">
            <v>0</v>
          </cell>
          <cell r="GN179">
            <v>0</v>
          </cell>
          <cell r="GO179">
            <v>0</v>
          </cell>
          <cell r="GP179">
            <v>0</v>
          </cell>
          <cell r="GQ179">
            <v>0</v>
          </cell>
          <cell r="GR179">
            <v>0</v>
          </cell>
          <cell r="GS179">
            <v>0</v>
          </cell>
          <cell r="GT179">
            <v>0</v>
          </cell>
          <cell r="GU179">
            <v>0</v>
          </cell>
          <cell r="GV179">
            <v>2</v>
          </cell>
          <cell r="GW179">
            <v>2</v>
          </cell>
          <cell r="GX179">
            <v>1</v>
          </cell>
          <cell r="GY179">
            <v>1</v>
          </cell>
          <cell r="GZ179">
            <v>1</v>
          </cell>
          <cell r="HA179">
            <v>0</v>
          </cell>
          <cell r="HB179">
            <v>0</v>
          </cell>
          <cell r="HC179">
            <v>0</v>
          </cell>
          <cell r="HD179">
            <v>0</v>
          </cell>
          <cell r="HE179">
            <v>0</v>
          </cell>
          <cell r="HF179">
            <v>0</v>
          </cell>
          <cell r="HG179">
            <v>0</v>
          </cell>
          <cell r="HH179">
            <v>0</v>
          </cell>
          <cell r="HI179">
            <v>0</v>
          </cell>
          <cell r="HJ179">
            <v>0</v>
          </cell>
          <cell r="HK179">
            <v>0</v>
          </cell>
          <cell r="HL179">
            <v>0</v>
          </cell>
          <cell r="HM179">
            <v>0</v>
          </cell>
          <cell r="HN179">
            <v>0</v>
          </cell>
          <cell r="HO179">
            <v>0</v>
          </cell>
          <cell r="HP179">
            <v>0</v>
          </cell>
          <cell r="HQ179">
            <v>0</v>
          </cell>
          <cell r="HR179">
            <v>0</v>
          </cell>
          <cell r="HS179">
            <v>0</v>
          </cell>
          <cell r="HT179">
            <v>0</v>
          </cell>
          <cell r="HU179">
            <v>0</v>
          </cell>
          <cell r="HV179">
            <v>0</v>
          </cell>
          <cell r="HW179">
            <v>0</v>
          </cell>
          <cell r="HX179">
            <v>0</v>
          </cell>
          <cell r="HY179">
            <v>0</v>
          </cell>
          <cell r="HZ179">
            <v>0</v>
          </cell>
          <cell r="IA179">
            <v>0</v>
          </cell>
          <cell r="IB179">
            <v>0</v>
          </cell>
          <cell r="IC179">
            <v>0</v>
          </cell>
          <cell r="ID179">
            <v>0</v>
          </cell>
          <cell r="IE179">
            <v>0</v>
          </cell>
          <cell r="IF179">
            <v>0</v>
          </cell>
          <cell r="IG179">
            <v>0</v>
          </cell>
          <cell r="IH179">
            <v>0</v>
          </cell>
          <cell r="II179">
            <v>0</v>
          </cell>
          <cell r="IJ179">
            <v>0</v>
          </cell>
          <cell r="IK179">
            <v>0</v>
          </cell>
          <cell r="IL179">
            <v>0</v>
          </cell>
          <cell r="IM179">
            <v>0</v>
          </cell>
          <cell r="IN179">
            <v>0</v>
          </cell>
          <cell r="IO179" t="e">
            <v>#REF!</v>
          </cell>
          <cell r="IP179">
            <v>10.666666666666668</v>
          </cell>
          <cell r="IQ179">
            <v>13.333333333333334</v>
          </cell>
          <cell r="IR179">
            <v>0</v>
          </cell>
          <cell r="IS179">
            <v>0</v>
          </cell>
          <cell r="IT179">
            <v>6</v>
          </cell>
          <cell r="IU179">
            <v>6</v>
          </cell>
          <cell r="IV179">
            <v>4</v>
          </cell>
          <cell r="IW179">
            <v>4</v>
          </cell>
          <cell r="IX179">
            <v>3.3333333333333335</v>
          </cell>
        </row>
        <row r="180">
          <cell r="D180">
            <v>11222</v>
          </cell>
          <cell r="E180" t="str">
            <v>รพช.สว่างอารมณ์</v>
          </cell>
          <cell r="F180">
            <v>15</v>
          </cell>
          <cell r="G180" t="str">
            <v>รพ.ระดับ F2 ปชก. &lt;30,000</v>
          </cell>
          <cell r="H180">
            <v>8</v>
          </cell>
          <cell r="I180" t="str">
            <v>F2</v>
          </cell>
          <cell r="J180">
            <v>12</v>
          </cell>
          <cell r="K180" t="str">
            <v>รพช.30.5</v>
          </cell>
          <cell r="L180" t="str">
            <v>รพช.30.5 F2</v>
          </cell>
          <cell r="M180" t="str">
            <v>31 - 60</v>
          </cell>
          <cell r="N180" t="str">
            <v>F31-60</v>
          </cell>
          <cell r="O180">
            <v>36</v>
          </cell>
          <cell r="P180">
            <v>30</v>
          </cell>
          <cell r="Q180">
            <v>30</v>
          </cell>
          <cell r="R180">
            <v>35</v>
          </cell>
          <cell r="S180">
            <v>73186</v>
          </cell>
          <cell r="T180">
            <v>13296</v>
          </cell>
          <cell r="U180">
            <v>0</v>
          </cell>
          <cell r="V180">
            <v>179</v>
          </cell>
          <cell r="W180">
            <v>0</v>
          </cell>
          <cell r="X180">
            <v>179</v>
          </cell>
          <cell r="Y180">
            <v>67916.608000000007</v>
          </cell>
          <cell r="Z180">
            <v>5269.3919999999998</v>
          </cell>
          <cell r="AA180">
            <v>51230.2</v>
          </cell>
          <cell r="AB180">
            <v>452</v>
          </cell>
          <cell r="AC180">
            <v>21273.600000000002</v>
          </cell>
          <cell r="AD180">
            <v>373.24860000000001</v>
          </cell>
          <cell r="AE180">
            <v>179</v>
          </cell>
          <cell r="AF180">
            <v>10977.9</v>
          </cell>
          <cell r="AG180">
            <v>11041</v>
          </cell>
          <cell r="AH180">
            <v>191</v>
          </cell>
          <cell r="AI180">
            <v>0</v>
          </cell>
          <cell r="AJ180">
            <v>7667</v>
          </cell>
          <cell r="AK180">
            <v>5447</v>
          </cell>
          <cell r="AL180">
            <v>42195</v>
          </cell>
          <cell r="AM180">
            <v>3575</v>
          </cell>
          <cell r="AN180">
            <v>465</v>
          </cell>
          <cell r="AO180">
            <v>0</v>
          </cell>
          <cell r="AP180">
            <v>0</v>
          </cell>
          <cell r="AQ180">
            <v>379</v>
          </cell>
          <cell r="AR180">
            <v>1471</v>
          </cell>
          <cell r="AS180">
            <v>201</v>
          </cell>
          <cell r="AT180">
            <v>312</v>
          </cell>
          <cell r="AU180">
            <v>189</v>
          </cell>
          <cell r="AV180">
            <v>3778</v>
          </cell>
          <cell r="AW180">
            <v>0</v>
          </cell>
          <cell r="AX180">
            <v>0</v>
          </cell>
          <cell r="AY180">
            <v>0</v>
          </cell>
          <cell r="AZ180">
            <v>27698</v>
          </cell>
          <cell r="BA180" t="str">
            <v>20,000 - 40,000.</v>
          </cell>
          <cell r="BB180">
            <v>0</v>
          </cell>
          <cell r="BC180">
            <v>4473</v>
          </cell>
          <cell r="BD180">
            <v>23225</v>
          </cell>
          <cell r="BE180">
            <v>8</v>
          </cell>
          <cell r="BF180">
            <v>0</v>
          </cell>
          <cell r="BG180">
            <v>0</v>
          </cell>
          <cell r="BH180">
            <v>9059.8413120000005</v>
          </cell>
          <cell r="BI180">
            <v>4839.68</v>
          </cell>
          <cell r="BJ180">
            <v>186.62430000000001</v>
          </cell>
          <cell r="BK180">
            <v>0</v>
          </cell>
          <cell r="BL180">
            <v>44.75</v>
          </cell>
          <cell r="BM180">
            <v>0</v>
          </cell>
          <cell r="BN180">
            <v>8.2108000000000008</v>
          </cell>
          <cell r="BO180">
            <v>9.672934496309523</v>
          </cell>
          <cell r="BP180">
            <v>9.672934496309523</v>
          </cell>
          <cell r="BQ180">
            <v>1.6</v>
          </cell>
          <cell r="BR180">
            <v>9.3383475970476191</v>
          </cell>
          <cell r="BS180">
            <v>11.272934496309523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10</v>
          </cell>
          <cell r="BY180">
            <v>3.7884742063492061</v>
          </cell>
          <cell r="BZ180">
            <v>3.7884742063492061</v>
          </cell>
          <cell r="CA180">
            <v>1.6</v>
          </cell>
          <cell r="CB180">
            <v>4.3107793650793651</v>
          </cell>
          <cell r="CC180">
            <v>5.3884742063492066</v>
          </cell>
          <cell r="CD180">
            <v>3</v>
          </cell>
          <cell r="CE180">
            <v>3</v>
          </cell>
          <cell r="CF180">
            <v>3</v>
          </cell>
          <cell r="CG180">
            <v>7.3107793650793651</v>
          </cell>
          <cell r="CH180">
            <v>8.3884742063492066</v>
          </cell>
          <cell r="CI180">
            <v>3</v>
          </cell>
          <cell r="CJ180">
            <v>0</v>
          </cell>
          <cell r="CK180">
            <v>0</v>
          </cell>
          <cell r="CL180">
            <v>2.3225000000000002</v>
          </cell>
          <cell r="CM180">
            <v>2.9031250000000002</v>
          </cell>
          <cell r="CN180">
            <v>5.3224999999999998</v>
          </cell>
          <cell r="CO180">
            <v>5.9031250000000002</v>
          </cell>
          <cell r="CP180">
            <v>3.4623822619047626</v>
          </cell>
          <cell r="CQ180">
            <v>1.5</v>
          </cell>
          <cell r="CR180">
            <v>1</v>
          </cell>
          <cell r="CS180">
            <v>4.7699058095238103</v>
          </cell>
          <cell r="CT180">
            <v>5.9623822619047626</v>
          </cell>
          <cell r="CU180">
            <v>4</v>
          </cell>
          <cell r="CV180">
            <v>4.1476202380952385</v>
          </cell>
          <cell r="CW180">
            <v>3.318096190476191</v>
          </cell>
          <cell r="CX180">
            <v>4.1476202380952385</v>
          </cell>
          <cell r="CY180">
            <v>10.1100025</v>
          </cell>
          <cell r="CZ180">
            <v>4</v>
          </cell>
          <cell r="DA180">
            <v>-0.68190380952380902</v>
          </cell>
          <cell r="DB180">
            <v>0.1476202380952385</v>
          </cell>
          <cell r="DC180">
            <v>45.245889417142848</v>
          </cell>
          <cell r="DD180">
            <v>45.245889417142848</v>
          </cell>
          <cell r="DE180">
            <v>10</v>
          </cell>
          <cell r="DF180">
            <v>55.245889417142848</v>
          </cell>
          <cell r="DG180">
            <v>44.196711533714279</v>
          </cell>
          <cell r="DH180">
            <v>55.245889417142848</v>
          </cell>
          <cell r="DI180">
            <v>48</v>
          </cell>
          <cell r="DJ180">
            <v>-3.8032884662857214</v>
          </cell>
          <cell r="DK180">
            <v>7.2458894171428483</v>
          </cell>
          <cell r="DL180">
            <v>0</v>
          </cell>
          <cell r="DM180">
            <v>0</v>
          </cell>
          <cell r="DN180">
            <v>0</v>
          </cell>
          <cell r="DO180">
            <v>0</v>
          </cell>
          <cell r="DP180">
            <v>0</v>
          </cell>
          <cell r="DQ180">
            <v>7.4319999999999995</v>
          </cell>
          <cell r="DR180">
            <v>9.2899999999999991</v>
          </cell>
          <cell r="DS180">
            <v>51.628711533714281</v>
          </cell>
          <cell r="DT180">
            <v>64.53588941714284</v>
          </cell>
          <cell r="DU180">
            <v>2.4235666666666669</v>
          </cell>
          <cell r="DV180">
            <v>3</v>
          </cell>
          <cell r="DW180">
            <v>3</v>
          </cell>
          <cell r="DX180">
            <v>3</v>
          </cell>
          <cell r="DY180">
            <v>3</v>
          </cell>
          <cell r="DZ180">
            <v>0</v>
          </cell>
          <cell r="EA180">
            <v>0</v>
          </cell>
          <cell r="EB180">
            <v>1.12375</v>
          </cell>
          <cell r="EC180">
            <v>2</v>
          </cell>
          <cell r="ED180">
            <v>1.6</v>
          </cell>
          <cell r="EE180">
            <v>2.8800000000000003</v>
          </cell>
          <cell r="EF180">
            <v>3.6</v>
          </cell>
          <cell r="EG180">
            <v>2</v>
          </cell>
          <cell r="EH180">
            <v>0.59031250000000002</v>
          </cell>
          <cell r="EI180">
            <v>2</v>
          </cell>
          <cell r="EJ180">
            <v>2</v>
          </cell>
          <cell r="EK180">
            <v>2</v>
          </cell>
          <cell r="EL180">
            <v>1</v>
          </cell>
          <cell r="EM180">
            <v>-1</v>
          </cell>
          <cell r="EN180">
            <v>-1</v>
          </cell>
          <cell r="EO180">
            <v>10</v>
          </cell>
          <cell r="EP180">
            <v>12</v>
          </cell>
          <cell r="EQ180">
            <v>8</v>
          </cell>
          <cell r="ER180">
            <v>2</v>
          </cell>
          <cell r="ES180">
            <v>4</v>
          </cell>
          <cell r="ET180">
            <v>14.863999999999999</v>
          </cell>
          <cell r="EU180">
            <v>18.579999999999998</v>
          </cell>
          <cell r="EV180">
            <v>24.863999999999997</v>
          </cell>
          <cell r="EW180">
            <v>30.58</v>
          </cell>
          <cell r="EX180">
            <v>2</v>
          </cell>
          <cell r="EY180">
            <v>1</v>
          </cell>
          <cell r="EZ180">
            <v>0</v>
          </cell>
          <cell r="FA180">
            <v>0</v>
          </cell>
          <cell r="FB180">
            <v>0</v>
          </cell>
          <cell r="FC180">
            <v>0</v>
          </cell>
          <cell r="FD180">
            <v>0</v>
          </cell>
          <cell r="FE180">
            <v>0</v>
          </cell>
          <cell r="FF180">
            <v>0</v>
          </cell>
          <cell r="FG180">
            <v>0</v>
          </cell>
          <cell r="FH180">
            <v>0</v>
          </cell>
          <cell r="FI180">
            <v>0</v>
          </cell>
          <cell r="FJ180">
            <v>0</v>
          </cell>
          <cell r="FK180">
            <v>0</v>
          </cell>
          <cell r="FL180">
            <v>0</v>
          </cell>
          <cell r="FM180">
            <v>0</v>
          </cell>
          <cell r="FN180">
            <v>0</v>
          </cell>
          <cell r="FO180">
            <v>1</v>
          </cell>
          <cell r="FP180">
            <v>1</v>
          </cell>
          <cell r="FQ180">
            <v>1</v>
          </cell>
          <cell r="FR180">
            <v>0</v>
          </cell>
          <cell r="FS180">
            <v>0</v>
          </cell>
          <cell r="FT180">
            <v>0</v>
          </cell>
          <cell r="FU180">
            <v>0</v>
          </cell>
          <cell r="FV180">
            <v>0</v>
          </cell>
          <cell r="FW180">
            <v>0</v>
          </cell>
          <cell r="FX180">
            <v>0</v>
          </cell>
          <cell r="FY180">
            <v>3</v>
          </cell>
          <cell r="FZ180">
            <v>3</v>
          </cell>
          <cell r="GA180">
            <v>1</v>
          </cell>
          <cell r="GB180">
            <v>2</v>
          </cell>
          <cell r="GC180">
            <v>2</v>
          </cell>
          <cell r="GD180">
            <v>0</v>
          </cell>
          <cell r="GE180">
            <v>3</v>
          </cell>
          <cell r="GF180">
            <v>3</v>
          </cell>
          <cell r="GG180">
            <v>3</v>
          </cell>
          <cell r="GH180">
            <v>3</v>
          </cell>
          <cell r="GI180">
            <v>2</v>
          </cell>
          <cell r="GJ180">
            <v>-1</v>
          </cell>
          <cell r="GK180">
            <v>-1</v>
          </cell>
          <cell r="GL180">
            <v>0</v>
          </cell>
          <cell r="GM180">
            <v>0</v>
          </cell>
          <cell r="GN180">
            <v>0</v>
          </cell>
          <cell r="GO180">
            <v>0</v>
          </cell>
          <cell r="GP180">
            <v>0</v>
          </cell>
          <cell r="GQ180">
            <v>0</v>
          </cell>
          <cell r="GR180">
            <v>0</v>
          </cell>
          <cell r="GS180">
            <v>0</v>
          </cell>
          <cell r="GT180">
            <v>0</v>
          </cell>
          <cell r="GU180">
            <v>0</v>
          </cell>
          <cell r="GV180">
            <v>2</v>
          </cell>
          <cell r="GW180">
            <v>2</v>
          </cell>
          <cell r="GX180">
            <v>2</v>
          </cell>
          <cell r="GY180">
            <v>0</v>
          </cell>
          <cell r="GZ180">
            <v>0</v>
          </cell>
          <cell r="HA180">
            <v>0</v>
          </cell>
          <cell r="HB180">
            <v>0</v>
          </cell>
          <cell r="HC180">
            <v>0</v>
          </cell>
          <cell r="HD180">
            <v>0</v>
          </cell>
          <cell r="HE180">
            <v>0</v>
          </cell>
          <cell r="HF180">
            <v>0</v>
          </cell>
          <cell r="HG180">
            <v>0</v>
          </cell>
          <cell r="HH180">
            <v>0</v>
          </cell>
          <cell r="HI180">
            <v>0</v>
          </cell>
          <cell r="HJ180">
            <v>0</v>
          </cell>
          <cell r="HK180">
            <v>0</v>
          </cell>
          <cell r="HL180">
            <v>0</v>
          </cell>
          <cell r="HM180">
            <v>0</v>
          </cell>
          <cell r="HN180">
            <v>0</v>
          </cell>
          <cell r="HO180">
            <v>0</v>
          </cell>
          <cell r="HP180">
            <v>0</v>
          </cell>
          <cell r="HQ180">
            <v>0</v>
          </cell>
          <cell r="HR180">
            <v>0</v>
          </cell>
          <cell r="HS180">
            <v>0</v>
          </cell>
          <cell r="HT180">
            <v>0</v>
          </cell>
          <cell r="HU180">
            <v>0</v>
          </cell>
          <cell r="HV180">
            <v>0</v>
          </cell>
          <cell r="HW180">
            <v>0</v>
          </cell>
          <cell r="HX180">
            <v>0</v>
          </cell>
          <cell r="HY180">
            <v>0</v>
          </cell>
          <cell r="HZ180">
            <v>0</v>
          </cell>
          <cell r="IA180">
            <v>0</v>
          </cell>
          <cell r="IB180">
            <v>0</v>
          </cell>
          <cell r="IC180">
            <v>0</v>
          </cell>
          <cell r="ID180">
            <v>0</v>
          </cell>
          <cell r="IE180">
            <v>0</v>
          </cell>
          <cell r="IF180">
            <v>0</v>
          </cell>
          <cell r="IG180">
            <v>0</v>
          </cell>
          <cell r="IH180">
            <v>0</v>
          </cell>
          <cell r="II180">
            <v>0</v>
          </cell>
          <cell r="IJ180">
            <v>0</v>
          </cell>
          <cell r="IK180">
            <v>0</v>
          </cell>
          <cell r="IL180">
            <v>0</v>
          </cell>
          <cell r="IM180">
            <v>0</v>
          </cell>
          <cell r="IN180">
            <v>0</v>
          </cell>
          <cell r="IO180" t="e">
            <v>#REF!</v>
          </cell>
          <cell r="IP180">
            <v>9.9200000000000017</v>
          </cell>
          <cell r="IQ180">
            <v>12.4</v>
          </cell>
          <cell r="IR180">
            <v>0</v>
          </cell>
          <cell r="IS180">
            <v>0</v>
          </cell>
          <cell r="IT180">
            <v>6</v>
          </cell>
          <cell r="IU180">
            <v>6</v>
          </cell>
          <cell r="IV180">
            <v>4</v>
          </cell>
          <cell r="IW180">
            <v>4</v>
          </cell>
          <cell r="IX180">
            <v>2.4</v>
          </cell>
        </row>
        <row r="181">
          <cell r="D181">
            <v>11224</v>
          </cell>
          <cell r="E181" t="str">
            <v>รพช.หนองขาหย่าง</v>
          </cell>
          <cell r="F181">
            <v>18</v>
          </cell>
          <cell r="G181" t="str">
            <v>รพ.ระดับ F3 ปชก. &lt;15,000</v>
          </cell>
          <cell r="H181">
            <v>9</v>
          </cell>
          <cell r="I181" t="str">
            <v>F3</v>
          </cell>
          <cell r="J181">
            <v>5</v>
          </cell>
          <cell r="K181" t="str">
            <v>รพช.10.3</v>
          </cell>
          <cell r="L181" t="str">
            <v>รพช.10.3 F3</v>
          </cell>
          <cell r="M181" t="str">
            <v>0 - 10</v>
          </cell>
          <cell r="N181" t="str">
            <v>F&lt;30</v>
          </cell>
          <cell r="O181">
            <v>4</v>
          </cell>
          <cell r="P181">
            <v>10</v>
          </cell>
          <cell r="Q181">
            <v>20</v>
          </cell>
          <cell r="R181">
            <v>25</v>
          </cell>
          <cell r="S181">
            <v>35469</v>
          </cell>
          <cell r="T181">
            <v>1022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32915.232000000004</v>
          </cell>
          <cell r="Z181">
            <v>2553.768</v>
          </cell>
          <cell r="AA181">
            <v>24828.3</v>
          </cell>
          <cell r="AB181">
            <v>27</v>
          </cell>
          <cell r="AC181">
            <v>1635.2</v>
          </cell>
          <cell r="AD181">
            <v>180.89190000000002</v>
          </cell>
          <cell r="AE181">
            <v>0</v>
          </cell>
          <cell r="AF181">
            <v>5320.3499999999995</v>
          </cell>
          <cell r="AG181">
            <v>2690</v>
          </cell>
          <cell r="AH181">
            <v>126</v>
          </cell>
          <cell r="AI181">
            <v>0</v>
          </cell>
          <cell r="AJ181">
            <v>1515</v>
          </cell>
          <cell r="AK181">
            <v>1078</v>
          </cell>
          <cell r="AL181">
            <v>4968</v>
          </cell>
          <cell r="AM181">
            <v>782</v>
          </cell>
          <cell r="AN181">
            <v>75</v>
          </cell>
          <cell r="AO181">
            <v>0</v>
          </cell>
          <cell r="AP181">
            <v>0</v>
          </cell>
          <cell r="AQ181">
            <v>0</v>
          </cell>
          <cell r="AR181">
            <v>714</v>
          </cell>
          <cell r="AS181">
            <v>148</v>
          </cell>
          <cell r="AT181">
            <v>169</v>
          </cell>
          <cell r="AU181">
            <v>64</v>
          </cell>
          <cell r="AV181">
            <v>661</v>
          </cell>
          <cell r="AW181">
            <v>0</v>
          </cell>
          <cell r="AX181">
            <v>0</v>
          </cell>
          <cell r="AY181">
            <v>0</v>
          </cell>
          <cell r="AZ181">
            <v>8032</v>
          </cell>
          <cell r="BA181" t="str">
            <v>&lt;20,000</v>
          </cell>
          <cell r="BB181">
            <v>0</v>
          </cell>
          <cell r="BC181">
            <v>2448</v>
          </cell>
          <cell r="BD181">
            <v>5584</v>
          </cell>
          <cell r="BE181">
            <v>4</v>
          </cell>
          <cell r="BF181">
            <v>0</v>
          </cell>
          <cell r="BG181">
            <v>0</v>
          </cell>
          <cell r="BH181">
            <v>4390.778448</v>
          </cell>
          <cell r="BI181">
            <v>364.26</v>
          </cell>
          <cell r="BJ181">
            <v>90.445950000000011</v>
          </cell>
          <cell r="BK181">
            <v>0</v>
          </cell>
          <cell r="BL181">
            <v>0</v>
          </cell>
          <cell r="BM181">
            <v>0</v>
          </cell>
          <cell r="BN181">
            <v>9.0207999999999995</v>
          </cell>
          <cell r="BO181">
            <v>3.3168494391071426</v>
          </cell>
          <cell r="BP181">
            <v>3.3168494391071426</v>
          </cell>
          <cell r="BQ181">
            <v>1</v>
          </cell>
          <cell r="BR181">
            <v>3.6534795512857143</v>
          </cell>
          <cell r="BS181">
            <v>4.316849439107143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5</v>
          </cell>
          <cell r="BY181">
            <v>1.0318055555555554</v>
          </cell>
          <cell r="BZ181">
            <v>2</v>
          </cell>
          <cell r="CA181">
            <v>1</v>
          </cell>
          <cell r="CB181">
            <v>2.4000000000000004</v>
          </cell>
          <cell r="CC181">
            <v>3</v>
          </cell>
          <cell r="CD181">
            <v>1</v>
          </cell>
          <cell r="CE181">
            <v>3</v>
          </cell>
          <cell r="CF181">
            <v>3</v>
          </cell>
          <cell r="CG181">
            <v>5.4</v>
          </cell>
          <cell r="CH181">
            <v>6</v>
          </cell>
          <cell r="CI181">
            <v>3</v>
          </cell>
          <cell r="CJ181">
            <v>0</v>
          </cell>
          <cell r="CK181">
            <v>0</v>
          </cell>
          <cell r="CL181">
            <v>1</v>
          </cell>
          <cell r="CM181">
            <v>1</v>
          </cell>
          <cell r="CN181">
            <v>4</v>
          </cell>
          <cell r="CO181">
            <v>4</v>
          </cell>
          <cell r="CP181">
            <v>1.2236170833333335</v>
          </cell>
          <cell r="CQ181">
            <v>1</v>
          </cell>
          <cell r="CR181">
            <v>1</v>
          </cell>
          <cell r="CS181">
            <v>2.5788936666666671</v>
          </cell>
          <cell r="CT181">
            <v>3.2236170833333335</v>
          </cell>
          <cell r="CU181">
            <v>3</v>
          </cell>
          <cell r="CV181">
            <v>2.1123791666666669</v>
          </cell>
          <cell r="CW181">
            <v>2</v>
          </cell>
          <cell r="CX181">
            <v>2.1123791666666669</v>
          </cell>
          <cell r="CY181">
            <v>5.3359962500000009</v>
          </cell>
          <cell r="CZ181">
            <v>2</v>
          </cell>
          <cell r="DA181">
            <v>0</v>
          </cell>
          <cell r="DB181">
            <v>0.11237916666666692</v>
          </cell>
          <cell r="DC181">
            <v>7.9398022399999997</v>
          </cell>
          <cell r="DD181">
            <v>20</v>
          </cell>
          <cell r="DE181">
            <v>10</v>
          </cell>
          <cell r="DF181">
            <v>30</v>
          </cell>
          <cell r="DG181">
            <v>24</v>
          </cell>
          <cell r="DH181">
            <v>30</v>
          </cell>
          <cell r="DI181">
            <v>18</v>
          </cell>
          <cell r="DJ181">
            <v>6</v>
          </cell>
          <cell r="DK181">
            <v>12</v>
          </cell>
          <cell r="DL181">
            <v>0</v>
          </cell>
          <cell r="DM181">
            <v>0</v>
          </cell>
          <cell r="DN181">
            <v>0</v>
          </cell>
          <cell r="DO181">
            <v>0</v>
          </cell>
          <cell r="DP181">
            <v>0</v>
          </cell>
          <cell r="DQ181">
            <v>1.78688</v>
          </cell>
          <cell r="DR181">
            <v>2.2336</v>
          </cell>
          <cell r="DS181">
            <v>25.78688</v>
          </cell>
          <cell r="DT181">
            <v>32.233600000000003</v>
          </cell>
          <cell r="DU181">
            <v>0.45186822916666664</v>
          </cell>
          <cell r="DV181">
            <v>3</v>
          </cell>
          <cell r="DW181">
            <v>3</v>
          </cell>
          <cell r="DX181">
            <v>3</v>
          </cell>
          <cell r="DY181">
            <v>1</v>
          </cell>
          <cell r="DZ181">
            <v>2</v>
          </cell>
          <cell r="EA181">
            <v>2</v>
          </cell>
          <cell r="EB181">
            <v>0.57392857142857145</v>
          </cell>
          <cell r="EC181">
            <v>2</v>
          </cell>
          <cell r="ED181">
            <v>1</v>
          </cell>
          <cell r="EE181">
            <v>2.4000000000000004</v>
          </cell>
          <cell r="EF181">
            <v>3</v>
          </cell>
          <cell r="EG181">
            <v>1</v>
          </cell>
          <cell r="EH181">
            <v>0.10328125</v>
          </cell>
          <cell r="EI181">
            <v>2</v>
          </cell>
          <cell r="EJ181">
            <v>1</v>
          </cell>
          <cell r="EK181">
            <v>2</v>
          </cell>
          <cell r="EL181">
            <v>0</v>
          </cell>
          <cell r="EM181">
            <v>-1</v>
          </cell>
          <cell r="EN181">
            <v>-2</v>
          </cell>
          <cell r="EO181">
            <v>10</v>
          </cell>
          <cell r="EP181">
            <v>12</v>
          </cell>
          <cell r="EQ181">
            <v>1</v>
          </cell>
          <cell r="ER181">
            <v>9</v>
          </cell>
          <cell r="ES181">
            <v>11</v>
          </cell>
          <cell r="ET181">
            <v>3.57376</v>
          </cell>
          <cell r="EU181">
            <v>4.4672000000000001</v>
          </cell>
          <cell r="EV181">
            <v>13.57376</v>
          </cell>
          <cell r="EW181">
            <v>16.467199999999998</v>
          </cell>
          <cell r="EX181">
            <v>2</v>
          </cell>
          <cell r="EY181">
            <v>0</v>
          </cell>
          <cell r="EZ181">
            <v>0</v>
          </cell>
          <cell r="FA181">
            <v>0</v>
          </cell>
          <cell r="FB181">
            <v>0</v>
          </cell>
          <cell r="FC181">
            <v>0</v>
          </cell>
          <cell r="FD181">
            <v>0</v>
          </cell>
          <cell r="FE181">
            <v>0</v>
          </cell>
          <cell r="FF181">
            <v>0</v>
          </cell>
          <cell r="FG181">
            <v>0</v>
          </cell>
          <cell r="FH181">
            <v>0</v>
          </cell>
          <cell r="FI181">
            <v>0</v>
          </cell>
          <cell r="FJ181">
            <v>0</v>
          </cell>
          <cell r="FK181">
            <v>0</v>
          </cell>
          <cell r="FL181">
            <v>0</v>
          </cell>
          <cell r="FM181">
            <v>0</v>
          </cell>
          <cell r="FN181">
            <v>0</v>
          </cell>
          <cell r="FO181">
            <v>1</v>
          </cell>
          <cell r="FP181">
            <v>1</v>
          </cell>
          <cell r="FQ181">
            <v>0</v>
          </cell>
          <cell r="FR181">
            <v>1</v>
          </cell>
          <cell r="FS181">
            <v>1</v>
          </cell>
          <cell r="FT181">
            <v>0</v>
          </cell>
          <cell r="FU181">
            <v>0</v>
          </cell>
          <cell r="FV181">
            <v>0</v>
          </cell>
          <cell r="FW181">
            <v>0</v>
          </cell>
          <cell r="FX181">
            <v>0</v>
          </cell>
          <cell r="FY181">
            <v>3</v>
          </cell>
          <cell r="FZ181">
            <v>3</v>
          </cell>
          <cell r="GA181">
            <v>1</v>
          </cell>
          <cell r="GB181">
            <v>2</v>
          </cell>
          <cell r="GC181">
            <v>2</v>
          </cell>
          <cell r="GD181">
            <v>0</v>
          </cell>
          <cell r="GE181">
            <v>3</v>
          </cell>
          <cell r="GF181">
            <v>3</v>
          </cell>
          <cell r="GG181">
            <v>3</v>
          </cell>
          <cell r="GH181">
            <v>3</v>
          </cell>
          <cell r="GI181">
            <v>0</v>
          </cell>
          <cell r="GJ181">
            <v>-3</v>
          </cell>
          <cell r="GK181">
            <v>-3</v>
          </cell>
          <cell r="GL181">
            <v>0</v>
          </cell>
          <cell r="GM181">
            <v>0</v>
          </cell>
          <cell r="GN181">
            <v>0</v>
          </cell>
          <cell r="GO181">
            <v>0</v>
          </cell>
          <cell r="GP181">
            <v>0</v>
          </cell>
          <cell r="GQ181">
            <v>0</v>
          </cell>
          <cell r="GR181">
            <v>0</v>
          </cell>
          <cell r="GS181">
            <v>0</v>
          </cell>
          <cell r="GT181">
            <v>0</v>
          </cell>
          <cell r="GU181">
            <v>0</v>
          </cell>
          <cell r="GV181">
            <v>1</v>
          </cell>
          <cell r="GW181">
            <v>1</v>
          </cell>
          <cell r="GX181">
            <v>1</v>
          </cell>
          <cell r="GY181">
            <v>0</v>
          </cell>
          <cell r="GZ181">
            <v>0</v>
          </cell>
          <cell r="HA181">
            <v>0</v>
          </cell>
          <cell r="HB181">
            <v>0</v>
          </cell>
          <cell r="HC181">
            <v>0</v>
          </cell>
          <cell r="HD181">
            <v>0</v>
          </cell>
          <cell r="HE181">
            <v>0</v>
          </cell>
          <cell r="HF181">
            <v>0</v>
          </cell>
          <cell r="HG181">
            <v>0</v>
          </cell>
          <cell r="HH181">
            <v>0</v>
          </cell>
          <cell r="HI181">
            <v>0</v>
          </cell>
          <cell r="HJ181">
            <v>0</v>
          </cell>
          <cell r="HK181">
            <v>0</v>
          </cell>
          <cell r="HL181">
            <v>0</v>
          </cell>
          <cell r="HM181">
            <v>0</v>
          </cell>
          <cell r="HN181">
            <v>0</v>
          </cell>
          <cell r="HO181">
            <v>0</v>
          </cell>
          <cell r="HP181">
            <v>0</v>
          </cell>
          <cell r="HQ181">
            <v>0</v>
          </cell>
          <cell r="HR181">
            <v>0</v>
          </cell>
          <cell r="HS181">
            <v>0</v>
          </cell>
          <cell r="HT181">
            <v>0</v>
          </cell>
          <cell r="HU181">
            <v>0</v>
          </cell>
          <cell r="HV181">
            <v>0</v>
          </cell>
          <cell r="HW181">
            <v>0</v>
          </cell>
          <cell r="HX181">
            <v>0</v>
          </cell>
          <cell r="HY181">
            <v>0</v>
          </cell>
          <cell r="HZ181">
            <v>0</v>
          </cell>
          <cell r="IA181">
            <v>0</v>
          </cell>
          <cell r="IB181">
            <v>0</v>
          </cell>
          <cell r="IC181">
            <v>0</v>
          </cell>
          <cell r="ID181">
            <v>0</v>
          </cell>
          <cell r="IE181">
            <v>0</v>
          </cell>
          <cell r="IF181">
            <v>0</v>
          </cell>
          <cell r="IG181">
            <v>0</v>
          </cell>
          <cell r="IH181">
            <v>0</v>
          </cell>
          <cell r="II181">
            <v>0</v>
          </cell>
          <cell r="IJ181">
            <v>0</v>
          </cell>
          <cell r="IK181">
            <v>0</v>
          </cell>
          <cell r="IL181">
            <v>0</v>
          </cell>
          <cell r="IM181">
            <v>0</v>
          </cell>
          <cell r="IN181">
            <v>0</v>
          </cell>
          <cell r="IO181" t="e">
            <v>#REF!</v>
          </cell>
          <cell r="IP181">
            <v>6.6133333333333342</v>
          </cell>
          <cell r="IQ181">
            <v>8.2666666666666675</v>
          </cell>
          <cell r="IR181">
            <v>0</v>
          </cell>
          <cell r="IS181">
            <v>0</v>
          </cell>
          <cell r="IT181">
            <v>6</v>
          </cell>
          <cell r="IU181">
            <v>6</v>
          </cell>
          <cell r="IV181">
            <v>2</v>
          </cell>
          <cell r="IW181">
            <v>2</v>
          </cell>
          <cell r="IX181">
            <v>0.26666666666666666</v>
          </cell>
        </row>
        <row r="182">
          <cell r="D182">
            <v>11223</v>
          </cell>
          <cell r="E182" t="str">
            <v>รพช.หนองฉาง</v>
          </cell>
          <cell r="F182">
            <v>12</v>
          </cell>
          <cell r="G182" t="str">
            <v>รพ.ระดับ F1 ปชก. &lt;50,000</v>
          </cell>
          <cell r="H182">
            <v>7</v>
          </cell>
          <cell r="I182" t="str">
            <v>F1</v>
          </cell>
          <cell r="J182">
            <v>29</v>
          </cell>
          <cell r="K182" t="str">
            <v>รพช.90.1</v>
          </cell>
          <cell r="L182" t="str">
            <v>รพช.90.1 F1</v>
          </cell>
          <cell r="M182" t="str">
            <v>31 - 60</v>
          </cell>
          <cell r="N182" t="str">
            <v>F31-60</v>
          </cell>
          <cell r="O182">
            <v>59</v>
          </cell>
          <cell r="P182">
            <v>60</v>
          </cell>
          <cell r="Q182">
            <v>30</v>
          </cell>
          <cell r="R182">
            <v>35</v>
          </cell>
          <cell r="S182">
            <v>139558</v>
          </cell>
          <cell r="T182">
            <v>21785</v>
          </cell>
          <cell r="U182">
            <v>0</v>
          </cell>
          <cell r="V182">
            <v>238</v>
          </cell>
          <cell r="W182">
            <v>2</v>
          </cell>
          <cell r="X182">
            <v>240</v>
          </cell>
          <cell r="Y182">
            <v>129509.82399999999</v>
          </cell>
          <cell r="Z182">
            <v>10048.175999999999</v>
          </cell>
          <cell r="AA182">
            <v>97690.599999999991</v>
          </cell>
          <cell r="AB182">
            <v>505</v>
          </cell>
          <cell r="AC182">
            <v>34856</v>
          </cell>
          <cell r="AD182">
            <v>711.74580000000003</v>
          </cell>
          <cell r="AE182">
            <v>240</v>
          </cell>
          <cell r="AF182">
            <v>20933.7</v>
          </cell>
          <cell r="AG182">
            <v>23888</v>
          </cell>
          <cell r="AH182">
            <v>1089</v>
          </cell>
          <cell r="AI182">
            <v>0</v>
          </cell>
          <cell r="AJ182">
            <v>16492</v>
          </cell>
          <cell r="AK182">
            <v>7549.9999999999991</v>
          </cell>
          <cell r="AL182">
            <v>98797</v>
          </cell>
          <cell r="AM182">
            <v>9557</v>
          </cell>
          <cell r="AN182">
            <v>2462</v>
          </cell>
          <cell r="AO182">
            <v>0</v>
          </cell>
          <cell r="AP182">
            <v>130</v>
          </cell>
          <cell r="AQ182">
            <v>943</v>
          </cell>
          <cell r="AR182">
            <v>8589</v>
          </cell>
          <cell r="AS182">
            <v>1857</v>
          </cell>
          <cell r="AT182">
            <v>1645</v>
          </cell>
          <cell r="AU182">
            <v>1321</v>
          </cell>
          <cell r="AV182">
            <v>8260</v>
          </cell>
          <cell r="AW182">
            <v>0</v>
          </cell>
          <cell r="AX182">
            <v>0</v>
          </cell>
          <cell r="AY182">
            <v>0</v>
          </cell>
          <cell r="AZ182">
            <v>49669</v>
          </cell>
          <cell r="BA182" t="str">
            <v>40,000 - 60,000.</v>
          </cell>
          <cell r="BB182">
            <v>0</v>
          </cell>
          <cell r="BC182">
            <v>4653</v>
          </cell>
          <cell r="BD182">
            <v>45016</v>
          </cell>
          <cell r="BE182">
            <v>17</v>
          </cell>
          <cell r="BF182">
            <v>1</v>
          </cell>
          <cell r="BG182">
            <v>0</v>
          </cell>
          <cell r="BH182">
            <v>17276.163935999997</v>
          </cell>
          <cell r="BI182">
            <v>7694.05</v>
          </cell>
          <cell r="BJ182">
            <v>355.87290000000002</v>
          </cell>
          <cell r="BK182">
            <v>0</v>
          </cell>
          <cell r="BL182">
            <v>60</v>
          </cell>
          <cell r="BM182">
            <v>3</v>
          </cell>
          <cell r="BN182">
            <v>8.1387999999999998</v>
          </cell>
          <cell r="BO182">
            <v>17.377380869880948</v>
          </cell>
          <cell r="BP182">
            <v>17.377380869880948</v>
          </cell>
          <cell r="BQ182">
            <v>3.4</v>
          </cell>
          <cell r="BR182">
            <v>17.30190469590476</v>
          </cell>
          <cell r="BS182">
            <v>20.777380869880947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11</v>
          </cell>
          <cell r="BY182">
            <v>9.1217817460317452</v>
          </cell>
          <cell r="BZ182">
            <v>9.1217817460317452</v>
          </cell>
          <cell r="CA182">
            <v>3.4</v>
          </cell>
          <cell r="CB182">
            <v>10.017425396825397</v>
          </cell>
          <cell r="CC182">
            <v>12.521781746031746</v>
          </cell>
          <cell r="CD182">
            <v>7</v>
          </cell>
          <cell r="CE182">
            <v>3</v>
          </cell>
          <cell r="CF182">
            <v>3</v>
          </cell>
          <cell r="CG182">
            <v>13.017425396825397</v>
          </cell>
          <cell r="CH182">
            <v>15.521781746031746</v>
          </cell>
          <cell r="CI182">
            <v>3</v>
          </cell>
          <cell r="CJ182">
            <v>0</v>
          </cell>
          <cell r="CK182">
            <v>0</v>
          </cell>
          <cell r="CL182">
            <v>4.5015999999999998</v>
          </cell>
          <cell r="CM182">
            <v>5.6269999999999998</v>
          </cell>
          <cell r="CN182">
            <v>7.5015999999999998</v>
          </cell>
          <cell r="CO182">
            <v>8.6269999999999989</v>
          </cell>
          <cell r="CP182">
            <v>6.3032763095238105</v>
          </cell>
          <cell r="CQ182">
            <v>3</v>
          </cell>
          <cell r="CR182">
            <v>1</v>
          </cell>
          <cell r="CS182">
            <v>10.642621047619048</v>
          </cell>
          <cell r="CT182">
            <v>13.30327630952381</v>
          </cell>
          <cell r="CU182">
            <v>8</v>
          </cell>
          <cell r="CV182">
            <v>6.7302511904761912</v>
          </cell>
          <cell r="CW182">
            <v>5.3842009523809535</v>
          </cell>
          <cell r="CX182">
            <v>6.7302511904761912</v>
          </cell>
          <cell r="CY182">
            <v>20.033527500000002</v>
          </cell>
          <cell r="CZ182">
            <v>5</v>
          </cell>
          <cell r="DA182">
            <v>0.38420095238095353</v>
          </cell>
          <cell r="DB182">
            <v>1.7302511904761912</v>
          </cell>
          <cell r="DC182">
            <v>76.849796822857144</v>
          </cell>
          <cell r="DD182">
            <v>76.849796822857144</v>
          </cell>
          <cell r="DE182">
            <v>10</v>
          </cell>
          <cell r="DF182">
            <v>86.849796822857144</v>
          </cell>
          <cell r="DG182">
            <v>69.479837458285715</v>
          </cell>
          <cell r="DH182">
            <v>86.849796822857144</v>
          </cell>
          <cell r="DI182">
            <v>61</v>
          </cell>
          <cell r="DJ182">
            <v>8.479837458285715</v>
          </cell>
          <cell r="DK182">
            <v>25.849796822857144</v>
          </cell>
          <cell r="DL182">
            <v>0</v>
          </cell>
          <cell r="DM182">
            <v>0</v>
          </cell>
          <cell r="DN182">
            <v>0</v>
          </cell>
          <cell r="DO182">
            <v>0</v>
          </cell>
          <cell r="DP182">
            <v>0</v>
          </cell>
          <cell r="DQ182">
            <v>14.40512</v>
          </cell>
          <cell r="DR182">
            <v>18.006399999999999</v>
          </cell>
          <cell r="DS182">
            <v>83.884957458285712</v>
          </cell>
          <cell r="DT182">
            <v>104.85619682285714</v>
          </cell>
          <cell r="DU182">
            <v>5.3275229166666671</v>
          </cell>
          <cell r="DV182">
            <v>5.3275229166666671</v>
          </cell>
          <cell r="DW182">
            <v>4.2620183333333337</v>
          </cell>
          <cell r="DX182">
            <v>5.3275229166666671</v>
          </cell>
          <cell r="DY182">
            <v>5</v>
          </cell>
          <cell r="DZ182">
            <v>-0.73798166666666631</v>
          </cell>
          <cell r="EA182">
            <v>0.32752291666666711</v>
          </cell>
          <cell r="EB182">
            <v>6.9617261904761909</v>
          </cell>
          <cell r="EC182">
            <v>6.9617261904761909</v>
          </cell>
          <cell r="ED182">
            <v>3.4</v>
          </cell>
          <cell r="EE182">
            <v>8.2893809523809523</v>
          </cell>
          <cell r="EF182">
            <v>10.36172619047619</v>
          </cell>
          <cell r="EG182">
            <v>4</v>
          </cell>
          <cell r="EH182">
            <v>1.2906249999999999</v>
          </cell>
          <cell r="EI182">
            <v>2</v>
          </cell>
          <cell r="EJ182">
            <v>2</v>
          </cell>
          <cell r="EK182">
            <v>2</v>
          </cell>
          <cell r="EL182">
            <v>1</v>
          </cell>
          <cell r="EM182">
            <v>-1</v>
          </cell>
          <cell r="EN182">
            <v>-1</v>
          </cell>
          <cell r="EO182">
            <v>10</v>
          </cell>
          <cell r="EP182">
            <v>12</v>
          </cell>
          <cell r="EQ182">
            <v>8</v>
          </cell>
          <cell r="ER182">
            <v>2</v>
          </cell>
          <cell r="ES182">
            <v>4</v>
          </cell>
          <cell r="ET182">
            <v>28.81024</v>
          </cell>
          <cell r="EU182">
            <v>36.012799999999999</v>
          </cell>
          <cell r="EV182">
            <v>38.81024</v>
          </cell>
          <cell r="EW182">
            <v>48.012799999999999</v>
          </cell>
          <cell r="EX182">
            <v>2</v>
          </cell>
          <cell r="EY182">
            <v>1</v>
          </cell>
          <cell r="EZ182">
            <v>0</v>
          </cell>
          <cell r="FA182">
            <v>0</v>
          </cell>
          <cell r="FB182">
            <v>0</v>
          </cell>
          <cell r="FC182">
            <v>0</v>
          </cell>
          <cell r="FD182">
            <v>0</v>
          </cell>
          <cell r="FE182">
            <v>0</v>
          </cell>
          <cell r="FF182">
            <v>0</v>
          </cell>
          <cell r="FG182">
            <v>0</v>
          </cell>
          <cell r="FH182">
            <v>0</v>
          </cell>
          <cell r="FI182">
            <v>0</v>
          </cell>
          <cell r="FJ182">
            <v>0</v>
          </cell>
          <cell r="FK182">
            <v>0</v>
          </cell>
          <cell r="FL182">
            <v>0</v>
          </cell>
          <cell r="FM182">
            <v>0</v>
          </cell>
          <cell r="FN182">
            <v>0</v>
          </cell>
          <cell r="FO182">
            <v>2</v>
          </cell>
          <cell r="FP182">
            <v>2</v>
          </cell>
          <cell r="FQ182">
            <v>1</v>
          </cell>
          <cell r="FR182">
            <v>1</v>
          </cell>
          <cell r="FS182">
            <v>1</v>
          </cell>
          <cell r="FT182">
            <v>0</v>
          </cell>
          <cell r="FU182">
            <v>0</v>
          </cell>
          <cell r="FV182">
            <v>0</v>
          </cell>
          <cell r="FW182">
            <v>0</v>
          </cell>
          <cell r="FX182">
            <v>0</v>
          </cell>
          <cell r="FY182">
            <v>3</v>
          </cell>
          <cell r="FZ182">
            <v>3</v>
          </cell>
          <cell r="GA182">
            <v>1</v>
          </cell>
          <cell r="GB182">
            <v>2</v>
          </cell>
          <cell r="GC182">
            <v>2</v>
          </cell>
          <cell r="GD182">
            <v>1</v>
          </cell>
          <cell r="GE182">
            <v>4</v>
          </cell>
          <cell r="GF182">
            <v>4</v>
          </cell>
          <cell r="GG182">
            <v>3</v>
          </cell>
          <cell r="GH182">
            <v>3</v>
          </cell>
          <cell r="GI182">
            <v>3</v>
          </cell>
          <cell r="GJ182">
            <v>0</v>
          </cell>
          <cell r="GK182">
            <v>0</v>
          </cell>
          <cell r="GL182">
            <v>0</v>
          </cell>
          <cell r="GM182">
            <v>0</v>
          </cell>
          <cell r="GN182">
            <v>0</v>
          </cell>
          <cell r="GO182">
            <v>0</v>
          </cell>
          <cell r="GP182">
            <v>0</v>
          </cell>
          <cell r="GQ182">
            <v>0</v>
          </cell>
          <cell r="GR182">
            <v>0</v>
          </cell>
          <cell r="GS182">
            <v>0</v>
          </cell>
          <cell r="GT182">
            <v>0</v>
          </cell>
          <cell r="GU182">
            <v>0</v>
          </cell>
          <cell r="GV182">
            <v>3</v>
          </cell>
          <cell r="GW182">
            <v>3</v>
          </cell>
          <cell r="GX182">
            <v>1</v>
          </cell>
          <cell r="GY182">
            <v>2</v>
          </cell>
          <cell r="GZ182">
            <v>2</v>
          </cell>
          <cell r="HA182">
            <v>0</v>
          </cell>
          <cell r="HB182">
            <v>0</v>
          </cell>
          <cell r="HC182">
            <v>0</v>
          </cell>
          <cell r="HD182">
            <v>0</v>
          </cell>
          <cell r="HE182">
            <v>0</v>
          </cell>
          <cell r="HF182">
            <v>0</v>
          </cell>
          <cell r="HG182">
            <v>0</v>
          </cell>
          <cell r="HH182">
            <v>0</v>
          </cell>
          <cell r="HI182">
            <v>0</v>
          </cell>
          <cell r="HJ182">
            <v>0</v>
          </cell>
          <cell r="HK182">
            <v>0</v>
          </cell>
          <cell r="HL182">
            <v>0</v>
          </cell>
          <cell r="HM182">
            <v>0</v>
          </cell>
          <cell r="HN182">
            <v>0</v>
          </cell>
          <cell r="HO182">
            <v>0</v>
          </cell>
          <cell r="HP182">
            <v>0</v>
          </cell>
          <cell r="HQ182">
            <v>0</v>
          </cell>
          <cell r="HR182">
            <v>0</v>
          </cell>
          <cell r="HS182">
            <v>0</v>
          </cell>
          <cell r="HT182">
            <v>0</v>
          </cell>
          <cell r="HU182">
            <v>0</v>
          </cell>
          <cell r="HV182">
            <v>0</v>
          </cell>
          <cell r="HW182">
            <v>0</v>
          </cell>
          <cell r="HX182">
            <v>0</v>
          </cell>
          <cell r="HY182">
            <v>0</v>
          </cell>
          <cell r="HZ182">
            <v>0</v>
          </cell>
          <cell r="IA182">
            <v>0</v>
          </cell>
          <cell r="IB182">
            <v>0</v>
          </cell>
          <cell r="IC182">
            <v>0</v>
          </cell>
          <cell r="ID182">
            <v>0</v>
          </cell>
          <cell r="IE182">
            <v>0</v>
          </cell>
          <cell r="IF182">
            <v>0</v>
          </cell>
          <cell r="IG182">
            <v>0</v>
          </cell>
          <cell r="IH182">
            <v>0</v>
          </cell>
          <cell r="II182">
            <v>0</v>
          </cell>
          <cell r="IJ182">
            <v>0</v>
          </cell>
          <cell r="IK182">
            <v>0</v>
          </cell>
          <cell r="IL182">
            <v>0</v>
          </cell>
          <cell r="IM182">
            <v>0</v>
          </cell>
          <cell r="IN182">
            <v>0</v>
          </cell>
          <cell r="IO182" t="e">
            <v>#REF!</v>
          </cell>
          <cell r="IP182">
            <v>12.746666666666668</v>
          </cell>
          <cell r="IQ182">
            <v>15.933333333333334</v>
          </cell>
          <cell r="IR182">
            <v>0</v>
          </cell>
          <cell r="IS182">
            <v>0</v>
          </cell>
          <cell r="IT182">
            <v>6</v>
          </cell>
          <cell r="IU182">
            <v>6</v>
          </cell>
          <cell r="IV182">
            <v>6</v>
          </cell>
          <cell r="IW182">
            <v>6</v>
          </cell>
          <cell r="IX182">
            <v>3.9333333333333331</v>
          </cell>
        </row>
        <row r="183">
          <cell r="D183">
            <v>11227</v>
          </cell>
          <cell r="E183" t="str">
            <v>รพช.ห้วยคต</v>
          </cell>
          <cell r="F183">
            <v>16</v>
          </cell>
          <cell r="G183" t="str">
            <v>รพ.ระดับ F2 ปชก. &lt;30,000</v>
          </cell>
          <cell r="H183">
            <v>8</v>
          </cell>
          <cell r="I183" t="str">
            <v>F2</v>
          </cell>
          <cell r="J183">
            <v>10</v>
          </cell>
          <cell r="K183" t="str">
            <v>รพช.30.3</v>
          </cell>
          <cell r="L183" t="str">
            <v>รพช.30.3 F2</v>
          </cell>
          <cell r="M183" t="str">
            <v xml:space="preserve"> 11 - 30</v>
          </cell>
          <cell r="N183" t="str">
            <v>F&lt;30</v>
          </cell>
          <cell r="O183">
            <v>22</v>
          </cell>
          <cell r="P183">
            <v>30</v>
          </cell>
          <cell r="Q183">
            <v>30</v>
          </cell>
          <cell r="R183">
            <v>35</v>
          </cell>
          <cell r="S183">
            <v>54237</v>
          </cell>
          <cell r="T183">
            <v>8500</v>
          </cell>
          <cell r="U183">
            <v>0</v>
          </cell>
          <cell r="V183">
            <v>75</v>
          </cell>
          <cell r="W183">
            <v>4</v>
          </cell>
          <cell r="X183">
            <v>79</v>
          </cell>
          <cell r="Y183">
            <v>50331.936000000002</v>
          </cell>
          <cell r="Z183">
            <v>3905.0639999999999</v>
          </cell>
          <cell r="AA183">
            <v>37965.899999999994</v>
          </cell>
          <cell r="AB183">
            <v>150</v>
          </cell>
          <cell r="AC183">
            <v>13600</v>
          </cell>
          <cell r="AD183">
            <v>276.6087</v>
          </cell>
          <cell r="AE183">
            <v>79</v>
          </cell>
          <cell r="AF183">
            <v>8135.5499999999993</v>
          </cell>
          <cell r="AG183">
            <v>5984</v>
          </cell>
          <cell r="AH183">
            <v>270</v>
          </cell>
          <cell r="AI183">
            <v>0</v>
          </cell>
          <cell r="AJ183">
            <v>14250</v>
          </cell>
          <cell r="AK183">
            <v>8023</v>
          </cell>
          <cell r="AL183">
            <v>14489</v>
          </cell>
          <cell r="AM183">
            <v>7539</v>
          </cell>
          <cell r="AN183">
            <v>1270</v>
          </cell>
          <cell r="AO183">
            <v>0</v>
          </cell>
          <cell r="AP183">
            <v>0</v>
          </cell>
          <cell r="AQ183">
            <v>147</v>
          </cell>
          <cell r="AR183">
            <v>1909</v>
          </cell>
          <cell r="AS183">
            <v>232</v>
          </cell>
          <cell r="AT183">
            <v>773</v>
          </cell>
          <cell r="AU183">
            <v>214</v>
          </cell>
          <cell r="AV183">
            <v>3054</v>
          </cell>
          <cell r="AW183">
            <v>0</v>
          </cell>
          <cell r="AX183">
            <v>0</v>
          </cell>
          <cell r="AY183">
            <v>0</v>
          </cell>
          <cell r="AZ183">
            <v>19206</v>
          </cell>
          <cell r="BA183" t="str">
            <v>&lt;20,000</v>
          </cell>
          <cell r="BB183">
            <v>0</v>
          </cell>
          <cell r="BC183">
            <v>5377</v>
          </cell>
          <cell r="BD183">
            <v>13829</v>
          </cell>
          <cell r="BE183">
            <v>4</v>
          </cell>
          <cell r="BF183">
            <v>0</v>
          </cell>
          <cell r="BG183">
            <v>0</v>
          </cell>
          <cell r="BH183">
            <v>6714.1067039999989</v>
          </cell>
          <cell r="BI183">
            <v>2955</v>
          </cell>
          <cell r="BJ183">
            <v>138.30435</v>
          </cell>
          <cell r="BK183">
            <v>0</v>
          </cell>
          <cell r="BL183">
            <v>19.75</v>
          </cell>
          <cell r="BM183">
            <v>0</v>
          </cell>
          <cell r="BN183">
            <v>7.8491999999999997</v>
          </cell>
          <cell r="BO183">
            <v>6.7269257214880929</v>
          </cell>
          <cell r="BP183">
            <v>6.7269257214880929</v>
          </cell>
          <cell r="BQ183">
            <v>1</v>
          </cell>
          <cell r="BR183">
            <v>6.3815405771904743</v>
          </cell>
          <cell r="BS183">
            <v>7.7269257214880929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5</v>
          </cell>
          <cell r="BY183">
            <v>2.2811984126984126</v>
          </cell>
          <cell r="BZ183">
            <v>2.2811984126984126</v>
          </cell>
          <cell r="CA183">
            <v>1</v>
          </cell>
          <cell r="CB183">
            <v>2.6249587301587303</v>
          </cell>
          <cell r="CC183">
            <v>3.2811984126984126</v>
          </cell>
          <cell r="CD183">
            <v>2</v>
          </cell>
          <cell r="CE183">
            <v>3</v>
          </cell>
          <cell r="CF183">
            <v>3</v>
          </cell>
          <cell r="CG183">
            <v>5.6249587301587303</v>
          </cell>
          <cell r="CH183">
            <v>6.2811984126984122</v>
          </cell>
          <cell r="CI183">
            <v>4</v>
          </cell>
          <cell r="CJ183">
            <v>-1</v>
          </cell>
          <cell r="CK183">
            <v>-1</v>
          </cell>
          <cell r="CL183">
            <v>1.3829000000000002</v>
          </cell>
          <cell r="CM183">
            <v>1.7286250000000001</v>
          </cell>
          <cell r="CN183">
            <v>4.3829000000000002</v>
          </cell>
          <cell r="CO183">
            <v>4.7286250000000001</v>
          </cell>
          <cell r="CP183">
            <v>2.4524847023809526</v>
          </cell>
          <cell r="CQ183">
            <v>1.5</v>
          </cell>
          <cell r="CR183">
            <v>1</v>
          </cell>
          <cell r="CS183">
            <v>3.9619877619047621</v>
          </cell>
          <cell r="CT183">
            <v>4.9524847023809526</v>
          </cell>
          <cell r="CU183">
            <v>2</v>
          </cell>
          <cell r="CV183">
            <v>3.2295315476190476</v>
          </cell>
          <cell r="CW183">
            <v>2.5836252380952383</v>
          </cell>
          <cell r="CX183">
            <v>3.2295315476190476</v>
          </cell>
          <cell r="CY183">
            <v>8.1820162500000002</v>
          </cell>
          <cell r="CZ183">
            <v>4</v>
          </cell>
          <cell r="DA183">
            <v>-1.4163747619047617</v>
          </cell>
          <cell r="DB183">
            <v>-0.77046845238095241</v>
          </cell>
          <cell r="DC183">
            <v>29.879106377142858</v>
          </cell>
          <cell r="DD183">
            <v>30</v>
          </cell>
          <cell r="DE183">
            <v>10</v>
          </cell>
          <cell r="DF183">
            <v>40</v>
          </cell>
          <cell r="DG183">
            <v>32</v>
          </cell>
          <cell r="DH183">
            <v>40</v>
          </cell>
          <cell r="DI183">
            <v>33</v>
          </cell>
          <cell r="DJ183">
            <v>-1</v>
          </cell>
          <cell r="DK183">
            <v>7</v>
          </cell>
          <cell r="DL183">
            <v>0</v>
          </cell>
          <cell r="DM183">
            <v>0</v>
          </cell>
          <cell r="DN183">
            <v>0</v>
          </cell>
          <cell r="DO183">
            <v>0</v>
          </cell>
          <cell r="DP183">
            <v>0</v>
          </cell>
          <cell r="DQ183">
            <v>4.4252799999999999</v>
          </cell>
          <cell r="DR183">
            <v>5.5316000000000001</v>
          </cell>
          <cell r="DS183">
            <v>36.425280000000001</v>
          </cell>
          <cell r="DT183">
            <v>45.531599999999997</v>
          </cell>
          <cell r="DU183">
            <v>3.2354171875</v>
          </cell>
          <cell r="DV183">
            <v>3.2354171875</v>
          </cell>
          <cell r="DW183">
            <v>3</v>
          </cell>
          <cell r="DX183">
            <v>3.2354171875</v>
          </cell>
          <cell r="DY183">
            <v>4</v>
          </cell>
          <cell r="DZ183">
            <v>-1</v>
          </cell>
          <cell r="EA183">
            <v>-0.76458281250000004</v>
          </cell>
          <cell r="EB183">
            <v>1.6052976190476191</v>
          </cell>
          <cell r="EC183">
            <v>2</v>
          </cell>
          <cell r="ED183">
            <v>1</v>
          </cell>
          <cell r="EE183">
            <v>2.4000000000000004</v>
          </cell>
          <cell r="EF183">
            <v>3</v>
          </cell>
          <cell r="EG183">
            <v>2</v>
          </cell>
          <cell r="EH183">
            <v>0.47718749999999999</v>
          </cell>
          <cell r="EI183">
            <v>2</v>
          </cell>
          <cell r="EJ183">
            <v>1</v>
          </cell>
          <cell r="EK183">
            <v>2</v>
          </cell>
          <cell r="EL183">
            <v>2</v>
          </cell>
          <cell r="EM183">
            <v>1</v>
          </cell>
          <cell r="EN183">
            <v>0</v>
          </cell>
          <cell r="EO183">
            <v>10</v>
          </cell>
          <cell r="EP183">
            <v>12</v>
          </cell>
          <cell r="EQ183">
            <v>3</v>
          </cell>
          <cell r="ER183">
            <v>7</v>
          </cell>
          <cell r="ES183">
            <v>9</v>
          </cell>
          <cell r="ET183">
            <v>8.8505599999999998</v>
          </cell>
          <cell r="EU183">
            <v>11.0632</v>
          </cell>
          <cell r="EV183">
            <v>18.850560000000002</v>
          </cell>
          <cell r="EW183">
            <v>23.063200000000002</v>
          </cell>
          <cell r="EX183">
            <v>2</v>
          </cell>
          <cell r="EY183">
            <v>1</v>
          </cell>
          <cell r="EZ183">
            <v>0</v>
          </cell>
          <cell r="FA183">
            <v>0</v>
          </cell>
          <cell r="FB183">
            <v>0</v>
          </cell>
          <cell r="FC183">
            <v>0</v>
          </cell>
          <cell r="FD183">
            <v>0</v>
          </cell>
          <cell r="FE183">
            <v>0</v>
          </cell>
          <cell r="FF183">
            <v>0</v>
          </cell>
          <cell r="FG183">
            <v>0</v>
          </cell>
          <cell r="FH183">
            <v>0</v>
          </cell>
          <cell r="FI183">
            <v>0</v>
          </cell>
          <cell r="FJ183">
            <v>0</v>
          </cell>
          <cell r="FK183">
            <v>0</v>
          </cell>
          <cell r="FL183">
            <v>0</v>
          </cell>
          <cell r="FM183">
            <v>0</v>
          </cell>
          <cell r="FN183">
            <v>0</v>
          </cell>
          <cell r="FO183">
            <v>1</v>
          </cell>
          <cell r="FP183">
            <v>1</v>
          </cell>
          <cell r="FQ183">
            <v>0</v>
          </cell>
          <cell r="FR183">
            <v>1</v>
          </cell>
          <cell r="FS183">
            <v>1</v>
          </cell>
          <cell r="FT183">
            <v>0</v>
          </cell>
          <cell r="FU183">
            <v>0</v>
          </cell>
          <cell r="FV183">
            <v>0</v>
          </cell>
          <cell r="FW183">
            <v>0</v>
          </cell>
          <cell r="FX183">
            <v>0</v>
          </cell>
          <cell r="FY183">
            <v>3</v>
          </cell>
          <cell r="FZ183">
            <v>3</v>
          </cell>
          <cell r="GA183">
            <v>1</v>
          </cell>
          <cell r="GB183">
            <v>2</v>
          </cell>
          <cell r="GC183">
            <v>2</v>
          </cell>
          <cell r="GD183">
            <v>0</v>
          </cell>
          <cell r="GE183">
            <v>3</v>
          </cell>
          <cell r="GF183">
            <v>3</v>
          </cell>
          <cell r="GG183">
            <v>3</v>
          </cell>
          <cell r="GH183">
            <v>3</v>
          </cell>
          <cell r="GI183">
            <v>2</v>
          </cell>
          <cell r="GJ183">
            <v>-1</v>
          </cell>
          <cell r="GK183">
            <v>-1</v>
          </cell>
          <cell r="GL183">
            <v>0</v>
          </cell>
          <cell r="GM183">
            <v>0</v>
          </cell>
          <cell r="GN183">
            <v>0</v>
          </cell>
          <cell r="GO183">
            <v>0</v>
          </cell>
          <cell r="GP183">
            <v>0</v>
          </cell>
          <cell r="GQ183">
            <v>0</v>
          </cell>
          <cell r="GR183">
            <v>0</v>
          </cell>
          <cell r="GS183">
            <v>0</v>
          </cell>
          <cell r="GT183">
            <v>0</v>
          </cell>
          <cell r="GU183">
            <v>0</v>
          </cell>
          <cell r="GV183">
            <v>2</v>
          </cell>
          <cell r="GW183">
            <v>2</v>
          </cell>
          <cell r="GX183">
            <v>1</v>
          </cell>
          <cell r="GY183">
            <v>1</v>
          </cell>
          <cell r="GZ183">
            <v>1</v>
          </cell>
          <cell r="HA183">
            <v>0</v>
          </cell>
          <cell r="HB183">
            <v>0</v>
          </cell>
          <cell r="HC183">
            <v>0</v>
          </cell>
          <cell r="HD183">
            <v>0</v>
          </cell>
          <cell r="HE183">
            <v>0</v>
          </cell>
          <cell r="HF183">
            <v>0</v>
          </cell>
          <cell r="HG183">
            <v>0</v>
          </cell>
          <cell r="HH183">
            <v>0</v>
          </cell>
          <cell r="HI183">
            <v>0</v>
          </cell>
          <cell r="HJ183">
            <v>0</v>
          </cell>
          <cell r="HK183">
            <v>0</v>
          </cell>
          <cell r="HL183">
            <v>0</v>
          </cell>
          <cell r="HM183">
            <v>0</v>
          </cell>
          <cell r="HN183">
            <v>0</v>
          </cell>
          <cell r="HO183">
            <v>0</v>
          </cell>
          <cell r="HP183">
            <v>0</v>
          </cell>
          <cell r="HQ183">
            <v>0</v>
          </cell>
          <cell r="HR183">
            <v>0</v>
          </cell>
          <cell r="HS183">
            <v>0</v>
          </cell>
          <cell r="HT183">
            <v>0</v>
          </cell>
          <cell r="HU183">
            <v>0</v>
          </cell>
          <cell r="HV183">
            <v>0</v>
          </cell>
          <cell r="HW183">
            <v>0</v>
          </cell>
          <cell r="HX183">
            <v>0</v>
          </cell>
          <cell r="HY183">
            <v>0</v>
          </cell>
          <cell r="HZ183">
            <v>0</v>
          </cell>
          <cell r="IA183">
            <v>0</v>
          </cell>
          <cell r="IB183">
            <v>0</v>
          </cell>
          <cell r="IC183">
            <v>0</v>
          </cell>
          <cell r="ID183">
            <v>0</v>
          </cell>
          <cell r="IE183">
            <v>0</v>
          </cell>
          <cell r="IF183">
            <v>0</v>
          </cell>
          <cell r="IG183">
            <v>0</v>
          </cell>
          <cell r="IH183">
            <v>0</v>
          </cell>
          <cell r="II183">
            <v>0</v>
          </cell>
          <cell r="IJ183">
            <v>0</v>
          </cell>
          <cell r="IK183">
            <v>0</v>
          </cell>
          <cell r="IL183">
            <v>0</v>
          </cell>
          <cell r="IM183">
            <v>0</v>
          </cell>
          <cell r="IN183">
            <v>0</v>
          </cell>
          <cell r="IO183" t="e">
            <v>#REF!</v>
          </cell>
          <cell r="IP183">
            <v>9.1733333333333338</v>
          </cell>
          <cell r="IQ183">
            <v>11.466666666666667</v>
          </cell>
          <cell r="IR183">
            <v>0</v>
          </cell>
          <cell r="IS183">
            <v>0</v>
          </cell>
          <cell r="IT183">
            <v>6</v>
          </cell>
          <cell r="IU183">
            <v>6</v>
          </cell>
          <cell r="IV183">
            <v>4</v>
          </cell>
          <cell r="IW183">
            <v>4</v>
          </cell>
          <cell r="IX183">
            <v>1.4666666666666666</v>
          </cell>
        </row>
        <row r="184">
          <cell r="D184">
            <v>10864</v>
          </cell>
          <cell r="E184" t="str">
            <v>รพช.บ้านนา</v>
          </cell>
          <cell r="F184">
            <v>14</v>
          </cell>
          <cell r="G184" t="str">
            <v>รพ.ระดับ F2 ปชก. 60,000-90,000</v>
          </cell>
          <cell r="H184">
            <v>8</v>
          </cell>
          <cell r="I184" t="str">
            <v>F2</v>
          </cell>
          <cell r="J184">
            <v>24</v>
          </cell>
          <cell r="K184" t="str">
            <v>รพช.60.4</v>
          </cell>
          <cell r="L184" t="str">
            <v>รพช.60.4 F2</v>
          </cell>
          <cell r="M184" t="str">
            <v>31 - 60</v>
          </cell>
          <cell r="N184" t="str">
            <v>F31-60</v>
          </cell>
          <cell r="O184">
            <v>37</v>
          </cell>
          <cell r="P184">
            <v>70</v>
          </cell>
          <cell r="Q184">
            <v>30</v>
          </cell>
          <cell r="R184">
            <v>35</v>
          </cell>
          <cell r="S184">
            <v>149599</v>
          </cell>
          <cell r="T184">
            <v>14387</v>
          </cell>
          <cell r="U184">
            <v>0</v>
          </cell>
          <cell r="V184">
            <v>207</v>
          </cell>
          <cell r="W184">
            <v>0</v>
          </cell>
          <cell r="X184">
            <v>207</v>
          </cell>
          <cell r="Y184">
            <v>138827.872</v>
          </cell>
          <cell r="Z184">
            <v>10771.127999999999</v>
          </cell>
          <cell r="AA184">
            <v>104719.29999999999</v>
          </cell>
          <cell r="AB184">
            <v>579</v>
          </cell>
          <cell r="AC184">
            <v>23019.200000000001</v>
          </cell>
          <cell r="AD184">
            <v>762.95490000000007</v>
          </cell>
          <cell r="AE184">
            <v>207</v>
          </cell>
          <cell r="AF184">
            <v>22439.85</v>
          </cell>
          <cell r="AG184">
            <v>20970</v>
          </cell>
          <cell r="AH184">
            <v>1514</v>
          </cell>
          <cell r="AI184">
            <v>0</v>
          </cell>
          <cell r="AJ184">
            <v>26343.999999999996</v>
          </cell>
          <cell r="AK184">
            <v>6062</v>
          </cell>
          <cell r="AL184">
            <v>80788</v>
          </cell>
          <cell r="AM184">
            <v>3473.0000000000005</v>
          </cell>
          <cell r="AN184">
            <v>2917</v>
          </cell>
          <cell r="AO184">
            <v>0</v>
          </cell>
          <cell r="AP184">
            <v>0</v>
          </cell>
          <cell r="AQ184">
            <v>0</v>
          </cell>
          <cell r="AR184">
            <v>3962</v>
          </cell>
          <cell r="AS184">
            <v>259</v>
          </cell>
          <cell r="AT184">
            <v>2196</v>
          </cell>
          <cell r="AU184">
            <v>721</v>
          </cell>
          <cell r="AV184">
            <v>8618</v>
          </cell>
          <cell r="AW184">
            <v>0</v>
          </cell>
          <cell r="AX184">
            <v>0</v>
          </cell>
          <cell r="AY184">
            <v>0</v>
          </cell>
          <cell r="AZ184">
            <v>68609</v>
          </cell>
          <cell r="BA184" t="str">
            <v>60,000 - 80,000</v>
          </cell>
          <cell r="BB184">
            <v>0</v>
          </cell>
          <cell r="BC184">
            <v>8470</v>
          </cell>
          <cell r="BD184">
            <v>60139</v>
          </cell>
          <cell r="BE184">
            <v>14</v>
          </cell>
          <cell r="BF184">
            <v>2</v>
          </cell>
          <cell r="BG184">
            <v>0</v>
          </cell>
          <cell r="BH184">
            <v>18519.159408</v>
          </cell>
          <cell r="BI184">
            <v>5326.71</v>
          </cell>
          <cell r="BJ184">
            <v>381.47745000000003</v>
          </cell>
          <cell r="BK184">
            <v>0</v>
          </cell>
          <cell r="BL184">
            <v>51.75</v>
          </cell>
          <cell r="BM184">
            <v>3</v>
          </cell>
          <cell r="BN184">
            <v>6.6120000000000001</v>
          </cell>
          <cell r="BO184">
            <v>16.61961987303571</v>
          </cell>
          <cell r="BP184">
            <v>16.61961987303571</v>
          </cell>
          <cell r="BQ184">
            <v>2.8</v>
          </cell>
          <cell r="BR184">
            <v>16.09569589842857</v>
          </cell>
          <cell r="BS184">
            <v>19.41961987303571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9</v>
          </cell>
          <cell r="BY184">
            <v>8.7714880952380945</v>
          </cell>
          <cell r="BZ184">
            <v>8.7714880952380945</v>
          </cell>
          <cell r="CA184">
            <v>2.8</v>
          </cell>
          <cell r="CB184">
            <v>9.2571904761904769</v>
          </cell>
          <cell r="CC184">
            <v>11.571488095238095</v>
          </cell>
          <cell r="CD184">
            <v>8</v>
          </cell>
          <cell r="CE184">
            <v>3</v>
          </cell>
          <cell r="CF184">
            <v>3</v>
          </cell>
          <cell r="CG184">
            <v>12.257190476190477</v>
          </cell>
          <cell r="CH184">
            <v>14.571488095238095</v>
          </cell>
          <cell r="CI184">
            <v>3</v>
          </cell>
          <cell r="CJ184">
            <v>0</v>
          </cell>
          <cell r="CK184">
            <v>0</v>
          </cell>
          <cell r="CL184">
            <v>6.0139000000000005</v>
          </cell>
          <cell r="CM184">
            <v>7.5173750000000004</v>
          </cell>
          <cell r="CN184">
            <v>9.0138999999999996</v>
          </cell>
          <cell r="CO184">
            <v>10.517375000000001</v>
          </cell>
          <cell r="CP184">
            <v>6.0054022023809521</v>
          </cell>
          <cell r="CQ184">
            <v>1.5</v>
          </cell>
          <cell r="CR184">
            <v>1</v>
          </cell>
          <cell r="CS184">
            <v>9.2043217619047635</v>
          </cell>
          <cell r="CT184">
            <v>11.505402202380953</v>
          </cell>
          <cell r="CU184">
            <v>7</v>
          </cell>
          <cell r="CV184">
            <v>6.4594565476190473</v>
          </cell>
          <cell r="CW184">
            <v>5.1675652380952384</v>
          </cell>
          <cell r="CX184">
            <v>6.4594565476190473</v>
          </cell>
          <cell r="CY184">
            <v>17.964858750000001</v>
          </cell>
          <cell r="CZ184">
            <v>3</v>
          </cell>
          <cell r="DA184">
            <v>2.1675652380952384</v>
          </cell>
          <cell r="DB184">
            <v>3.4594565476190473</v>
          </cell>
          <cell r="DC184">
            <v>59.714192754285719</v>
          </cell>
          <cell r="DD184">
            <v>59.714192754285719</v>
          </cell>
          <cell r="DE184">
            <v>10</v>
          </cell>
          <cell r="DF184">
            <v>69.714192754285719</v>
          </cell>
          <cell r="DG184">
            <v>55.771354203428579</v>
          </cell>
          <cell r="DH184">
            <v>69.714192754285719</v>
          </cell>
          <cell r="DI184">
            <v>76</v>
          </cell>
          <cell r="DJ184">
            <v>-20.228645796571421</v>
          </cell>
          <cell r="DK184">
            <v>-6.2858072457142811</v>
          </cell>
          <cell r="DL184">
            <v>0</v>
          </cell>
          <cell r="DM184">
            <v>0</v>
          </cell>
          <cell r="DN184">
            <v>0</v>
          </cell>
          <cell r="DO184">
            <v>0</v>
          </cell>
          <cell r="DP184">
            <v>0</v>
          </cell>
          <cell r="DQ184">
            <v>19.244479999999999</v>
          </cell>
          <cell r="DR184">
            <v>24.055599999999998</v>
          </cell>
          <cell r="DS184">
            <v>75.015834203428582</v>
          </cell>
          <cell r="DT184">
            <v>93.769792754285717</v>
          </cell>
          <cell r="DU184">
            <v>5.4220401041666664</v>
          </cell>
          <cell r="DV184">
            <v>5.4220401041666664</v>
          </cell>
          <cell r="DW184">
            <v>4.3376320833333333</v>
          </cell>
          <cell r="DX184">
            <v>5.4220401041666664</v>
          </cell>
          <cell r="DY184">
            <v>5</v>
          </cell>
          <cell r="DZ184">
            <v>-0.66236791666666672</v>
          </cell>
          <cell r="EA184">
            <v>0.42204010416666637</v>
          </cell>
          <cell r="EB184">
            <v>3.5798809523809525</v>
          </cell>
          <cell r="EC184">
            <v>3.5798809523809525</v>
          </cell>
          <cell r="ED184">
            <v>2.8</v>
          </cell>
          <cell r="EE184">
            <v>5.1039047619047624</v>
          </cell>
          <cell r="EF184">
            <v>6.3798809523809528</v>
          </cell>
          <cell r="EG184">
            <v>2</v>
          </cell>
          <cell r="EH184">
            <v>1.3465625000000001</v>
          </cell>
          <cell r="EI184">
            <v>2</v>
          </cell>
          <cell r="EJ184">
            <v>2</v>
          </cell>
          <cell r="EK184">
            <v>2</v>
          </cell>
          <cell r="EL184">
            <v>2</v>
          </cell>
          <cell r="EM184">
            <v>0</v>
          </cell>
          <cell r="EN184">
            <v>0</v>
          </cell>
          <cell r="EO184">
            <v>10</v>
          </cell>
          <cell r="EP184">
            <v>12</v>
          </cell>
          <cell r="EQ184">
            <v>4</v>
          </cell>
          <cell r="ER184">
            <v>6</v>
          </cell>
          <cell r="ES184">
            <v>8</v>
          </cell>
          <cell r="ET184">
            <v>38.488959999999999</v>
          </cell>
          <cell r="EU184">
            <v>48.111199999999997</v>
          </cell>
          <cell r="EV184">
            <v>48.488959999999999</v>
          </cell>
          <cell r="EW184">
            <v>60.111199999999997</v>
          </cell>
          <cell r="EX184">
            <v>2</v>
          </cell>
          <cell r="EY184">
            <v>2</v>
          </cell>
          <cell r="EZ184">
            <v>0</v>
          </cell>
          <cell r="FA184">
            <v>0</v>
          </cell>
          <cell r="FB184">
            <v>0</v>
          </cell>
          <cell r="FC184">
            <v>0</v>
          </cell>
          <cell r="FD184">
            <v>0</v>
          </cell>
          <cell r="FE184">
            <v>0</v>
          </cell>
          <cell r="FF184">
            <v>0</v>
          </cell>
          <cell r="FG184">
            <v>0</v>
          </cell>
          <cell r="FH184">
            <v>0</v>
          </cell>
          <cell r="FI184">
            <v>0</v>
          </cell>
          <cell r="FJ184">
            <v>0</v>
          </cell>
          <cell r="FK184">
            <v>0</v>
          </cell>
          <cell r="FL184">
            <v>0</v>
          </cell>
          <cell r="FM184">
            <v>0</v>
          </cell>
          <cell r="FN184">
            <v>0</v>
          </cell>
          <cell r="FO184">
            <v>1</v>
          </cell>
          <cell r="FP184">
            <v>1</v>
          </cell>
          <cell r="FQ184">
            <v>1</v>
          </cell>
          <cell r="FR184">
            <v>0</v>
          </cell>
          <cell r="FS184">
            <v>0</v>
          </cell>
          <cell r="FT184">
            <v>0</v>
          </cell>
          <cell r="FU184">
            <v>0</v>
          </cell>
          <cell r="FV184">
            <v>0</v>
          </cell>
          <cell r="FW184">
            <v>0</v>
          </cell>
          <cell r="FX184">
            <v>0</v>
          </cell>
          <cell r="FY184">
            <v>3</v>
          </cell>
          <cell r="FZ184">
            <v>3</v>
          </cell>
          <cell r="GA184">
            <v>3</v>
          </cell>
          <cell r="GB184">
            <v>0</v>
          </cell>
          <cell r="GC184">
            <v>0</v>
          </cell>
          <cell r="GD184">
            <v>2</v>
          </cell>
          <cell r="GE184">
            <v>5</v>
          </cell>
          <cell r="GF184">
            <v>5</v>
          </cell>
          <cell r="GG184">
            <v>3</v>
          </cell>
          <cell r="GH184">
            <v>3</v>
          </cell>
          <cell r="GI184">
            <v>1</v>
          </cell>
          <cell r="GJ184">
            <v>-2</v>
          </cell>
          <cell r="GK184">
            <v>-2</v>
          </cell>
          <cell r="GL184">
            <v>0</v>
          </cell>
          <cell r="GM184">
            <v>0</v>
          </cell>
          <cell r="GN184">
            <v>1</v>
          </cell>
          <cell r="GO184">
            <v>-1</v>
          </cell>
          <cell r="GP184">
            <v>-1</v>
          </cell>
          <cell r="GQ184">
            <v>0</v>
          </cell>
          <cell r="GR184">
            <v>0</v>
          </cell>
          <cell r="GS184">
            <v>0</v>
          </cell>
          <cell r="GT184">
            <v>0</v>
          </cell>
          <cell r="GU184">
            <v>0</v>
          </cell>
          <cell r="GV184">
            <v>2</v>
          </cell>
          <cell r="GW184">
            <v>2</v>
          </cell>
          <cell r="GX184">
            <v>1</v>
          </cell>
          <cell r="GY184">
            <v>1</v>
          </cell>
          <cell r="GZ184">
            <v>1</v>
          </cell>
          <cell r="HA184">
            <v>0</v>
          </cell>
          <cell r="HB184">
            <v>0</v>
          </cell>
          <cell r="HC184">
            <v>0</v>
          </cell>
          <cell r="HD184">
            <v>0</v>
          </cell>
          <cell r="HE184">
            <v>0</v>
          </cell>
          <cell r="HF184">
            <v>0</v>
          </cell>
          <cell r="HG184">
            <v>0</v>
          </cell>
          <cell r="HH184">
            <v>0</v>
          </cell>
          <cell r="HI184">
            <v>0</v>
          </cell>
          <cell r="HJ184">
            <v>0</v>
          </cell>
          <cell r="HK184">
            <v>0</v>
          </cell>
          <cell r="HL184">
            <v>0</v>
          </cell>
          <cell r="HM184">
            <v>0</v>
          </cell>
          <cell r="HN184">
            <v>0</v>
          </cell>
          <cell r="HO184">
            <v>0</v>
          </cell>
          <cell r="HP184">
            <v>0</v>
          </cell>
          <cell r="HQ184">
            <v>0</v>
          </cell>
          <cell r="HR184">
            <v>0</v>
          </cell>
          <cell r="HS184">
            <v>0</v>
          </cell>
          <cell r="HT184">
            <v>0</v>
          </cell>
          <cell r="HU184">
            <v>0</v>
          </cell>
          <cell r="HV184">
            <v>0</v>
          </cell>
          <cell r="HW184">
            <v>0</v>
          </cell>
          <cell r="HX184">
            <v>0</v>
          </cell>
          <cell r="HY184">
            <v>0</v>
          </cell>
          <cell r="HZ184">
            <v>0</v>
          </cell>
          <cell r="IA184">
            <v>0</v>
          </cell>
          <cell r="IB184">
            <v>0</v>
          </cell>
          <cell r="IC184">
            <v>0</v>
          </cell>
          <cell r="ID184">
            <v>0</v>
          </cell>
          <cell r="IE184">
            <v>0</v>
          </cell>
          <cell r="IF184">
            <v>0</v>
          </cell>
          <cell r="IG184">
            <v>0</v>
          </cell>
          <cell r="IH184">
            <v>0</v>
          </cell>
          <cell r="II184">
            <v>0</v>
          </cell>
          <cell r="IJ184">
            <v>0</v>
          </cell>
          <cell r="IK184">
            <v>0</v>
          </cell>
          <cell r="IL184">
            <v>0</v>
          </cell>
          <cell r="IM184">
            <v>0</v>
          </cell>
          <cell r="IN184">
            <v>0</v>
          </cell>
          <cell r="IO184" t="e">
            <v>#REF!</v>
          </cell>
          <cell r="IP184">
            <v>9.9733333333333345</v>
          </cell>
          <cell r="IQ184">
            <v>12.466666666666667</v>
          </cell>
          <cell r="IR184">
            <v>0</v>
          </cell>
          <cell r="IS184">
            <v>0</v>
          </cell>
          <cell r="IT184">
            <v>6</v>
          </cell>
          <cell r="IU184">
            <v>6</v>
          </cell>
          <cell r="IV184">
            <v>4</v>
          </cell>
          <cell r="IW184">
            <v>4</v>
          </cell>
          <cell r="IX184">
            <v>2.4666666666666668</v>
          </cell>
        </row>
        <row r="185">
          <cell r="D185">
            <v>10863</v>
          </cell>
          <cell r="E185" t="str">
            <v>รพช.ปากพลี</v>
          </cell>
          <cell r="F185">
            <v>18</v>
          </cell>
          <cell r="G185" t="str">
            <v>รพ.ระดับ F3 ปชก. 15,000-25,000</v>
          </cell>
          <cell r="H185">
            <v>9</v>
          </cell>
          <cell r="I185" t="str">
            <v>F3</v>
          </cell>
          <cell r="J185">
            <v>6</v>
          </cell>
          <cell r="K185" t="str">
            <v>รพช.10.4</v>
          </cell>
          <cell r="L185" t="str">
            <v>รพช.10.4 F3</v>
          </cell>
          <cell r="M185" t="str">
            <v>0 - 10</v>
          </cell>
          <cell r="N185" t="str">
            <v>F&lt;30</v>
          </cell>
          <cell r="O185">
            <v>9</v>
          </cell>
          <cell r="P185">
            <v>10</v>
          </cell>
          <cell r="Q185">
            <v>20</v>
          </cell>
          <cell r="R185">
            <v>25</v>
          </cell>
          <cell r="S185">
            <v>83896</v>
          </cell>
          <cell r="T185">
            <v>3381</v>
          </cell>
          <cell r="U185">
            <v>0</v>
          </cell>
          <cell r="V185">
            <v>27</v>
          </cell>
          <cell r="W185">
            <v>0</v>
          </cell>
          <cell r="X185">
            <v>27</v>
          </cell>
          <cell r="Y185">
            <v>77855.487999999998</v>
          </cell>
          <cell r="Z185">
            <v>6040.5119999999997</v>
          </cell>
          <cell r="AA185">
            <v>58727.199999999997</v>
          </cell>
          <cell r="AB185">
            <v>66</v>
          </cell>
          <cell r="AC185">
            <v>5409.6</v>
          </cell>
          <cell r="AD185">
            <v>427.86960000000005</v>
          </cell>
          <cell r="AE185">
            <v>27</v>
          </cell>
          <cell r="AF185">
            <v>12584.4</v>
          </cell>
          <cell r="AG185">
            <v>6830</v>
          </cell>
          <cell r="AH185">
            <v>504</v>
          </cell>
          <cell r="AI185">
            <v>0</v>
          </cell>
          <cell r="AJ185">
            <v>3060</v>
          </cell>
          <cell r="AK185">
            <v>2600</v>
          </cell>
          <cell r="AL185">
            <v>18923</v>
          </cell>
          <cell r="AM185">
            <v>755</v>
          </cell>
          <cell r="AN185">
            <v>541</v>
          </cell>
          <cell r="AO185">
            <v>0</v>
          </cell>
          <cell r="AP185">
            <v>0</v>
          </cell>
          <cell r="AQ185">
            <v>0</v>
          </cell>
          <cell r="AR185">
            <v>2235</v>
          </cell>
          <cell r="AS185">
            <v>665</v>
          </cell>
          <cell r="AT185">
            <v>223</v>
          </cell>
          <cell r="AU185">
            <v>275</v>
          </cell>
          <cell r="AV185">
            <v>2520</v>
          </cell>
          <cell r="AW185">
            <v>0</v>
          </cell>
          <cell r="AX185">
            <v>0</v>
          </cell>
          <cell r="AY185">
            <v>0</v>
          </cell>
          <cell r="AZ185">
            <v>24219</v>
          </cell>
          <cell r="BA185" t="str">
            <v>20,000 - 40,000.</v>
          </cell>
          <cell r="BB185">
            <v>0</v>
          </cell>
          <cell r="BC185">
            <v>2205</v>
          </cell>
          <cell r="BD185">
            <v>22014</v>
          </cell>
          <cell r="BE185">
            <v>9</v>
          </cell>
          <cell r="BF185">
            <v>0</v>
          </cell>
          <cell r="BG185">
            <v>0</v>
          </cell>
          <cell r="BH185">
            <v>10385.653632</v>
          </cell>
          <cell r="BI185">
            <v>1181.73</v>
          </cell>
          <cell r="BJ185">
            <v>213.93480000000002</v>
          </cell>
          <cell r="BK185">
            <v>0</v>
          </cell>
          <cell r="BL185">
            <v>6.75</v>
          </cell>
          <cell r="BM185">
            <v>0</v>
          </cell>
          <cell r="BN185">
            <v>9.1180000000000003</v>
          </cell>
          <cell r="BO185">
            <v>8.0692135099999991</v>
          </cell>
          <cell r="BP185">
            <v>8.0692135099999991</v>
          </cell>
          <cell r="BQ185">
            <v>1.8</v>
          </cell>
          <cell r="BR185">
            <v>8.2553708080000003</v>
          </cell>
          <cell r="BS185">
            <v>9.8692135099999998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2</v>
          </cell>
          <cell r="BY185">
            <v>2.8718055555555555</v>
          </cell>
          <cell r="BZ185">
            <v>2.8718055555555555</v>
          </cell>
          <cell r="CA185">
            <v>1.8</v>
          </cell>
          <cell r="CB185">
            <v>3.7374444444444443</v>
          </cell>
          <cell r="CC185">
            <v>4.6718055555555553</v>
          </cell>
          <cell r="CD185">
            <v>3</v>
          </cell>
          <cell r="CE185">
            <v>3</v>
          </cell>
          <cell r="CF185">
            <v>3</v>
          </cell>
          <cell r="CG185">
            <v>6.7374444444444439</v>
          </cell>
          <cell r="CH185">
            <v>7.6718055555555553</v>
          </cell>
          <cell r="CI185">
            <v>3</v>
          </cell>
          <cell r="CJ185">
            <v>0</v>
          </cell>
          <cell r="CK185">
            <v>0</v>
          </cell>
          <cell r="CL185">
            <v>2.2014</v>
          </cell>
          <cell r="CM185">
            <v>2.7517499999999999</v>
          </cell>
          <cell r="CN185">
            <v>5.2013999999999996</v>
          </cell>
          <cell r="CO185">
            <v>5.7517499999999995</v>
          </cell>
          <cell r="CP185">
            <v>2.975023333333334</v>
          </cell>
          <cell r="CQ185">
            <v>1</v>
          </cell>
          <cell r="CR185">
            <v>1</v>
          </cell>
          <cell r="CS185">
            <v>3.9800186666666679</v>
          </cell>
          <cell r="CT185">
            <v>4.9750233333333345</v>
          </cell>
          <cell r="CU185">
            <v>2</v>
          </cell>
          <cell r="CV185">
            <v>3.704566666666667</v>
          </cell>
          <cell r="CW185">
            <v>2.9636533333333337</v>
          </cell>
          <cell r="CX185">
            <v>3.704566666666667</v>
          </cell>
          <cell r="CY185">
            <v>8.679590000000001</v>
          </cell>
          <cell r="CZ185">
            <v>1</v>
          </cell>
          <cell r="DA185">
            <v>1.9636533333333337</v>
          </cell>
          <cell r="DB185">
            <v>2.704566666666667</v>
          </cell>
          <cell r="DC185">
            <v>21.324351017142856</v>
          </cell>
          <cell r="DD185">
            <v>21.324351017142856</v>
          </cell>
          <cell r="DE185">
            <v>10</v>
          </cell>
          <cell r="DF185">
            <v>31.324351017142856</v>
          </cell>
          <cell r="DG185">
            <v>25.059480813714288</v>
          </cell>
          <cell r="DH185">
            <v>31.324351017142856</v>
          </cell>
          <cell r="DI185">
            <v>38</v>
          </cell>
          <cell r="DJ185">
            <v>-12.940519186285712</v>
          </cell>
          <cell r="DK185">
            <v>-6.6756489828571439</v>
          </cell>
          <cell r="DL185">
            <v>0</v>
          </cell>
          <cell r="DM185">
            <v>0</v>
          </cell>
          <cell r="DN185">
            <v>0</v>
          </cell>
          <cell r="DO185">
            <v>0</v>
          </cell>
          <cell r="DP185">
            <v>0</v>
          </cell>
          <cell r="DQ185">
            <v>7.0444800000000001</v>
          </cell>
          <cell r="DR185">
            <v>8.8056000000000001</v>
          </cell>
          <cell r="DS185">
            <v>32.103960813714288</v>
          </cell>
          <cell r="DT185">
            <v>40.129951017142858</v>
          </cell>
          <cell r="DU185">
            <v>1.1443635416666667</v>
          </cell>
          <cell r="DV185">
            <v>3</v>
          </cell>
          <cell r="DW185">
            <v>3</v>
          </cell>
          <cell r="DX185">
            <v>3</v>
          </cell>
          <cell r="DY185">
            <v>2</v>
          </cell>
          <cell r="DZ185">
            <v>1</v>
          </cell>
          <cell r="EA185">
            <v>1</v>
          </cell>
          <cell r="EB185">
            <v>1.7975595238095239</v>
          </cell>
          <cell r="EC185">
            <v>2</v>
          </cell>
          <cell r="ED185">
            <v>1.8</v>
          </cell>
          <cell r="EE185">
            <v>3.04</v>
          </cell>
          <cell r="EF185">
            <v>3.8</v>
          </cell>
          <cell r="EG185">
            <v>2</v>
          </cell>
          <cell r="EH185">
            <v>0.39374999999999999</v>
          </cell>
          <cell r="EI185">
            <v>2</v>
          </cell>
          <cell r="EJ185">
            <v>1</v>
          </cell>
          <cell r="EK185">
            <v>2</v>
          </cell>
          <cell r="EL185">
            <v>1</v>
          </cell>
          <cell r="EM185">
            <v>0</v>
          </cell>
          <cell r="EN185">
            <v>-1</v>
          </cell>
          <cell r="EO185">
            <v>10</v>
          </cell>
          <cell r="EP185">
            <v>12</v>
          </cell>
          <cell r="EQ185">
            <v>5</v>
          </cell>
          <cell r="ER185">
            <v>5</v>
          </cell>
          <cell r="ES185">
            <v>7</v>
          </cell>
          <cell r="ET185">
            <v>14.08896</v>
          </cell>
          <cell r="EU185">
            <v>17.6112</v>
          </cell>
          <cell r="EV185">
            <v>24.08896</v>
          </cell>
          <cell r="EW185">
            <v>29.6112</v>
          </cell>
          <cell r="EX185">
            <v>2</v>
          </cell>
          <cell r="EY185">
            <v>0</v>
          </cell>
          <cell r="EZ185">
            <v>0</v>
          </cell>
          <cell r="FA185">
            <v>0</v>
          </cell>
          <cell r="FB185">
            <v>0</v>
          </cell>
          <cell r="FC185">
            <v>0</v>
          </cell>
          <cell r="FD185">
            <v>0</v>
          </cell>
          <cell r="FE185">
            <v>0</v>
          </cell>
          <cell r="FF185">
            <v>0</v>
          </cell>
          <cell r="FG185">
            <v>0</v>
          </cell>
          <cell r="FH185">
            <v>0</v>
          </cell>
          <cell r="FI185">
            <v>0</v>
          </cell>
          <cell r="FJ185">
            <v>0</v>
          </cell>
          <cell r="FK185">
            <v>0</v>
          </cell>
          <cell r="FL185">
            <v>0</v>
          </cell>
          <cell r="FM185">
            <v>0</v>
          </cell>
          <cell r="FN185">
            <v>0</v>
          </cell>
          <cell r="FO185">
            <v>1</v>
          </cell>
          <cell r="FP185">
            <v>1</v>
          </cell>
          <cell r="FQ185">
            <v>0</v>
          </cell>
          <cell r="FR185">
            <v>1</v>
          </cell>
          <cell r="FS185">
            <v>1</v>
          </cell>
          <cell r="FT185">
            <v>0</v>
          </cell>
          <cell r="FU185">
            <v>0</v>
          </cell>
          <cell r="FV185">
            <v>0</v>
          </cell>
          <cell r="FW185">
            <v>0</v>
          </cell>
          <cell r="FX185">
            <v>0</v>
          </cell>
          <cell r="FY185">
            <v>3</v>
          </cell>
          <cell r="FZ185">
            <v>3</v>
          </cell>
          <cell r="GA185">
            <v>1</v>
          </cell>
          <cell r="GB185">
            <v>2</v>
          </cell>
          <cell r="GC185">
            <v>2</v>
          </cell>
          <cell r="GD185">
            <v>0</v>
          </cell>
          <cell r="GE185">
            <v>3</v>
          </cell>
          <cell r="GF185">
            <v>3</v>
          </cell>
          <cell r="GG185">
            <v>3</v>
          </cell>
          <cell r="GH185">
            <v>3</v>
          </cell>
          <cell r="GI185">
            <v>0</v>
          </cell>
          <cell r="GJ185">
            <v>-3</v>
          </cell>
          <cell r="GK185">
            <v>-3</v>
          </cell>
          <cell r="GL185">
            <v>0</v>
          </cell>
          <cell r="GM185">
            <v>0</v>
          </cell>
          <cell r="GN185">
            <v>0</v>
          </cell>
          <cell r="GO185">
            <v>0</v>
          </cell>
          <cell r="GP185">
            <v>0</v>
          </cell>
          <cell r="GQ185">
            <v>0</v>
          </cell>
          <cell r="GR185">
            <v>0</v>
          </cell>
          <cell r="GS185">
            <v>0</v>
          </cell>
          <cell r="GT185">
            <v>0</v>
          </cell>
          <cell r="GU185">
            <v>0</v>
          </cell>
          <cell r="GV185">
            <v>1</v>
          </cell>
          <cell r="GW185">
            <v>1</v>
          </cell>
          <cell r="GX185">
            <v>0</v>
          </cell>
          <cell r="GY185">
            <v>1</v>
          </cell>
          <cell r="GZ185">
            <v>1</v>
          </cell>
          <cell r="HA185">
            <v>0</v>
          </cell>
          <cell r="HB185">
            <v>0</v>
          </cell>
          <cell r="HC185">
            <v>0</v>
          </cell>
          <cell r="HD185">
            <v>0</v>
          </cell>
          <cell r="HE185">
            <v>0</v>
          </cell>
          <cell r="HF185">
            <v>0</v>
          </cell>
          <cell r="HG185">
            <v>0</v>
          </cell>
          <cell r="HH185">
            <v>0</v>
          </cell>
          <cell r="HI185">
            <v>0</v>
          </cell>
          <cell r="HJ185">
            <v>0</v>
          </cell>
          <cell r="HK185">
            <v>0</v>
          </cell>
          <cell r="HL185">
            <v>0</v>
          </cell>
          <cell r="HM185">
            <v>0</v>
          </cell>
          <cell r="HN185">
            <v>0</v>
          </cell>
          <cell r="HO185">
            <v>0</v>
          </cell>
          <cell r="HP185">
            <v>0</v>
          </cell>
          <cell r="HQ185">
            <v>0</v>
          </cell>
          <cell r="HR185">
            <v>0</v>
          </cell>
          <cell r="HS185">
            <v>0</v>
          </cell>
          <cell r="HT185">
            <v>0</v>
          </cell>
          <cell r="HU185">
            <v>0</v>
          </cell>
          <cell r="HV185">
            <v>0</v>
          </cell>
          <cell r="HW185">
            <v>0</v>
          </cell>
          <cell r="HX185">
            <v>0</v>
          </cell>
          <cell r="HY185">
            <v>0</v>
          </cell>
          <cell r="HZ185">
            <v>0</v>
          </cell>
          <cell r="IA185">
            <v>0</v>
          </cell>
          <cell r="IB185">
            <v>0</v>
          </cell>
          <cell r="IC185">
            <v>0</v>
          </cell>
          <cell r="ID185">
            <v>0</v>
          </cell>
          <cell r="IE185">
            <v>0</v>
          </cell>
          <cell r="IF185">
            <v>0</v>
          </cell>
          <cell r="IG185">
            <v>0</v>
          </cell>
          <cell r="IH185">
            <v>0</v>
          </cell>
          <cell r="II185">
            <v>0</v>
          </cell>
          <cell r="IJ185">
            <v>0</v>
          </cell>
          <cell r="IK185">
            <v>0</v>
          </cell>
          <cell r="IL185">
            <v>0</v>
          </cell>
          <cell r="IM185">
            <v>0</v>
          </cell>
          <cell r="IN185">
            <v>0</v>
          </cell>
          <cell r="IO185" t="e">
            <v>#REF!</v>
          </cell>
          <cell r="IP185">
            <v>6.88</v>
          </cell>
          <cell r="IQ185">
            <v>8.6</v>
          </cell>
          <cell r="IR185">
            <v>0</v>
          </cell>
          <cell r="IS185">
            <v>0</v>
          </cell>
          <cell r="IT185">
            <v>6</v>
          </cell>
          <cell r="IU185">
            <v>6</v>
          </cell>
          <cell r="IV185">
            <v>2</v>
          </cell>
          <cell r="IW185">
            <v>2</v>
          </cell>
          <cell r="IX185">
            <v>0.6</v>
          </cell>
        </row>
        <row r="186">
          <cell r="D186">
            <v>10865</v>
          </cell>
          <cell r="E186" t="str">
            <v>รพช.องครักษ์</v>
          </cell>
          <cell r="F186">
            <v>14</v>
          </cell>
          <cell r="G186" t="str">
            <v>รพ.ระดับ F2 ปชก. 60,000-90,000</v>
          </cell>
          <cell r="H186">
            <v>8</v>
          </cell>
          <cell r="I186" t="str">
            <v>F2</v>
          </cell>
          <cell r="J186">
            <v>12</v>
          </cell>
          <cell r="K186" t="str">
            <v>รพช.30.5</v>
          </cell>
          <cell r="L186" t="str">
            <v>รพช.30.5 F2</v>
          </cell>
          <cell r="M186" t="str">
            <v xml:space="preserve"> 11 - 30</v>
          </cell>
          <cell r="N186" t="str">
            <v>F&lt;30</v>
          </cell>
          <cell r="O186">
            <v>20</v>
          </cell>
          <cell r="P186">
            <v>40</v>
          </cell>
          <cell r="Q186">
            <v>30</v>
          </cell>
          <cell r="R186">
            <v>35</v>
          </cell>
          <cell r="S186">
            <v>84863</v>
          </cell>
          <cell r="T186">
            <v>6884</v>
          </cell>
          <cell r="U186">
            <v>0</v>
          </cell>
          <cell r="V186">
            <v>151</v>
          </cell>
          <cell r="W186">
            <v>1</v>
          </cell>
          <cell r="X186">
            <v>152</v>
          </cell>
          <cell r="Y186">
            <v>78752.864000000001</v>
          </cell>
          <cell r="Z186">
            <v>6110.1359999999995</v>
          </cell>
          <cell r="AA186">
            <v>59404.1</v>
          </cell>
          <cell r="AB186">
            <v>430</v>
          </cell>
          <cell r="AC186">
            <v>11014.400000000001</v>
          </cell>
          <cell r="AD186">
            <v>432.80130000000003</v>
          </cell>
          <cell r="AE186">
            <v>152</v>
          </cell>
          <cell r="AF186">
            <v>12729.449999999999</v>
          </cell>
          <cell r="AG186">
            <v>4991</v>
          </cell>
          <cell r="AH186">
            <v>2087</v>
          </cell>
          <cell r="AI186">
            <v>0</v>
          </cell>
          <cell r="AJ186">
            <v>6350</v>
          </cell>
          <cell r="AK186">
            <v>9679</v>
          </cell>
          <cell r="AL186">
            <v>40244</v>
          </cell>
          <cell r="AM186">
            <v>9266</v>
          </cell>
          <cell r="AN186">
            <v>1826</v>
          </cell>
          <cell r="AO186">
            <v>0</v>
          </cell>
          <cell r="AP186">
            <v>232</v>
          </cell>
          <cell r="AQ186">
            <v>0</v>
          </cell>
          <cell r="AR186">
            <v>3574</v>
          </cell>
          <cell r="AS186">
            <v>267</v>
          </cell>
          <cell r="AT186">
            <v>164</v>
          </cell>
          <cell r="AU186">
            <v>148</v>
          </cell>
          <cell r="AV186">
            <v>5491</v>
          </cell>
          <cell r="AW186">
            <v>0</v>
          </cell>
          <cell r="AX186">
            <v>0</v>
          </cell>
          <cell r="AY186">
            <v>0</v>
          </cell>
          <cell r="AZ186">
            <v>67153</v>
          </cell>
          <cell r="BA186" t="str">
            <v>40,000 - 80,000.</v>
          </cell>
          <cell r="BB186">
            <v>19601</v>
          </cell>
          <cell r="BC186">
            <v>4490</v>
          </cell>
          <cell r="BD186">
            <v>43062</v>
          </cell>
          <cell r="BE186">
            <v>14</v>
          </cell>
          <cell r="BF186">
            <v>0</v>
          </cell>
          <cell r="BG186">
            <v>0</v>
          </cell>
          <cell r="BH186">
            <v>10505.360495999999</v>
          </cell>
          <cell r="BI186">
            <v>2701.7200000000003</v>
          </cell>
          <cell r="BJ186">
            <v>216.40065000000001</v>
          </cell>
          <cell r="BK186">
            <v>0</v>
          </cell>
          <cell r="BL186">
            <v>38</v>
          </cell>
          <cell r="BM186">
            <v>0</v>
          </cell>
          <cell r="BN186">
            <v>8.2040000000000006</v>
          </cell>
          <cell r="BO186">
            <v>9.2147043558928559</v>
          </cell>
          <cell r="BP186">
            <v>9.2147043558928559</v>
          </cell>
          <cell r="BQ186">
            <v>2.8</v>
          </cell>
          <cell r="BR186">
            <v>10.171763484714285</v>
          </cell>
          <cell r="BS186">
            <v>12.014704355892857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6</v>
          </cell>
          <cell r="BY186">
            <v>4.4515496031746027</v>
          </cell>
          <cell r="BZ186">
            <v>4.4515496031746027</v>
          </cell>
          <cell r="CA186">
            <v>2.8</v>
          </cell>
          <cell r="CB186">
            <v>5.8012396825396824</v>
          </cell>
          <cell r="CC186">
            <v>7.2515496031746025</v>
          </cell>
          <cell r="CD186">
            <v>6</v>
          </cell>
          <cell r="CE186">
            <v>3</v>
          </cell>
          <cell r="CF186">
            <v>3</v>
          </cell>
          <cell r="CG186">
            <v>8.8012396825396824</v>
          </cell>
          <cell r="CH186">
            <v>10.251549603174603</v>
          </cell>
          <cell r="CI186">
            <v>2</v>
          </cell>
          <cell r="CJ186">
            <v>1</v>
          </cell>
          <cell r="CK186">
            <v>1</v>
          </cell>
          <cell r="CL186">
            <v>4.3061999999999996</v>
          </cell>
          <cell r="CM186">
            <v>5.3827499999999997</v>
          </cell>
          <cell r="CN186">
            <v>7.3061999999999996</v>
          </cell>
          <cell r="CO186">
            <v>8.3827499999999997</v>
          </cell>
          <cell r="CP186">
            <v>3.2996326785714287</v>
          </cell>
          <cell r="CQ186">
            <v>1.5</v>
          </cell>
          <cell r="CR186">
            <v>1</v>
          </cell>
          <cell r="CS186">
            <v>4.6397061428571433</v>
          </cell>
          <cell r="CT186">
            <v>5.7996326785714292</v>
          </cell>
          <cell r="CU186">
            <v>2</v>
          </cell>
          <cell r="CV186">
            <v>3.9996660714285714</v>
          </cell>
          <cell r="CW186">
            <v>3.1997328571428572</v>
          </cell>
          <cell r="CX186">
            <v>3.9996660714285714</v>
          </cell>
          <cell r="CY186">
            <v>9.7992987500000002</v>
          </cell>
          <cell r="CZ186">
            <v>4</v>
          </cell>
          <cell r="DA186">
            <v>-0.80026714285714284</v>
          </cell>
          <cell r="DB186">
            <v>-3.3392857142855448E-4</v>
          </cell>
          <cell r="DC186">
            <v>30.853658194285714</v>
          </cell>
          <cell r="DD186">
            <v>30.853658194285714</v>
          </cell>
          <cell r="DE186">
            <v>10</v>
          </cell>
          <cell r="DF186">
            <v>40.853658194285714</v>
          </cell>
          <cell r="DG186">
            <v>32.682926555428573</v>
          </cell>
          <cell r="DH186">
            <v>40.853658194285714</v>
          </cell>
          <cell r="DI186">
            <v>54</v>
          </cell>
          <cell r="DJ186">
            <v>-21.317073444571427</v>
          </cell>
          <cell r="DK186">
            <v>-13.146341805714286</v>
          </cell>
          <cell r="DL186">
            <v>0</v>
          </cell>
          <cell r="DM186">
            <v>0</v>
          </cell>
          <cell r="DN186">
            <v>3</v>
          </cell>
          <cell r="DO186">
            <v>-3</v>
          </cell>
          <cell r="DP186">
            <v>-3</v>
          </cell>
          <cell r="DQ186">
            <v>13.77984</v>
          </cell>
          <cell r="DR186">
            <v>17.224799999999998</v>
          </cell>
          <cell r="DS186">
            <v>46.462766555428573</v>
          </cell>
          <cell r="DT186">
            <v>58.078458194285716</v>
          </cell>
          <cell r="DU186">
            <v>3.3510776041666666</v>
          </cell>
          <cell r="DV186">
            <v>3.3510776041666666</v>
          </cell>
          <cell r="DW186">
            <v>3</v>
          </cell>
          <cell r="DX186">
            <v>3.3510776041666666</v>
          </cell>
          <cell r="DY186">
            <v>3</v>
          </cell>
          <cell r="DZ186">
            <v>0</v>
          </cell>
          <cell r="EA186">
            <v>0.35107760416666656</v>
          </cell>
          <cell r="EB186">
            <v>2.2045238095238093</v>
          </cell>
          <cell r="EC186">
            <v>2.2045238095238093</v>
          </cell>
          <cell r="ED186">
            <v>2.8</v>
          </cell>
          <cell r="EE186">
            <v>4.003619047619047</v>
          </cell>
          <cell r="EF186">
            <v>5.0045238095238087</v>
          </cell>
          <cell r="EG186">
            <v>3</v>
          </cell>
          <cell r="EH186">
            <v>0.85796874999999995</v>
          </cell>
          <cell r="EI186">
            <v>2</v>
          </cell>
          <cell r="EJ186">
            <v>1</v>
          </cell>
          <cell r="EK186">
            <v>2</v>
          </cell>
          <cell r="EL186">
            <v>3</v>
          </cell>
          <cell r="EM186">
            <v>2</v>
          </cell>
          <cell r="EN186">
            <v>1</v>
          </cell>
          <cell r="EO186">
            <v>10</v>
          </cell>
          <cell r="EP186">
            <v>12</v>
          </cell>
          <cell r="EQ186">
            <v>8</v>
          </cell>
          <cell r="ER186">
            <v>2</v>
          </cell>
          <cell r="ES186">
            <v>4</v>
          </cell>
          <cell r="ET186">
            <v>27.55968</v>
          </cell>
          <cell r="EU186">
            <v>34.449599999999997</v>
          </cell>
          <cell r="EV186">
            <v>37.55968</v>
          </cell>
          <cell r="EW186">
            <v>46.449599999999997</v>
          </cell>
          <cell r="EX186">
            <v>2</v>
          </cell>
          <cell r="EY186">
            <v>1</v>
          </cell>
          <cell r="EZ186">
            <v>0</v>
          </cell>
          <cell r="FA186">
            <v>0</v>
          </cell>
          <cell r="FB186">
            <v>0</v>
          </cell>
          <cell r="FC186">
            <v>0</v>
          </cell>
          <cell r="FD186">
            <v>0</v>
          </cell>
          <cell r="FE186">
            <v>0</v>
          </cell>
          <cell r="FF186">
            <v>0</v>
          </cell>
          <cell r="FG186">
            <v>0</v>
          </cell>
          <cell r="FH186">
            <v>0</v>
          </cell>
          <cell r="FI186">
            <v>0</v>
          </cell>
          <cell r="FJ186">
            <v>0</v>
          </cell>
          <cell r="FK186">
            <v>0</v>
          </cell>
          <cell r="FL186">
            <v>0</v>
          </cell>
          <cell r="FM186">
            <v>0</v>
          </cell>
          <cell r="FN186">
            <v>0</v>
          </cell>
          <cell r="FO186">
            <v>1</v>
          </cell>
          <cell r="FP186">
            <v>1</v>
          </cell>
          <cell r="FQ186">
            <v>2</v>
          </cell>
          <cell r="FR186">
            <v>-1</v>
          </cell>
          <cell r="FS186">
            <v>-1</v>
          </cell>
          <cell r="FT186">
            <v>0</v>
          </cell>
          <cell r="FU186">
            <v>0</v>
          </cell>
          <cell r="FV186">
            <v>0</v>
          </cell>
          <cell r="FW186">
            <v>0</v>
          </cell>
          <cell r="FX186">
            <v>0</v>
          </cell>
          <cell r="FY186">
            <v>8</v>
          </cell>
          <cell r="FZ186">
            <v>10</v>
          </cell>
          <cell r="GA186">
            <v>6</v>
          </cell>
          <cell r="GB186">
            <v>2</v>
          </cell>
          <cell r="GC186">
            <v>4</v>
          </cell>
          <cell r="GD186">
            <v>0</v>
          </cell>
          <cell r="GE186">
            <v>8</v>
          </cell>
          <cell r="GF186">
            <v>10</v>
          </cell>
          <cell r="GG186">
            <v>3</v>
          </cell>
          <cell r="GH186">
            <v>3</v>
          </cell>
          <cell r="GI186">
            <v>0</v>
          </cell>
          <cell r="GJ186">
            <v>-3</v>
          </cell>
          <cell r="GK186">
            <v>-3</v>
          </cell>
          <cell r="GL186">
            <v>0</v>
          </cell>
          <cell r="GM186">
            <v>0</v>
          </cell>
          <cell r="GN186">
            <v>0</v>
          </cell>
          <cell r="GO186">
            <v>0</v>
          </cell>
          <cell r="GP186">
            <v>0</v>
          </cell>
          <cell r="GQ186">
            <v>0</v>
          </cell>
          <cell r="GR186">
            <v>0</v>
          </cell>
          <cell r="GS186">
            <v>0</v>
          </cell>
          <cell r="GT186">
            <v>0</v>
          </cell>
          <cell r="GU186">
            <v>0</v>
          </cell>
          <cell r="GV186">
            <v>2</v>
          </cell>
          <cell r="GW186">
            <v>2</v>
          </cell>
          <cell r="GX186">
            <v>1</v>
          </cell>
          <cell r="GY186">
            <v>1</v>
          </cell>
          <cell r="GZ186">
            <v>1</v>
          </cell>
          <cell r="HA186">
            <v>0</v>
          </cell>
          <cell r="HB186">
            <v>0</v>
          </cell>
          <cell r="HC186">
            <v>0</v>
          </cell>
          <cell r="HD186">
            <v>0</v>
          </cell>
          <cell r="HE186">
            <v>0</v>
          </cell>
          <cell r="HF186">
            <v>0</v>
          </cell>
          <cell r="HG186">
            <v>0</v>
          </cell>
          <cell r="HH186">
            <v>0</v>
          </cell>
          <cell r="HI186">
            <v>0</v>
          </cell>
          <cell r="HJ186">
            <v>0</v>
          </cell>
          <cell r="HK186">
            <v>0</v>
          </cell>
          <cell r="HL186">
            <v>0</v>
          </cell>
          <cell r="HM186">
            <v>0</v>
          </cell>
          <cell r="HN186">
            <v>0</v>
          </cell>
          <cell r="HO186">
            <v>0</v>
          </cell>
          <cell r="HP186">
            <v>0</v>
          </cell>
          <cell r="HQ186">
            <v>0</v>
          </cell>
          <cell r="HR186">
            <v>0</v>
          </cell>
          <cell r="HS186">
            <v>0</v>
          </cell>
          <cell r="HT186">
            <v>0</v>
          </cell>
          <cell r="HU186">
            <v>0</v>
          </cell>
          <cell r="HV186">
            <v>0</v>
          </cell>
          <cell r="HW186">
            <v>0</v>
          </cell>
          <cell r="HX186">
            <v>0</v>
          </cell>
          <cell r="HY186">
            <v>0</v>
          </cell>
          <cell r="HZ186">
            <v>0</v>
          </cell>
          <cell r="IA186">
            <v>0</v>
          </cell>
          <cell r="IB186">
            <v>0</v>
          </cell>
          <cell r="IC186">
            <v>0</v>
          </cell>
          <cell r="ID186">
            <v>0</v>
          </cell>
          <cell r="IE186">
            <v>0</v>
          </cell>
          <cell r="IF186">
            <v>0</v>
          </cell>
          <cell r="IG186">
            <v>0</v>
          </cell>
          <cell r="IH186">
            <v>0</v>
          </cell>
          <cell r="II186">
            <v>0</v>
          </cell>
          <cell r="IJ186">
            <v>0</v>
          </cell>
          <cell r="IK186">
            <v>0</v>
          </cell>
          <cell r="IL186">
            <v>0</v>
          </cell>
          <cell r="IM186">
            <v>0</v>
          </cell>
          <cell r="IN186">
            <v>0</v>
          </cell>
          <cell r="IO186" t="e">
            <v>#REF!</v>
          </cell>
          <cell r="IP186">
            <v>20.266666666666666</v>
          </cell>
          <cell r="IQ186">
            <v>25.333333333333332</v>
          </cell>
          <cell r="IR186">
            <v>0</v>
          </cell>
          <cell r="IS186">
            <v>0</v>
          </cell>
          <cell r="IT186">
            <v>16</v>
          </cell>
          <cell r="IU186">
            <v>20</v>
          </cell>
          <cell r="IV186">
            <v>4</v>
          </cell>
          <cell r="IW186">
            <v>4</v>
          </cell>
          <cell r="IX186">
            <v>1.3333333333333333</v>
          </cell>
        </row>
        <row r="187">
          <cell r="D187">
            <v>28875</v>
          </cell>
          <cell r="E187" t="str">
            <v>รพช.บางบัวทอง2</v>
          </cell>
          <cell r="F187">
            <v>17</v>
          </cell>
          <cell r="G187" t="str">
            <v>รพ.ระดับ F3 ปชก. &lt;15,000</v>
          </cell>
          <cell r="H187">
            <v>9</v>
          </cell>
          <cell r="I187" t="str">
            <v>F3</v>
          </cell>
          <cell r="J187">
            <v>4</v>
          </cell>
          <cell r="K187" t="str">
            <v>รพช.10.2</v>
          </cell>
          <cell r="L187" t="str">
            <v>รพช.10.2 F3</v>
          </cell>
          <cell r="M187" t="str">
            <v>0 - 10</v>
          </cell>
          <cell r="N187" t="str">
            <v>F&lt;30</v>
          </cell>
          <cell r="O187">
            <v>0</v>
          </cell>
          <cell r="P187" t="str">
            <v>-</v>
          </cell>
          <cell r="Q187">
            <v>20</v>
          </cell>
          <cell r="R187">
            <v>25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43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 t="str">
            <v>&lt;20,000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43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10</v>
          </cell>
          <cell r="BO187">
            <v>2.9434523809523806E-2</v>
          </cell>
          <cell r="BP187">
            <v>2</v>
          </cell>
          <cell r="BQ187">
            <v>1</v>
          </cell>
          <cell r="BR187">
            <v>3</v>
          </cell>
          <cell r="BS187">
            <v>3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1</v>
          </cell>
          <cell r="BY187">
            <v>0</v>
          </cell>
          <cell r="BZ187">
            <v>2</v>
          </cell>
          <cell r="CA187">
            <v>1</v>
          </cell>
          <cell r="CB187">
            <v>2.4000000000000004</v>
          </cell>
          <cell r="CC187">
            <v>3</v>
          </cell>
          <cell r="CD187">
            <v>2</v>
          </cell>
          <cell r="CE187">
            <v>3</v>
          </cell>
          <cell r="CF187">
            <v>3</v>
          </cell>
          <cell r="CG187">
            <v>5.4</v>
          </cell>
          <cell r="CH187">
            <v>6</v>
          </cell>
          <cell r="CI187">
            <v>5</v>
          </cell>
          <cell r="CJ187">
            <v>-2</v>
          </cell>
          <cell r="CK187">
            <v>-2</v>
          </cell>
          <cell r="CL187">
            <v>1</v>
          </cell>
          <cell r="CM187">
            <v>1</v>
          </cell>
          <cell r="CN187">
            <v>4</v>
          </cell>
          <cell r="CO187">
            <v>4</v>
          </cell>
          <cell r="CP187">
            <v>0</v>
          </cell>
          <cell r="CQ187">
            <v>1</v>
          </cell>
          <cell r="CR187">
            <v>1</v>
          </cell>
          <cell r="CS187">
            <v>2</v>
          </cell>
          <cell r="CT187">
            <v>2</v>
          </cell>
          <cell r="CU187">
            <v>3</v>
          </cell>
          <cell r="CV187">
            <v>1</v>
          </cell>
          <cell r="CW187">
            <v>2</v>
          </cell>
          <cell r="CX187">
            <v>2</v>
          </cell>
          <cell r="CY187">
            <v>4</v>
          </cell>
          <cell r="CZ187">
            <v>2</v>
          </cell>
          <cell r="DA187">
            <v>0</v>
          </cell>
          <cell r="DB187">
            <v>0</v>
          </cell>
          <cell r="DC187">
            <v>0</v>
          </cell>
          <cell r="DD187">
            <v>20</v>
          </cell>
          <cell r="DE187">
            <v>10</v>
          </cell>
          <cell r="DF187">
            <v>30</v>
          </cell>
          <cell r="DG187">
            <v>24</v>
          </cell>
          <cell r="DH187">
            <v>30</v>
          </cell>
          <cell r="DI187">
            <v>14</v>
          </cell>
          <cell r="DJ187">
            <v>10</v>
          </cell>
          <cell r="DK187">
            <v>16</v>
          </cell>
          <cell r="DL187">
            <v>0</v>
          </cell>
          <cell r="DM187">
            <v>0</v>
          </cell>
          <cell r="DN187">
            <v>0</v>
          </cell>
          <cell r="DO187">
            <v>0</v>
          </cell>
          <cell r="DP187">
            <v>0</v>
          </cell>
          <cell r="DQ187">
            <v>0</v>
          </cell>
          <cell r="DR187">
            <v>0</v>
          </cell>
          <cell r="DS187">
            <v>24</v>
          </cell>
          <cell r="DT187">
            <v>30</v>
          </cell>
          <cell r="DU187">
            <v>0</v>
          </cell>
          <cell r="DV187">
            <v>3</v>
          </cell>
          <cell r="DW187">
            <v>3</v>
          </cell>
          <cell r="DX187">
            <v>3</v>
          </cell>
          <cell r="DY187">
            <v>4</v>
          </cell>
          <cell r="DZ187">
            <v>-1</v>
          </cell>
          <cell r="EA187">
            <v>-1</v>
          </cell>
          <cell r="EB187">
            <v>0</v>
          </cell>
          <cell r="EC187">
            <v>2</v>
          </cell>
          <cell r="ED187">
            <v>1</v>
          </cell>
          <cell r="EE187">
            <v>2.4000000000000004</v>
          </cell>
          <cell r="EF187">
            <v>3</v>
          </cell>
          <cell r="EG187">
            <v>2</v>
          </cell>
          <cell r="EH187">
            <v>0</v>
          </cell>
          <cell r="EI187">
            <v>2</v>
          </cell>
          <cell r="EJ187">
            <v>1</v>
          </cell>
          <cell r="EK187">
            <v>2</v>
          </cell>
          <cell r="EL187">
            <v>1</v>
          </cell>
          <cell r="EM187">
            <v>0</v>
          </cell>
          <cell r="EN187">
            <v>-1</v>
          </cell>
          <cell r="EO187">
            <v>10</v>
          </cell>
          <cell r="EP187">
            <v>12</v>
          </cell>
          <cell r="EQ187">
            <v>1</v>
          </cell>
          <cell r="ER187">
            <v>9</v>
          </cell>
          <cell r="ES187">
            <v>11</v>
          </cell>
          <cell r="ET187">
            <v>0</v>
          </cell>
          <cell r="EU187">
            <v>0</v>
          </cell>
          <cell r="EV187">
            <v>10</v>
          </cell>
          <cell r="EW187">
            <v>12</v>
          </cell>
          <cell r="EX187">
            <v>2</v>
          </cell>
          <cell r="EY187">
            <v>0</v>
          </cell>
          <cell r="EZ187">
            <v>0</v>
          </cell>
          <cell r="FA187">
            <v>0</v>
          </cell>
          <cell r="FB187">
            <v>0</v>
          </cell>
          <cell r="FC187">
            <v>0</v>
          </cell>
          <cell r="FD187">
            <v>0</v>
          </cell>
          <cell r="FE187">
            <v>0</v>
          </cell>
          <cell r="FF187">
            <v>0</v>
          </cell>
          <cell r="FG187">
            <v>0</v>
          </cell>
          <cell r="FH187">
            <v>0</v>
          </cell>
          <cell r="FI187">
            <v>0</v>
          </cell>
          <cell r="FJ187">
            <v>0</v>
          </cell>
          <cell r="FK187">
            <v>0</v>
          </cell>
          <cell r="FL187">
            <v>0</v>
          </cell>
          <cell r="FM187">
            <v>0</v>
          </cell>
          <cell r="FN187">
            <v>0</v>
          </cell>
          <cell r="FO187">
            <v>1</v>
          </cell>
          <cell r="FP187">
            <v>1</v>
          </cell>
          <cell r="FQ187">
            <v>0</v>
          </cell>
          <cell r="FR187">
            <v>1</v>
          </cell>
          <cell r="FS187">
            <v>1</v>
          </cell>
          <cell r="FT187">
            <v>0</v>
          </cell>
          <cell r="FU187">
            <v>0</v>
          </cell>
          <cell r="FV187">
            <v>0</v>
          </cell>
          <cell r="FW187">
            <v>0</v>
          </cell>
          <cell r="FX187">
            <v>0</v>
          </cell>
          <cell r="FY187">
            <v>3</v>
          </cell>
          <cell r="FZ187">
            <v>3</v>
          </cell>
          <cell r="GA187">
            <v>0</v>
          </cell>
          <cell r="GB187">
            <v>3</v>
          </cell>
          <cell r="GC187">
            <v>3</v>
          </cell>
          <cell r="GD187">
            <v>0</v>
          </cell>
          <cell r="GE187">
            <v>3</v>
          </cell>
          <cell r="GF187">
            <v>3</v>
          </cell>
          <cell r="GG187">
            <v>3</v>
          </cell>
          <cell r="GH187">
            <v>3</v>
          </cell>
          <cell r="GI187">
            <v>0</v>
          </cell>
          <cell r="GJ187">
            <v>-3</v>
          </cell>
          <cell r="GK187">
            <v>-3</v>
          </cell>
          <cell r="GL187">
            <v>0</v>
          </cell>
          <cell r="GM187">
            <v>0</v>
          </cell>
          <cell r="GN187">
            <v>0</v>
          </cell>
          <cell r="GO187">
            <v>0</v>
          </cell>
          <cell r="GP187">
            <v>0</v>
          </cell>
          <cell r="GQ187">
            <v>0</v>
          </cell>
          <cell r="GR187">
            <v>0</v>
          </cell>
          <cell r="GS187">
            <v>0</v>
          </cell>
          <cell r="GT187">
            <v>0</v>
          </cell>
          <cell r="GU187">
            <v>0</v>
          </cell>
          <cell r="GV187">
            <v>1</v>
          </cell>
          <cell r="GW187">
            <v>1</v>
          </cell>
          <cell r="GX187">
            <v>0</v>
          </cell>
          <cell r="GY187">
            <v>1</v>
          </cell>
          <cell r="GZ187">
            <v>1</v>
          </cell>
          <cell r="HA187">
            <v>0</v>
          </cell>
          <cell r="HB187">
            <v>0</v>
          </cell>
          <cell r="HC187">
            <v>0</v>
          </cell>
          <cell r="HD187">
            <v>0</v>
          </cell>
          <cell r="HE187">
            <v>0</v>
          </cell>
          <cell r="HF187">
            <v>0</v>
          </cell>
          <cell r="HG187">
            <v>0</v>
          </cell>
          <cell r="HH187">
            <v>0</v>
          </cell>
          <cell r="HI187">
            <v>0</v>
          </cell>
          <cell r="HJ187">
            <v>0</v>
          </cell>
          <cell r="HK187">
            <v>0</v>
          </cell>
          <cell r="HL187">
            <v>0</v>
          </cell>
          <cell r="HM187">
            <v>0</v>
          </cell>
          <cell r="HN187">
            <v>0</v>
          </cell>
          <cell r="HO187">
            <v>0</v>
          </cell>
          <cell r="HP187">
            <v>0</v>
          </cell>
          <cell r="HQ187">
            <v>0</v>
          </cell>
          <cell r="HR187">
            <v>0</v>
          </cell>
          <cell r="HS187">
            <v>0</v>
          </cell>
          <cell r="HT187">
            <v>0</v>
          </cell>
          <cell r="HU187">
            <v>0</v>
          </cell>
          <cell r="HV187">
            <v>0</v>
          </cell>
          <cell r="HW187">
            <v>0</v>
          </cell>
          <cell r="HX187">
            <v>0</v>
          </cell>
          <cell r="HY187">
            <v>0</v>
          </cell>
          <cell r="HZ187">
            <v>0</v>
          </cell>
          <cell r="IA187">
            <v>0</v>
          </cell>
          <cell r="IB187">
            <v>0</v>
          </cell>
          <cell r="IC187">
            <v>0</v>
          </cell>
          <cell r="ID187">
            <v>0</v>
          </cell>
          <cell r="IE187">
            <v>0</v>
          </cell>
          <cell r="IF187">
            <v>0</v>
          </cell>
          <cell r="IG187">
            <v>0</v>
          </cell>
          <cell r="IH187">
            <v>0</v>
          </cell>
          <cell r="II187">
            <v>0</v>
          </cell>
          <cell r="IJ187">
            <v>0</v>
          </cell>
          <cell r="IK187">
            <v>0</v>
          </cell>
          <cell r="IL187">
            <v>0</v>
          </cell>
          <cell r="IM187">
            <v>0</v>
          </cell>
          <cell r="IN187">
            <v>0</v>
          </cell>
          <cell r="IO187" t="e">
            <v>#REF!</v>
          </cell>
          <cell r="IP187">
            <v>6.4</v>
          </cell>
          <cell r="IQ187">
            <v>8</v>
          </cell>
          <cell r="IR187">
            <v>0</v>
          </cell>
          <cell r="IS187">
            <v>0</v>
          </cell>
          <cell r="IT187">
            <v>6</v>
          </cell>
          <cell r="IU187">
            <v>6</v>
          </cell>
          <cell r="IV187">
            <v>2</v>
          </cell>
          <cell r="IW187">
            <v>2</v>
          </cell>
          <cell r="IX187">
            <v>0</v>
          </cell>
        </row>
        <row r="188">
          <cell r="D188">
            <v>10759</v>
          </cell>
          <cell r="E188" t="str">
            <v>รพช.ไทรน้อย</v>
          </cell>
          <cell r="F188">
            <v>14</v>
          </cell>
          <cell r="G188" t="str">
            <v>รพ.ระดับ F2 ปชก. 60,000-90,000</v>
          </cell>
          <cell r="H188">
            <v>8</v>
          </cell>
          <cell r="I188" t="str">
            <v>F2</v>
          </cell>
          <cell r="J188">
            <v>25</v>
          </cell>
          <cell r="K188" t="str">
            <v>รพช.60.5</v>
          </cell>
          <cell r="L188" t="str">
            <v>รพช.60.5 F2</v>
          </cell>
          <cell r="M188" t="str">
            <v>31 - 60</v>
          </cell>
          <cell r="N188" t="str">
            <v>F31-60</v>
          </cell>
          <cell r="O188">
            <v>37</v>
          </cell>
          <cell r="P188">
            <v>30</v>
          </cell>
          <cell r="Q188">
            <v>30</v>
          </cell>
          <cell r="R188">
            <v>35</v>
          </cell>
          <cell r="S188">
            <v>144862</v>
          </cell>
          <cell r="T188">
            <v>10722</v>
          </cell>
          <cell r="U188">
            <v>0</v>
          </cell>
          <cell r="V188">
            <v>448</v>
          </cell>
          <cell r="W188">
            <v>2</v>
          </cell>
          <cell r="X188">
            <v>450</v>
          </cell>
          <cell r="Y188">
            <v>134431.93599999999</v>
          </cell>
          <cell r="Z188">
            <v>10430.063999999998</v>
          </cell>
          <cell r="AA188">
            <v>101403.4</v>
          </cell>
          <cell r="AB188">
            <v>613</v>
          </cell>
          <cell r="AC188">
            <v>17155.2</v>
          </cell>
          <cell r="AD188">
            <v>738.7962</v>
          </cell>
          <cell r="AE188">
            <v>450</v>
          </cell>
          <cell r="AF188">
            <v>21729.3</v>
          </cell>
          <cell r="AG188">
            <v>10075</v>
          </cell>
          <cell r="AH188">
            <v>899</v>
          </cell>
          <cell r="AI188">
            <v>0</v>
          </cell>
          <cell r="AJ188">
            <v>8814</v>
          </cell>
          <cell r="AK188">
            <v>14000</v>
          </cell>
          <cell r="AL188">
            <v>162000</v>
          </cell>
          <cell r="AM188">
            <v>6000</v>
          </cell>
          <cell r="AN188">
            <v>1500</v>
          </cell>
          <cell r="AO188">
            <v>0</v>
          </cell>
          <cell r="AP188">
            <v>1813</v>
          </cell>
          <cell r="AQ188">
            <v>0</v>
          </cell>
          <cell r="AR188">
            <v>7596</v>
          </cell>
          <cell r="AS188">
            <v>1312</v>
          </cell>
          <cell r="AT188">
            <v>219</v>
          </cell>
          <cell r="AU188">
            <v>121</v>
          </cell>
          <cell r="AV188">
            <v>11675</v>
          </cell>
          <cell r="AW188">
            <v>0</v>
          </cell>
          <cell r="AX188">
            <v>0</v>
          </cell>
          <cell r="AY188">
            <v>0</v>
          </cell>
          <cell r="AZ188">
            <v>78155</v>
          </cell>
          <cell r="BA188" t="str">
            <v>60,000 - 80,000</v>
          </cell>
          <cell r="BB188">
            <v>0</v>
          </cell>
          <cell r="BC188">
            <v>19665</v>
          </cell>
          <cell r="BD188">
            <v>58490</v>
          </cell>
          <cell r="BE188">
            <v>11</v>
          </cell>
          <cell r="BF188">
            <v>3</v>
          </cell>
          <cell r="BG188">
            <v>0</v>
          </cell>
          <cell r="BH188">
            <v>17932.756703999999</v>
          </cell>
          <cell r="BI188">
            <v>4151.26</v>
          </cell>
          <cell r="BJ188">
            <v>369.3981</v>
          </cell>
          <cell r="BK188">
            <v>0</v>
          </cell>
          <cell r="BL188">
            <v>112.5</v>
          </cell>
          <cell r="BM188">
            <v>0</v>
          </cell>
          <cell r="BN188">
            <v>2.1340000000000003</v>
          </cell>
          <cell r="BO188">
            <v>15.446905967023808</v>
          </cell>
          <cell r="BP188">
            <v>15.446905967023808</v>
          </cell>
          <cell r="BQ188">
            <v>2.2000000000000002</v>
          </cell>
          <cell r="BR188">
            <v>14.557524773619047</v>
          </cell>
          <cell r="BS188">
            <v>17.646905967023809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9</v>
          </cell>
          <cell r="BY188">
            <v>4.4491765873015865</v>
          </cell>
          <cell r="BZ188">
            <v>4.4491765873015865</v>
          </cell>
          <cell r="CA188">
            <v>2.2000000000000002</v>
          </cell>
          <cell r="CB188">
            <v>5.3193412698412699</v>
          </cell>
          <cell r="CC188">
            <v>6.6491765873015867</v>
          </cell>
          <cell r="CD188">
            <v>7</v>
          </cell>
          <cell r="CE188">
            <v>3</v>
          </cell>
          <cell r="CF188">
            <v>3</v>
          </cell>
          <cell r="CG188">
            <v>8.3193412698412708</v>
          </cell>
          <cell r="CH188">
            <v>9.6491765873015858</v>
          </cell>
          <cell r="CI188">
            <v>4</v>
          </cell>
          <cell r="CJ188">
            <v>-1</v>
          </cell>
          <cell r="CK188">
            <v>-1</v>
          </cell>
          <cell r="CL188">
            <v>5.8490000000000002</v>
          </cell>
          <cell r="CM188">
            <v>7.3112500000000002</v>
          </cell>
          <cell r="CN188">
            <v>8.8490000000000002</v>
          </cell>
          <cell r="CO188">
            <v>10.311250000000001</v>
          </cell>
          <cell r="CP188">
            <v>5.5462615476190491</v>
          </cell>
          <cell r="CQ188">
            <v>1.5</v>
          </cell>
          <cell r="CR188">
            <v>1</v>
          </cell>
          <cell r="CS188">
            <v>6.4370092380952402</v>
          </cell>
          <cell r="CT188">
            <v>8.04626154761905</v>
          </cell>
          <cell r="CU188">
            <v>7</v>
          </cell>
          <cell r="CV188">
            <v>6.0420559523809532</v>
          </cell>
          <cell r="CW188">
            <v>4.8336447619047629</v>
          </cell>
          <cell r="CX188">
            <v>6.0420559523809532</v>
          </cell>
          <cell r="CY188">
            <v>14.088317500000002</v>
          </cell>
          <cell r="CZ188">
            <v>5</v>
          </cell>
          <cell r="DA188">
            <v>-0.16635523809523711</v>
          </cell>
          <cell r="DB188">
            <v>1.0420559523809532</v>
          </cell>
          <cell r="DC188">
            <v>51.047534948571425</v>
          </cell>
          <cell r="DD188">
            <v>51.047534948571425</v>
          </cell>
          <cell r="DE188">
            <v>10</v>
          </cell>
          <cell r="DF188">
            <v>61.047534948571425</v>
          </cell>
          <cell r="DG188">
            <v>48.83802795885714</v>
          </cell>
          <cell r="DH188">
            <v>61.047534948571425</v>
          </cell>
          <cell r="DI188">
            <v>63</v>
          </cell>
          <cell r="DJ188">
            <v>-14.16197204114286</v>
          </cell>
          <cell r="DK188">
            <v>-1.9524650514285753</v>
          </cell>
          <cell r="DL188">
            <v>0</v>
          </cell>
          <cell r="DM188">
            <v>0</v>
          </cell>
          <cell r="DN188">
            <v>0</v>
          </cell>
          <cell r="DO188">
            <v>0</v>
          </cell>
          <cell r="DP188">
            <v>0</v>
          </cell>
          <cell r="DQ188">
            <v>18.716800000000003</v>
          </cell>
          <cell r="DR188">
            <v>23.396000000000001</v>
          </cell>
          <cell r="DS188">
            <v>67.554827958857146</v>
          </cell>
          <cell r="DT188">
            <v>84.443534948571426</v>
          </cell>
          <cell r="DU188">
            <v>5.9374822916666679</v>
          </cell>
          <cell r="DV188">
            <v>5.9374822916666679</v>
          </cell>
          <cell r="DW188">
            <v>4.7499858333333345</v>
          </cell>
          <cell r="DX188">
            <v>5.9374822916666679</v>
          </cell>
          <cell r="DY188">
            <v>5</v>
          </cell>
          <cell r="DZ188">
            <v>-0.25001416666666554</v>
          </cell>
          <cell r="EA188">
            <v>0.93748229166666786</v>
          </cell>
          <cell r="EB188">
            <v>4.9977380952380956</v>
          </cell>
          <cell r="EC188">
            <v>4.9977380952380956</v>
          </cell>
          <cell r="ED188">
            <v>2.2000000000000002</v>
          </cell>
          <cell r="EE188">
            <v>5.7581904761904772</v>
          </cell>
          <cell r="EF188">
            <v>7.1977380952380958</v>
          </cell>
          <cell r="EG188">
            <v>4</v>
          </cell>
          <cell r="EH188">
            <v>1.82421875</v>
          </cell>
          <cell r="EI188">
            <v>2</v>
          </cell>
          <cell r="EJ188">
            <v>2</v>
          </cell>
          <cell r="EK188">
            <v>2</v>
          </cell>
          <cell r="EL188">
            <v>2</v>
          </cell>
          <cell r="EM188">
            <v>0</v>
          </cell>
          <cell r="EN188">
            <v>0</v>
          </cell>
          <cell r="EO188">
            <v>10</v>
          </cell>
          <cell r="EP188">
            <v>12</v>
          </cell>
          <cell r="EQ188">
            <v>5</v>
          </cell>
          <cell r="ER188">
            <v>5</v>
          </cell>
          <cell r="ES188">
            <v>7</v>
          </cell>
          <cell r="ET188">
            <v>37.433600000000006</v>
          </cell>
          <cell r="EU188">
            <v>46.792000000000002</v>
          </cell>
          <cell r="EV188">
            <v>47.433600000000006</v>
          </cell>
          <cell r="EW188">
            <v>58.792000000000002</v>
          </cell>
          <cell r="EX188">
            <v>2</v>
          </cell>
          <cell r="EY188">
            <v>0</v>
          </cell>
          <cell r="EZ188">
            <v>0</v>
          </cell>
          <cell r="FA188">
            <v>0</v>
          </cell>
          <cell r="FB188">
            <v>0</v>
          </cell>
          <cell r="FC188">
            <v>0</v>
          </cell>
          <cell r="FD188">
            <v>0</v>
          </cell>
          <cell r="FE188">
            <v>0</v>
          </cell>
          <cell r="FF188">
            <v>0</v>
          </cell>
          <cell r="FG188">
            <v>0</v>
          </cell>
          <cell r="FH188">
            <v>0</v>
          </cell>
          <cell r="FI188">
            <v>0</v>
          </cell>
          <cell r="FJ188">
            <v>0</v>
          </cell>
          <cell r="FK188">
            <v>0</v>
          </cell>
          <cell r="FL188">
            <v>0</v>
          </cell>
          <cell r="FM188">
            <v>0</v>
          </cell>
          <cell r="FN188">
            <v>0</v>
          </cell>
          <cell r="FO188">
            <v>1</v>
          </cell>
          <cell r="FP188">
            <v>1</v>
          </cell>
          <cell r="FQ188">
            <v>0</v>
          </cell>
          <cell r="FR188">
            <v>1</v>
          </cell>
          <cell r="FS188">
            <v>1</v>
          </cell>
          <cell r="FT188">
            <v>0</v>
          </cell>
          <cell r="FU188">
            <v>0</v>
          </cell>
          <cell r="FV188">
            <v>0</v>
          </cell>
          <cell r="FW188">
            <v>0</v>
          </cell>
          <cell r="FX188">
            <v>0</v>
          </cell>
          <cell r="FY188">
            <v>3</v>
          </cell>
          <cell r="FZ188">
            <v>3</v>
          </cell>
          <cell r="GA188">
            <v>0</v>
          </cell>
          <cell r="GB188">
            <v>3</v>
          </cell>
          <cell r="GC188">
            <v>3</v>
          </cell>
          <cell r="GD188">
            <v>3</v>
          </cell>
          <cell r="GE188">
            <v>6</v>
          </cell>
          <cell r="GF188">
            <v>6</v>
          </cell>
          <cell r="GG188">
            <v>3</v>
          </cell>
          <cell r="GH188">
            <v>3</v>
          </cell>
          <cell r="GI188">
            <v>0</v>
          </cell>
          <cell r="GJ188">
            <v>-3</v>
          </cell>
          <cell r="GK188">
            <v>-3</v>
          </cell>
          <cell r="GL188">
            <v>0</v>
          </cell>
          <cell r="GM188">
            <v>0</v>
          </cell>
          <cell r="GN188">
            <v>1</v>
          </cell>
          <cell r="GO188">
            <v>-1</v>
          </cell>
          <cell r="GP188">
            <v>-1</v>
          </cell>
          <cell r="GQ188">
            <v>0</v>
          </cell>
          <cell r="GR188">
            <v>0</v>
          </cell>
          <cell r="GS188">
            <v>0</v>
          </cell>
          <cell r="GT188">
            <v>0</v>
          </cell>
          <cell r="GU188">
            <v>0</v>
          </cell>
          <cell r="GV188">
            <v>2</v>
          </cell>
          <cell r="GW188">
            <v>2</v>
          </cell>
          <cell r="GX188">
            <v>2</v>
          </cell>
          <cell r="GY188">
            <v>0</v>
          </cell>
          <cell r="GZ188">
            <v>0</v>
          </cell>
          <cell r="HA188">
            <v>0</v>
          </cell>
          <cell r="HB188">
            <v>0</v>
          </cell>
          <cell r="HC188">
            <v>0</v>
          </cell>
          <cell r="HD188">
            <v>0</v>
          </cell>
          <cell r="HE188">
            <v>0</v>
          </cell>
          <cell r="HF188">
            <v>0</v>
          </cell>
          <cell r="HG188">
            <v>0</v>
          </cell>
          <cell r="HH188">
            <v>0</v>
          </cell>
          <cell r="HI188">
            <v>0</v>
          </cell>
          <cell r="HJ188">
            <v>0</v>
          </cell>
          <cell r="HK188">
            <v>0</v>
          </cell>
          <cell r="HL188">
            <v>0</v>
          </cell>
          <cell r="HM188">
            <v>0</v>
          </cell>
          <cell r="HN188">
            <v>0</v>
          </cell>
          <cell r="HO188">
            <v>0</v>
          </cell>
          <cell r="HP188">
            <v>0</v>
          </cell>
          <cell r="HQ188">
            <v>0</v>
          </cell>
          <cell r="HR188">
            <v>0</v>
          </cell>
          <cell r="HS188">
            <v>0</v>
          </cell>
          <cell r="HT188">
            <v>0</v>
          </cell>
          <cell r="HU188">
            <v>0</v>
          </cell>
          <cell r="HV188">
            <v>0</v>
          </cell>
          <cell r="HW188">
            <v>0</v>
          </cell>
          <cell r="HX188">
            <v>0</v>
          </cell>
          <cell r="HY188">
            <v>0</v>
          </cell>
          <cell r="HZ188">
            <v>0</v>
          </cell>
          <cell r="IA188">
            <v>0</v>
          </cell>
          <cell r="IB188">
            <v>0</v>
          </cell>
          <cell r="IC188">
            <v>0</v>
          </cell>
          <cell r="ID188">
            <v>0</v>
          </cell>
          <cell r="IE188">
            <v>0</v>
          </cell>
          <cell r="IF188">
            <v>0</v>
          </cell>
          <cell r="IG188">
            <v>0</v>
          </cell>
          <cell r="IH188">
            <v>0</v>
          </cell>
          <cell r="II188">
            <v>0</v>
          </cell>
          <cell r="IJ188">
            <v>0</v>
          </cell>
          <cell r="IK188">
            <v>0</v>
          </cell>
          <cell r="IL188">
            <v>0</v>
          </cell>
          <cell r="IM188">
            <v>0</v>
          </cell>
          <cell r="IN188">
            <v>0</v>
          </cell>
          <cell r="IO188" t="e">
            <v>#REF!</v>
          </cell>
          <cell r="IP188">
            <v>9.9733333333333345</v>
          </cell>
          <cell r="IQ188">
            <v>12.466666666666667</v>
          </cell>
          <cell r="IR188">
            <v>0</v>
          </cell>
          <cell r="IS188">
            <v>0</v>
          </cell>
          <cell r="IT188">
            <v>6</v>
          </cell>
          <cell r="IU188">
            <v>6</v>
          </cell>
          <cell r="IV188">
            <v>4</v>
          </cell>
          <cell r="IW188">
            <v>4</v>
          </cell>
          <cell r="IX188">
            <v>2.4666666666666668</v>
          </cell>
        </row>
        <row r="189">
          <cell r="D189">
            <v>10756</v>
          </cell>
          <cell r="E189" t="str">
            <v>รพช.บางกรวย</v>
          </cell>
          <cell r="F189">
            <v>10</v>
          </cell>
          <cell r="G189" t="str">
            <v>รพ.ระดับ F1 ปชก. &gt;100,000</v>
          </cell>
          <cell r="H189">
            <v>7</v>
          </cell>
          <cell r="I189" t="str">
            <v>F1</v>
          </cell>
          <cell r="J189">
            <v>16</v>
          </cell>
          <cell r="K189" t="str">
            <v>รพช.30.9</v>
          </cell>
          <cell r="L189" t="str">
            <v>รพช.30.9 F1</v>
          </cell>
          <cell r="M189" t="str">
            <v xml:space="preserve"> 11 - 30</v>
          </cell>
          <cell r="N189" t="str">
            <v>F&lt;30</v>
          </cell>
          <cell r="O189">
            <v>20</v>
          </cell>
          <cell r="P189">
            <v>30</v>
          </cell>
          <cell r="Q189">
            <v>30</v>
          </cell>
          <cell r="R189">
            <v>35</v>
          </cell>
          <cell r="S189">
            <v>177981</v>
          </cell>
          <cell r="T189">
            <v>6655</v>
          </cell>
          <cell r="U189">
            <v>52</v>
          </cell>
          <cell r="V189">
            <v>228</v>
          </cell>
          <cell r="W189">
            <v>11</v>
          </cell>
          <cell r="X189">
            <v>239</v>
          </cell>
          <cell r="Y189">
            <v>165166.36799999999</v>
          </cell>
          <cell r="Z189">
            <v>12814.632</v>
          </cell>
          <cell r="AA189">
            <v>124586.7</v>
          </cell>
          <cell r="AB189">
            <v>323</v>
          </cell>
          <cell r="AC189">
            <v>10648</v>
          </cell>
          <cell r="AD189">
            <v>907.70310000000006</v>
          </cell>
          <cell r="AE189">
            <v>239</v>
          </cell>
          <cell r="AF189">
            <v>26697.149999999998</v>
          </cell>
          <cell r="AG189">
            <v>29066</v>
          </cell>
          <cell r="AH189">
            <v>558</v>
          </cell>
          <cell r="AI189">
            <v>0</v>
          </cell>
          <cell r="AJ189">
            <v>31683.000000000004</v>
          </cell>
          <cell r="AK189">
            <v>7384</v>
          </cell>
          <cell r="AL189">
            <v>110120</v>
          </cell>
          <cell r="AM189">
            <v>6121</v>
          </cell>
          <cell r="AN189">
            <v>4078.0000000000005</v>
          </cell>
          <cell r="AO189">
            <v>0</v>
          </cell>
          <cell r="AP189">
            <v>0</v>
          </cell>
          <cell r="AQ189">
            <v>0</v>
          </cell>
          <cell r="AR189">
            <v>5626</v>
          </cell>
          <cell r="AS189">
            <v>1555</v>
          </cell>
          <cell r="AT189">
            <v>79</v>
          </cell>
          <cell r="AU189">
            <v>1303</v>
          </cell>
          <cell r="AV189">
            <v>5483</v>
          </cell>
          <cell r="AW189">
            <v>0</v>
          </cell>
          <cell r="AX189">
            <v>0</v>
          </cell>
          <cell r="AY189">
            <v>0</v>
          </cell>
          <cell r="AZ189">
            <v>119040</v>
          </cell>
          <cell r="BA189" t="str">
            <v>&gt;80,000.</v>
          </cell>
          <cell r="BB189">
            <v>4243</v>
          </cell>
          <cell r="BC189">
            <v>15670</v>
          </cell>
          <cell r="BD189">
            <v>99127</v>
          </cell>
          <cell r="BE189">
            <v>12</v>
          </cell>
          <cell r="BF189">
            <v>3</v>
          </cell>
          <cell r="BG189">
            <v>0</v>
          </cell>
          <cell r="BH189">
            <v>22032.623951999998</v>
          </cell>
          <cell r="BI189">
            <v>2519.15</v>
          </cell>
          <cell r="BJ189">
            <v>453.85155000000003</v>
          </cell>
          <cell r="BK189">
            <v>91</v>
          </cell>
          <cell r="BL189">
            <v>59.75</v>
          </cell>
          <cell r="BM189">
            <v>0</v>
          </cell>
          <cell r="BN189">
            <v>3.7320000000000002</v>
          </cell>
          <cell r="BO189">
            <v>17.220137992440474</v>
          </cell>
          <cell r="BP189">
            <v>17.220137992440474</v>
          </cell>
          <cell r="BQ189">
            <v>2.4</v>
          </cell>
          <cell r="BR189">
            <v>16.176110393952378</v>
          </cell>
          <cell r="BS189">
            <v>19.620137992440473</v>
          </cell>
          <cell r="BT189">
            <v>0</v>
          </cell>
          <cell r="BU189">
            <v>0</v>
          </cell>
          <cell r="BV189">
            <v>0</v>
          </cell>
          <cell r="BW189">
            <v>0</v>
          </cell>
          <cell r="BX189">
            <v>18</v>
          </cell>
          <cell r="BY189">
            <v>10.048900793650793</v>
          </cell>
          <cell r="BZ189">
            <v>10.048900793650793</v>
          </cell>
          <cell r="CA189">
            <v>2.4</v>
          </cell>
          <cell r="CB189">
            <v>9.9591206349206356</v>
          </cell>
          <cell r="CC189">
            <v>12.448900793650793</v>
          </cell>
          <cell r="CD189">
            <v>12</v>
          </cell>
          <cell r="CE189">
            <v>3</v>
          </cell>
          <cell r="CF189">
            <v>3</v>
          </cell>
          <cell r="CG189">
            <v>12.959120634920636</v>
          </cell>
          <cell r="CH189">
            <v>15.448900793650793</v>
          </cell>
          <cell r="CI189">
            <v>5</v>
          </cell>
          <cell r="CJ189">
            <v>-2</v>
          </cell>
          <cell r="CK189">
            <v>-2</v>
          </cell>
          <cell r="CL189">
            <v>9.912700000000001</v>
          </cell>
          <cell r="CM189">
            <v>12.390874999999999</v>
          </cell>
          <cell r="CN189">
            <v>12.912700000000001</v>
          </cell>
          <cell r="CO189">
            <v>15.390874999999999</v>
          </cell>
          <cell r="CP189">
            <v>6.2679761309523832</v>
          </cell>
          <cell r="CQ189">
            <v>3</v>
          </cell>
          <cell r="CR189">
            <v>1</v>
          </cell>
          <cell r="CS189">
            <v>8.2143809047619083</v>
          </cell>
          <cell r="CT189">
            <v>10.267976130952384</v>
          </cell>
          <cell r="CU189">
            <v>8</v>
          </cell>
          <cell r="CV189">
            <v>6.6981601190476203</v>
          </cell>
          <cell r="CW189">
            <v>5.3585280952380963</v>
          </cell>
          <cell r="CX189">
            <v>6.6981601190476203</v>
          </cell>
          <cell r="CY189">
            <v>16.966136250000005</v>
          </cell>
          <cell r="CZ189">
            <v>2</v>
          </cell>
          <cell r="DA189">
            <v>3.3585280952380963</v>
          </cell>
          <cell r="DB189">
            <v>4.6981601190476203</v>
          </cell>
          <cell r="DC189">
            <v>45.113066902857142</v>
          </cell>
          <cell r="DD189">
            <v>45.113066902857142</v>
          </cell>
          <cell r="DE189">
            <v>10</v>
          </cell>
          <cell r="DF189">
            <v>55.113066902857142</v>
          </cell>
          <cell r="DG189">
            <v>44.090453522285713</v>
          </cell>
          <cell r="DH189">
            <v>55.113066902857142</v>
          </cell>
          <cell r="DI189">
            <v>74</v>
          </cell>
          <cell r="DJ189">
            <v>-29.909546477714287</v>
          </cell>
          <cell r="DK189">
            <v>-18.886933097142858</v>
          </cell>
          <cell r="DL189">
            <v>0</v>
          </cell>
          <cell r="DM189">
            <v>0</v>
          </cell>
          <cell r="DN189">
            <v>0</v>
          </cell>
          <cell r="DO189">
            <v>0</v>
          </cell>
          <cell r="DP189">
            <v>0</v>
          </cell>
          <cell r="DQ189">
            <v>31.72064</v>
          </cell>
          <cell r="DR189">
            <v>39.650799999999997</v>
          </cell>
          <cell r="DS189">
            <v>75.811093522285717</v>
          </cell>
          <cell r="DT189">
            <v>94.763866902857131</v>
          </cell>
          <cell r="DU189">
            <v>6.9703140625000017</v>
          </cell>
          <cell r="DV189">
            <v>6.9703140625000017</v>
          </cell>
          <cell r="DW189">
            <v>5.5762512500000021</v>
          </cell>
          <cell r="DX189">
            <v>6.9703140625000017</v>
          </cell>
          <cell r="DY189">
            <v>5</v>
          </cell>
          <cell r="DZ189">
            <v>0.5762512500000021</v>
          </cell>
          <cell r="EA189">
            <v>1.9703140625000017</v>
          </cell>
          <cell r="EB189">
            <v>4.4424999999999999</v>
          </cell>
          <cell r="EC189">
            <v>4.4424999999999999</v>
          </cell>
          <cell r="ED189">
            <v>2.4</v>
          </cell>
          <cell r="EE189">
            <v>5.4740000000000002</v>
          </cell>
          <cell r="EF189">
            <v>6.8424999999999994</v>
          </cell>
          <cell r="EG189">
            <v>4</v>
          </cell>
          <cell r="EH189">
            <v>0.85671874999999997</v>
          </cell>
          <cell r="EI189">
            <v>2</v>
          </cell>
          <cell r="EJ189">
            <v>1</v>
          </cell>
          <cell r="EK189">
            <v>2</v>
          </cell>
          <cell r="EL189">
            <v>2</v>
          </cell>
          <cell r="EM189">
            <v>1</v>
          </cell>
          <cell r="EN189">
            <v>0</v>
          </cell>
          <cell r="EO189">
            <v>10</v>
          </cell>
          <cell r="EP189">
            <v>12</v>
          </cell>
          <cell r="EQ189">
            <v>0</v>
          </cell>
          <cell r="ER189">
            <v>10</v>
          </cell>
          <cell r="ES189">
            <v>12</v>
          </cell>
          <cell r="ET189">
            <v>63.441279999999999</v>
          </cell>
          <cell r="EU189">
            <v>79.301599999999993</v>
          </cell>
          <cell r="EV189">
            <v>73.441280000000006</v>
          </cell>
          <cell r="EW189">
            <v>91.301599999999993</v>
          </cell>
          <cell r="EX189">
            <v>2</v>
          </cell>
          <cell r="EY189">
            <v>0</v>
          </cell>
          <cell r="EZ189">
            <v>0</v>
          </cell>
          <cell r="FA189">
            <v>0</v>
          </cell>
          <cell r="FB189">
            <v>0</v>
          </cell>
          <cell r="FC189">
            <v>0</v>
          </cell>
          <cell r="FD189">
            <v>0</v>
          </cell>
          <cell r="FE189">
            <v>0</v>
          </cell>
          <cell r="FF189">
            <v>0</v>
          </cell>
          <cell r="FG189">
            <v>0</v>
          </cell>
          <cell r="FH189">
            <v>0</v>
          </cell>
          <cell r="FI189">
            <v>0</v>
          </cell>
          <cell r="FJ189">
            <v>0</v>
          </cell>
          <cell r="FK189">
            <v>0</v>
          </cell>
          <cell r="FL189">
            <v>0</v>
          </cell>
          <cell r="FM189">
            <v>0</v>
          </cell>
          <cell r="FN189">
            <v>0</v>
          </cell>
          <cell r="FO189">
            <v>2</v>
          </cell>
          <cell r="FP189">
            <v>2</v>
          </cell>
          <cell r="FQ189">
            <v>0</v>
          </cell>
          <cell r="FR189">
            <v>2</v>
          </cell>
          <cell r="FS189">
            <v>2</v>
          </cell>
          <cell r="FT189">
            <v>0</v>
          </cell>
          <cell r="FU189">
            <v>0</v>
          </cell>
          <cell r="FV189">
            <v>0</v>
          </cell>
          <cell r="FW189">
            <v>0</v>
          </cell>
          <cell r="FX189">
            <v>0</v>
          </cell>
          <cell r="FY189">
            <v>3</v>
          </cell>
          <cell r="FZ189">
            <v>3</v>
          </cell>
          <cell r="GA189">
            <v>2</v>
          </cell>
          <cell r="GB189">
            <v>1</v>
          </cell>
          <cell r="GC189">
            <v>1</v>
          </cell>
          <cell r="GD189">
            <v>3</v>
          </cell>
          <cell r="GE189">
            <v>6</v>
          </cell>
          <cell r="GF189">
            <v>6</v>
          </cell>
          <cell r="GG189">
            <v>3</v>
          </cell>
          <cell r="GH189">
            <v>3</v>
          </cell>
          <cell r="GI189">
            <v>1</v>
          </cell>
          <cell r="GJ189">
            <v>-2</v>
          </cell>
          <cell r="GK189">
            <v>-2</v>
          </cell>
          <cell r="GL189">
            <v>0</v>
          </cell>
          <cell r="GM189">
            <v>0</v>
          </cell>
          <cell r="GN189">
            <v>0</v>
          </cell>
          <cell r="GO189">
            <v>0</v>
          </cell>
          <cell r="GP189">
            <v>0</v>
          </cell>
          <cell r="GQ189">
            <v>0</v>
          </cell>
          <cell r="GR189">
            <v>0</v>
          </cell>
          <cell r="GS189">
            <v>0</v>
          </cell>
          <cell r="GT189">
            <v>0</v>
          </cell>
          <cell r="GU189">
            <v>0</v>
          </cell>
          <cell r="GV189">
            <v>3</v>
          </cell>
          <cell r="GW189">
            <v>3</v>
          </cell>
          <cell r="GX189">
            <v>2</v>
          </cell>
          <cell r="GY189">
            <v>1</v>
          </cell>
          <cell r="GZ189">
            <v>1</v>
          </cell>
          <cell r="HA189">
            <v>0</v>
          </cell>
          <cell r="HB189">
            <v>0</v>
          </cell>
          <cell r="HC189">
            <v>0</v>
          </cell>
          <cell r="HD189">
            <v>0</v>
          </cell>
          <cell r="HE189">
            <v>0</v>
          </cell>
          <cell r="HF189">
            <v>0</v>
          </cell>
          <cell r="HG189">
            <v>0</v>
          </cell>
          <cell r="HH189">
            <v>0</v>
          </cell>
          <cell r="HI189">
            <v>0</v>
          </cell>
          <cell r="HJ189">
            <v>0</v>
          </cell>
          <cell r="HK189">
            <v>0</v>
          </cell>
          <cell r="HL189">
            <v>0</v>
          </cell>
          <cell r="HM189">
            <v>0</v>
          </cell>
          <cell r="HN189">
            <v>0</v>
          </cell>
          <cell r="HO189">
            <v>0</v>
          </cell>
          <cell r="HP189">
            <v>0</v>
          </cell>
          <cell r="HQ189">
            <v>0</v>
          </cell>
          <cell r="HR189">
            <v>0</v>
          </cell>
          <cell r="HS189">
            <v>0</v>
          </cell>
          <cell r="HT189">
            <v>0</v>
          </cell>
          <cell r="HU189">
            <v>0</v>
          </cell>
          <cell r="HV189">
            <v>0</v>
          </cell>
          <cell r="HW189">
            <v>0</v>
          </cell>
          <cell r="HX189">
            <v>0</v>
          </cell>
          <cell r="HY189">
            <v>0</v>
          </cell>
          <cell r="HZ189">
            <v>0</v>
          </cell>
          <cell r="IA189">
            <v>0</v>
          </cell>
          <cell r="IB189">
            <v>0</v>
          </cell>
          <cell r="IC189">
            <v>0</v>
          </cell>
          <cell r="ID189">
            <v>0</v>
          </cell>
          <cell r="IE189">
            <v>0</v>
          </cell>
          <cell r="IF189">
            <v>0</v>
          </cell>
          <cell r="IG189">
            <v>0</v>
          </cell>
          <cell r="IH189">
            <v>0</v>
          </cell>
          <cell r="II189">
            <v>0</v>
          </cell>
          <cell r="IJ189">
            <v>0</v>
          </cell>
          <cell r="IK189">
            <v>0</v>
          </cell>
          <cell r="IL189">
            <v>0</v>
          </cell>
          <cell r="IM189">
            <v>0</v>
          </cell>
          <cell r="IN189">
            <v>0</v>
          </cell>
          <cell r="IO189" t="e">
            <v>#REF!</v>
          </cell>
          <cell r="IP189">
            <v>10.666666666666668</v>
          </cell>
          <cell r="IQ189">
            <v>13.333333333333334</v>
          </cell>
          <cell r="IR189">
            <v>0</v>
          </cell>
          <cell r="IS189">
            <v>0</v>
          </cell>
          <cell r="IT189">
            <v>6</v>
          </cell>
          <cell r="IU189">
            <v>6</v>
          </cell>
          <cell r="IV189">
            <v>6</v>
          </cell>
          <cell r="IW189">
            <v>6</v>
          </cell>
          <cell r="IX189">
            <v>1.3333333333333333</v>
          </cell>
        </row>
        <row r="190">
          <cell r="D190">
            <v>10758</v>
          </cell>
          <cell r="E190" t="str">
            <v>รพช.บางบัวทอง</v>
          </cell>
          <cell r="F190">
            <v>9</v>
          </cell>
          <cell r="G190" t="str">
            <v>รพ.ระดับ M2 เตียง &lt;100</v>
          </cell>
          <cell r="H190">
            <v>6</v>
          </cell>
          <cell r="I190" t="str">
            <v>M2</v>
          </cell>
          <cell r="J190">
            <v>20</v>
          </cell>
          <cell r="K190" t="str">
            <v>รพช.30.13</v>
          </cell>
          <cell r="L190" t="str">
            <v>รพช.30.13 M2</v>
          </cell>
          <cell r="M190" t="str">
            <v>31 - 60</v>
          </cell>
          <cell r="N190" t="str">
            <v>M2&lt;100</v>
          </cell>
          <cell r="O190">
            <v>41</v>
          </cell>
          <cell r="P190">
            <v>30</v>
          </cell>
          <cell r="Q190">
            <v>30</v>
          </cell>
          <cell r="R190">
            <v>35</v>
          </cell>
          <cell r="S190">
            <v>220426</v>
          </cell>
          <cell r="T190">
            <v>16169</v>
          </cell>
          <cell r="U190">
            <v>765</v>
          </cell>
          <cell r="V190">
            <v>592</v>
          </cell>
          <cell r="W190">
            <v>21</v>
          </cell>
          <cell r="X190">
            <v>613</v>
          </cell>
          <cell r="Y190">
            <v>204555.32800000001</v>
          </cell>
          <cell r="Z190">
            <v>15870.671999999999</v>
          </cell>
          <cell r="AA190">
            <v>154298.19999999998</v>
          </cell>
          <cell r="AB190">
            <v>662</v>
          </cell>
          <cell r="AC190">
            <v>25870.400000000001</v>
          </cell>
          <cell r="AD190">
            <v>1124.1726000000001</v>
          </cell>
          <cell r="AE190">
            <v>613</v>
          </cell>
          <cell r="AF190">
            <v>33063.9</v>
          </cell>
          <cell r="AG190">
            <v>24924</v>
          </cell>
          <cell r="AH190">
            <v>1370</v>
          </cell>
          <cell r="AI190">
            <v>0</v>
          </cell>
          <cell r="AJ190">
            <v>21167</v>
          </cell>
          <cell r="AK190">
            <v>10918</v>
          </cell>
          <cell r="AL190">
            <v>133061</v>
          </cell>
          <cell r="AM190">
            <v>9779</v>
          </cell>
          <cell r="AN190">
            <v>3722.0000000000005</v>
          </cell>
          <cell r="AO190">
            <v>0</v>
          </cell>
          <cell r="AP190">
            <v>0</v>
          </cell>
          <cell r="AQ190">
            <v>822</v>
          </cell>
          <cell r="AR190">
            <v>8134</v>
          </cell>
          <cell r="AS190">
            <v>569</v>
          </cell>
          <cell r="AT190">
            <v>263</v>
          </cell>
          <cell r="AU190">
            <v>1334</v>
          </cell>
          <cell r="AV190">
            <v>13243</v>
          </cell>
          <cell r="AW190">
            <v>0</v>
          </cell>
          <cell r="AX190">
            <v>0</v>
          </cell>
          <cell r="AY190">
            <v>0</v>
          </cell>
          <cell r="AZ190">
            <v>212668</v>
          </cell>
          <cell r="BA190" t="str">
            <v>&gt;120,000</v>
          </cell>
          <cell r="BB190">
            <v>0</v>
          </cell>
          <cell r="BC190">
            <v>20842</v>
          </cell>
          <cell r="BD190">
            <v>191826</v>
          </cell>
          <cell r="BE190">
            <v>14</v>
          </cell>
          <cell r="BF190">
            <v>12</v>
          </cell>
          <cell r="BG190">
            <v>0</v>
          </cell>
          <cell r="BH190">
            <v>27286.975392</v>
          </cell>
          <cell r="BI190">
            <v>5997.77</v>
          </cell>
          <cell r="BJ190">
            <v>562.08630000000005</v>
          </cell>
          <cell r="BK190">
            <v>1338.75</v>
          </cell>
          <cell r="BL190">
            <v>153.25</v>
          </cell>
          <cell r="BM190">
            <v>0</v>
          </cell>
          <cell r="BN190">
            <v>1.6631999999999998</v>
          </cell>
          <cell r="BO190">
            <v>24.190271693928572</v>
          </cell>
          <cell r="BP190">
            <v>24.190271693928572</v>
          </cell>
          <cell r="BQ190">
            <v>2.8</v>
          </cell>
          <cell r="BR190">
            <v>22.152217355142859</v>
          </cell>
          <cell r="BS190">
            <v>26.990271693928573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18</v>
          </cell>
          <cell r="BY190">
            <v>9.8374285714285712</v>
          </cell>
          <cell r="BZ190">
            <v>9.8374285714285712</v>
          </cell>
          <cell r="CA190">
            <v>2.8</v>
          </cell>
          <cell r="CB190">
            <v>10.109942857142858</v>
          </cell>
          <cell r="CC190">
            <v>12.637428571428572</v>
          </cell>
          <cell r="CD190">
            <v>12</v>
          </cell>
          <cell r="CE190">
            <v>3</v>
          </cell>
          <cell r="CF190">
            <v>3</v>
          </cell>
          <cell r="CG190">
            <v>13.109942857142858</v>
          </cell>
          <cell r="CH190">
            <v>15.637428571428572</v>
          </cell>
          <cell r="CI190">
            <v>4</v>
          </cell>
          <cell r="CJ190">
            <v>-1</v>
          </cell>
          <cell r="CK190">
            <v>-1</v>
          </cell>
          <cell r="CL190">
            <v>19.182600000000001</v>
          </cell>
          <cell r="CM190">
            <v>23.978249999999999</v>
          </cell>
          <cell r="CN190">
            <v>22.182600000000001</v>
          </cell>
          <cell r="CO190">
            <v>26.978249999999999</v>
          </cell>
          <cell r="CP190">
            <v>8.4271170238095241</v>
          </cell>
          <cell r="CQ190">
            <v>4</v>
          </cell>
          <cell r="CR190">
            <v>1</v>
          </cell>
          <cell r="CS190">
            <v>10.74169361904762</v>
          </cell>
          <cell r="CT190">
            <v>13.427117023809524</v>
          </cell>
          <cell r="CU190">
            <v>11</v>
          </cell>
          <cell r="CV190">
            <v>8.6610154761904745</v>
          </cell>
          <cell r="CW190">
            <v>6.9288123809523796</v>
          </cell>
          <cell r="CX190">
            <v>8.6610154761904745</v>
          </cell>
          <cell r="CY190">
            <v>22.0881325</v>
          </cell>
          <cell r="CZ190">
            <v>3</v>
          </cell>
          <cell r="DA190">
            <v>3.9288123809523796</v>
          </cell>
          <cell r="DB190">
            <v>5.6610154761904745</v>
          </cell>
          <cell r="DC190">
            <v>80.776945531428581</v>
          </cell>
          <cell r="DD190">
            <v>80.776945531428581</v>
          </cell>
          <cell r="DE190">
            <v>10</v>
          </cell>
          <cell r="DF190">
            <v>90.776945531428581</v>
          </cell>
          <cell r="DG190">
            <v>72.62155642514287</v>
          </cell>
          <cell r="DH190">
            <v>90.776945531428581</v>
          </cell>
          <cell r="DI190">
            <v>73</v>
          </cell>
          <cell r="DJ190">
            <v>-0.37844357485712976</v>
          </cell>
          <cell r="DK190">
            <v>17.776945531428581</v>
          </cell>
          <cell r="DL190">
            <v>9.6476697904761917</v>
          </cell>
          <cell r="DM190">
            <v>12.059587238095238</v>
          </cell>
          <cell r="DN190">
            <v>0</v>
          </cell>
          <cell r="DO190">
            <v>9.6476697904761917</v>
          </cell>
          <cell r="DP190">
            <v>12.059587238095238</v>
          </cell>
          <cell r="DQ190">
            <v>61.384320000000002</v>
          </cell>
          <cell r="DR190">
            <v>76.730400000000003</v>
          </cell>
          <cell r="DS190">
            <v>134.00587642514287</v>
          </cell>
          <cell r="DT190">
            <v>167.5073455314286</v>
          </cell>
          <cell r="DU190">
            <v>7.0259833333333344</v>
          </cell>
          <cell r="DV190">
            <v>7.0259833333333344</v>
          </cell>
          <cell r="DW190">
            <v>5.6207866666666675</v>
          </cell>
          <cell r="DX190">
            <v>7.0259833333333344</v>
          </cell>
          <cell r="DY190">
            <v>6</v>
          </cell>
          <cell r="DZ190">
            <v>-0.37921333333333251</v>
          </cell>
          <cell r="EA190">
            <v>1.0259833333333344</v>
          </cell>
          <cell r="EB190">
            <v>5.2978571428571426</v>
          </cell>
          <cell r="EC190">
            <v>5.2978571428571426</v>
          </cell>
          <cell r="ED190">
            <v>2.8</v>
          </cell>
          <cell r="EE190">
            <v>6.4782857142857146</v>
          </cell>
          <cell r="EF190">
            <v>8.0978571428571424</v>
          </cell>
          <cell r="EG190">
            <v>6</v>
          </cell>
          <cell r="EH190">
            <v>2.0692187500000001</v>
          </cell>
          <cell r="EI190">
            <v>2.0692187500000001</v>
          </cell>
          <cell r="EJ190">
            <v>2</v>
          </cell>
          <cell r="EK190">
            <v>2.0692187500000001</v>
          </cell>
          <cell r="EL190">
            <v>2</v>
          </cell>
          <cell r="EM190">
            <v>0</v>
          </cell>
          <cell r="EN190">
            <v>-6.9218750000000107E-2</v>
          </cell>
          <cell r="EO190">
            <v>10</v>
          </cell>
          <cell r="EP190">
            <v>12</v>
          </cell>
          <cell r="EQ190">
            <v>10</v>
          </cell>
          <cell r="ER190">
            <v>0</v>
          </cell>
          <cell r="ES190">
            <v>2</v>
          </cell>
          <cell r="ET190">
            <v>122.76864</v>
          </cell>
          <cell r="EU190">
            <v>153.46080000000001</v>
          </cell>
          <cell r="EV190">
            <v>132.76864</v>
          </cell>
          <cell r="EW190">
            <v>165.46080000000001</v>
          </cell>
          <cell r="EX190">
            <v>2</v>
          </cell>
          <cell r="EY190">
            <v>0</v>
          </cell>
          <cell r="EZ190">
            <v>0</v>
          </cell>
          <cell r="FA190">
            <v>0</v>
          </cell>
          <cell r="FB190">
            <v>0</v>
          </cell>
          <cell r="FC190">
            <v>0</v>
          </cell>
          <cell r="FD190">
            <v>0</v>
          </cell>
          <cell r="FE190">
            <v>0</v>
          </cell>
          <cell r="FF190">
            <v>1</v>
          </cell>
          <cell r="FG190">
            <v>0</v>
          </cell>
          <cell r="FH190">
            <v>0</v>
          </cell>
          <cell r="FI190">
            <v>1</v>
          </cell>
          <cell r="FJ190">
            <v>1</v>
          </cell>
          <cell r="FK190">
            <v>2</v>
          </cell>
          <cell r="FL190">
            <v>0</v>
          </cell>
          <cell r="FM190">
            <v>1</v>
          </cell>
          <cell r="FN190">
            <v>2</v>
          </cell>
          <cell r="FO190">
            <v>2</v>
          </cell>
          <cell r="FP190">
            <v>2</v>
          </cell>
          <cell r="FQ190">
            <v>0</v>
          </cell>
          <cell r="FR190">
            <v>2</v>
          </cell>
          <cell r="FS190">
            <v>2</v>
          </cell>
          <cell r="FT190">
            <v>0</v>
          </cell>
          <cell r="FU190">
            <v>0</v>
          </cell>
          <cell r="FV190">
            <v>0</v>
          </cell>
          <cell r="FW190">
            <v>0</v>
          </cell>
          <cell r="FX190">
            <v>0</v>
          </cell>
          <cell r="FY190">
            <v>3</v>
          </cell>
          <cell r="FZ190">
            <v>3</v>
          </cell>
          <cell r="GA190">
            <v>3</v>
          </cell>
          <cell r="GB190">
            <v>0</v>
          </cell>
          <cell r="GC190">
            <v>0</v>
          </cell>
          <cell r="GD190">
            <v>12</v>
          </cell>
          <cell r="GE190">
            <v>15</v>
          </cell>
          <cell r="GF190">
            <v>15</v>
          </cell>
          <cell r="GG190">
            <v>3</v>
          </cell>
          <cell r="GH190">
            <v>6</v>
          </cell>
          <cell r="GI190">
            <v>2</v>
          </cell>
          <cell r="GJ190">
            <v>-1</v>
          </cell>
          <cell r="GK190">
            <v>-4</v>
          </cell>
          <cell r="GL190">
            <v>2</v>
          </cell>
          <cell r="GM190">
            <v>2</v>
          </cell>
          <cell r="GN190">
            <v>1</v>
          </cell>
          <cell r="GO190">
            <v>1</v>
          </cell>
          <cell r="GP190">
            <v>1</v>
          </cell>
          <cell r="GQ190">
            <v>0</v>
          </cell>
          <cell r="GR190">
            <v>0</v>
          </cell>
          <cell r="GS190">
            <v>0</v>
          </cell>
          <cell r="GT190">
            <v>0</v>
          </cell>
          <cell r="GU190">
            <v>0</v>
          </cell>
          <cell r="GV190">
            <v>4</v>
          </cell>
          <cell r="GW190">
            <v>4</v>
          </cell>
          <cell r="GX190">
            <v>2</v>
          </cell>
          <cell r="GY190">
            <v>2</v>
          </cell>
          <cell r="GZ190">
            <v>2</v>
          </cell>
          <cell r="HA190">
            <v>0</v>
          </cell>
          <cell r="HB190">
            <v>0</v>
          </cell>
          <cell r="HC190">
            <v>0</v>
          </cell>
          <cell r="HD190">
            <v>0</v>
          </cell>
          <cell r="HE190">
            <v>0</v>
          </cell>
          <cell r="HF190">
            <v>0</v>
          </cell>
          <cell r="HG190">
            <v>0</v>
          </cell>
          <cell r="HH190">
            <v>0</v>
          </cell>
          <cell r="HI190">
            <v>0</v>
          </cell>
          <cell r="HJ190">
            <v>0</v>
          </cell>
          <cell r="HK190">
            <v>0</v>
          </cell>
          <cell r="HL190">
            <v>0</v>
          </cell>
          <cell r="HM190">
            <v>0</v>
          </cell>
          <cell r="HN190">
            <v>0</v>
          </cell>
          <cell r="HO190">
            <v>0</v>
          </cell>
          <cell r="HP190">
            <v>0</v>
          </cell>
          <cell r="HQ190">
            <v>0</v>
          </cell>
          <cell r="HR190">
            <v>0</v>
          </cell>
          <cell r="HS190">
            <v>0</v>
          </cell>
          <cell r="HT190">
            <v>0</v>
          </cell>
          <cell r="HU190">
            <v>0</v>
          </cell>
          <cell r="HV190">
            <v>0</v>
          </cell>
          <cell r="HW190">
            <v>0</v>
          </cell>
          <cell r="HX190">
            <v>0</v>
          </cell>
          <cell r="HY190">
            <v>0</v>
          </cell>
          <cell r="HZ190">
            <v>0</v>
          </cell>
          <cell r="IA190">
            <v>0</v>
          </cell>
          <cell r="IB190">
            <v>0</v>
          </cell>
          <cell r="IC190">
            <v>0</v>
          </cell>
          <cell r="ID190">
            <v>0</v>
          </cell>
          <cell r="IE190">
            <v>0</v>
          </cell>
          <cell r="IF190">
            <v>0</v>
          </cell>
          <cell r="IG190">
            <v>0</v>
          </cell>
          <cell r="IH190">
            <v>0</v>
          </cell>
          <cell r="II190">
            <v>0</v>
          </cell>
          <cell r="IJ190">
            <v>0</v>
          </cell>
          <cell r="IK190">
            <v>0</v>
          </cell>
          <cell r="IL190">
            <v>0</v>
          </cell>
          <cell r="IM190">
            <v>0</v>
          </cell>
          <cell r="IN190">
            <v>0</v>
          </cell>
          <cell r="IO190" t="e">
            <v>#REF!</v>
          </cell>
          <cell r="IP190">
            <v>14.986666666666668</v>
          </cell>
          <cell r="IQ190">
            <v>18.733333333333334</v>
          </cell>
          <cell r="IR190">
            <v>0</v>
          </cell>
          <cell r="IS190">
            <v>2</v>
          </cell>
          <cell r="IT190">
            <v>6</v>
          </cell>
          <cell r="IU190">
            <v>6</v>
          </cell>
          <cell r="IV190">
            <v>8</v>
          </cell>
          <cell r="IW190">
            <v>8</v>
          </cell>
          <cell r="IX190">
            <v>2.7333333333333334</v>
          </cell>
        </row>
        <row r="191">
          <cell r="D191">
            <v>10757</v>
          </cell>
          <cell r="E191" t="str">
            <v>รพช.บางใหญ่</v>
          </cell>
          <cell r="F191">
            <v>9</v>
          </cell>
          <cell r="G191" t="str">
            <v>รพ.ระดับ M2 เตียง &lt;100</v>
          </cell>
          <cell r="H191">
            <v>6</v>
          </cell>
          <cell r="I191" t="str">
            <v>M2</v>
          </cell>
          <cell r="J191">
            <v>20</v>
          </cell>
          <cell r="K191" t="str">
            <v>รพช.30.13</v>
          </cell>
          <cell r="L191" t="str">
            <v>รพช.30.13 M2</v>
          </cell>
          <cell r="M191" t="str">
            <v xml:space="preserve"> 11 - 30</v>
          </cell>
          <cell r="N191" t="str">
            <v>M2&lt;100</v>
          </cell>
          <cell r="O191">
            <v>30</v>
          </cell>
          <cell r="P191">
            <v>30</v>
          </cell>
          <cell r="Q191">
            <v>30</v>
          </cell>
          <cell r="R191">
            <v>35</v>
          </cell>
          <cell r="S191">
            <v>198135</v>
          </cell>
          <cell r="T191">
            <v>10856</v>
          </cell>
          <cell r="U191">
            <v>191</v>
          </cell>
          <cell r="V191">
            <v>467</v>
          </cell>
          <cell r="W191">
            <v>8</v>
          </cell>
          <cell r="X191">
            <v>475</v>
          </cell>
          <cell r="Y191">
            <v>183869.28</v>
          </cell>
          <cell r="Z191">
            <v>14265.72</v>
          </cell>
          <cell r="AA191">
            <v>138694.5</v>
          </cell>
          <cell r="AB191">
            <v>450</v>
          </cell>
          <cell r="AC191">
            <v>17369.600000000002</v>
          </cell>
          <cell r="AD191">
            <v>1010.4885</v>
          </cell>
          <cell r="AE191">
            <v>475</v>
          </cell>
          <cell r="AF191">
            <v>29720.25</v>
          </cell>
          <cell r="AG191">
            <v>30664</v>
          </cell>
          <cell r="AH191">
            <v>2105</v>
          </cell>
          <cell r="AI191">
            <v>0</v>
          </cell>
          <cell r="AJ191">
            <v>29700</v>
          </cell>
          <cell r="AK191">
            <v>22655</v>
          </cell>
          <cell r="AL191">
            <v>76606</v>
          </cell>
          <cell r="AM191">
            <v>5750</v>
          </cell>
          <cell r="AN191">
            <v>2100</v>
          </cell>
          <cell r="AO191">
            <v>0</v>
          </cell>
          <cell r="AP191">
            <v>0</v>
          </cell>
          <cell r="AQ191">
            <v>0</v>
          </cell>
          <cell r="AR191">
            <v>2893</v>
          </cell>
          <cell r="AS191">
            <v>414</v>
          </cell>
          <cell r="AT191">
            <v>23</v>
          </cell>
          <cell r="AU191">
            <v>30</v>
          </cell>
          <cell r="AV191">
            <v>9260</v>
          </cell>
          <cell r="AW191">
            <v>0</v>
          </cell>
          <cell r="AX191">
            <v>0</v>
          </cell>
          <cell r="AY191">
            <v>0</v>
          </cell>
          <cell r="AZ191">
            <v>146190</v>
          </cell>
          <cell r="BA191" t="str">
            <v>&gt;80,000.</v>
          </cell>
          <cell r="BB191">
            <v>0</v>
          </cell>
          <cell r="BC191">
            <v>13202</v>
          </cell>
          <cell r="BD191">
            <v>132988</v>
          </cell>
          <cell r="BE191">
            <v>13</v>
          </cell>
          <cell r="BF191">
            <v>0</v>
          </cell>
          <cell r="BG191">
            <v>0</v>
          </cell>
          <cell r="BH191">
            <v>24527.527919999997</v>
          </cell>
          <cell r="BI191">
            <v>4032.48</v>
          </cell>
          <cell r="BJ191">
            <v>505.24425000000002</v>
          </cell>
          <cell r="BK191">
            <v>334.25</v>
          </cell>
          <cell r="BL191">
            <v>118.75</v>
          </cell>
          <cell r="BM191">
            <v>0</v>
          </cell>
          <cell r="BN191">
            <v>4.7191999999999998</v>
          </cell>
          <cell r="BO191">
            <v>20.205946425892854</v>
          </cell>
          <cell r="BP191">
            <v>20.205946425892854</v>
          </cell>
          <cell r="BQ191">
            <v>2.6</v>
          </cell>
          <cell r="BR191">
            <v>18.764757140714284</v>
          </cell>
          <cell r="BS191">
            <v>22.805946425892856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16</v>
          </cell>
          <cell r="BY191">
            <v>12.67728968253968</v>
          </cell>
          <cell r="BZ191">
            <v>12.67728968253968</v>
          </cell>
          <cell r="CA191">
            <v>2.6</v>
          </cell>
          <cell r="CB191">
            <v>12.221831746031745</v>
          </cell>
          <cell r="CC191">
            <v>15.27728968253968</v>
          </cell>
          <cell r="CD191">
            <v>11</v>
          </cell>
          <cell r="CE191">
            <v>3</v>
          </cell>
          <cell r="CF191">
            <v>3</v>
          </cell>
          <cell r="CG191">
            <v>15.221831746031745</v>
          </cell>
          <cell r="CH191">
            <v>18.277289682539681</v>
          </cell>
          <cell r="CI191">
            <v>4</v>
          </cell>
          <cell r="CJ191">
            <v>-1</v>
          </cell>
          <cell r="CK191">
            <v>-1</v>
          </cell>
          <cell r="CL191">
            <v>13.2988</v>
          </cell>
          <cell r="CM191">
            <v>16.6235</v>
          </cell>
          <cell r="CN191">
            <v>16.2988</v>
          </cell>
          <cell r="CO191">
            <v>19.6235</v>
          </cell>
          <cell r="CP191">
            <v>7.2666674404761915</v>
          </cell>
          <cell r="CQ191">
            <v>4</v>
          </cell>
          <cell r="CR191">
            <v>1</v>
          </cell>
          <cell r="CS191">
            <v>9.8133339523809529</v>
          </cell>
          <cell r="CT191">
            <v>12.266667440476191</v>
          </cell>
          <cell r="CU191">
            <v>8</v>
          </cell>
          <cell r="CV191">
            <v>7.6060613095238097</v>
          </cell>
          <cell r="CW191">
            <v>6.0848490476190484</v>
          </cell>
          <cell r="CX191">
            <v>7.6060613095238097</v>
          </cell>
          <cell r="CY191">
            <v>19.87272875</v>
          </cell>
          <cell r="CZ191">
            <v>4</v>
          </cell>
          <cell r="DA191">
            <v>2.0848490476190484</v>
          </cell>
          <cell r="DB191">
            <v>3.6060613095238097</v>
          </cell>
          <cell r="DC191">
            <v>60.550289599999999</v>
          </cell>
          <cell r="DD191">
            <v>60.550289599999999</v>
          </cell>
          <cell r="DE191">
            <v>10</v>
          </cell>
          <cell r="DF191">
            <v>70.550289599999999</v>
          </cell>
          <cell r="DG191">
            <v>56.440231680000004</v>
          </cell>
          <cell r="DH191">
            <v>70.550289599999999</v>
          </cell>
          <cell r="DI191">
            <v>65</v>
          </cell>
          <cell r="DJ191">
            <v>-8.5597683199999963</v>
          </cell>
          <cell r="DK191">
            <v>5.5502895999999993</v>
          </cell>
          <cell r="DL191">
            <v>6.9206598095238094</v>
          </cell>
          <cell r="DM191">
            <v>8.6508247619047616</v>
          </cell>
          <cell r="DN191">
            <v>0</v>
          </cell>
          <cell r="DO191">
            <v>6.9206598095238094</v>
          </cell>
          <cell r="DP191">
            <v>8.6508247619047616</v>
          </cell>
          <cell r="DQ191">
            <v>42.556160000000006</v>
          </cell>
          <cell r="DR191">
            <v>53.1952</v>
          </cell>
          <cell r="DS191">
            <v>98.996391680000016</v>
          </cell>
          <cell r="DT191">
            <v>123.7454896</v>
          </cell>
          <cell r="DU191">
            <v>7.447700520833334</v>
          </cell>
          <cell r="DV191">
            <v>7.447700520833334</v>
          </cell>
          <cell r="DW191">
            <v>5.9581604166666677</v>
          </cell>
          <cell r="DX191">
            <v>7.447700520833334</v>
          </cell>
          <cell r="DY191">
            <v>5</v>
          </cell>
          <cell r="DZ191">
            <v>0.95816041666666774</v>
          </cell>
          <cell r="EA191">
            <v>2.447700520833334</v>
          </cell>
          <cell r="EB191">
            <v>1.8179166666666666</v>
          </cell>
          <cell r="EC191">
            <v>2</v>
          </cell>
          <cell r="ED191">
            <v>2.6</v>
          </cell>
          <cell r="EE191">
            <v>3.6799999999999997</v>
          </cell>
          <cell r="EF191">
            <v>4.5999999999999996</v>
          </cell>
          <cell r="EG191">
            <v>1</v>
          </cell>
          <cell r="EH191">
            <v>1.4468749999999999</v>
          </cell>
          <cell r="EI191">
            <v>2</v>
          </cell>
          <cell r="EJ191">
            <v>2</v>
          </cell>
          <cell r="EK191">
            <v>2</v>
          </cell>
          <cell r="EL191">
            <v>1</v>
          </cell>
          <cell r="EM191">
            <v>-1</v>
          </cell>
          <cell r="EN191">
            <v>-1</v>
          </cell>
          <cell r="EO191">
            <v>10</v>
          </cell>
          <cell r="EP191">
            <v>12</v>
          </cell>
          <cell r="EQ191">
            <v>4</v>
          </cell>
          <cell r="ER191">
            <v>6</v>
          </cell>
          <cell r="ES191">
            <v>8</v>
          </cell>
          <cell r="ET191">
            <v>85.112320000000011</v>
          </cell>
          <cell r="EU191">
            <v>106.3904</v>
          </cell>
          <cell r="EV191">
            <v>95.112320000000011</v>
          </cell>
          <cell r="EW191">
            <v>118.3904</v>
          </cell>
          <cell r="EX191">
            <v>2</v>
          </cell>
          <cell r="EY191">
            <v>0</v>
          </cell>
          <cell r="EZ191">
            <v>0</v>
          </cell>
          <cell r="FA191">
            <v>0</v>
          </cell>
          <cell r="FB191">
            <v>0</v>
          </cell>
          <cell r="FC191">
            <v>0</v>
          </cell>
          <cell r="FD191">
            <v>0</v>
          </cell>
          <cell r="FE191">
            <v>0</v>
          </cell>
          <cell r="FF191">
            <v>1</v>
          </cell>
          <cell r="FG191">
            <v>0</v>
          </cell>
          <cell r="FH191">
            <v>0</v>
          </cell>
          <cell r="FI191">
            <v>1</v>
          </cell>
          <cell r="FJ191">
            <v>1</v>
          </cell>
          <cell r="FK191">
            <v>2</v>
          </cell>
          <cell r="FL191">
            <v>0</v>
          </cell>
          <cell r="FM191">
            <v>1</v>
          </cell>
          <cell r="FN191">
            <v>2</v>
          </cell>
          <cell r="FO191">
            <v>2</v>
          </cell>
          <cell r="FP191">
            <v>2</v>
          </cell>
          <cell r="FQ191">
            <v>0</v>
          </cell>
          <cell r="FR191">
            <v>2</v>
          </cell>
          <cell r="FS191">
            <v>2</v>
          </cell>
          <cell r="FT191">
            <v>0</v>
          </cell>
          <cell r="FU191">
            <v>0</v>
          </cell>
          <cell r="FV191">
            <v>0</v>
          </cell>
          <cell r="FW191">
            <v>0</v>
          </cell>
          <cell r="FX191">
            <v>0</v>
          </cell>
          <cell r="FY191">
            <v>3</v>
          </cell>
          <cell r="FZ191">
            <v>3</v>
          </cell>
          <cell r="GA191">
            <v>1</v>
          </cell>
          <cell r="GB191">
            <v>2</v>
          </cell>
          <cell r="GC191">
            <v>2</v>
          </cell>
          <cell r="GD191">
            <v>0</v>
          </cell>
          <cell r="GE191">
            <v>3</v>
          </cell>
          <cell r="GF191">
            <v>3</v>
          </cell>
          <cell r="GG191">
            <v>3</v>
          </cell>
          <cell r="GH191">
            <v>6</v>
          </cell>
          <cell r="GI191">
            <v>2</v>
          </cell>
          <cell r="GJ191">
            <v>-1</v>
          </cell>
          <cell r="GK191">
            <v>-4</v>
          </cell>
          <cell r="GL191">
            <v>2</v>
          </cell>
          <cell r="GM191">
            <v>2</v>
          </cell>
          <cell r="GN191">
            <v>0</v>
          </cell>
          <cell r="GO191">
            <v>2</v>
          </cell>
          <cell r="GP191">
            <v>2</v>
          </cell>
          <cell r="GQ191">
            <v>0</v>
          </cell>
          <cell r="GR191">
            <v>0</v>
          </cell>
          <cell r="GS191">
            <v>0</v>
          </cell>
          <cell r="GT191">
            <v>0</v>
          </cell>
          <cell r="GU191">
            <v>0</v>
          </cell>
          <cell r="GV191">
            <v>4</v>
          </cell>
          <cell r="GW191">
            <v>4</v>
          </cell>
          <cell r="GX191">
            <v>0</v>
          </cell>
          <cell r="GY191">
            <v>4</v>
          </cell>
          <cell r="GZ191">
            <v>4</v>
          </cell>
          <cell r="HA191">
            <v>0</v>
          </cell>
          <cell r="HB191">
            <v>0</v>
          </cell>
          <cell r="HC191">
            <v>0</v>
          </cell>
          <cell r="HD191">
            <v>0</v>
          </cell>
          <cell r="HE191">
            <v>0</v>
          </cell>
          <cell r="HF191">
            <v>0</v>
          </cell>
          <cell r="HG191">
            <v>0</v>
          </cell>
          <cell r="HH191">
            <v>0</v>
          </cell>
          <cell r="HI191">
            <v>0</v>
          </cell>
          <cell r="HJ191">
            <v>0</v>
          </cell>
          <cell r="HK191">
            <v>0</v>
          </cell>
          <cell r="HL191">
            <v>0</v>
          </cell>
          <cell r="HM191">
            <v>0</v>
          </cell>
          <cell r="HN191">
            <v>0</v>
          </cell>
          <cell r="HO191">
            <v>0</v>
          </cell>
          <cell r="HP191">
            <v>0</v>
          </cell>
          <cell r="HQ191">
            <v>0</v>
          </cell>
          <cell r="HR191">
            <v>0</v>
          </cell>
          <cell r="HS191">
            <v>0</v>
          </cell>
          <cell r="HT191">
            <v>0</v>
          </cell>
          <cell r="HU191">
            <v>0</v>
          </cell>
          <cell r="HV191">
            <v>0</v>
          </cell>
          <cell r="HW191">
            <v>0</v>
          </cell>
          <cell r="HX191">
            <v>0</v>
          </cell>
          <cell r="HY191">
            <v>0</v>
          </cell>
          <cell r="HZ191">
            <v>0</v>
          </cell>
          <cell r="IA191">
            <v>0</v>
          </cell>
          <cell r="IB191">
            <v>0</v>
          </cell>
          <cell r="IC191">
            <v>0</v>
          </cell>
          <cell r="ID191">
            <v>0</v>
          </cell>
          <cell r="IE191">
            <v>0</v>
          </cell>
          <cell r="IF191">
            <v>0</v>
          </cell>
          <cell r="IG191">
            <v>0</v>
          </cell>
          <cell r="IH191">
            <v>0</v>
          </cell>
          <cell r="II191">
            <v>0</v>
          </cell>
          <cell r="IJ191">
            <v>0</v>
          </cell>
          <cell r="IK191">
            <v>0</v>
          </cell>
          <cell r="IL191">
            <v>0</v>
          </cell>
          <cell r="IM191">
            <v>0</v>
          </cell>
          <cell r="IN191">
            <v>0</v>
          </cell>
          <cell r="IO191" t="e">
            <v>#REF!</v>
          </cell>
          <cell r="IP191">
            <v>14.4</v>
          </cell>
          <cell r="IQ191">
            <v>18</v>
          </cell>
          <cell r="IR191">
            <v>0</v>
          </cell>
          <cell r="IS191">
            <v>2</v>
          </cell>
          <cell r="IT191">
            <v>6</v>
          </cell>
          <cell r="IU191">
            <v>6</v>
          </cell>
          <cell r="IV191">
            <v>8</v>
          </cell>
          <cell r="IW191">
            <v>8</v>
          </cell>
          <cell r="IX191">
            <v>2</v>
          </cell>
        </row>
        <row r="192">
          <cell r="D192">
            <v>10760</v>
          </cell>
          <cell r="E192" t="str">
            <v>รพช.ปากเกร็ด</v>
          </cell>
          <cell r="F192">
            <v>10</v>
          </cell>
          <cell r="G192" t="str">
            <v>รพ.ระดับ F1 ปชก. &gt;100,000</v>
          </cell>
          <cell r="H192">
            <v>7</v>
          </cell>
          <cell r="I192" t="str">
            <v>F1</v>
          </cell>
          <cell r="J192">
            <v>18</v>
          </cell>
          <cell r="K192" t="str">
            <v>รพช.30.11</v>
          </cell>
          <cell r="L192" t="str">
            <v>รพช.30.11 F1</v>
          </cell>
          <cell r="M192" t="str">
            <v>31 - 60</v>
          </cell>
          <cell r="N192" t="str">
            <v>F31-60</v>
          </cell>
          <cell r="O192">
            <v>34</v>
          </cell>
          <cell r="P192">
            <v>30</v>
          </cell>
          <cell r="Q192">
            <v>30</v>
          </cell>
          <cell r="R192">
            <v>35</v>
          </cell>
          <cell r="S192">
            <v>169949</v>
          </cell>
          <cell r="T192">
            <v>12007</v>
          </cell>
          <cell r="U192">
            <v>353</v>
          </cell>
          <cell r="V192">
            <v>554</v>
          </cell>
          <cell r="W192">
            <v>40</v>
          </cell>
          <cell r="X192">
            <v>594</v>
          </cell>
          <cell r="Y192">
            <v>157712.67199999999</v>
          </cell>
          <cell r="Z192">
            <v>12236.328</v>
          </cell>
          <cell r="AA192">
            <v>118964.29999999999</v>
          </cell>
          <cell r="AB192">
            <v>660</v>
          </cell>
          <cell r="AC192">
            <v>19211.2</v>
          </cell>
          <cell r="AD192">
            <v>866.73990000000003</v>
          </cell>
          <cell r="AE192">
            <v>594</v>
          </cell>
          <cell r="AF192">
            <v>25492.35</v>
          </cell>
          <cell r="AG192">
            <v>32107</v>
          </cell>
          <cell r="AH192">
            <v>974</v>
          </cell>
          <cell r="AI192">
            <v>0</v>
          </cell>
          <cell r="AJ192">
            <v>35759</v>
          </cell>
          <cell r="AK192">
            <v>26374.000000000004</v>
          </cell>
          <cell r="AL192">
            <v>174992</v>
          </cell>
          <cell r="AM192">
            <v>10663</v>
          </cell>
          <cell r="AN192">
            <v>1631</v>
          </cell>
          <cell r="AO192">
            <v>0</v>
          </cell>
          <cell r="AP192">
            <v>0</v>
          </cell>
          <cell r="AQ192">
            <v>922</v>
          </cell>
          <cell r="AR192">
            <v>489</v>
          </cell>
          <cell r="AS192">
            <v>119</v>
          </cell>
          <cell r="AT192">
            <v>25</v>
          </cell>
          <cell r="AU192">
            <v>0</v>
          </cell>
          <cell r="AV192">
            <v>15605</v>
          </cell>
          <cell r="AW192">
            <v>0</v>
          </cell>
          <cell r="AX192">
            <v>0</v>
          </cell>
          <cell r="AY192">
            <v>0</v>
          </cell>
          <cell r="AZ192">
            <v>149114</v>
          </cell>
          <cell r="BA192" t="str">
            <v>&gt;120,000</v>
          </cell>
          <cell r="BB192">
            <v>0</v>
          </cell>
          <cell r="BC192">
            <v>26417</v>
          </cell>
          <cell r="BD192">
            <v>119697</v>
          </cell>
          <cell r="BE192">
            <v>15</v>
          </cell>
          <cell r="BF192">
            <v>4</v>
          </cell>
          <cell r="BG192">
            <v>0</v>
          </cell>
          <cell r="BH192">
            <v>21038.326607999996</v>
          </cell>
          <cell r="BI192">
            <v>4622.3100000000004</v>
          </cell>
          <cell r="BJ192">
            <v>433.36995000000002</v>
          </cell>
          <cell r="BK192">
            <v>617.75</v>
          </cell>
          <cell r="BL192">
            <v>148.5</v>
          </cell>
          <cell r="BM192">
            <v>0</v>
          </cell>
          <cell r="BN192">
            <v>0</v>
          </cell>
          <cell r="BO192">
            <v>18.386485143869045</v>
          </cell>
          <cell r="BP192">
            <v>18.386485143869045</v>
          </cell>
          <cell r="BQ192">
            <v>3</v>
          </cell>
          <cell r="BR192">
            <v>17.709188115095237</v>
          </cell>
          <cell r="BS192">
            <v>21.386485143869045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18</v>
          </cell>
          <cell r="BY192">
            <v>11.589855158730158</v>
          </cell>
          <cell r="BZ192">
            <v>11.589855158730158</v>
          </cell>
          <cell r="CA192">
            <v>3</v>
          </cell>
          <cell r="CB192">
            <v>11.671884126984127</v>
          </cell>
          <cell r="CC192">
            <v>14.589855158730158</v>
          </cell>
          <cell r="CD192">
            <v>10</v>
          </cell>
          <cell r="CE192">
            <v>3</v>
          </cell>
          <cell r="CF192">
            <v>3.3021250000000002</v>
          </cell>
          <cell r="CG192">
            <v>14.671884126984127</v>
          </cell>
          <cell r="CH192">
            <v>17.891980158730156</v>
          </cell>
          <cell r="CI192">
            <v>3</v>
          </cell>
          <cell r="CJ192">
            <v>0</v>
          </cell>
          <cell r="CK192">
            <v>0.3021250000000002</v>
          </cell>
          <cell r="CL192">
            <v>11.969700000000001</v>
          </cell>
          <cell r="CM192">
            <v>14.962125</v>
          </cell>
          <cell r="CN192">
            <v>14.969700000000001</v>
          </cell>
          <cell r="CO192">
            <v>18.264250000000001</v>
          </cell>
          <cell r="CP192">
            <v>6.45883136904762</v>
          </cell>
          <cell r="CQ192">
            <v>3</v>
          </cell>
          <cell r="CR192">
            <v>1</v>
          </cell>
          <cell r="CS192">
            <v>8.3670650952380949</v>
          </cell>
          <cell r="CT192">
            <v>10.458831369047619</v>
          </cell>
          <cell r="CU192">
            <v>10</v>
          </cell>
          <cell r="CV192">
            <v>6.8716648809523813</v>
          </cell>
          <cell r="CW192">
            <v>5.4973319047619054</v>
          </cell>
          <cell r="CX192">
            <v>6.8716648809523813</v>
          </cell>
          <cell r="CY192">
            <v>17.330496249999999</v>
          </cell>
          <cell r="CZ192">
            <v>6</v>
          </cell>
          <cell r="DA192">
            <v>-0.50266809523809464</v>
          </cell>
          <cell r="DB192">
            <v>0.87166488095238126</v>
          </cell>
          <cell r="DC192">
            <v>60.55367161142857</v>
          </cell>
          <cell r="DD192">
            <v>60.55367161142857</v>
          </cell>
          <cell r="DE192">
            <v>10.566800000000001</v>
          </cell>
          <cell r="DF192">
            <v>71.12047161142857</v>
          </cell>
          <cell r="DG192">
            <v>56.896377289142862</v>
          </cell>
          <cell r="DH192">
            <v>71.12047161142857</v>
          </cell>
          <cell r="DI192">
            <v>86</v>
          </cell>
          <cell r="DJ192">
            <v>-29.103622710857138</v>
          </cell>
          <cell r="DK192">
            <v>-14.87952838857143</v>
          </cell>
          <cell r="DL192">
            <v>0</v>
          </cell>
          <cell r="DM192">
            <v>0</v>
          </cell>
          <cell r="DN192">
            <v>0</v>
          </cell>
          <cell r="DO192">
            <v>0</v>
          </cell>
          <cell r="DP192">
            <v>0</v>
          </cell>
          <cell r="DQ192">
            <v>38.303040000000003</v>
          </cell>
          <cell r="DR192">
            <v>47.878799999999998</v>
          </cell>
          <cell r="DS192">
            <v>95.199417289142872</v>
          </cell>
          <cell r="DT192">
            <v>118.99927161142857</v>
          </cell>
          <cell r="DU192">
            <v>10.211368229166668</v>
          </cell>
          <cell r="DV192">
            <v>10.211368229166668</v>
          </cell>
          <cell r="DW192">
            <v>8.1690945833333348</v>
          </cell>
          <cell r="DX192">
            <v>10.211368229166668</v>
          </cell>
          <cell r="DY192">
            <v>5</v>
          </cell>
          <cell r="DZ192">
            <v>3.1690945833333348</v>
          </cell>
          <cell r="EA192">
            <v>5.2113682291666681</v>
          </cell>
          <cell r="EB192">
            <v>0.34470238095238093</v>
          </cell>
          <cell r="EC192">
            <v>2</v>
          </cell>
          <cell r="ED192">
            <v>3</v>
          </cell>
          <cell r="EE192">
            <v>4</v>
          </cell>
          <cell r="EF192">
            <v>5</v>
          </cell>
          <cell r="EG192">
            <v>1</v>
          </cell>
          <cell r="EH192">
            <v>2.4382812500000002</v>
          </cell>
          <cell r="EI192">
            <v>2.4382812500000002</v>
          </cell>
          <cell r="EJ192">
            <v>2</v>
          </cell>
          <cell r="EK192">
            <v>2.4382812500000002</v>
          </cell>
          <cell r="EL192">
            <v>2</v>
          </cell>
          <cell r="EM192">
            <v>0</v>
          </cell>
          <cell r="EN192">
            <v>-0.43828125000000018</v>
          </cell>
          <cell r="EO192">
            <v>10</v>
          </cell>
          <cell r="EP192">
            <v>12</v>
          </cell>
          <cell r="EQ192">
            <v>4</v>
          </cell>
          <cell r="ER192">
            <v>6</v>
          </cell>
          <cell r="ES192">
            <v>8</v>
          </cell>
          <cell r="ET192">
            <v>76.606080000000006</v>
          </cell>
          <cell r="EU192">
            <v>95.757599999999996</v>
          </cell>
          <cell r="EV192">
            <v>86.606080000000006</v>
          </cell>
          <cell r="EW192">
            <v>107.7576</v>
          </cell>
          <cell r="EX192">
            <v>2</v>
          </cell>
          <cell r="EY192">
            <v>0</v>
          </cell>
          <cell r="EZ192">
            <v>0</v>
          </cell>
          <cell r="FA192">
            <v>0</v>
          </cell>
          <cell r="FB192">
            <v>0</v>
          </cell>
          <cell r="FC192">
            <v>0</v>
          </cell>
          <cell r="FD192">
            <v>0</v>
          </cell>
          <cell r="FE192">
            <v>0</v>
          </cell>
          <cell r="FF192">
            <v>0</v>
          </cell>
          <cell r="FG192">
            <v>0</v>
          </cell>
          <cell r="FH192">
            <v>0</v>
          </cell>
          <cell r="FI192">
            <v>0</v>
          </cell>
          <cell r="FJ192">
            <v>0</v>
          </cell>
          <cell r="FK192">
            <v>0</v>
          </cell>
          <cell r="FL192">
            <v>0</v>
          </cell>
          <cell r="FM192">
            <v>0</v>
          </cell>
          <cell r="FN192">
            <v>0</v>
          </cell>
          <cell r="FO192">
            <v>2</v>
          </cell>
          <cell r="FP192">
            <v>2</v>
          </cell>
          <cell r="FQ192">
            <v>1</v>
          </cell>
          <cell r="FR192">
            <v>1</v>
          </cell>
          <cell r="FS192">
            <v>1</v>
          </cell>
          <cell r="FT192">
            <v>0</v>
          </cell>
          <cell r="FU192">
            <v>0</v>
          </cell>
          <cell r="FV192">
            <v>0</v>
          </cell>
          <cell r="FW192">
            <v>0</v>
          </cell>
          <cell r="FX192">
            <v>0</v>
          </cell>
          <cell r="FY192">
            <v>3</v>
          </cell>
          <cell r="FZ192">
            <v>3</v>
          </cell>
          <cell r="GA192">
            <v>0</v>
          </cell>
          <cell r="GB192">
            <v>3</v>
          </cell>
          <cell r="GC192">
            <v>3</v>
          </cell>
          <cell r="GD192">
            <v>4</v>
          </cell>
          <cell r="GE192">
            <v>7</v>
          </cell>
          <cell r="GF192">
            <v>7</v>
          </cell>
          <cell r="GG192">
            <v>3</v>
          </cell>
          <cell r="GH192">
            <v>3</v>
          </cell>
          <cell r="GI192">
            <v>0</v>
          </cell>
          <cell r="GJ192">
            <v>-3</v>
          </cell>
          <cell r="GK192">
            <v>-3</v>
          </cell>
          <cell r="GL192">
            <v>0</v>
          </cell>
          <cell r="GM192">
            <v>0</v>
          </cell>
          <cell r="GN192">
            <v>0</v>
          </cell>
          <cell r="GO192">
            <v>0</v>
          </cell>
          <cell r="GP192">
            <v>0</v>
          </cell>
          <cell r="GQ192">
            <v>0</v>
          </cell>
          <cell r="GR192">
            <v>0</v>
          </cell>
          <cell r="GS192">
            <v>0</v>
          </cell>
          <cell r="GT192">
            <v>0</v>
          </cell>
          <cell r="GU192">
            <v>0</v>
          </cell>
          <cell r="GV192">
            <v>3</v>
          </cell>
          <cell r="GW192">
            <v>3</v>
          </cell>
          <cell r="GX192">
            <v>1</v>
          </cell>
          <cell r="GY192">
            <v>2</v>
          </cell>
          <cell r="GZ192">
            <v>2</v>
          </cell>
          <cell r="HA192">
            <v>0</v>
          </cell>
          <cell r="HB192">
            <v>0</v>
          </cell>
          <cell r="HC192">
            <v>0</v>
          </cell>
          <cell r="HD192">
            <v>0</v>
          </cell>
          <cell r="HE192">
            <v>0</v>
          </cell>
          <cell r="HF192">
            <v>0</v>
          </cell>
          <cell r="HG192">
            <v>0</v>
          </cell>
          <cell r="HH192">
            <v>0</v>
          </cell>
          <cell r="HI192">
            <v>0</v>
          </cell>
          <cell r="HJ192">
            <v>0</v>
          </cell>
          <cell r="HK192">
            <v>0</v>
          </cell>
          <cell r="HL192">
            <v>0</v>
          </cell>
          <cell r="HM192">
            <v>0</v>
          </cell>
          <cell r="HN192">
            <v>0</v>
          </cell>
          <cell r="HO192">
            <v>0</v>
          </cell>
          <cell r="HP192">
            <v>0</v>
          </cell>
          <cell r="HQ192">
            <v>0</v>
          </cell>
          <cell r="HR192">
            <v>0</v>
          </cell>
          <cell r="HS192">
            <v>0</v>
          </cell>
          <cell r="HT192">
            <v>0</v>
          </cell>
          <cell r="HU192">
            <v>0</v>
          </cell>
          <cell r="HV192">
            <v>0</v>
          </cell>
          <cell r="HW192">
            <v>0</v>
          </cell>
          <cell r="HX192">
            <v>0</v>
          </cell>
          <cell r="HY192">
            <v>0</v>
          </cell>
          <cell r="HZ192">
            <v>0</v>
          </cell>
          <cell r="IA192">
            <v>0</v>
          </cell>
          <cell r="IB192">
            <v>0</v>
          </cell>
          <cell r="IC192">
            <v>0</v>
          </cell>
          <cell r="ID192">
            <v>0</v>
          </cell>
          <cell r="IE192">
            <v>0</v>
          </cell>
          <cell r="IF192">
            <v>0</v>
          </cell>
          <cell r="IG192">
            <v>0</v>
          </cell>
          <cell r="IH192">
            <v>0</v>
          </cell>
          <cell r="II192">
            <v>0</v>
          </cell>
          <cell r="IJ192">
            <v>0</v>
          </cell>
          <cell r="IK192">
            <v>0</v>
          </cell>
          <cell r="IL192">
            <v>0</v>
          </cell>
          <cell r="IM192">
            <v>0</v>
          </cell>
          <cell r="IN192">
            <v>0</v>
          </cell>
          <cell r="IO192" t="e">
            <v>#REF!</v>
          </cell>
          <cell r="IP192">
            <v>11.413333333333334</v>
          </cell>
          <cell r="IQ192">
            <v>14.266666666666666</v>
          </cell>
          <cell r="IR192">
            <v>0</v>
          </cell>
          <cell r="IS192">
            <v>0</v>
          </cell>
          <cell r="IT192">
            <v>6</v>
          </cell>
          <cell r="IU192">
            <v>6</v>
          </cell>
          <cell r="IV192">
            <v>6</v>
          </cell>
          <cell r="IW192">
            <v>6</v>
          </cell>
          <cell r="IX192">
            <v>2.2666666666666666</v>
          </cell>
        </row>
        <row r="193">
          <cell r="D193">
            <v>10761</v>
          </cell>
          <cell r="E193" t="str">
            <v>รพช.คลองหลวง</v>
          </cell>
          <cell r="F193">
            <v>13</v>
          </cell>
          <cell r="G193" t="str">
            <v>รพ.ระดับ F2 ปชก. &gt;90,000</v>
          </cell>
          <cell r="H193">
            <v>8</v>
          </cell>
          <cell r="I193" t="str">
            <v>F2</v>
          </cell>
          <cell r="J193">
            <v>20</v>
          </cell>
          <cell r="K193" t="str">
            <v>รพช.30.13</v>
          </cell>
          <cell r="L193" t="str">
            <v>รพช.30.13 F2</v>
          </cell>
          <cell r="M193" t="str">
            <v xml:space="preserve"> 11 - 30</v>
          </cell>
          <cell r="N193" t="str">
            <v>F&lt;30</v>
          </cell>
          <cell r="O193">
            <v>29</v>
          </cell>
          <cell r="P193">
            <v>30</v>
          </cell>
          <cell r="Q193">
            <v>30</v>
          </cell>
          <cell r="R193">
            <v>35</v>
          </cell>
          <cell r="S193">
            <v>109191</v>
          </cell>
          <cell r="T193">
            <v>10245</v>
          </cell>
          <cell r="U193">
            <v>0</v>
          </cell>
          <cell r="V193">
            <v>213</v>
          </cell>
          <cell r="W193">
            <v>6</v>
          </cell>
          <cell r="X193">
            <v>219</v>
          </cell>
          <cell r="Y193">
            <v>101329.24800000001</v>
          </cell>
          <cell r="Z193">
            <v>7861.7519999999995</v>
          </cell>
          <cell r="AA193">
            <v>76433.7</v>
          </cell>
          <cell r="AB193">
            <v>321</v>
          </cell>
          <cell r="AC193">
            <v>16392</v>
          </cell>
          <cell r="AD193">
            <v>556.8741</v>
          </cell>
          <cell r="AE193">
            <v>219</v>
          </cell>
          <cell r="AF193">
            <v>16378.65</v>
          </cell>
          <cell r="AG193">
            <v>23157</v>
          </cell>
          <cell r="AH193">
            <v>1017</v>
          </cell>
          <cell r="AI193">
            <v>0</v>
          </cell>
          <cell r="AJ193">
            <v>20946</v>
          </cell>
          <cell r="AK193">
            <v>20941.648077627386</v>
          </cell>
          <cell r="AL193">
            <v>123599.43302758849</v>
          </cell>
          <cell r="AM193">
            <v>11461</v>
          </cell>
          <cell r="AN193">
            <v>6312.5234894868017</v>
          </cell>
          <cell r="AO193">
            <v>0</v>
          </cell>
          <cell r="AP193">
            <v>0</v>
          </cell>
          <cell r="AQ193">
            <v>592</v>
          </cell>
          <cell r="AR193">
            <v>3721</v>
          </cell>
          <cell r="AS193">
            <v>1230</v>
          </cell>
          <cell r="AT193">
            <v>54</v>
          </cell>
          <cell r="AU193">
            <v>170</v>
          </cell>
          <cell r="AV193">
            <v>12441</v>
          </cell>
          <cell r="AW193">
            <v>0</v>
          </cell>
          <cell r="AX193">
            <v>0</v>
          </cell>
          <cell r="AY193">
            <v>0</v>
          </cell>
          <cell r="AZ193">
            <v>80192</v>
          </cell>
          <cell r="BA193" t="str">
            <v>&gt;80,000.</v>
          </cell>
          <cell r="BB193">
            <v>1217</v>
          </cell>
          <cell r="BC193">
            <v>9001</v>
          </cell>
          <cell r="BD193">
            <v>69974</v>
          </cell>
          <cell r="BE193">
            <v>11</v>
          </cell>
          <cell r="BF193">
            <v>6</v>
          </cell>
          <cell r="BG193">
            <v>0</v>
          </cell>
          <cell r="BH193">
            <v>13516.972272000001</v>
          </cell>
          <cell r="BI193">
            <v>3701.8500000000004</v>
          </cell>
          <cell r="BJ193">
            <v>278.43705</v>
          </cell>
          <cell r="BK193">
            <v>0</v>
          </cell>
          <cell r="BL193">
            <v>54.75</v>
          </cell>
          <cell r="BM193">
            <v>0</v>
          </cell>
          <cell r="BN193">
            <v>6.3995999999999995</v>
          </cell>
          <cell r="BO193">
            <v>12.014768285892858</v>
          </cell>
          <cell r="BP193">
            <v>12.014768285892858</v>
          </cell>
          <cell r="BQ193">
            <v>2.2000000000000002</v>
          </cell>
          <cell r="BR193">
            <v>11.811814628714288</v>
          </cell>
          <cell r="BS193">
            <v>14.214768285892859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11</v>
          </cell>
          <cell r="BY193">
            <v>8.7896964285714283</v>
          </cell>
          <cell r="BZ193">
            <v>8.7896964285714283</v>
          </cell>
          <cell r="CA193">
            <v>2.2000000000000002</v>
          </cell>
          <cell r="CB193">
            <v>8.7917571428571417</v>
          </cell>
          <cell r="CC193">
            <v>10.989696428571428</v>
          </cell>
          <cell r="CD193">
            <v>7</v>
          </cell>
          <cell r="CE193">
            <v>3</v>
          </cell>
          <cell r="CF193">
            <v>3</v>
          </cell>
          <cell r="CG193">
            <v>11.791757142857142</v>
          </cell>
          <cell r="CH193">
            <v>13.989696428571428</v>
          </cell>
          <cell r="CI193">
            <v>1</v>
          </cell>
          <cell r="CJ193">
            <v>2</v>
          </cell>
          <cell r="CK193">
            <v>2</v>
          </cell>
          <cell r="CL193">
            <v>6.9974000000000007</v>
          </cell>
          <cell r="CM193">
            <v>8.7467500000000005</v>
          </cell>
          <cell r="CN193">
            <v>9.9974000000000007</v>
          </cell>
          <cell r="CO193">
            <v>11.74675</v>
          </cell>
          <cell r="CP193">
            <v>4.3618398214285721</v>
          </cell>
          <cell r="CQ193">
            <v>1.5</v>
          </cell>
          <cell r="CR193">
            <v>1</v>
          </cell>
          <cell r="CS193">
            <v>5.489471857142858</v>
          </cell>
          <cell r="CT193">
            <v>6.8618398214285721</v>
          </cell>
          <cell r="CU193">
            <v>6</v>
          </cell>
          <cell r="CV193">
            <v>4.9653089285714289</v>
          </cell>
          <cell r="CW193">
            <v>3.9722471428571433</v>
          </cell>
          <cell r="CX193">
            <v>4.9653089285714289</v>
          </cell>
          <cell r="CY193">
            <v>11.827148750000001</v>
          </cell>
          <cell r="CZ193">
            <v>6</v>
          </cell>
          <cell r="DA193">
            <v>-2.0277528571428567</v>
          </cell>
          <cell r="DB193">
            <v>-1.0346910714285711</v>
          </cell>
          <cell r="DC193">
            <v>43.284565645714288</v>
          </cell>
          <cell r="DD193">
            <v>43.284565645714288</v>
          </cell>
          <cell r="DE193">
            <v>10</v>
          </cell>
          <cell r="DF193">
            <v>53.284565645714288</v>
          </cell>
          <cell r="DG193">
            <v>42.62765251657143</v>
          </cell>
          <cell r="DH193">
            <v>53.284565645714288</v>
          </cell>
          <cell r="DI193">
            <v>68</v>
          </cell>
          <cell r="DJ193">
            <v>-25.37234748342857</v>
          </cell>
          <cell r="DK193">
            <v>-14.715434354285712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22.391680000000001</v>
          </cell>
          <cell r="DR193">
            <v>27.989599999999999</v>
          </cell>
          <cell r="DS193">
            <v>65.019332516571438</v>
          </cell>
          <cell r="DT193">
            <v>81.274165645714291</v>
          </cell>
          <cell r="DU193">
            <v>8.346216146952008</v>
          </cell>
          <cell r="DV193">
            <v>8.346216146952008</v>
          </cell>
          <cell r="DW193">
            <v>6.6769729175616064</v>
          </cell>
          <cell r="DX193">
            <v>8.346216146952008</v>
          </cell>
          <cell r="DY193">
            <v>5</v>
          </cell>
          <cell r="DZ193">
            <v>1.6769729175616064</v>
          </cell>
          <cell r="EA193">
            <v>3.346216146952008</v>
          </cell>
          <cell r="EB193">
            <v>2.8119642857142857</v>
          </cell>
          <cell r="EC193">
            <v>2.8119642857142857</v>
          </cell>
          <cell r="ED193">
            <v>2.2000000000000002</v>
          </cell>
          <cell r="EE193">
            <v>4.0095714285714292</v>
          </cell>
          <cell r="EF193">
            <v>5.0119642857142859</v>
          </cell>
          <cell r="EG193">
            <v>1</v>
          </cell>
          <cell r="EH193">
            <v>1.9439062499999999</v>
          </cell>
          <cell r="EI193">
            <v>2</v>
          </cell>
          <cell r="EJ193">
            <v>1</v>
          </cell>
          <cell r="EK193">
            <v>2</v>
          </cell>
          <cell r="EL193">
            <v>2</v>
          </cell>
          <cell r="EM193">
            <v>1</v>
          </cell>
          <cell r="EN193">
            <v>0</v>
          </cell>
          <cell r="EO193">
            <v>10</v>
          </cell>
          <cell r="EP193">
            <v>12</v>
          </cell>
          <cell r="EQ193">
            <v>3</v>
          </cell>
          <cell r="ER193">
            <v>7</v>
          </cell>
          <cell r="ES193">
            <v>9</v>
          </cell>
          <cell r="ET193">
            <v>44.783360000000002</v>
          </cell>
          <cell r="EU193">
            <v>55.979199999999999</v>
          </cell>
          <cell r="EV193">
            <v>54.783360000000002</v>
          </cell>
          <cell r="EW193">
            <v>67.979199999999992</v>
          </cell>
          <cell r="EX193">
            <v>2</v>
          </cell>
          <cell r="EY193">
            <v>1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  <cell r="FJ193">
            <v>0</v>
          </cell>
          <cell r="FK193">
            <v>0</v>
          </cell>
          <cell r="FL193">
            <v>0</v>
          </cell>
          <cell r="FM193">
            <v>0</v>
          </cell>
          <cell r="FN193">
            <v>0</v>
          </cell>
          <cell r="FO193">
            <v>1</v>
          </cell>
          <cell r="FP193">
            <v>1</v>
          </cell>
          <cell r="FQ193">
            <v>1</v>
          </cell>
          <cell r="FR193">
            <v>0</v>
          </cell>
          <cell r="FS193">
            <v>0</v>
          </cell>
          <cell r="FT193">
            <v>0</v>
          </cell>
          <cell r="FU193">
            <v>0</v>
          </cell>
          <cell r="FV193">
            <v>0</v>
          </cell>
          <cell r="FW193">
            <v>0</v>
          </cell>
          <cell r="FX193">
            <v>0</v>
          </cell>
          <cell r="FY193">
            <v>3</v>
          </cell>
          <cell r="FZ193">
            <v>3</v>
          </cell>
          <cell r="GA193">
            <v>1</v>
          </cell>
          <cell r="GB193">
            <v>2</v>
          </cell>
          <cell r="GC193">
            <v>2</v>
          </cell>
          <cell r="GD193">
            <v>6</v>
          </cell>
          <cell r="GE193">
            <v>9</v>
          </cell>
          <cell r="GF193">
            <v>9</v>
          </cell>
          <cell r="GG193">
            <v>3</v>
          </cell>
          <cell r="GH193">
            <v>3</v>
          </cell>
          <cell r="GI193">
            <v>0</v>
          </cell>
          <cell r="GJ193">
            <v>-3</v>
          </cell>
          <cell r="GK193">
            <v>-3</v>
          </cell>
          <cell r="GL193">
            <v>0</v>
          </cell>
          <cell r="GM193">
            <v>0</v>
          </cell>
          <cell r="GN193">
            <v>0</v>
          </cell>
          <cell r="GO193">
            <v>0</v>
          </cell>
          <cell r="GP193">
            <v>0</v>
          </cell>
          <cell r="GQ193">
            <v>0</v>
          </cell>
          <cell r="GR193">
            <v>0</v>
          </cell>
          <cell r="GS193">
            <v>0</v>
          </cell>
          <cell r="GT193">
            <v>0</v>
          </cell>
          <cell r="GU193">
            <v>0</v>
          </cell>
          <cell r="GV193">
            <v>2</v>
          </cell>
          <cell r="GW193">
            <v>2</v>
          </cell>
          <cell r="GX193">
            <v>1</v>
          </cell>
          <cell r="GY193">
            <v>1</v>
          </cell>
          <cell r="GZ193">
            <v>1</v>
          </cell>
          <cell r="HA193">
            <v>0</v>
          </cell>
          <cell r="HB193">
            <v>0</v>
          </cell>
          <cell r="HC193">
            <v>0</v>
          </cell>
          <cell r="HD193">
            <v>0</v>
          </cell>
          <cell r="HE193">
            <v>0</v>
          </cell>
          <cell r="HF193">
            <v>0</v>
          </cell>
          <cell r="HG193">
            <v>0</v>
          </cell>
          <cell r="HH193">
            <v>0</v>
          </cell>
          <cell r="HI193">
            <v>0</v>
          </cell>
          <cell r="HJ193">
            <v>0</v>
          </cell>
          <cell r="HK193">
            <v>0</v>
          </cell>
          <cell r="HL193">
            <v>0</v>
          </cell>
          <cell r="HM193">
            <v>0</v>
          </cell>
          <cell r="HN193">
            <v>0</v>
          </cell>
          <cell r="HO193">
            <v>0</v>
          </cell>
          <cell r="HP193">
            <v>0</v>
          </cell>
          <cell r="HQ193">
            <v>0</v>
          </cell>
          <cell r="HR193">
            <v>0</v>
          </cell>
          <cell r="HS193">
            <v>0</v>
          </cell>
          <cell r="HT193">
            <v>0</v>
          </cell>
          <cell r="HU193">
            <v>0</v>
          </cell>
          <cell r="HV193">
            <v>0</v>
          </cell>
          <cell r="HW193">
            <v>0</v>
          </cell>
          <cell r="HX193">
            <v>0</v>
          </cell>
          <cell r="HY193">
            <v>0</v>
          </cell>
          <cell r="HZ193">
            <v>0</v>
          </cell>
          <cell r="IA193">
            <v>0</v>
          </cell>
          <cell r="IB193">
            <v>0</v>
          </cell>
          <cell r="IC193">
            <v>0</v>
          </cell>
          <cell r="ID193">
            <v>0</v>
          </cell>
          <cell r="IE193">
            <v>0</v>
          </cell>
          <cell r="IF193">
            <v>0</v>
          </cell>
          <cell r="IG193">
            <v>0</v>
          </cell>
          <cell r="IH193">
            <v>0</v>
          </cell>
          <cell r="II193">
            <v>0</v>
          </cell>
          <cell r="IJ193">
            <v>0</v>
          </cell>
          <cell r="IK193">
            <v>0</v>
          </cell>
          <cell r="IL193">
            <v>0</v>
          </cell>
          <cell r="IM193">
            <v>0</v>
          </cell>
          <cell r="IN193">
            <v>0</v>
          </cell>
          <cell r="IO193" t="e">
            <v>#REF!</v>
          </cell>
          <cell r="IP193">
            <v>9.5466666666666669</v>
          </cell>
          <cell r="IQ193">
            <v>11.933333333333334</v>
          </cell>
          <cell r="IR193">
            <v>0</v>
          </cell>
          <cell r="IS193">
            <v>0</v>
          </cell>
          <cell r="IT193">
            <v>6</v>
          </cell>
          <cell r="IU193">
            <v>6</v>
          </cell>
          <cell r="IV193">
            <v>4</v>
          </cell>
          <cell r="IW193">
            <v>4</v>
          </cell>
          <cell r="IX193">
            <v>1.9333333333333333</v>
          </cell>
        </row>
        <row r="194">
          <cell r="D194">
            <v>10762</v>
          </cell>
          <cell r="E194" t="str">
            <v>รพช.ธัญบุรี</v>
          </cell>
          <cell r="F194">
            <v>9</v>
          </cell>
          <cell r="G194" t="str">
            <v>รพ.ระดับ M2 เตียง &lt;100</v>
          </cell>
          <cell r="H194">
            <v>6</v>
          </cell>
          <cell r="I194" t="str">
            <v>M2</v>
          </cell>
          <cell r="J194">
            <v>28</v>
          </cell>
          <cell r="K194" t="str">
            <v>รพช.60.8</v>
          </cell>
          <cell r="L194" t="str">
            <v>รพช.60.8 M2</v>
          </cell>
          <cell r="M194" t="str">
            <v>31 - 60</v>
          </cell>
          <cell r="N194" t="str">
            <v>M2&lt;100</v>
          </cell>
          <cell r="O194">
            <v>38</v>
          </cell>
          <cell r="P194">
            <v>60</v>
          </cell>
          <cell r="Q194">
            <v>30</v>
          </cell>
          <cell r="R194">
            <v>35</v>
          </cell>
          <cell r="S194">
            <v>143823</v>
          </cell>
          <cell r="T194">
            <v>14713</v>
          </cell>
          <cell r="U194">
            <v>0</v>
          </cell>
          <cell r="V194">
            <v>345</v>
          </cell>
          <cell r="W194">
            <v>5</v>
          </cell>
          <cell r="X194">
            <v>350</v>
          </cell>
          <cell r="Y194">
            <v>133467.74400000001</v>
          </cell>
          <cell r="Z194">
            <v>10355.255999999999</v>
          </cell>
          <cell r="AA194">
            <v>100676.09999999999</v>
          </cell>
          <cell r="AB194">
            <v>641</v>
          </cell>
          <cell r="AC194">
            <v>23540.800000000003</v>
          </cell>
          <cell r="AD194">
            <v>733.49730000000011</v>
          </cell>
          <cell r="AE194">
            <v>350</v>
          </cell>
          <cell r="AF194">
            <v>21573.45</v>
          </cell>
          <cell r="AG194">
            <v>22494</v>
          </cell>
          <cell r="AH194">
            <v>457</v>
          </cell>
          <cell r="AI194">
            <v>0</v>
          </cell>
          <cell r="AJ194">
            <v>17684</v>
          </cell>
          <cell r="AK194">
            <v>12320</v>
          </cell>
          <cell r="AL194">
            <v>148045</v>
          </cell>
          <cell r="AM194">
            <v>9816</v>
          </cell>
          <cell r="AN194">
            <v>9285</v>
          </cell>
          <cell r="AO194">
            <v>0</v>
          </cell>
          <cell r="AP194">
            <v>0</v>
          </cell>
          <cell r="AQ194">
            <v>720</v>
          </cell>
          <cell r="AR194">
            <v>82</v>
          </cell>
          <cell r="AS194">
            <v>371</v>
          </cell>
          <cell r="AT194">
            <v>1664</v>
          </cell>
          <cell r="AU194">
            <v>1491</v>
          </cell>
          <cell r="AV194">
            <v>16064</v>
          </cell>
          <cell r="AW194">
            <v>0</v>
          </cell>
          <cell r="AX194">
            <v>0</v>
          </cell>
          <cell r="AY194">
            <v>0</v>
          </cell>
          <cell r="AZ194">
            <v>80133</v>
          </cell>
          <cell r="BA194" t="str">
            <v>80,000 - 100,000</v>
          </cell>
          <cell r="BB194">
            <v>0</v>
          </cell>
          <cell r="BC194">
            <v>25032</v>
          </cell>
          <cell r="BD194">
            <v>57178</v>
          </cell>
          <cell r="BE194">
            <v>4</v>
          </cell>
          <cell r="BF194">
            <v>2</v>
          </cell>
          <cell r="BG194">
            <v>0</v>
          </cell>
          <cell r="BH194">
            <v>17804.136815999998</v>
          </cell>
          <cell r="BI194">
            <v>5496.29</v>
          </cell>
          <cell r="BJ194">
            <v>366.74865000000005</v>
          </cell>
          <cell r="BK194">
            <v>0</v>
          </cell>
          <cell r="BL194">
            <v>87.5</v>
          </cell>
          <cell r="BM194">
            <v>0</v>
          </cell>
          <cell r="BN194">
            <v>0</v>
          </cell>
          <cell r="BO194">
            <v>16.260640943988093</v>
          </cell>
          <cell r="BP194">
            <v>16.260640943988093</v>
          </cell>
          <cell r="BQ194">
            <v>1</v>
          </cell>
          <cell r="BR194">
            <v>14.008512755190475</v>
          </cell>
          <cell r="BS194">
            <v>17.260640943988093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12</v>
          </cell>
          <cell r="BY194">
            <v>7.8112380952380942</v>
          </cell>
          <cell r="BZ194">
            <v>7.8112380952380942</v>
          </cell>
          <cell r="CA194">
            <v>1</v>
          </cell>
          <cell r="CB194">
            <v>7.0489904761904754</v>
          </cell>
          <cell r="CC194">
            <v>8.8112380952380942</v>
          </cell>
          <cell r="CD194">
            <v>8</v>
          </cell>
          <cell r="CE194">
            <v>3</v>
          </cell>
          <cell r="CF194">
            <v>3.129</v>
          </cell>
          <cell r="CG194">
            <v>10.048990476190475</v>
          </cell>
          <cell r="CH194">
            <v>11.940238095238094</v>
          </cell>
          <cell r="CI194">
            <v>2</v>
          </cell>
          <cell r="CJ194">
            <v>1</v>
          </cell>
          <cell r="CK194">
            <v>1.129</v>
          </cell>
          <cell r="CL194">
            <v>5.7178000000000004</v>
          </cell>
          <cell r="CM194">
            <v>7.1472499999999997</v>
          </cell>
          <cell r="CN194">
            <v>8.7178000000000004</v>
          </cell>
          <cell r="CO194">
            <v>10.276249999999999</v>
          </cell>
          <cell r="CP194">
            <v>5.847410773809524</v>
          </cell>
          <cell r="CQ194">
            <v>4</v>
          </cell>
          <cell r="CR194">
            <v>1</v>
          </cell>
          <cell r="CS194">
            <v>8.6779286190476199</v>
          </cell>
          <cell r="CT194">
            <v>10.847410773809525</v>
          </cell>
          <cell r="CU194">
            <v>8</v>
          </cell>
          <cell r="CV194">
            <v>6.3158279761904756</v>
          </cell>
          <cell r="CW194">
            <v>5.0526623809523805</v>
          </cell>
          <cell r="CX194">
            <v>6.3158279761904756</v>
          </cell>
          <cell r="CY194">
            <v>17.163238750000001</v>
          </cell>
          <cell r="CZ194">
            <v>5</v>
          </cell>
          <cell r="DA194">
            <v>5.2662380952380516E-2</v>
          </cell>
          <cell r="DB194">
            <v>1.3158279761904756</v>
          </cell>
          <cell r="DC194">
            <v>60.367296937142861</v>
          </cell>
          <cell r="DD194">
            <v>60.367296937142861</v>
          </cell>
          <cell r="DE194">
            <v>10.0128</v>
          </cell>
          <cell r="DF194">
            <v>70.380096937142866</v>
          </cell>
          <cell r="DG194">
            <v>56.304077549714293</v>
          </cell>
          <cell r="DH194">
            <v>70.380096937142866</v>
          </cell>
          <cell r="DI194">
            <v>83</v>
          </cell>
          <cell r="DJ194">
            <v>-26.695922450285707</v>
          </cell>
          <cell r="DK194">
            <v>-12.619903062857134</v>
          </cell>
          <cell r="DL194">
            <v>8.2773118476190479</v>
          </cell>
          <cell r="DM194">
            <v>10.346639809523809</v>
          </cell>
          <cell r="DN194">
            <v>7</v>
          </cell>
          <cell r="DO194">
            <v>1.2773118476190479</v>
          </cell>
          <cell r="DP194">
            <v>3.3466398095238095</v>
          </cell>
          <cell r="DQ194">
            <v>18.296960000000002</v>
          </cell>
          <cell r="DR194">
            <v>22.871200000000002</v>
          </cell>
          <cell r="DS194">
            <v>74.601037549714292</v>
          </cell>
          <cell r="DT194">
            <v>93.251296937142868</v>
          </cell>
          <cell r="DU194">
            <v>8.1095098958333338</v>
          </cell>
          <cell r="DV194">
            <v>8.1095098958333338</v>
          </cell>
          <cell r="DW194">
            <v>6.4876079166666676</v>
          </cell>
          <cell r="DX194">
            <v>8.1095098958333338</v>
          </cell>
          <cell r="DY194">
            <v>8</v>
          </cell>
          <cell r="DZ194">
            <v>-1.5123920833333324</v>
          </cell>
          <cell r="EA194">
            <v>0.10950989583333381</v>
          </cell>
          <cell r="EB194">
            <v>1.5896428571428571</v>
          </cell>
          <cell r="EC194">
            <v>2</v>
          </cell>
          <cell r="ED194">
            <v>1</v>
          </cell>
          <cell r="EE194">
            <v>2.4000000000000004</v>
          </cell>
          <cell r="EF194">
            <v>3</v>
          </cell>
          <cell r="EG194">
            <v>3</v>
          </cell>
          <cell r="EH194">
            <v>2.5099999999999998</v>
          </cell>
          <cell r="EI194">
            <v>2.5099999999999998</v>
          </cell>
          <cell r="EJ194">
            <v>2.008</v>
          </cell>
          <cell r="EK194">
            <v>2.5099999999999998</v>
          </cell>
          <cell r="EL194">
            <v>2</v>
          </cell>
          <cell r="EM194">
            <v>-8.0000000000000071E-3</v>
          </cell>
          <cell r="EN194">
            <v>-0.50999999999999979</v>
          </cell>
          <cell r="EO194">
            <v>10</v>
          </cell>
          <cell r="EP194">
            <v>12</v>
          </cell>
          <cell r="EQ194">
            <v>2</v>
          </cell>
          <cell r="ER194">
            <v>8</v>
          </cell>
          <cell r="ES194">
            <v>10</v>
          </cell>
          <cell r="ET194">
            <v>36.593920000000004</v>
          </cell>
          <cell r="EU194">
            <v>45.742400000000004</v>
          </cell>
          <cell r="EV194">
            <v>46.593920000000004</v>
          </cell>
          <cell r="EW194">
            <v>57.742400000000004</v>
          </cell>
          <cell r="EX194">
            <v>2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1</v>
          </cell>
          <cell r="FG194">
            <v>0</v>
          </cell>
          <cell r="FH194">
            <v>0</v>
          </cell>
          <cell r="FI194">
            <v>1</v>
          </cell>
          <cell r="FJ194">
            <v>1</v>
          </cell>
          <cell r="FK194">
            <v>2</v>
          </cell>
          <cell r="FL194">
            <v>0</v>
          </cell>
          <cell r="FM194">
            <v>1</v>
          </cell>
          <cell r="FN194">
            <v>2</v>
          </cell>
          <cell r="FO194">
            <v>2</v>
          </cell>
          <cell r="FP194">
            <v>2</v>
          </cell>
          <cell r="FQ194">
            <v>0</v>
          </cell>
          <cell r="FR194">
            <v>2</v>
          </cell>
          <cell r="FS194">
            <v>2</v>
          </cell>
          <cell r="FT194">
            <v>0</v>
          </cell>
          <cell r="FU194">
            <v>0</v>
          </cell>
          <cell r="FV194">
            <v>0</v>
          </cell>
          <cell r="FW194">
            <v>0</v>
          </cell>
          <cell r="FX194">
            <v>0</v>
          </cell>
          <cell r="FY194">
            <v>3</v>
          </cell>
          <cell r="FZ194">
            <v>3</v>
          </cell>
          <cell r="GA194">
            <v>1</v>
          </cell>
          <cell r="GB194">
            <v>2</v>
          </cell>
          <cell r="GC194">
            <v>2</v>
          </cell>
          <cell r="GD194">
            <v>2</v>
          </cell>
          <cell r="GE194">
            <v>5</v>
          </cell>
          <cell r="GF194">
            <v>5</v>
          </cell>
          <cell r="GG194">
            <v>3</v>
          </cell>
          <cell r="GH194">
            <v>6</v>
          </cell>
          <cell r="GI194">
            <v>0</v>
          </cell>
          <cell r="GJ194">
            <v>-3</v>
          </cell>
          <cell r="GK194">
            <v>-6</v>
          </cell>
          <cell r="GL194">
            <v>2</v>
          </cell>
          <cell r="GM194">
            <v>2</v>
          </cell>
          <cell r="GN194">
            <v>0</v>
          </cell>
          <cell r="GO194">
            <v>2</v>
          </cell>
          <cell r="GP194">
            <v>2</v>
          </cell>
          <cell r="GQ194">
            <v>0</v>
          </cell>
          <cell r="GR194">
            <v>0</v>
          </cell>
          <cell r="GS194">
            <v>0</v>
          </cell>
          <cell r="GT194">
            <v>0</v>
          </cell>
          <cell r="GU194">
            <v>0</v>
          </cell>
          <cell r="GV194">
            <v>4</v>
          </cell>
          <cell r="GW194">
            <v>4</v>
          </cell>
          <cell r="GX194">
            <v>0</v>
          </cell>
          <cell r="GY194">
            <v>4</v>
          </cell>
          <cell r="GZ194">
            <v>4</v>
          </cell>
          <cell r="HA194">
            <v>0</v>
          </cell>
          <cell r="HB194">
            <v>0</v>
          </cell>
          <cell r="HC194">
            <v>0</v>
          </cell>
          <cell r="HD194">
            <v>0</v>
          </cell>
          <cell r="HE194">
            <v>0</v>
          </cell>
          <cell r="HF194">
            <v>0</v>
          </cell>
          <cell r="HG194">
            <v>0</v>
          </cell>
          <cell r="HH194">
            <v>0</v>
          </cell>
          <cell r="HI194">
            <v>0</v>
          </cell>
          <cell r="HJ194">
            <v>0</v>
          </cell>
          <cell r="HK194">
            <v>0</v>
          </cell>
          <cell r="HL194">
            <v>0</v>
          </cell>
          <cell r="HM194">
            <v>0</v>
          </cell>
          <cell r="HN194">
            <v>0</v>
          </cell>
          <cell r="HO194">
            <v>0</v>
          </cell>
          <cell r="HP194">
            <v>0</v>
          </cell>
          <cell r="HQ194">
            <v>0</v>
          </cell>
          <cell r="HR194">
            <v>0</v>
          </cell>
          <cell r="HS194">
            <v>0</v>
          </cell>
          <cell r="HT194">
            <v>0</v>
          </cell>
          <cell r="HU194">
            <v>0</v>
          </cell>
          <cell r="HV194">
            <v>0</v>
          </cell>
          <cell r="HW194">
            <v>0</v>
          </cell>
          <cell r="HX194">
            <v>0</v>
          </cell>
          <cell r="HY194">
            <v>0</v>
          </cell>
          <cell r="HZ194">
            <v>0</v>
          </cell>
          <cell r="IA194">
            <v>0</v>
          </cell>
          <cell r="IB194">
            <v>0</v>
          </cell>
          <cell r="IC194">
            <v>0</v>
          </cell>
          <cell r="ID194">
            <v>0</v>
          </cell>
          <cell r="IE194">
            <v>0</v>
          </cell>
          <cell r="IF194">
            <v>0</v>
          </cell>
          <cell r="IG194">
            <v>0</v>
          </cell>
          <cell r="IH194">
            <v>0</v>
          </cell>
          <cell r="II194">
            <v>0</v>
          </cell>
          <cell r="IJ194">
            <v>0</v>
          </cell>
          <cell r="IK194">
            <v>0</v>
          </cell>
          <cell r="IL194">
            <v>0</v>
          </cell>
          <cell r="IM194">
            <v>0</v>
          </cell>
          <cell r="IN194">
            <v>0</v>
          </cell>
          <cell r="IO194" t="e">
            <v>#REF!</v>
          </cell>
          <cell r="IP194">
            <v>14.826666666666666</v>
          </cell>
          <cell r="IQ194">
            <v>18.533333333333331</v>
          </cell>
          <cell r="IR194">
            <v>0</v>
          </cell>
          <cell r="IS194">
            <v>2</v>
          </cell>
          <cell r="IT194">
            <v>6</v>
          </cell>
          <cell r="IU194">
            <v>6</v>
          </cell>
          <cell r="IV194">
            <v>8</v>
          </cell>
          <cell r="IW194">
            <v>8</v>
          </cell>
          <cell r="IX194">
            <v>2.5333333333333332</v>
          </cell>
        </row>
        <row r="195">
          <cell r="D195">
            <v>10763</v>
          </cell>
          <cell r="E195" t="str">
            <v>รพช.ประชาธิปัตย์</v>
          </cell>
          <cell r="F195">
            <v>13</v>
          </cell>
          <cell r="G195" t="str">
            <v>รพ.ระดับ F2 ปชก. 30,000-60,000</v>
          </cell>
          <cell r="H195">
            <v>8</v>
          </cell>
          <cell r="I195" t="str">
            <v>F2</v>
          </cell>
          <cell r="J195">
            <v>16</v>
          </cell>
          <cell r="K195" t="str">
            <v>รพช.30.9</v>
          </cell>
          <cell r="L195" t="str">
            <v>รพช.30.9 F2</v>
          </cell>
          <cell r="M195" t="str">
            <v xml:space="preserve"> 11 - 30</v>
          </cell>
          <cell r="N195" t="str">
            <v>F&lt;30</v>
          </cell>
          <cell r="O195">
            <v>17</v>
          </cell>
          <cell r="P195">
            <v>30</v>
          </cell>
          <cell r="Q195">
            <v>30</v>
          </cell>
          <cell r="R195">
            <v>35</v>
          </cell>
          <cell r="S195">
            <v>115359</v>
          </cell>
          <cell r="T195">
            <v>5777</v>
          </cell>
          <cell r="U195">
            <v>0</v>
          </cell>
          <cell r="V195">
            <v>246</v>
          </cell>
          <cell r="W195">
            <v>2</v>
          </cell>
          <cell r="X195">
            <v>248</v>
          </cell>
          <cell r="Y195">
            <v>107053.152</v>
          </cell>
          <cell r="Z195">
            <v>8305.848</v>
          </cell>
          <cell r="AA195">
            <v>80751.299999999988</v>
          </cell>
          <cell r="AB195">
            <v>371</v>
          </cell>
          <cell r="AC195">
            <v>9243.2000000000007</v>
          </cell>
          <cell r="AD195">
            <v>588.33090000000004</v>
          </cell>
          <cell r="AE195">
            <v>248</v>
          </cell>
          <cell r="AF195">
            <v>17303.849999999999</v>
          </cell>
          <cell r="AG195">
            <v>14653</v>
          </cell>
          <cell r="AH195">
            <v>309</v>
          </cell>
          <cell r="AI195">
            <v>0</v>
          </cell>
          <cell r="AJ195">
            <v>9047</v>
          </cell>
          <cell r="AK195">
            <v>6870</v>
          </cell>
          <cell r="AL195">
            <v>18938</v>
          </cell>
          <cell r="AM195">
            <v>3931.0000000000005</v>
          </cell>
          <cell r="AN195">
            <v>2747</v>
          </cell>
          <cell r="AO195">
            <v>0</v>
          </cell>
          <cell r="AP195">
            <v>1222</v>
          </cell>
          <cell r="AQ195">
            <v>281</v>
          </cell>
          <cell r="AR195">
            <v>1101</v>
          </cell>
          <cell r="AS195">
            <v>302</v>
          </cell>
          <cell r="AT195">
            <v>120</v>
          </cell>
          <cell r="AU195">
            <v>318</v>
          </cell>
          <cell r="AV195">
            <v>4447</v>
          </cell>
          <cell r="AW195">
            <v>0</v>
          </cell>
          <cell r="AX195">
            <v>0</v>
          </cell>
          <cell r="AY195">
            <v>0</v>
          </cell>
          <cell r="AZ195">
            <v>31039</v>
          </cell>
          <cell r="BA195" t="str">
            <v>40,000 - 80,000.</v>
          </cell>
          <cell r="BB195">
            <v>9146</v>
          </cell>
          <cell r="BC195">
            <v>14944</v>
          </cell>
          <cell r="BD195">
            <v>6949</v>
          </cell>
          <cell r="BE195">
            <v>3</v>
          </cell>
          <cell r="BF195">
            <v>0</v>
          </cell>
          <cell r="BG195">
            <v>0</v>
          </cell>
          <cell r="BH195">
            <v>14280.521327999999</v>
          </cell>
          <cell r="BI195">
            <v>2277.41</v>
          </cell>
          <cell r="BJ195">
            <v>294.16545000000002</v>
          </cell>
          <cell r="BK195">
            <v>0</v>
          </cell>
          <cell r="BL195">
            <v>62</v>
          </cell>
          <cell r="BM195">
            <v>0</v>
          </cell>
          <cell r="BN195">
            <v>4.0224000000000002</v>
          </cell>
          <cell r="BO195">
            <v>11.578101961130951</v>
          </cell>
          <cell r="BP195">
            <v>11.578101961130951</v>
          </cell>
          <cell r="BQ195">
            <v>1</v>
          </cell>
          <cell r="BR195">
            <v>10.262481568904761</v>
          </cell>
          <cell r="BS195">
            <v>12.578101961130951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4</v>
          </cell>
          <cell r="BY195">
            <v>5.1038551587301582</v>
          </cell>
          <cell r="BZ195">
            <v>5.1038551587301582</v>
          </cell>
          <cell r="CA195">
            <v>1</v>
          </cell>
          <cell r="CB195">
            <v>4.8830841269841265</v>
          </cell>
          <cell r="CC195">
            <v>6.1038551587301582</v>
          </cell>
          <cell r="CD195">
            <v>7</v>
          </cell>
          <cell r="CE195">
            <v>3</v>
          </cell>
          <cell r="CF195">
            <v>3</v>
          </cell>
          <cell r="CG195">
            <v>7.8830841269841265</v>
          </cell>
          <cell r="CH195">
            <v>9.103855158730159</v>
          </cell>
          <cell r="CI195">
            <v>5</v>
          </cell>
          <cell r="CJ195">
            <v>-2</v>
          </cell>
          <cell r="CK195">
            <v>-2</v>
          </cell>
          <cell r="CL195">
            <v>1</v>
          </cell>
          <cell r="CM195">
            <v>1</v>
          </cell>
          <cell r="CN195">
            <v>4</v>
          </cell>
          <cell r="CO195">
            <v>4</v>
          </cell>
          <cell r="CP195">
            <v>4.1852688690476185</v>
          </cell>
          <cell r="CQ195">
            <v>1.5</v>
          </cell>
          <cell r="CR195">
            <v>1</v>
          </cell>
          <cell r="CS195">
            <v>5.3482150952380954</v>
          </cell>
          <cell r="CT195">
            <v>6.6852688690476185</v>
          </cell>
          <cell r="CU195">
            <v>6</v>
          </cell>
          <cell r="CV195">
            <v>4.8047898809523808</v>
          </cell>
          <cell r="CW195">
            <v>3.8438319047619047</v>
          </cell>
          <cell r="CX195">
            <v>4.8047898809523808</v>
          </cell>
          <cell r="CY195">
            <v>11.490058749999999</v>
          </cell>
          <cell r="CZ195">
            <v>2</v>
          </cell>
          <cell r="DA195">
            <v>1.8438319047619047</v>
          </cell>
          <cell r="DB195">
            <v>2.8047898809523808</v>
          </cell>
          <cell r="DC195">
            <v>33.195973782857145</v>
          </cell>
          <cell r="DD195">
            <v>33.195973782857145</v>
          </cell>
          <cell r="DE195">
            <v>10</v>
          </cell>
          <cell r="DF195">
            <v>43.195973782857145</v>
          </cell>
          <cell r="DG195">
            <v>34.556779026285717</v>
          </cell>
          <cell r="DH195">
            <v>43.195973782857145</v>
          </cell>
          <cell r="DI195">
            <v>54</v>
          </cell>
          <cell r="DJ195">
            <v>-19.443220973714283</v>
          </cell>
          <cell r="DK195">
            <v>-10.804026217142855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2.2236799999999999</v>
          </cell>
          <cell r="DR195">
            <v>2.7795999999999998</v>
          </cell>
          <cell r="DS195">
            <v>36.780459026285719</v>
          </cell>
          <cell r="DT195">
            <v>45.975573782857147</v>
          </cell>
          <cell r="DU195">
            <v>3.0301338541666665</v>
          </cell>
          <cell r="DV195">
            <v>3.0301338541666665</v>
          </cell>
          <cell r="DW195">
            <v>3</v>
          </cell>
          <cell r="DX195">
            <v>3.0301338541666665</v>
          </cell>
          <cell r="DY195">
            <v>3</v>
          </cell>
          <cell r="DZ195">
            <v>0</v>
          </cell>
          <cell r="EA195">
            <v>3.0133854166666474E-2</v>
          </cell>
          <cell r="EB195">
            <v>0.94029761904761899</v>
          </cell>
          <cell r="EC195">
            <v>2</v>
          </cell>
          <cell r="ED195">
            <v>1</v>
          </cell>
          <cell r="EE195">
            <v>2.4000000000000004</v>
          </cell>
          <cell r="EF195">
            <v>3</v>
          </cell>
          <cell r="EG195">
            <v>1</v>
          </cell>
          <cell r="EH195">
            <v>0.69484374999999998</v>
          </cell>
          <cell r="EI195">
            <v>2</v>
          </cell>
          <cell r="EJ195">
            <v>1</v>
          </cell>
          <cell r="EK195">
            <v>2</v>
          </cell>
          <cell r="EL195">
            <v>2</v>
          </cell>
          <cell r="EM195">
            <v>1</v>
          </cell>
          <cell r="EN195">
            <v>0</v>
          </cell>
          <cell r="EO195">
            <v>10</v>
          </cell>
          <cell r="EP195">
            <v>12</v>
          </cell>
          <cell r="EQ195">
            <v>4</v>
          </cell>
          <cell r="ER195">
            <v>6</v>
          </cell>
          <cell r="ES195">
            <v>8</v>
          </cell>
          <cell r="ET195">
            <v>4.4473599999999998</v>
          </cell>
          <cell r="EU195">
            <v>5.5591999999999997</v>
          </cell>
          <cell r="EV195">
            <v>14.44736</v>
          </cell>
          <cell r="EW195">
            <v>17.559200000000001</v>
          </cell>
          <cell r="EX195">
            <v>2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  <cell r="FJ195">
            <v>0</v>
          </cell>
          <cell r="FK195">
            <v>0</v>
          </cell>
          <cell r="FL195">
            <v>0</v>
          </cell>
          <cell r="FM195">
            <v>0</v>
          </cell>
          <cell r="FN195">
            <v>0</v>
          </cell>
          <cell r="FO195">
            <v>1</v>
          </cell>
          <cell r="FP195">
            <v>1</v>
          </cell>
          <cell r="FQ195">
            <v>0</v>
          </cell>
          <cell r="FR195">
            <v>1</v>
          </cell>
          <cell r="FS195">
            <v>1</v>
          </cell>
          <cell r="FT195">
            <v>0</v>
          </cell>
          <cell r="FU195">
            <v>0</v>
          </cell>
          <cell r="FV195">
            <v>0</v>
          </cell>
          <cell r="FW195">
            <v>0</v>
          </cell>
          <cell r="FX195">
            <v>0</v>
          </cell>
          <cell r="FY195">
            <v>3</v>
          </cell>
          <cell r="FZ195">
            <v>3</v>
          </cell>
          <cell r="GA195">
            <v>1</v>
          </cell>
          <cell r="GB195">
            <v>2</v>
          </cell>
          <cell r="GC195">
            <v>2</v>
          </cell>
          <cell r="GD195">
            <v>0</v>
          </cell>
          <cell r="GE195">
            <v>3</v>
          </cell>
          <cell r="GF195">
            <v>3</v>
          </cell>
          <cell r="GG195">
            <v>3</v>
          </cell>
          <cell r="GH195">
            <v>3</v>
          </cell>
          <cell r="GI195">
            <v>0</v>
          </cell>
          <cell r="GJ195">
            <v>-3</v>
          </cell>
          <cell r="GK195">
            <v>-3</v>
          </cell>
          <cell r="GL195">
            <v>0</v>
          </cell>
          <cell r="GM195">
            <v>0</v>
          </cell>
          <cell r="GN195">
            <v>0</v>
          </cell>
          <cell r="GO195">
            <v>0</v>
          </cell>
          <cell r="GP195">
            <v>0</v>
          </cell>
          <cell r="GQ195">
            <v>0</v>
          </cell>
          <cell r="GR195">
            <v>0</v>
          </cell>
          <cell r="GS195">
            <v>0</v>
          </cell>
          <cell r="GT195">
            <v>0</v>
          </cell>
          <cell r="GU195">
            <v>0</v>
          </cell>
          <cell r="GV195">
            <v>2</v>
          </cell>
          <cell r="GW195">
            <v>2</v>
          </cell>
          <cell r="GX195">
            <v>1</v>
          </cell>
          <cell r="GY195">
            <v>1</v>
          </cell>
          <cell r="GZ195">
            <v>1</v>
          </cell>
          <cell r="HA195">
            <v>0</v>
          </cell>
          <cell r="HB195">
            <v>0</v>
          </cell>
          <cell r="HC195">
            <v>0</v>
          </cell>
          <cell r="HD195">
            <v>0</v>
          </cell>
          <cell r="HE195">
            <v>0</v>
          </cell>
          <cell r="HF195">
            <v>0</v>
          </cell>
          <cell r="HG195">
            <v>0</v>
          </cell>
          <cell r="HH195">
            <v>0</v>
          </cell>
          <cell r="HI195">
            <v>0</v>
          </cell>
          <cell r="HJ195">
            <v>0</v>
          </cell>
          <cell r="HK195">
            <v>0</v>
          </cell>
          <cell r="HL195">
            <v>0</v>
          </cell>
          <cell r="HM195">
            <v>0</v>
          </cell>
          <cell r="HN195">
            <v>0</v>
          </cell>
          <cell r="HO195">
            <v>0</v>
          </cell>
          <cell r="HP195">
            <v>0</v>
          </cell>
          <cell r="HQ195">
            <v>0</v>
          </cell>
          <cell r="HR195">
            <v>0</v>
          </cell>
          <cell r="HS195">
            <v>0</v>
          </cell>
          <cell r="HT195">
            <v>0</v>
          </cell>
          <cell r="HU195">
            <v>0</v>
          </cell>
          <cell r="HV195">
            <v>0</v>
          </cell>
          <cell r="HW195">
            <v>0</v>
          </cell>
          <cell r="HX195">
            <v>0</v>
          </cell>
          <cell r="HY195">
            <v>0</v>
          </cell>
          <cell r="HZ195">
            <v>0</v>
          </cell>
          <cell r="IA195">
            <v>0</v>
          </cell>
          <cell r="IB195">
            <v>0</v>
          </cell>
          <cell r="IC195">
            <v>0</v>
          </cell>
          <cell r="ID195">
            <v>0</v>
          </cell>
          <cell r="IE195">
            <v>0</v>
          </cell>
          <cell r="IF195">
            <v>0</v>
          </cell>
          <cell r="IG195">
            <v>0</v>
          </cell>
          <cell r="IH195">
            <v>0</v>
          </cell>
          <cell r="II195">
            <v>0</v>
          </cell>
          <cell r="IJ195">
            <v>0</v>
          </cell>
          <cell r="IK195">
            <v>0</v>
          </cell>
          <cell r="IL195">
            <v>0</v>
          </cell>
          <cell r="IM195">
            <v>0</v>
          </cell>
          <cell r="IN195">
            <v>0</v>
          </cell>
          <cell r="IO195" t="e">
            <v>#REF!</v>
          </cell>
          <cell r="IP195">
            <v>8.9066666666666663</v>
          </cell>
          <cell r="IQ195">
            <v>11.133333333333333</v>
          </cell>
          <cell r="IR195">
            <v>0</v>
          </cell>
          <cell r="IS195">
            <v>0</v>
          </cell>
          <cell r="IT195">
            <v>6</v>
          </cell>
          <cell r="IU195">
            <v>6</v>
          </cell>
          <cell r="IV195">
            <v>4</v>
          </cell>
          <cell r="IW195">
            <v>4</v>
          </cell>
          <cell r="IX195">
            <v>1.1333333333333333</v>
          </cell>
        </row>
        <row r="196">
          <cell r="D196">
            <v>10765</v>
          </cell>
          <cell r="E196" t="str">
            <v>รพช.ลาดหลุมแก้ว</v>
          </cell>
          <cell r="F196">
            <v>14</v>
          </cell>
          <cell r="G196" t="str">
            <v>รพ.ระดับ F2 ปชก. 30,000-60,000</v>
          </cell>
          <cell r="H196">
            <v>8</v>
          </cell>
          <cell r="I196" t="str">
            <v>F2</v>
          </cell>
          <cell r="J196">
            <v>12</v>
          </cell>
          <cell r="K196" t="str">
            <v>รพช.30.5</v>
          </cell>
          <cell r="L196" t="str">
            <v>รพช.30.5 F2</v>
          </cell>
          <cell r="M196" t="str">
            <v xml:space="preserve"> 11 - 30</v>
          </cell>
          <cell r="N196" t="str">
            <v>F&lt;30</v>
          </cell>
          <cell r="O196">
            <v>16</v>
          </cell>
          <cell r="P196">
            <v>30</v>
          </cell>
          <cell r="Q196">
            <v>30</v>
          </cell>
          <cell r="R196">
            <v>35</v>
          </cell>
          <cell r="S196">
            <v>83373</v>
          </cell>
          <cell r="T196">
            <v>6313</v>
          </cell>
          <cell r="U196">
            <v>0</v>
          </cell>
          <cell r="V196">
            <v>137</v>
          </cell>
          <cell r="W196">
            <v>0</v>
          </cell>
          <cell r="X196">
            <v>137</v>
          </cell>
          <cell r="Y196">
            <v>77370.144</v>
          </cell>
          <cell r="Z196">
            <v>6002.8559999999998</v>
          </cell>
          <cell r="AA196">
            <v>58361.1</v>
          </cell>
          <cell r="AB196">
            <v>267</v>
          </cell>
          <cell r="AC196">
            <v>10100.800000000001</v>
          </cell>
          <cell r="AD196">
            <v>425.20230000000004</v>
          </cell>
          <cell r="AE196">
            <v>137</v>
          </cell>
          <cell r="AF196">
            <v>12505.949999999999</v>
          </cell>
          <cell r="AG196">
            <v>13395</v>
          </cell>
          <cell r="AH196">
            <v>938</v>
          </cell>
          <cell r="AI196">
            <v>0</v>
          </cell>
          <cell r="AJ196">
            <v>5991</v>
          </cell>
          <cell r="AK196">
            <v>8153</v>
          </cell>
          <cell r="AL196">
            <v>42796</v>
          </cell>
          <cell r="AM196">
            <v>2380</v>
          </cell>
          <cell r="AN196">
            <v>1288</v>
          </cell>
          <cell r="AO196">
            <v>0</v>
          </cell>
          <cell r="AP196">
            <v>0</v>
          </cell>
          <cell r="AQ196">
            <v>0</v>
          </cell>
          <cell r="AR196">
            <v>155</v>
          </cell>
          <cell r="AS196">
            <v>20</v>
          </cell>
          <cell r="AT196">
            <v>25</v>
          </cell>
          <cell r="AU196">
            <v>50</v>
          </cell>
          <cell r="AV196">
            <v>4959</v>
          </cell>
          <cell r="AW196">
            <v>0</v>
          </cell>
          <cell r="AX196">
            <v>0</v>
          </cell>
          <cell r="AY196">
            <v>0</v>
          </cell>
          <cell r="AZ196">
            <v>37115</v>
          </cell>
          <cell r="BA196" t="str">
            <v>20,000 - 40,000.</v>
          </cell>
          <cell r="BB196">
            <v>0</v>
          </cell>
          <cell r="BC196">
            <v>8503</v>
          </cell>
          <cell r="BD196">
            <v>28612</v>
          </cell>
          <cell r="BE196">
            <v>11</v>
          </cell>
          <cell r="BF196">
            <v>1</v>
          </cell>
          <cell r="BG196">
            <v>0</v>
          </cell>
          <cell r="BH196">
            <v>10320.910415999999</v>
          </cell>
          <cell r="BI196">
            <v>2350.29</v>
          </cell>
          <cell r="BJ196">
            <v>212.60115000000002</v>
          </cell>
          <cell r="BK196">
            <v>0</v>
          </cell>
          <cell r="BL196">
            <v>34.25</v>
          </cell>
          <cell r="BM196">
            <v>0</v>
          </cell>
          <cell r="BN196">
            <v>6.5988000000000007</v>
          </cell>
          <cell r="BO196">
            <v>8.8427138695833332</v>
          </cell>
          <cell r="BP196">
            <v>8.8427138695833332</v>
          </cell>
          <cell r="BQ196">
            <v>2.2000000000000002</v>
          </cell>
          <cell r="BR196">
            <v>9.2741710956666665</v>
          </cell>
          <cell r="BS196">
            <v>11.042713869583334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5</v>
          </cell>
          <cell r="BY196">
            <v>5.5631250000000003</v>
          </cell>
          <cell r="BZ196">
            <v>5.5631250000000003</v>
          </cell>
          <cell r="CA196">
            <v>2.2000000000000002</v>
          </cell>
          <cell r="CB196">
            <v>6.2105000000000006</v>
          </cell>
          <cell r="CC196">
            <v>7.7631250000000005</v>
          </cell>
          <cell r="CD196">
            <v>6</v>
          </cell>
          <cell r="CE196">
            <v>3</v>
          </cell>
          <cell r="CF196">
            <v>3</v>
          </cell>
          <cell r="CG196">
            <v>9.2104999999999997</v>
          </cell>
          <cell r="CH196">
            <v>10.763125</v>
          </cell>
          <cell r="CI196">
            <v>3</v>
          </cell>
          <cell r="CJ196">
            <v>0</v>
          </cell>
          <cell r="CK196">
            <v>0</v>
          </cell>
          <cell r="CL196">
            <v>2.8612000000000002</v>
          </cell>
          <cell r="CM196">
            <v>3.5764999999999998</v>
          </cell>
          <cell r="CN196">
            <v>5.8612000000000002</v>
          </cell>
          <cell r="CO196">
            <v>6.5764999999999993</v>
          </cell>
          <cell r="CP196">
            <v>3.2039732738095239</v>
          </cell>
          <cell r="CQ196">
            <v>1.5</v>
          </cell>
          <cell r="CR196">
            <v>1</v>
          </cell>
          <cell r="CS196">
            <v>4.5631786190476191</v>
          </cell>
          <cell r="CT196">
            <v>5.7039732738095239</v>
          </cell>
          <cell r="CU196">
            <v>4</v>
          </cell>
          <cell r="CV196">
            <v>3.9127029761904759</v>
          </cell>
          <cell r="CW196">
            <v>3.1301623809523811</v>
          </cell>
          <cell r="CX196">
            <v>3.9127029761904759</v>
          </cell>
          <cell r="CY196">
            <v>9.6166762499999994</v>
          </cell>
          <cell r="CZ196">
            <v>2</v>
          </cell>
          <cell r="DA196">
            <v>1.1301623809523811</v>
          </cell>
          <cell r="DB196">
            <v>1.9127029761904759</v>
          </cell>
          <cell r="DC196">
            <v>29.124950651428566</v>
          </cell>
          <cell r="DD196">
            <v>30</v>
          </cell>
          <cell r="DE196">
            <v>10</v>
          </cell>
          <cell r="DF196">
            <v>40</v>
          </cell>
          <cell r="DG196">
            <v>32</v>
          </cell>
          <cell r="DH196">
            <v>40</v>
          </cell>
          <cell r="DI196">
            <v>49</v>
          </cell>
          <cell r="DJ196">
            <v>-17</v>
          </cell>
          <cell r="DK196">
            <v>-9</v>
          </cell>
          <cell r="DL196">
            <v>0</v>
          </cell>
          <cell r="DM196">
            <v>0</v>
          </cell>
          <cell r="DN196">
            <v>0</v>
          </cell>
          <cell r="DO196">
            <v>0</v>
          </cell>
          <cell r="DP196">
            <v>0</v>
          </cell>
          <cell r="DQ196">
            <v>9.1558400000000013</v>
          </cell>
          <cell r="DR196">
            <v>11.444800000000001</v>
          </cell>
          <cell r="DS196">
            <v>41.155839999999998</v>
          </cell>
          <cell r="DT196">
            <v>51.444800000000001</v>
          </cell>
          <cell r="DU196">
            <v>2.6269682291666667</v>
          </cell>
          <cell r="DV196">
            <v>3</v>
          </cell>
          <cell r="DW196">
            <v>3</v>
          </cell>
          <cell r="DX196">
            <v>3</v>
          </cell>
          <cell r="DY196">
            <v>3</v>
          </cell>
          <cell r="DZ196">
            <v>0</v>
          </cell>
          <cell r="EA196">
            <v>0</v>
          </cell>
          <cell r="EB196">
            <v>0.12470238095238095</v>
          </cell>
          <cell r="EC196">
            <v>2</v>
          </cell>
          <cell r="ED196">
            <v>2.2000000000000002</v>
          </cell>
          <cell r="EE196">
            <v>3.3600000000000003</v>
          </cell>
          <cell r="EF196">
            <v>4.2</v>
          </cell>
          <cell r="EG196">
            <v>3</v>
          </cell>
          <cell r="EH196">
            <v>0.77484375000000005</v>
          </cell>
          <cell r="EI196">
            <v>2</v>
          </cell>
          <cell r="EJ196">
            <v>1</v>
          </cell>
          <cell r="EK196">
            <v>2</v>
          </cell>
          <cell r="EL196">
            <v>1</v>
          </cell>
          <cell r="EM196">
            <v>0</v>
          </cell>
          <cell r="EN196">
            <v>-1</v>
          </cell>
          <cell r="EO196">
            <v>10</v>
          </cell>
          <cell r="EP196">
            <v>12</v>
          </cell>
          <cell r="EQ196">
            <v>2</v>
          </cell>
          <cell r="ER196">
            <v>8</v>
          </cell>
          <cell r="ES196">
            <v>10</v>
          </cell>
          <cell r="ET196">
            <v>18.311680000000003</v>
          </cell>
          <cell r="EU196">
            <v>22.889600000000002</v>
          </cell>
          <cell r="EV196">
            <v>28.311680000000003</v>
          </cell>
          <cell r="EW196">
            <v>34.889600000000002</v>
          </cell>
          <cell r="EX196">
            <v>2</v>
          </cell>
          <cell r="EY196">
            <v>0</v>
          </cell>
          <cell r="EZ196">
            <v>0</v>
          </cell>
          <cell r="FA196">
            <v>0</v>
          </cell>
          <cell r="FB196">
            <v>0</v>
          </cell>
          <cell r="FC196">
            <v>0</v>
          </cell>
          <cell r="FD196">
            <v>0</v>
          </cell>
          <cell r="FE196">
            <v>0</v>
          </cell>
          <cell r="FF196">
            <v>0</v>
          </cell>
          <cell r="FG196">
            <v>0</v>
          </cell>
          <cell r="FH196">
            <v>0</v>
          </cell>
          <cell r="FI196">
            <v>0</v>
          </cell>
          <cell r="FJ196">
            <v>0</v>
          </cell>
          <cell r="FK196">
            <v>0</v>
          </cell>
          <cell r="FL196">
            <v>0</v>
          </cell>
          <cell r="FM196">
            <v>0</v>
          </cell>
          <cell r="FN196">
            <v>0</v>
          </cell>
          <cell r="FO196">
            <v>1</v>
          </cell>
          <cell r="FP196">
            <v>1</v>
          </cell>
          <cell r="FQ196">
            <v>0</v>
          </cell>
          <cell r="FR196">
            <v>1</v>
          </cell>
          <cell r="FS196">
            <v>1</v>
          </cell>
          <cell r="FT196">
            <v>0</v>
          </cell>
          <cell r="FU196">
            <v>0</v>
          </cell>
          <cell r="FV196">
            <v>0</v>
          </cell>
          <cell r="FW196">
            <v>0</v>
          </cell>
          <cell r="FX196">
            <v>0</v>
          </cell>
          <cell r="FY196">
            <v>3</v>
          </cell>
          <cell r="FZ196">
            <v>3</v>
          </cell>
          <cell r="GA196">
            <v>2</v>
          </cell>
          <cell r="GB196">
            <v>1</v>
          </cell>
          <cell r="GC196">
            <v>1</v>
          </cell>
          <cell r="GD196">
            <v>1</v>
          </cell>
          <cell r="GE196">
            <v>4</v>
          </cell>
          <cell r="GF196">
            <v>4</v>
          </cell>
          <cell r="GG196">
            <v>3</v>
          </cell>
          <cell r="GH196">
            <v>3</v>
          </cell>
          <cell r="GI196">
            <v>0</v>
          </cell>
          <cell r="GJ196">
            <v>-3</v>
          </cell>
          <cell r="GK196">
            <v>-3</v>
          </cell>
          <cell r="GL196">
            <v>0</v>
          </cell>
          <cell r="GM196">
            <v>0</v>
          </cell>
          <cell r="GN196">
            <v>0</v>
          </cell>
          <cell r="GO196">
            <v>0</v>
          </cell>
          <cell r="GP196">
            <v>0</v>
          </cell>
          <cell r="GQ196">
            <v>0</v>
          </cell>
          <cell r="GR196">
            <v>0</v>
          </cell>
          <cell r="GS196">
            <v>0</v>
          </cell>
          <cell r="GT196">
            <v>0</v>
          </cell>
          <cell r="GU196">
            <v>0</v>
          </cell>
          <cell r="GV196">
            <v>2</v>
          </cell>
          <cell r="GW196">
            <v>2</v>
          </cell>
          <cell r="GX196">
            <v>0</v>
          </cell>
          <cell r="GY196">
            <v>2</v>
          </cell>
          <cell r="GZ196">
            <v>2</v>
          </cell>
          <cell r="HA196">
            <v>0</v>
          </cell>
          <cell r="HB196">
            <v>0</v>
          </cell>
          <cell r="HC196">
            <v>0</v>
          </cell>
          <cell r="HD196">
            <v>0</v>
          </cell>
          <cell r="HE196">
            <v>0</v>
          </cell>
          <cell r="HF196">
            <v>0</v>
          </cell>
          <cell r="HG196">
            <v>0</v>
          </cell>
          <cell r="HH196">
            <v>0</v>
          </cell>
          <cell r="HI196">
            <v>0</v>
          </cell>
          <cell r="HJ196">
            <v>0</v>
          </cell>
          <cell r="HK196">
            <v>0</v>
          </cell>
          <cell r="HL196">
            <v>0</v>
          </cell>
          <cell r="HM196">
            <v>0</v>
          </cell>
          <cell r="HN196">
            <v>0</v>
          </cell>
          <cell r="HO196">
            <v>0</v>
          </cell>
          <cell r="HP196">
            <v>0</v>
          </cell>
          <cell r="HQ196">
            <v>0</v>
          </cell>
          <cell r="HR196">
            <v>0</v>
          </cell>
          <cell r="HS196">
            <v>0</v>
          </cell>
          <cell r="HT196">
            <v>0</v>
          </cell>
          <cell r="HU196">
            <v>0</v>
          </cell>
          <cell r="HV196">
            <v>0</v>
          </cell>
          <cell r="HW196">
            <v>0</v>
          </cell>
          <cell r="HX196">
            <v>0</v>
          </cell>
          <cell r="HY196">
            <v>0</v>
          </cell>
          <cell r="HZ196">
            <v>0</v>
          </cell>
          <cell r="IA196">
            <v>0</v>
          </cell>
          <cell r="IB196">
            <v>0</v>
          </cell>
          <cell r="IC196">
            <v>0</v>
          </cell>
          <cell r="ID196">
            <v>0</v>
          </cell>
          <cell r="IE196">
            <v>0</v>
          </cell>
          <cell r="IF196">
            <v>0</v>
          </cell>
          <cell r="IG196">
            <v>0</v>
          </cell>
          <cell r="IH196">
            <v>0</v>
          </cell>
          <cell r="II196">
            <v>0</v>
          </cell>
          <cell r="IJ196">
            <v>0</v>
          </cell>
          <cell r="IK196">
            <v>0</v>
          </cell>
          <cell r="IL196">
            <v>0</v>
          </cell>
          <cell r="IM196">
            <v>0</v>
          </cell>
          <cell r="IN196">
            <v>0</v>
          </cell>
          <cell r="IO196" t="e">
            <v>#REF!</v>
          </cell>
          <cell r="IP196">
            <v>8.8533333333333335</v>
          </cell>
          <cell r="IQ196">
            <v>11.066666666666666</v>
          </cell>
          <cell r="IR196">
            <v>0</v>
          </cell>
          <cell r="IS196">
            <v>0</v>
          </cell>
          <cell r="IT196">
            <v>6</v>
          </cell>
          <cell r="IU196">
            <v>6</v>
          </cell>
          <cell r="IV196">
            <v>4</v>
          </cell>
          <cell r="IW196">
            <v>4</v>
          </cell>
          <cell r="IX196">
            <v>1.0666666666666667</v>
          </cell>
        </row>
        <row r="197">
          <cell r="D197">
            <v>10766</v>
          </cell>
          <cell r="E197" t="str">
            <v>รพช.ลำลูกกา</v>
          </cell>
          <cell r="F197">
            <v>13</v>
          </cell>
          <cell r="G197" t="str">
            <v>รพ.ระดับ F2 ปชก. 60,000-90,000</v>
          </cell>
          <cell r="H197">
            <v>8</v>
          </cell>
          <cell r="I197" t="str">
            <v>F2</v>
          </cell>
          <cell r="J197">
            <v>18</v>
          </cell>
          <cell r="K197" t="str">
            <v>รพช.30.11</v>
          </cell>
          <cell r="L197" t="str">
            <v>รพช.30.11 F2</v>
          </cell>
          <cell r="M197" t="str">
            <v xml:space="preserve"> 11 - 30</v>
          </cell>
          <cell r="N197" t="str">
            <v>F&lt;30</v>
          </cell>
          <cell r="O197">
            <v>29</v>
          </cell>
          <cell r="P197">
            <v>30</v>
          </cell>
          <cell r="Q197">
            <v>30</v>
          </cell>
          <cell r="R197">
            <v>35</v>
          </cell>
          <cell r="S197">
            <v>101344</v>
          </cell>
          <cell r="T197">
            <v>9804</v>
          </cell>
          <cell r="U197">
            <v>0</v>
          </cell>
          <cell r="V197">
            <v>236</v>
          </cell>
          <cell r="W197">
            <v>3</v>
          </cell>
          <cell r="X197">
            <v>239</v>
          </cell>
          <cell r="Y197">
            <v>94047.232000000004</v>
          </cell>
          <cell r="Z197">
            <v>7296.7679999999991</v>
          </cell>
          <cell r="AA197">
            <v>70940.799999999988</v>
          </cell>
          <cell r="AB197">
            <v>440</v>
          </cell>
          <cell r="AC197">
            <v>15686.400000000001</v>
          </cell>
          <cell r="AD197">
            <v>516.85440000000006</v>
          </cell>
          <cell r="AE197">
            <v>239</v>
          </cell>
          <cell r="AF197">
            <v>15201.599999999999</v>
          </cell>
          <cell r="AG197">
            <v>29104</v>
          </cell>
          <cell r="AH197">
            <v>438</v>
          </cell>
          <cell r="AI197">
            <v>0</v>
          </cell>
          <cell r="AJ197">
            <v>35474.028836810423</v>
          </cell>
          <cell r="AK197">
            <v>10935</v>
          </cell>
          <cell r="AL197">
            <v>95911</v>
          </cell>
          <cell r="AM197">
            <v>5708</v>
          </cell>
          <cell r="AN197">
            <v>1050</v>
          </cell>
          <cell r="AO197">
            <v>0</v>
          </cell>
          <cell r="AP197">
            <v>0</v>
          </cell>
          <cell r="AQ197">
            <v>0</v>
          </cell>
          <cell r="AR197">
            <v>2915</v>
          </cell>
          <cell r="AS197">
            <v>96</v>
          </cell>
          <cell r="AT197">
            <v>413</v>
          </cell>
          <cell r="AU197">
            <v>62</v>
          </cell>
          <cell r="AV197">
            <v>6159</v>
          </cell>
          <cell r="AW197">
            <v>0</v>
          </cell>
          <cell r="AX197">
            <v>0</v>
          </cell>
          <cell r="AY197">
            <v>0</v>
          </cell>
          <cell r="AZ197">
            <v>57298</v>
          </cell>
          <cell r="BA197" t="str">
            <v>40,000 - 80,000.</v>
          </cell>
          <cell r="BB197">
            <v>13186</v>
          </cell>
          <cell r="BC197">
            <v>11</v>
          </cell>
          <cell r="BD197">
            <v>44101</v>
          </cell>
          <cell r="BE197">
            <v>13</v>
          </cell>
          <cell r="BF197">
            <v>6</v>
          </cell>
          <cell r="BG197">
            <v>0</v>
          </cell>
          <cell r="BH197">
            <v>12545.576447999998</v>
          </cell>
          <cell r="BI197">
            <v>3675.32</v>
          </cell>
          <cell r="BJ197">
            <v>258.42720000000003</v>
          </cell>
          <cell r="BK197">
            <v>0</v>
          </cell>
          <cell r="BL197">
            <v>59.75</v>
          </cell>
          <cell r="BM197">
            <v>0</v>
          </cell>
          <cell r="BN197">
            <v>9.9955999999999996</v>
          </cell>
          <cell r="BO197">
            <v>11.321389699523806</v>
          </cell>
          <cell r="BP197">
            <v>11.321389699523806</v>
          </cell>
          <cell r="BQ197">
            <v>2.6</v>
          </cell>
          <cell r="BR197">
            <v>11.657111759619045</v>
          </cell>
          <cell r="BS197">
            <v>13.921389699523806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10</v>
          </cell>
          <cell r="BY197">
            <v>9.896753968253968</v>
          </cell>
          <cell r="BZ197">
            <v>9.896753968253968</v>
          </cell>
          <cell r="CA197">
            <v>2.6</v>
          </cell>
          <cell r="CB197">
            <v>9.9974031746031748</v>
          </cell>
          <cell r="CC197">
            <v>12.496753968253968</v>
          </cell>
          <cell r="CD197">
            <v>9</v>
          </cell>
          <cell r="CE197">
            <v>3</v>
          </cell>
          <cell r="CF197">
            <v>3</v>
          </cell>
          <cell r="CG197">
            <v>12.997403174603175</v>
          </cell>
          <cell r="CH197">
            <v>15.496753968253968</v>
          </cell>
          <cell r="CI197">
            <v>5</v>
          </cell>
          <cell r="CJ197">
            <v>-2</v>
          </cell>
          <cell r="CK197">
            <v>-2</v>
          </cell>
          <cell r="CL197">
            <v>4.4100999999999999</v>
          </cell>
          <cell r="CM197">
            <v>5.5126249999999999</v>
          </cell>
          <cell r="CN197">
            <v>7.4100999999999999</v>
          </cell>
          <cell r="CO197">
            <v>8.5126249999999999</v>
          </cell>
          <cell r="CP197">
            <v>4.0731219047619049</v>
          </cell>
          <cell r="CQ197">
            <v>1.5</v>
          </cell>
          <cell r="CR197">
            <v>1</v>
          </cell>
          <cell r="CS197">
            <v>5.258497523809524</v>
          </cell>
          <cell r="CT197">
            <v>6.5731219047619049</v>
          </cell>
          <cell r="CU197">
            <v>5</v>
          </cell>
          <cell r="CV197">
            <v>4.7028380952380946</v>
          </cell>
          <cell r="CW197">
            <v>3.7622704761904759</v>
          </cell>
          <cell r="CX197">
            <v>4.7028380952380946</v>
          </cell>
          <cell r="CY197">
            <v>11.27596</v>
          </cell>
          <cell r="CZ197">
            <v>3</v>
          </cell>
          <cell r="DA197">
            <v>0.76227047619047594</v>
          </cell>
          <cell r="DB197">
            <v>1.7028380952380946</v>
          </cell>
          <cell r="DC197">
            <v>41.090756525714283</v>
          </cell>
          <cell r="DD197">
            <v>41.090756525714283</v>
          </cell>
          <cell r="DE197">
            <v>10</v>
          </cell>
          <cell r="DF197">
            <v>51.090756525714283</v>
          </cell>
          <cell r="DG197">
            <v>40.87260522057143</v>
          </cell>
          <cell r="DH197">
            <v>51.090756525714283</v>
          </cell>
          <cell r="DI197">
            <v>68</v>
          </cell>
          <cell r="DJ197">
            <v>-27.12739477942857</v>
          </cell>
          <cell r="DK197">
            <v>-16.909243474285717</v>
          </cell>
          <cell r="DL197">
            <v>0</v>
          </cell>
          <cell r="DM197">
            <v>0</v>
          </cell>
          <cell r="DN197">
            <v>0</v>
          </cell>
          <cell r="DO197">
            <v>0</v>
          </cell>
          <cell r="DP197">
            <v>0</v>
          </cell>
          <cell r="DQ197">
            <v>14.11232</v>
          </cell>
          <cell r="DR197">
            <v>17.6404</v>
          </cell>
          <cell r="DS197">
            <v>54.984925220571427</v>
          </cell>
          <cell r="DT197">
            <v>68.731156525714283</v>
          </cell>
          <cell r="DU197">
            <v>6.6972120784509777</v>
          </cell>
          <cell r="DV197">
            <v>6.6972120784509777</v>
          </cell>
          <cell r="DW197">
            <v>5.3577696627607825</v>
          </cell>
          <cell r="DX197">
            <v>6.6972120784509777</v>
          </cell>
          <cell r="DY197">
            <v>3</v>
          </cell>
          <cell r="DZ197">
            <v>2.3577696627607825</v>
          </cell>
          <cell r="EA197">
            <v>3.6972120784509777</v>
          </cell>
          <cell r="EB197">
            <v>1.8375595238095239</v>
          </cell>
          <cell r="EC197">
            <v>2</v>
          </cell>
          <cell r="ED197">
            <v>2.6</v>
          </cell>
          <cell r="EE197">
            <v>3.6799999999999997</v>
          </cell>
          <cell r="EF197">
            <v>4.5999999999999996</v>
          </cell>
          <cell r="EG197">
            <v>2</v>
          </cell>
          <cell r="EH197">
            <v>0.96234375000000005</v>
          </cell>
          <cell r="EI197">
            <v>2</v>
          </cell>
          <cell r="EJ197">
            <v>1</v>
          </cell>
          <cell r="EK197">
            <v>2</v>
          </cell>
          <cell r="EL197">
            <v>1</v>
          </cell>
          <cell r="EM197">
            <v>0</v>
          </cell>
          <cell r="EN197">
            <v>-1</v>
          </cell>
          <cell r="EO197">
            <v>10</v>
          </cell>
          <cell r="EP197">
            <v>12</v>
          </cell>
          <cell r="EQ197">
            <v>2</v>
          </cell>
          <cell r="ER197">
            <v>8</v>
          </cell>
          <cell r="ES197">
            <v>10</v>
          </cell>
          <cell r="ET197">
            <v>28.224640000000001</v>
          </cell>
          <cell r="EU197">
            <v>35.280799999999999</v>
          </cell>
          <cell r="EV197">
            <v>38.224640000000001</v>
          </cell>
          <cell r="EW197">
            <v>47.280799999999999</v>
          </cell>
          <cell r="EX197">
            <v>2</v>
          </cell>
          <cell r="EY197">
            <v>1</v>
          </cell>
          <cell r="EZ197">
            <v>0</v>
          </cell>
          <cell r="FA197">
            <v>0</v>
          </cell>
          <cell r="FB197">
            <v>1</v>
          </cell>
          <cell r="FC197">
            <v>-1</v>
          </cell>
          <cell r="FD197">
            <v>-1</v>
          </cell>
          <cell r="FE197">
            <v>0</v>
          </cell>
          <cell r="FF197">
            <v>0</v>
          </cell>
          <cell r="FG197">
            <v>0</v>
          </cell>
          <cell r="FH197">
            <v>0</v>
          </cell>
          <cell r="FI197">
            <v>0</v>
          </cell>
          <cell r="FJ197">
            <v>0</v>
          </cell>
          <cell r="FK197">
            <v>0</v>
          </cell>
          <cell r="FL197">
            <v>0</v>
          </cell>
          <cell r="FM197">
            <v>0</v>
          </cell>
          <cell r="FN197">
            <v>0</v>
          </cell>
          <cell r="FO197">
            <v>1</v>
          </cell>
          <cell r="FP197">
            <v>1</v>
          </cell>
          <cell r="FQ197">
            <v>0</v>
          </cell>
          <cell r="FR197">
            <v>1</v>
          </cell>
          <cell r="FS197">
            <v>1</v>
          </cell>
          <cell r="FT197">
            <v>0</v>
          </cell>
          <cell r="FU197">
            <v>0</v>
          </cell>
          <cell r="FV197">
            <v>0</v>
          </cell>
          <cell r="FW197">
            <v>0</v>
          </cell>
          <cell r="FX197">
            <v>0</v>
          </cell>
          <cell r="FY197">
            <v>3</v>
          </cell>
          <cell r="FZ197">
            <v>3</v>
          </cell>
          <cell r="GA197">
            <v>1</v>
          </cell>
          <cell r="GB197">
            <v>2</v>
          </cell>
          <cell r="GC197">
            <v>2</v>
          </cell>
          <cell r="GD197">
            <v>6</v>
          </cell>
          <cell r="GE197">
            <v>9</v>
          </cell>
          <cell r="GF197">
            <v>9</v>
          </cell>
          <cell r="GG197">
            <v>3</v>
          </cell>
          <cell r="GH197">
            <v>3</v>
          </cell>
          <cell r="GI197">
            <v>0</v>
          </cell>
          <cell r="GJ197">
            <v>-3</v>
          </cell>
          <cell r="GK197">
            <v>-3</v>
          </cell>
          <cell r="GL197">
            <v>0</v>
          </cell>
          <cell r="GM197">
            <v>0</v>
          </cell>
          <cell r="GN197">
            <v>1</v>
          </cell>
          <cell r="GO197">
            <v>-1</v>
          </cell>
          <cell r="GP197">
            <v>-1</v>
          </cell>
          <cell r="GQ197">
            <v>0</v>
          </cell>
          <cell r="GR197">
            <v>0</v>
          </cell>
          <cell r="GS197">
            <v>0</v>
          </cell>
          <cell r="GT197">
            <v>0</v>
          </cell>
          <cell r="GU197">
            <v>0</v>
          </cell>
          <cell r="GV197">
            <v>2</v>
          </cell>
          <cell r="GW197">
            <v>2</v>
          </cell>
          <cell r="GX197">
            <v>1</v>
          </cell>
          <cell r="GY197">
            <v>1</v>
          </cell>
          <cell r="GZ197">
            <v>1</v>
          </cell>
          <cell r="HA197">
            <v>0</v>
          </cell>
          <cell r="HB197">
            <v>0</v>
          </cell>
          <cell r="HC197">
            <v>0</v>
          </cell>
          <cell r="HD197">
            <v>0</v>
          </cell>
          <cell r="HE197">
            <v>0</v>
          </cell>
          <cell r="HF197">
            <v>0</v>
          </cell>
          <cell r="HG197">
            <v>0</v>
          </cell>
          <cell r="HH197">
            <v>0</v>
          </cell>
          <cell r="HI197">
            <v>0</v>
          </cell>
          <cell r="HJ197">
            <v>0</v>
          </cell>
          <cell r="HK197">
            <v>0</v>
          </cell>
          <cell r="HL197">
            <v>0</v>
          </cell>
          <cell r="HM197">
            <v>0</v>
          </cell>
          <cell r="HN197">
            <v>0</v>
          </cell>
          <cell r="HO197">
            <v>0</v>
          </cell>
          <cell r="HP197">
            <v>0</v>
          </cell>
          <cell r="HQ197">
            <v>0</v>
          </cell>
          <cell r="HR197">
            <v>0</v>
          </cell>
          <cell r="HS197">
            <v>0</v>
          </cell>
          <cell r="HT197">
            <v>0</v>
          </cell>
          <cell r="HU197">
            <v>0</v>
          </cell>
          <cell r="HV197">
            <v>0</v>
          </cell>
          <cell r="HW197">
            <v>0</v>
          </cell>
          <cell r="HX197">
            <v>0</v>
          </cell>
          <cell r="HY197">
            <v>0</v>
          </cell>
          <cell r="HZ197">
            <v>0</v>
          </cell>
          <cell r="IA197">
            <v>0</v>
          </cell>
          <cell r="IB197">
            <v>0</v>
          </cell>
          <cell r="IC197">
            <v>0</v>
          </cell>
          <cell r="ID197">
            <v>0</v>
          </cell>
          <cell r="IE197">
            <v>0</v>
          </cell>
          <cell r="IF197">
            <v>0</v>
          </cell>
          <cell r="IG197">
            <v>0</v>
          </cell>
          <cell r="IH197">
            <v>0</v>
          </cell>
          <cell r="II197">
            <v>0</v>
          </cell>
          <cell r="IJ197">
            <v>0</v>
          </cell>
          <cell r="IK197">
            <v>0</v>
          </cell>
          <cell r="IL197">
            <v>0</v>
          </cell>
          <cell r="IM197">
            <v>0</v>
          </cell>
          <cell r="IN197">
            <v>0</v>
          </cell>
          <cell r="IO197" t="e">
            <v>#REF!</v>
          </cell>
          <cell r="IP197">
            <v>9.5466666666666669</v>
          </cell>
          <cell r="IQ197">
            <v>11.933333333333334</v>
          </cell>
          <cell r="IR197">
            <v>0</v>
          </cell>
          <cell r="IS197">
            <v>0</v>
          </cell>
          <cell r="IT197">
            <v>6</v>
          </cell>
          <cell r="IU197">
            <v>6</v>
          </cell>
          <cell r="IV197">
            <v>4</v>
          </cell>
          <cell r="IW197">
            <v>4</v>
          </cell>
          <cell r="IX197">
            <v>1.9333333333333333</v>
          </cell>
        </row>
        <row r="198">
          <cell r="D198">
            <v>10767</v>
          </cell>
          <cell r="E198" t="str">
            <v>รพช.สามโคก</v>
          </cell>
          <cell r="F198">
            <v>17</v>
          </cell>
          <cell r="G198" t="str">
            <v>รพ.ระดับ F3 ปชก. &gt;25,000</v>
          </cell>
          <cell r="H198">
            <v>9</v>
          </cell>
          <cell r="I198" t="str">
            <v>F3</v>
          </cell>
          <cell r="J198">
            <v>11</v>
          </cell>
          <cell r="K198" t="str">
            <v>รพช.30.4</v>
          </cell>
          <cell r="L198" t="str">
            <v>รพช.30.4 F3</v>
          </cell>
          <cell r="M198" t="str">
            <v xml:space="preserve"> 11 - 30</v>
          </cell>
          <cell r="N198" t="str">
            <v>F&lt;30</v>
          </cell>
          <cell r="O198">
            <v>11</v>
          </cell>
          <cell r="P198">
            <v>30</v>
          </cell>
          <cell r="Q198">
            <v>30</v>
          </cell>
          <cell r="R198">
            <v>35</v>
          </cell>
          <cell r="S198">
            <v>43806</v>
          </cell>
          <cell r="T198">
            <v>4540</v>
          </cell>
          <cell r="U198">
            <v>0</v>
          </cell>
          <cell r="V198">
            <v>90</v>
          </cell>
          <cell r="W198">
            <v>8</v>
          </cell>
          <cell r="X198">
            <v>98</v>
          </cell>
          <cell r="Y198">
            <v>40651.968000000001</v>
          </cell>
          <cell r="Z198">
            <v>3154.0319999999997</v>
          </cell>
          <cell r="AA198">
            <v>30664.199999999997</v>
          </cell>
          <cell r="AB198">
            <v>379</v>
          </cell>
          <cell r="AC198">
            <v>7264</v>
          </cell>
          <cell r="AD198">
            <v>223.41060000000002</v>
          </cell>
          <cell r="AE198">
            <v>98</v>
          </cell>
          <cell r="AF198">
            <v>6570.9</v>
          </cell>
          <cell r="AG198">
            <v>3855</v>
          </cell>
          <cell r="AH198">
            <v>172</v>
          </cell>
          <cell r="AI198">
            <v>0</v>
          </cell>
          <cell r="AJ198">
            <v>7514</v>
          </cell>
          <cell r="AK198">
            <v>11220</v>
          </cell>
          <cell r="AL198">
            <v>26256</v>
          </cell>
          <cell r="AM198">
            <v>3401</v>
          </cell>
          <cell r="AN198">
            <v>2710</v>
          </cell>
          <cell r="AO198">
            <v>0</v>
          </cell>
          <cell r="AP198">
            <v>144</v>
          </cell>
          <cell r="AQ198">
            <v>0</v>
          </cell>
          <cell r="AR198">
            <v>823</v>
          </cell>
          <cell r="AS198">
            <v>42</v>
          </cell>
          <cell r="AT198">
            <v>296</v>
          </cell>
          <cell r="AU198">
            <v>531</v>
          </cell>
          <cell r="AV198">
            <v>6647</v>
          </cell>
          <cell r="AW198">
            <v>0</v>
          </cell>
          <cell r="AX198">
            <v>0</v>
          </cell>
          <cell r="AY198">
            <v>0</v>
          </cell>
          <cell r="AZ198">
            <v>48251</v>
          </cell>
          <cell r="BA198" t="str">
            <v>40,000 - 80,000.</v>
          </cell>
          <cell r="BB198">
            <v>8919</v>
          </cell>
          <cell r="BC198">
            <v>3835</v>
          </cell>
          <cell r="BD198">
            <v>44542</v>
          </cell>
          <cell r="BE198">
            <v>11</v>
          </cell>
          <cell r="BF198">
            <v>1</v>
          </cell>
          <cell r="BG198">
            <v>0</v>
          </cell>
          <cell r="BH198">
            <v>5422.8323519999994</v>
          </cell>
          <cell r="BI198">
            <v>1877.2</v>
          </cell>
          <cell r="BJ198">
            <v>111.70530000000001</v>
          </cell>
          <cell r="BK198">
            <v>0</v>
          </cell>
          <cell r="BL198">
            <v>24.5</v>
          </cell>
          <cell r="BM198">
            <v>0</v>
          </cell>
          <cell r="BN198">
            <v>8.4659999999999993</v>
          </cell>
          <cell r="BO198">
            <v>5.0902817260714279</v>
          </cell>
          <cell r="BP198">
            <v>5.0902817260714279</v>
          </cell>
          <cell r="BQ198">
            <v>2.2000000000000002</v>
          </cell>
          <cell r="BR198">
            <v>6.2722253808571429</v>
          </cell>
          <cell r="BS198">
            <v>7.2902817260714281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2</v>
          </cell>
          <cell r="BY198">
            <v>1.4669345238095237</v>
          </cell>
          <cell r="BZ198">
            <v>2</v>
          </cell>
          <cell r="CA198">
            <v>2.2000000000000002</v>
          </cell>
          <cell r="CB198">
            <v>3.3600000000000003</v>
          </cell>
          <cell r="CC198">
            <v>4.2</v>
          </cell>
          <cell r="CD198">
            <v>3</v>
          </cell>
          <cell r="CE198">
            <v>3</v>
          </cell>
          <cell r="CF198">
            <v>3</v>
          </cell>
          <cell r="CG198">
            <v>6.36</v>
          </cell>
          <cell r="CH198">
            <v>7.2</v>
          </cell>
          <cell r="CI198">
            <v>3</v>
          </cell>
          <cell r="CJ198">
            <v>0</v>
          </cell>
          <cell r="CK198">
            <v>0</v>
          </cell>
          <cell r="CL198">
            <v>4.4542000000000002</v>
          </cell>
          <cell r="CM198">
            <v>5.5677500000000002</v>
          </cell>
          <cell r="CN198">
            <v>7.4542000000000002</v>
          </cell>
          <cell r="CO198">
            <v>8.5677500000000002</v>
          </cell>
          <cell r="CP198">
            <v>1.7859377380952384</v>
          </cell>
          <cell r="CQ198">
            <v>1</v>
          </cell>
          <cell r="CR198">
            <v>1</v>
          </cell>
          <cell r="CS198">
            <v>3.0287501904761909</v>
          </cell>
          <cell r="CT198">
            <v>3.7859377380952384</v>
          </cell>
          <cell r="CU198">
            <v>5</v>
          </cell>
          <cell r="CV198">
            <v>2.6235797619047618</v>
          </cell>
          <cell r="CW198">
            <v>2.0988638095238095</v>
          </cell>
          <cell r="CX198">
            <v>2.6235797619047618</v>
          </cell>
          <cell r="CY198">
            <v>6.4095174999999998</v>
          </cell>
          <cell r="CZ198">
            <v>2</v>
          </cell>
          <cell r="DA198">
            <v>9.8863809523809465E-2</v>
          </cell>
          <cell r="DB198">
            <v>0.62357976190476183</v>
          </cell>
          <cell r="DC198">
            <v>18.490501760000001</v>
          </cell>
          <cell r="DD198">
            <v>30</v>
          </cell>
          <cell r="DE198">
            <v>10</v>
          </cell>
          <cell r="DF198">
            <v>40</v>
          </cell>
          <cell r="DG198">
            <v>32</v>
          </cell>
          <cell r="DH198">
            <v>40</v>
          </cell>
          <cell r="DI198">
            <v>42</v>
          </cell>
          <cell r="DJ198">
            <v>-10</v>
          </cell>
          <cell r="DK198">
            <v>-2</v>
          </cell>
          <cell r="DL198">
            <v>0</v>
          </cell>
          <cell r="DM198">
            <v>0</v>
          </cell>
          <cell r="DN198">
            <v>0</v>
          </cell>
          <cell r="DO198">
            <v>0</v>
          </cell>
          <cell r="DP198">
            <v>0</v>
          </cell>
          <cell r="DQ198">
            <v>14.253440000000001</v>
          </cell>
          <cell r="DR198">
            <v>17.816800000000001</v>
          </cell>
          <cell r="DS198">
            <v>46.253439999999998</v>
          </cell>
          <cell r="DT198">
            <v>57.816800000000001</v>
          </cell>
          <cell r="DU198">
            <v>3.1455302083333341</v>
          </cell>
          <cell r="DV198">
            <v>3.1455302083333341</v>
          </cell>
          <cell r="DW198">
            <v>3</v>
          </cell>
          <cell r="DX198">
            <v>3.1455302083333341</v>
          </cell>
          <cell r="DY198">
            <v>3</v>
          </cell>
          <cell r="DZ198">
            <v>0</v>
          </cell>
          <cell r="EA198">
            <v>0.14553020833333408</v>
          </cell>
          <cell r="EB198">
            <v>0.79648809523809527</v>
          </cell>
          <cell r="EC198">
            <v>2</v>
          </cell>
          <cell r="ED198">
            <v>2.2000000000000002</v>
          </cell>
          <cell r="EE198">
            <v>3.3600000000000003</v>
          </cell>
          <cell r="EF198">
            <v>4.2</v>
          </cell>
          <cell r="EG198">
            <v>1</v>
          </cell>
          <cell r="EH198">
            <v>1.03859375</v>
          </cell>
          <cell r="EI198">
            <v>2</v>
          </cell>
          <cell r="EJ198">
            <v>1</v>
          </cell>
          <cell r="EK198">
            <v>2</v>
          </cell>
          <cell r="EL198">
            <v>1</v>
          </cell>
          <cell r="EM198">
            <v>0</v>
          </cell>
          <cell r="EN198">
            <v>-1</v>
          </cell>
          <cell r="EO198">
            <v>10</v>
          </cell>
          <cell r="EP198">
            <v>12</v>
          </cell>
          <cell r="EQ198">
            <v>3</v>
          </cell>
          <cell r="ER198">
            <v>7</v>
          </cell>
          <cell r="ES198">
            <v>9</v>
          </cell>
          <cell r="ET198">
            <v>28.506880000000002</v>
          </cell>
          <cell r="EU198">
            <v>35.633600000000001</v>
          </cell>
          <cell r="EV198">
            <v>38.506880000000002</v>
          </cell>
          <cell r="EW198">
            <v>47.633600000000001</v>
          </cell>
          <cell r="EX198">
            <v>2</v>
          </cell>
          <cell r="EY198">
            <v>0</v>
          </cell>
          <cell r="EZ198">
            <v>0</v>
          </cell>
          <cell r="FA198">
            <v>0</v>
          </cell>
          <cell r="FB198">
            <v>0</v>
          </cell>
          <cell r="FC198">
            <v>0</v>
          </cell>
          <cell r="FD198">
            <v>0</v>
          </cell>
          <cell r="FE198">
            <v>0</v>
          </cell>
          <cell r="FF198">
            <v>0</v>
          </cell>
          <cell r="FG198">
            <v>0</v>
          </cell>
          <cell r="FH198">
            <v>0</v>
          </cell>
          <cell r="FI198">
            <v>0</v>
          </cell>
          <cell r="FJ198">
            <v>0</v>
          </cell>
          <cell r="FK198">
            <v>0</v>
          </cell>
          <cell r="FL198">
            <v>0</v>
          </cell>
          <cell r="FM198">
            <v>0</v>
          </cell>
          <cell r="FN198">
            <v>0</v>
          </cell>
          <cell r="FO198">
            <v>1</v>
          </cell>
          <cell r="FP198">
            <v>1</v>
          </cell>
          <cell r="FQ198">
            <v>0</v>
          </cell>
          <cell r="FR198">
            <v>1</v>
          </cell>
          <cell r="FS198">
            <v>1</v>
          </cell>
          <cell r="FT198">
            <v>0</v>
          </cell>
          <cell r="FU198">
            <v>0</v>
          </cell>
          <cell r="FV198">
            <v>0</v>
          </cell>
          <cell r="FW198">
            <v>0</v>
          </cell>
          <cell r="FX198">
            <v>0</v>
          </cell>
          <cell r="FY198">
            <v>3</v>
          </cell>
          <cell r="FZ198">
            <v>3</v>
          </cell>
          <cell r="GA198">
            <v>1</v>
          </cell>
          <cell r="GB198">
            <v>2</v>
          </cell>
          <cell r="GC198">
            <v>2</v>
          </cell>
          <cell r="GD198">
            <v>1</v>
          </cell>
          <cell r="GE198">
            <v>4</v>
          </cell>
          <cell r="GF198">
            <v>4</v>
          </cell>
          <cell r="GG198">
            <v>3</v>
          </cell>
          <cell r="GH198">
            <v>3</v>
          </cell>
          <cell r="GI198">
            <v>0</v>
          </cell>
          <cell r="GJ198">
            <v>-3</v>
          </cell>
          <cell r="GK198">
            <v>-3</v>
          </cell>
          <cell r="GL198">
            <v>0</v>
          </cell>
          <cell r="GM198">
            <v>0</v>
          </cell>
          <cell r="GN198">
            <v>0</v>
          </cell>
          <cell r="GO198">
            <v>0</v>
          </cell>
          <cell r="GP198">
            <v>0</v>
          </cell>
          <cell r="GQ198">
            <v>0</v>
          </cell>
          <cell r="GR198">
            <v>0</v>
          </cell>
          <cell r="GS198">
            <v>0</v>
          </cell>
          <cell r="GT198">
            <v>0</v>
          </cell>
          <cell r="GU198">
            <v>0</v>
          </cell>
          <cell r="GV198">
            <v>1</v>
          </cell>
          <cell r="GW198">
            <v>1</v>
          </cell>
          <cell r="GX198">
            <v>0</v>
          </cell>
          <cell r="GY198">
            <v>1</v>
          </cell>
          <cell r="GZ198">
            <v>1</v>
          </cell>
          <cell r="HA198">
            <v>0</v>
          </cell>
          <cell r="HB198">
            <v>0</v>
          </cell>
          <cell r="HC198">
            <v>0</v>
          </cell>
          <cell r="HD198">
            <v>0</v>
          </cell>
          <cell r="HE198">
            <v>0</v>
          </cell>
          <cell r="HF198">
            <v>0</v>
          </cell>
          <cell r="HG198">
            <v>0</v>
          </cell>
          <cell r="HH198">
            <v>0</v>
          </cell>
          <cell r="HI198">
            <v>0</v>
          </cell>
          <cell r="HJ198">
            <v>0</v>
          </cell>
          <cell r="HK198">
            <v>0</v>
          </cell>
          <cell r="HL198">
            <v>0</v>
          </cell>
          <cell r="HM198">
            <v>0</v>
          </cell>
          <cell r="HN198">
            <v>0</v>
          </cell>
          <cell r="HO198">
            <v>0</v>
          </cell>
          <cell r="HP198">
            <v>0</v>
          </cell>
          <cell r="HQ198">
            <v>0</v>
          </cell>
          <cell r="HR198">
            <v>0</v>
          </cell>
          <cell r="HS198">
            <v>0</v>
          </cell>
          <cell r="HT198">
            <v>0</v>
          </cell>
          <cell r="HU198">
            <v>0</v>
          </cell>
          <cell r="HV198">
            <v>0</v>
          </cell>
          <cell r="HW198">
            <v>0</v>
          </cell>
          <cell r="HX198">
            <v>0</v>
          </cell>
          <cell r="HY198">
            <v>0</v>
          </cell>
          <cell r="HZ198">
            <v>0</v>
          </cell>
          <cell r="IA198">
            <v>0</v>
          </cell>
          <cell r="IB198">
            <v>0</v>
          </cell>
          <cell r="IC198">
            <v>0</v>
          </cell>
          <cell r="ID198">
            <v>0</v>
          </cell>
          <cell r="IE198">
            <v>0</v>
          </cell>
          <cell r="IF198">
            <v>0</v>
          </cell>
          <cell r="IG198">
            <v>0</v>
          </cell>
          <cell r="IH198">
            <v>0</v>
          </cell>
          <cell r="II198">
            <v>0</v>
          </cell>
          <cell r="IJ198">
            <v>0</v>
          </cell>
          <cell r="IK198">
            <v>0</v>
          </cell>
          <cell r="IL198">
            <v>0</v>
          </cell>
          <cell r="IM198">
            <v>0</v>
          </cell>
          <cell r="IN198">
            <v>0</v>
          </cell>
          <cell r="IO198" t="e">
            <v>#REF!</v>
          </cell>
          <cell r="IP198">
            <v>6.9866666666666664</v>
          </cell>
          <cell r="IQ198">
            <v>8.7333333333333325</v>
          </cell>
          <cell r="IR198">
            <v>0</v>
          </cell>
          <cell r="IS198">
            <v>0</v>
          </cell>
          <cell r="IT198">
            <v>6</v>
          </cell>
          <cell r="IU198">
            <v>6</v>
          </cell>
          <cell r="IV198">
            <v>2</v>
          </cell>
          <cell r="IW198">
            <v>2</v>
          </cell>
          <cell r="IX198">
            <v>0.73333333333333328</v>
          </cell>
        </row>
        <row r="199">
          <cell r="D199">
            <v>10764</v>
          </cell>
          <cell r="E199" t="str">
            <v>รพช.หนองเสือ</v>
          </cell>
          <cell r="F199">
            <v>15</v>
          </cell>
          <cell r="G199" t="str">
            <v>รพ.ระดับ F2 ปชก. 30,000-60,000</v>
          </cell>
          <cell r="H199">
            <v>8</v>
          </cell>
          <cell r="I199" t="str">
            <v>F2</v>
          </cell>
          <cell r="J199">
            <v>13</v>
          </cell>
          <cell r="K199" t="str">
            <v>รพช.30.6</v>
          </cell>
          <cell r="L199" t="str">
            <v>รพช.30.6 F2</v>
          </cell>
          <cell r="M199" t="str">
            <v xml:space="preserve"> 11 - 30</v>
          </cell>
          <cell r="N199" t="str">
            <v>F&lt;30</v>
          </cell>
          <cell r="O199">
            <v>18</v>
          </cell>
          <cell r="P199">
            <v>30</v>
          </cell>
          <cell r="Q199">
            <v>30</v>
          </cell>
          <cell r="R199">
            <v>35</v>
          </cell>
          <cell r="S199">
            <v>72118</v>
          </cell>
          <cell r="T199">
            <v>6136</v>
          </cell>
          <cell r="U199">
            <v>15</v>
          </cell>
          <cell r="V199">
            <v>132</v>
          </cell>
          <cell r="W199">
            <v>4</v>
          </cell>
          <cell r="X199">
            <v>136</v>
          </cell>
          <cell r="Y199">
            <v>66925.504000000001</v>
          </cell>
          <cell r="Z199">
            <v>5192.4959999999992</v>
          </cell>
          <cell r="AA199">
            <v>50482.6</v>
          </cell>
          <cell r="AB199">
            <v>375</v>
          </cell>
          <cell r="AC199">
            <v>9817.6</v>
          </cell>
          <cell r="AD199">
            <v>367.80180000000001</v>
          </cell>
          <cell r="AE199">
            <v>136</v>
          </cell>
          <cell r="AF199">
            <v>10817.699999999999</v>
          </cell>
          <cell r="AG199">
            <v>11629</v>
          </cell>
          <cell r="AH199">
            <v>1967</v>
          </cell>
          <cell r="AI199">
            <v>0</v>
          </cell>
          <cell r="AJ199">
            <v>15819</v>
          </cell>
          <cell r="AK199">
            <v>4746</v>
          </cell>
          <cell r="AL199">
            <v>56842</v>
          </cell>
          <cell r="AM199">
            <v>2506</v>
          </cell>
          <cell r="AN199">
            <v>875</v>
          </cell>
          <cell r="AO199">
            <v>0</v>
          </cell>
          <cell r="AP199">
            <v>0</v>
          </cell>
          <cell r="AQ199">
            <v>917</v>
          </cell>
          <cell r="AR199">
            <v>694</v>
          </cell>
          <cell r="AS199">
            <v>68</v>
          </cell>
          <cell r="AT199">
            <v>32</v>
          </cell>
          <cell r="AU199">
            <v>482</v>
          </cell>
          <cell r="AV199">
            <v>2941</v>
          </cell>
          <cell r="AW199">
            <v>2</v>
          </cell>
          <cell r="AX199">
            <v>0</v>
          </cell>
          <cell r="AY199">
            <v>0</v>
          </cell>
          <cell r="AZ199">
            <v>47686</v>
          </cell>
          <cell r="BA199" t="str">
            <v>40,000 - 80,000.</v>
          </cell>
          <cell r="BB199">
            <v>0</v>
          </cell>
          <cell r="BC199">
            <v>6613</v>
          </cell>
          <cell r="BD199">
            <v>41073</v>
          </cell>
          <cell r="BE199">
            <v>9</v>
          </cell>
          <cell r="BF199">
            <v>1</v>
          </cell>
          <cell r="BG199">
            <v>0</v>
          </cell>
          <cell r="BH199">
            <v>8927.6314559999992</v>
          </cell>
          <cell r="BI199">
            <v>2399.88</v>
          </cell>
          <cell r="BJ199">
            <v>183.90090000000001</v>
          </cell>
          <cell r="BK199">
            <v>26.25</v>
          </cell>
          <cell r="BL199">
            <v>34</v>
          </cell>
          <cell r="BM199">
            <v>0</v>
          </cell>
          <cell r="BN199">
            <v>7.3548</v>
          </cell>
          <cell r="BO199">
            <v>7.9210783984523809</v>
          </cell>
          <cell r="BP199">
            <v>7.9210783984523809</v>
          </cell>
          <cell r="BQ199">
            <v>1.8</v>
          </cell>
          <cell r="BR199">
            <v>8.1368627187619058</v>
          </cell>
          <cell r="BS199">
            <v>9.7210783984523808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7</v>
          </cell>
          <cell r="BY199">
            <v>6.4077361111111104</v>
          </cell>
          <cell r="BZ199">
            <v>6.4077361111111104</v>
          </cell>
          <cell r="CA199">
            <v>1.8</v>
          </cell>
          <cell r="CB199">
            <v>6.5661888888888882</v>
          </cell>
          <cell r="CC199">
            <v>8.2077361111111102</v>
          </cell>
          <cell r="CD199">
            <v>5</v>
          </cell>
          <cell r="CE199">
            <v>3</v>
          </cell>
          <cell r="CF199">
            <v>3</v>
          </cell>
          <cell r="CG199">
            <v>9.5661888888888882</v>
          </cell>
          <cell r="CH199">
            <v>11.20773611111111</v>
          </cell>
          <cell r="CI199">
            <v>4</v>
          </cell>
          <cell r="CJ199">
            <v>-1</v>
          </cell>
          <cell r="CK199">
            <v>-1</v>
          </cell>
          <cell r="CL199">
            <v>4.1073000000000004</v>
          </cell>
          <cell r="CM199">
            <v>5.134125</v>
          </cell>
          <cell r="CN199">
            <v>7.1073000000000004</v>
          </cell>
          <cell r="CO199">
            <v>8.1341250000000009</v>
          </cell>
          <cell r="CP199">
            <v>2.8280410714285722</v>
          </cell>
          <cell r="CQ199">
            <v>1.5</v>
          </cell>
          <cell r="CR199">
            <v>1</v>
          </cell>
          <cell r="CS199">
            <v>4.2624328571428576</v>
          </cell>
          <cell r="CT199">
            <v>5.3280410714285722</v>
          </cell>
          <cell r="CU199">
            <v>4</v>
          </cell>
          <cell r="CV199">
            <v>3.5709464285714292</v>
          </cell>
          <cell r="CW199">
            <v>2.8567571428571434</v>
          </cell>
          <cell r="CX199">
            <v>3.5709464285714292</v>
          </cell>
          <cell r="CY199">
            <v>8.8989875000000005</v>
          </cell>
          <cell r="CZ199">
            <v>3</v>
          </cell>
          <cell r="DA199">
            <v>-0.14324285714285656</v>
          </cell>
          <cell r="DB199">
            <v>0.57094642857142919</v>
          </cell>
          <cell r="DC199">
            <v>27.043748708571425</v>
          </cell>
          <cell r="DD199">
            <v>30</v>
          </cell>
          <cell r="DE199">
            <v>10</v>
          </cell>
          <cell r="DF199">
            <v>40</v>
          </cell>
          <cell r="DG199">
            <v>32</v>
          </cell>
          <cell r="DH199">
            <v>40</v>
          </cell>
          <cell r="DI199">
            <v>49</v>
          </cell>
          <cell r="DJ199">
            <v>-17</v>
          </cell>
          <cell r="DK199">
            <v>-9</v>
          </cell>
          <cell r="DL199">
            <v>0</v>
          </cell>
          <cell r="DM199">
            <v>0</v>
          </cell>
          <cell r="DN199">
            <v>0</v>
          </cell>
          <cell r="DO199">
            <v>0</v>
          </cell>
          <cell r="DP199">
            <v>0</v>
          </cell>
          <cell r="DQ199">
            <v>13.143360000000001</v>
          </cell>
          <cell r="DR199">
            <v>16.429200000000002</v>
          </cell>
          <cell r="DS199">
            <v>45.143360000000001</v>
          </cell>
          <cell r="DT199">
            <v>56.429200000000002</v>
          </cell>
          <cell r="DU199">
            <v>3.4222364583333338</v>
          </cell>
          <cell r="DV199">
            <v>3.4222364583333338</v>
          </cell>
          <cell r="DW199">
            <v>3</v>
          </cell>
          <cell r="DX199">
            <v>3.4222364583333338</v>
          </cell>
          <cell r="DY199">
            <v>6</v>
          </cell>
          <cell r="DZ199">
            <v>-3</v>
          </cell>
          <cell r="EA199">
            <v>-2.5777635416666662</v>
          </cell>
          <cell r="EB199">
            <v>0.59964285714285714</v>
          </cell>
          <cell r="EC199">
            <v>2</v>
          </cell>
          <cell r="ED199">
            <v>1.8</v>
          </cell>
          <cell r="EE199">
            <v>3.04</v>
          </cell>
          <cell r="EF199">
            <v>3.8</v>
          </cell>
          <cell r="EG199">
            <v>1</v>
          </cell>
          <cell r="EH199">
            <v>0.46046874999999998</v>
          </cell>
          <cell r="EI199">
            <v>2</v>
          </cell>
          <cell r="EJ199">
            <v>1</v>
          </cell>
          <cell r="EK199">
            <v>2</v>
          </cell>
          <cell r="EL199">
            <v>0</v>
          </cell>
          <cell r="EM199">
            <v>-1</v>
          </cell>
          <cell r="EN199">
            <v>-2</v>
          </cell>
          <cell r="EO199">
            <v>10</v>
          </cell>
          <cell r="EP199">
            <v>12</v>
          </cell>
          <cell r="EQ199">
            <v>2</v>
          </cell>
          <cell r="ER199">
            <v>8</v>
          </cell>
          <cell r="ES199">
            <v>10</v>
          </cell>
          <cell r="ET199">
            <v>26.286720000000003</v>
          </cell>
          <cell r="EU199">
            <v>32.858400000000003</v>
          </cell>
          <cell r="EV199">
            <v>36.286720000000003</v>
          </cell>
          <cell r="EW199">
            <v>44.858400000000003</v>
          </cell>
          <cell r="EX199">
            <v>2</v>
          </cell>
          <cell r="EY199">
            <v>1</v>
          </cell>
          <cell r="EZ199">
            <v>0</v>
          </cell>
          <cell r="FA199">
            <v>0</v>
          </cell>
          <cell r="FB199">
            <v>0</v>
          </cell>
          <cell r="FC199">
            <v>0</v>
          </cell>
          <cell r="FD199">
            <v>0</v>
          </cell>
          <cell r="FE199">
            <v>0</v>
          </cell>
          <cell r="FF199">
            <v>0</v>
          </cell>
          <cell r="FG199">
            <v>0</v>
          </cell>
          <cell r="FH199">
            <v>0</v>
          </cell>
          <cell r="FI199">
            <v>0</v>
          </cell>
          <cell r="FJ199">
            <v>0</v>
          </cell>
          <cell r="FK199">
            <v>0</v>
          </cell>
          <cell r="FL199">
            <v>0</v>
          </cell>
          <cell r="FM199">
            <v>0</v>
          </cell>
          <cell r="FN199">
            <v>0</v>
          </cell>
          <cell r="FO199">
            <v>1</v>
          </cell>
          <cell r="FP199">
            <v>1</v>
          </cell>
          <cell r="FQ199">
            <v>0</v>
          </cell>
          <cell r="FR199">
            <v>1</v>
          </cell>
          <cell r="FS199">
            <v>1</v>
          </cell>
          <cell r="FT199">
            <v>0</v>
          </cell>
          <cell r="FU199">
            <v>0</v>
          </cell>
          <cell r="FV199">
            <v>0</v>
          </cell>
          <cell r="FW199">
            <v>0</v>
          </cell>
          <cell r="FX199">
            <v>0</v>
          </cell>
          <cell r="FY199">
            <v>3</v>
          </cell>
          <cell r="FZ199">
            <v>3</v>
          </cell>
          <cell r="GA199">
            <v>1</v>
          </cell>
          <cell r="GB199">
            <v>2</v>
          </cell>
          <cell r="GC199">
            <v>2</v>
          </cell>
          <cell r="GD199">
            <v>1</v>
          </cell>
          <cell r="GE199">
            <v>4</v>
          </cell>
          <cell r="GF199">
            <v>4</v>
          </cell>
          <cell r="GG199">
            <v>3</v>
          </cell>
          <cell r="GH199">
            <v>3</v>
          </cell>
          <cell r="GI199">
            <v>0</v>
          </cell>
          <cell r="GJ199">
            <v>-3</v>
          </cell>
          <cell r="GK199">
            <v>-3</v>
          </cell>
          <cell r="GL199">
            <v>0</v>
          </cell>
          <cell r="GM199">
            <v>0</v>
          </cell>
          <cell r="GN199">
            <v>0</v>
          </cell>
          <cell r="GO199">
            <v>0</v>
          </cell>
          <cell r="GP199">
            <v>0</v>
          </cell>
          <cell r="GQ199">
            <v>0</v>
          </cell>
          <cell r="GR199">
            <v>0</v>
          </cell>
          <cell r="GS199">
            <v>0</v>
          </cell>
          <cell r="GT199">
            <v>0</v>
          </cell>
          <cell r="GU199">
            <v>0</v>
          </cell>
          <cell r="GV199">
            <v>2</v>
          </cell>
          <cell r="GW199">
            <v>2</v>
          </cell>
          <cell r="GX199">
            <v>2</v>
          </cell>
          <cell r="GY199">
            <v>0</v>
          </cell>
          <cell r="GZ199">
            <v>0</v>
          </cell>
          <cell r="HA199">
            <v>0</v>
          </cell>
          <cell r="HB199">
            <v>0</v>
          </cell>
          <cell r="HC199">
            <v>0</v>
          </cell>
          <cell r="HD199">
            <v>0</v>
          </cell>
          <cell r="HE199">
            <v>0</v>
          </cell>
          <cell r="HF199">
            <v>0</v>
          </cell>
          <cell r="HG199">
            <v>0</v>
          </cell>
          <cell r="HH199">
            <v>0</v>
          </cell>
          <cell r="HI199">
            <v>0</v>
          </cell>
          <cell r="HJ199">
            <v>0</v>
          </cell>
          <cell r="HK199">
            <v>0</v>
          </cell>
          <cell r="HL199">
            <v>0</v>
          </cell>
          <cell r="HM199">
            <v>0</v>
          </cell>
          <cell r="HN199">
            <v>0</v>
          </cell>
          <cell r="HO199">
            <v>0</v>
          </cell>
          <cell r="HP199">
            <v>0</v>
          </cell>
          <cell r="HQ199">
            <v>0</v>
          </cell>
          <cell r="HR199">
            <v>0</v>
          </cell>
          <cell r="HS199">
            <v>0</v>
          </cell>
          <cell r="HT199">
            <v>0</v>
          </cell>
          <cell r="HU199">
            <v>0</v>
          </cell>
          <cell r="HV199">
            <v>0</v>
          </cell>
          <cell r="HW199">
            <v>0</v>
          </cell>
          <cell r="HX199">
            <v>0</v>
          </cell>
          <cell r="HY199">
            <v>0</v>
          </cell>
          <cell r="HZ199">
            <v>0</v>
          </cell>
          <cell r="IA199">
            <v>0</v>
          </cell>
          <cell r="IB199">
            <v>0</v>
          </cell>
          <cell r="IC199">
            <v>0</v>
          </cell>
          <cell r="ID199">
            <v>0</v>
          </cell>
          <cell r="IE199">
            <v>0</v>
          </cell>
          <cell r="IF199">
            <v>0</v>
          </cell>
          <cell r="IG199">
            <v>0</v>
          </cell>
          <cell r="IH199">
            <v>0</v>
          </cell>
          <cell r="II199">
            <v>0</v>
          </cell>
          <cell r="IJ199">
            <v>0</v>
          </cell>
          <cell r="IK199">
            <v>0</v>
          </cell>
          <cell r="IL199">
            <v>0</v>
          </cell>
          <cell r="IM199">
            <v>0</v>
          </cell>
          <cell r="IN199">
            <v>0</v>
          </cell>
          <cell r="IO199" t="e">
            <v>#REF!</v>
          </cell>
          <cell r="IP199">
            <v>8.9599999999999991</v>
          </cell>
          <cell r="IQ199">
            <v>11.2</v>
          </cell>
          <cell r="IR199">
            <v>0</v>
          </cell>
          <cell r="IS199">
            <v>0</v>
          </cell>
          <cell r="IT199">
            <v>6</v>
          </cell>
          <cell r="IU199">
            <v>6</v>
          </cell>
          <cell r="IV199">
            <v>4</v>
          </cell>
          <cell r="IW199">
            <v>4</v>
          </cell>
          <cell r="IX199">
            <v>1.2</v>
          </cell>
        </row>
        <row r="200">
          <cell r="D200">
            <v>10768</v>
          </cell>
          <cell r="E200" t="str">
            <v>รพช.ท่าเรือ</v>
          </cell>
          <cell r="F200">
            <v>15</v>
          </cell>
          <cell r="G200" t="str">
            <v>รพ.ระดับ F2 ปชก. 30,000-60,000</v>
          </cell>
          <cell r="H200">
            <v>8</v>
          </cell>
          <cell r="I200" t="str">
            <v>F2</v>
          </cell>
          <cell r="J200">
            <v>12</v>
          </cell>
          <cell r="K200" t="str">
            <v>รพช.30.5</v>
          </cell>
          <cell r="L200" t="str">
            <v>รพช.30.5 F2</v>
          </cell>
          <cell r="M200" t="str">
            <v xml:space="preserve"> 11 - 30</v>
          </cell>
          <cell r="N200" t="str">
            <v>F&lt;30</v>
          </cell>
          <cell r="O200">
            <v>26</v>
          </cell>
          <cell r="P200">
            <v>30</v>
          </cell>
          <cell r="Q200">
            <v>30</v>
          </cell>
          <cell r="R200">
            <v>35</v>
          </cell>
          <cell r="S200">
            <v>123254</v>
          </cell>
          <cell r="T200">
            <v>8763</v>
          </cell>
          <cell r="U200">
            <v>0</v>
          </cell>
          <cell r="V200">
            <v>158</v>
          </cell>
          <cell r="W200">
            <v>0</v>
          </cell>
          <cell r="X200">
            <v>158</v>
          </cell>
          <cell r="Y200">
            <v>114379.712</v>
          </cell>
          <cell r="Z200">
            <v>8874.2879999999986</v>
          </cell>
          <cell r="AA200">
            <v>86277.799999999988</v>
          </cell>
          <cell r="AB200">
            <v>355</v>
          </cell>
          <cell r="AC200">
            <v>14020.800000000001</v>
          </cell>
          <cell r="AD200">
            <v>628.59540000000004</v>
          </cell>
          <cell r="AE200">
            <v>158</v>
          </cell>
          <cell r="AF200">
            <v>18488.099999999999</v>
          </cell>
          <cell r="AG200">
            <v>6580</v>
          </cell>
          <cell r="AH200">
            <v>233</v>
          </cell>
          <cell r="AI200">
            <v>0</v>
          </cell>
          <cell r="AJ200">
            <v>7764</v>
          </cell>
          <cell r="AK200">
            <v>13868</v>
          </cell>
          <cell r="AL200">
            <v>84406</v>
          </cell>
          <cell r="AM200">
            <v>1975</v>
          </cell>
          <cell r="AN200">
            <v>869</v>
          </cell>
          <cell r="AO200">
            <v>0</v>
          </cell>
          <cell r="AP200">
            <v>0</v>
          </cell>
          <cell r="AQ200">
            <v>0</v>
          </cell>
          <cell r="AR200">
            <v>5876</v>
          </cell>
          <cell r="AS200">
            <v>1042</v>
          </cell>
          <cell r="AT200">
            <v>209</v>
          </cell>
          <cell r="AU200">
            <v>0</v>
          </cell>
          <cell r="AV200">
            <v>5500</v>
          </cell>
          <cell r="AW200">
            <v>0</v>
          </cell>
          <cell r="AX200">
            <v>0</v>
          </cell>
          <cell r="AY200">
            <v>0</v>
          </cell>
          <cell r="AZ200">
            <v>44886</v>
          </cell>
          <cell r="BA200" t="str">
            <v>40,000 - 80,000.</v>
          </cell>
          <cell r="BB200">
            <v>0</v>
          </cell>
          <cell r="BC200">
            <v>15827</v>
          </cell>
          <cell r="BD200">
            <v>29059</v>
          </cell>
          <cell r="BE200">
            <v>12</v>
          </cell>
          <cell r="BF200">
            <v>0</v>
          </cell>
          <cell r="BG200">
            <v>0</v>
          </cell>
          <cell r="BH200">
            <v>15257.859167999999</v>
          </cell>
          <cell r="BI200">
            <v>3246.79</v>
          </cell>
          <cell r="BJ200">
            <v>314.29770000000002</v>
          </cell>
          <cell r="BK200">
            <v>0</v>
          </cell>
          <cell r="BL200">
            <v>39.5</v>
          </cell>
          <cell r="BM200">
            <v>0</v>
          </cell>
          <cell r="BN200">
            <v>3.6692</v>
          </cell>
          <cell r="BO200">
            <v>12.909055891785712</v>
          </cell>
          <cell r="BP200">
            <v>12.909055891785712</v>
          </cell>
          <cell r="BQ200">
            <v>2.4</v>
          </cell>
          <cell r="BR200">
            <v>12.72724471342857</v>
          </cell>
          <cell r="BS200">
            <v>15.309055891785713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8</v>
          </cell>
          <cell r="BY200">
            <v>2.4209325396825392</v>
          </cell>
          <cell r="BZ200">
            <v>2.4209325396825392</v>
          </cell>
          <cell r="CA200">
            <v>2.4</v>
          </cell>
          <cell r="CB200">
            <v>3.8567460317460318</v>
          </cell>
          <cell r="CC200">
            <v>4.8209325396825395</v>
          </cell>
          <cell r="CD200">
            <v>4</v>
          </cell>
          <cell r="CE200">
            <v>3</v>
          </cell>
          <cell r="CF200">
            <v>3</v>
          </cell>
          <cell r="CG200">
            <v>6.8567460317460318</v>
          </cell>
          <cell r="CH200">
            <v>7.8209325396825395</v>
          </cell>
          <cell r="CI200">
            <v>5</v>
          </cell>
          <cell r="CJ200">
            <v>-2</v>
          </cell>
          <cell r="CK200">
            <v>-2</v>
          </cell>
          <cell r="CL200">
            <v>2.9059000000000004</v>
          </cell>
          <cell r="CM200">
            <v>3.6323750000000001</v>
          </cell>
          <cell r="CN200">
            <v>5.9059000000000008</v>
          </cell>
          <cell r="CO200">
            <v>6.6323749999999997</v>
          </cell>
          <cell r="CP200">
            <v>4.6888220238095251</v>
          </cell>
          <cell r="CQ200">
            <v>1.5</v>
          </cell>
          <cell r="CR200">
            <v>1</v>
          </cell>
          <cell r="CS200">
            <v>5.7510576190476206</v>
          </cell>
          <cell r="CT200">
            <v>7.1888220238095251</v>
          </cell>
          <cell r="CU200">
            <v>4</v>
          </cell>
          <cell r="CV200">
            <v>5.2625654761904768</v>
          </cell>
          <cell r="CW200">
            <v>4.2100523809523818</v>
          </cell>
          <cell r="CX200">
            <v>5.2625654761904768</v>
          </cell>
          <cell r="CY200">
            <v>12.451387500000003</v>
          </cell>
          <cell r="CZ200">
            <v>4</v>
          </cell>
          <cell r="DA200">
            <v>0.21005238095238177</v>
          </cell>
          <cell r="DB200">
            <v>1.2625654761904768</v>
          </cell>
          <cell r="DC200">
            <v>41.409570125714282</v>
          </cell>
          <cell r="DD200">
            <v>41.409570125714282</v>
          </cell>
          <cell r="DE200">
            <v>10</v>
          </cell>
          <cell r="DF200">
            <v>51.409570125714282</v>
          </cell>
          <cell r="DG200">
            <v>41.127656100571429</v>
          </cell>
          <cell r="DH200">
            <v>51.409570125714282</v>
          </cell>
          <cell r="DI200">
            <v>52</v>
          </cell>
          <cell r="DJ200">
            <v>-10.872343899428571</v>
          </cell>
          <cell r="DK200">
            <v>-0.59042987428571791</v>
          </cell>
          <cell r="DL200">
            <v>0</v>
          </cell>
          <cell r="DM200">
            <v>0</v>
          </cell>
          <cell r="DN200">
            <v>0</v>
          </cell>
          <cell r="DO200">
            <v>0</v>
          </cell>
          <cell r="DP200">
            <v>0</v>
          </cell>
          <cell r="DQ200">
            <v>9.2988800000000005</v>
          </cell>
          <cell r="DR200">
            <v>11.6236</v>
          </cell>
          <cell r="DS200">
            <v>50.426536100571425</v>
          </cell>
          <cell r="DT200">
            <v>63.033170125714278</v>
          </cell>
          <cell r="DU200">
            <v>3.9883656250000001</v>
          </cell>
          <cell r="DV200">
            <v>3.9883656250000001</v>
          </cell>
          <cell r="DW200">
            <v>3.1906925000000004</v>
          </cell>
          <cell r="DX200">
            <v>3.9883656250000001</v>
          </cell>
          <cell r="DY200">
            <v>3</v>
          </cell>
          <cell r="DZ200">
            <v>0.19069250000000038</v>
          </cell>
          <cell r="EA200">
            <v>0.98836562500000014</v>
          </cell>
          <cell r="EB200">
            <v>3.8676190476190477</v>
          </cell>
          <cell r="EC200">
            <v>3.8676190476190477</v>
          </cell>
          <cell r="ED200">
            <v>2.4</v>
          </cell>
          <cell r="EE200">
            <v>5.0140952380952388</v>
          </cell>
          <cell r="EF200">
            <v>6.2676190476190481</v>
          </cell>
          <cell r="EG200">
            <v>2</v>
          </cell>
          <cell r="EH200">
            <v>0.859375</v>
          </cell>
          <cell r="EI200">
            <v>2</v>
          </cell>
          <cell r="EJ200">
            <v>1</v>
          </cell>
          <cell r="EK200">
            <v>2</v>
          </cell>
          <cell r="EL200">
            <v>1</v>
          </cell>
          <cell r="EM200">
            <v>0</v>
          </cell>
          <cell r="EN200">
            <v>-1</v>
          </cell>
          <cell r="EO200">
            <v>10</v>
          </cell>
          <cell r="EP200">
            <v>12</v>
          </cell>
          <cell r="EQ200">
            <v>9</v>
          </cell>
          <cell r="ER200">
            <v>1</v>
          </cell>
          <cell r="ES200">
            <v>3</v>
          </cell>
          <cell r="ET200">
            <v>18.597760000000001</v>
          </cell>
          <cell r="EU200">
            <v>23.247199999999999</v>
          </cell>
          <cell r="EV200">
            <v>28.597760000000001</v>
          </cell>
          <cell r="EW200">
            <v>35.247199999999999</v>
          </cell>
          <cell r="EX200">
            <v>2</v>
          </cell>
          <cell r="EY200">
            <v>1</v>
          </cell>
          <cell r="EZ200">
            <v>0</v>
          </cell>
          <cell r="FA200">
            <v>0</v>
          </cell>
          <cell r="FB200">
            <v>0</v>
          </cell>
          <cell r="FC200">
            <v>0</v>
          </cell>
          <cell r="FD200">
            <v>0</v>
          </cell>
          <cell r="FE200">
            <v>0</v>
          </cell>
          <cell r="FF200">
            <v>0</v>
          </cell>
          <cell r="FG200">
            <v>0</v>
          </cell>
          <cell r="FH200">
            <v>0</v>
          </cell>
          <cell r="FI200">
            <v>0</v>
          </cell>
          <cell r="FJ200">
            <v>0</v>
          </cell>
          <cell r="FK200">
            <v>0</v>
          </cell>
          <cell r="FL200">
            <v>0</v>
          </cell>
          <cell r="FM200">
            <v>0</v>
          </cell>
          <cell r="FN200">
            <v>0</v>
          </cell>
          <cell r="FO200">
            <v>1</v>
          </cell>
          <cell r="FP200">
            <v>1</v>
          </cell>
          <cell r="FQ200">
            <v>0</v>
          </cell>
          <cell r="FR200">
            <v>1</v>
          </cell>
          <cell r="FS200">
            <v>1</v>
          </cell>
          <cell r="FT200">
            <v>0</v>
          </cell>
          <cell r="FU200">
            <v>0</v>
          </cell>
          <cell r="FV200">
            <v>0</v>
          </cell>
          <cell r="FW200">
            <v>0</v>
          </cell>
          <cell r="FX200">
            <v>0</v>
          </cell>
          <cell r="FY200">
            <v>3</v>
          </cell>
          <cell r="FZ200">
            <v>3</v>
          </cell>
          <cell r="GA200">
            <v>1</v>
          </cell>
          <cell r="GB200">
            <v>2</v>
          </cell>
          <cell r="GC200">
            <v>2</v>
          </cell>
          <cell r="GD200">
            <v>0</v>
          </cell>
          <cell r="GE200">
            <v>3</v>
          </cell>
          <cell r="GF200">
            <v>3</v>
          </cell>
          <cell r="GG200">
            <v>3</v>
          </cell>
          <cell r="GH200">
            <v>3</v>
          </cell>
          <cell r="GI200">
            <v>0</v>
          </cell>
          <cell r="GJ200">
            <v>-3</v>
          </cell>
          <cell r="GK200">
            <v>-3</v>
          </cell>
          <cell r="GL200">
            <v>0</v>
          </cell>
          <cell r="GM200">
            <v>0</v>
          </cell>
          <cell r="GN200">
            <v>0</v>
          </cell>
          <cell r="GO200">
            <v>0</v>
          </cell>
          <cell r="GP200">
            <v>0</v>
          </cell>
          <cell r="GQ200">
            <v>0</v>
          </cell>
          <cell r="GR200">
            <v>0</v>
          </cell>
          <cell r="GS200">
            <v>0</v>
          </cell>
          <cell r="GT200">
            <v>0</v>
          </cell>
          <cell r="GU200">
            <v>0</v>
          </cell>
          <cell r="GV200">
            <v>2</v>
          </cell>
          <cell r="GW200">
            <v>2</v>
          </cell>
          <cell r="GX200">
            <v>4</v>
          </cell>
          <cell r="GY200">
            <v>-2</v>
          </cell>
          <cell r="GZ200">
            <v>-2</v>
          </cell>
          <cell r="HA200">
            <v>0</v>
          </cell>
          <cell r="HB200">
            <v>0</v>
          </cell>
          <cell r="HC200">
            <v>0</v>
          </cell>
          <cell r="HD200">
            <v>0</v>
          </cell>
          <cell r="HE200">
            <v>0</v>
          </cell>
          <cell r="HF200">
            <v>0</v>
          </cell>
          <cell r="HG200">
            <v>0</v>
          </cell>
          <cell r="HH200">
            <v>0</v>
          </cell>
          <cell r="HI200">
            <v>0</v>
          </cell>
          <cell r="HJ200">
            <v>0</v>
          </cell>
          <cell r="HK200">
            <v>0</v>
          </cell>
          <cell r="HL200">
            <v>0</v>
          </cell>
          <cell r="HM200">
            <v>0</v>
          </cell>
          <cell r="HN200">
            <v>0</v>
          </cell>
          <cell r="HO200">
            <v>0</v>
          </cell>
          <cell r="HP200">
            <v>0</v>
          </cell>
          <cell r="HQ200">
            <v>0</v>
          </cell>
          <cell r="HR200">
            <v>0</v>
          </cell>
          <cell r="HS200">
            <v>0</v>
          </cell>
          <cell r="HT200">
            <v>0</v>
          </cell>
          <cell r="HU200">
            <v>0</v>
          </cell>
          <cell r="HV200">
            <v>0</v>
          </cell>
          <cell r="HW200">
            <v>0</v>
          </cell>
          <cell r="HX200">
            <v>0</v>
          </cell>
          <cell r="HY200">
            <v>0</v>
          </cell>
          <cell r="HZ200">
            <v>0</v>
          </cell>
          <cell r="IA200">
            <v>0</v>
          </cell>
          <cell r="IB200">
            <v>0</v>
          </cell>
          <cell r="IC200">
            <v>0</v>
          </cell>
          <cell r="ID200">
            <v>0</v>
          </cell>
          <cell r="IE200">
            <v>0</v>
          </cell>
          <cell r="IF200">
            <v>0</v>
          </cell>
          <cell r="IG200">
            <v>0</v>
          </cell>
          <cell r="IH200">
            <v>0</v>
          </cell>
          <cell r="II200">
            <v>0</v>
          </cell>
          <cell r="IJ200">
            <v>0</v>
          </cell>
          <cell r="IK200">
            <v>0</v>
          </cell>
          <cell r="IL200">
            <v>0</v>
          </cell>
          <cell r="IM200">
            <v>0</v>
          </cell>
          <cell r="IN200">
            <v>0</v>
          </cell>
          <cell r="IO200" t="e">
            <v>#REF!</v>
          </cell>
          <cell r="IP200">
            <v>9.3866666666666685</v>
          </cell>
          <cell r="IQ200">
            <v>11.733333333333334</v>
          </cell>
          <cell r="IR200">
            <v>0</v>
          </cell>
          <cell r="IS200">
            <v>0</v>
          </cell>
          <cell r="IT200">
            <v>6</v>
          </cell>
          <cell r="IU200">
            <v>6</v>
          </cell>
          <cell r="IV200">
            <v>4</v>
          </cell>
          <cell r="IW200">
            <v>4</v>
          </cell>
          <cell r="IX200">
            <v>1.7333333333333334</v>
          </cell>
        </row>
        <row r="201">
          <cell r="D201">
            <v>10778</v>
          </cell>
          <cell r="E201" t="str">
            <v>รพช.บางซ้าย</v>
          </cell>
          <cell r="F201">
            <v>18</v>
          </cell>
          <cell r="G201" t="str">
            <v>รพ.ระดับ F3 ปชก. 15,000-25,000</v>
          </cell>
          <cell r="H201">
            <v>9</v>
          </cell>
          <cell r="I201" t="str">
            <v>F3</v>
          </cell>
          <cell r="J201">
            <v>6</v>
          </cell>
          <cell r="K201" t="str">
            <v>รพช.10.4</v>
          </cell>
          <cell r="L201" t="str">
            <v>รพช.10.4 F3</v>
          </cell>
          <cell r="M201" t="str">
            <v>0 - 10</v>
          </cell>
          <cell r="N201" t="str">
            <v>F&lt;30</v>
          </cell>
          <cell r="O201">
            <v>6</v>
          </cell>
          <cell r="P201">
            <v>10</v>
          </cell>
          <cell r="Q201">
            <v>20</v>
          </cell>
          <cell r="R201">
            <v>25</v>
          </cell>
          <cell r="S201">
            <v>41030</v>
          </cell>
          <cell r="T201">
            <v>2486</v>
          </cell>
          <cell r="U201">
            <v>0</v>
          </cell>
          <cell r="V201">
            <v>12</v>
          </cell>
          <cell r="W201">
            <v>0</v>
          </cell>
          <cell r="X201">
            <v>12</v>
          </cell>
          <cell r="Y201">
            <v>38075.839999999997</v>
          </cell>
          <cell r="Z201">
            <v>2954.16</v>
          </cell>
          <cell r="AA201">
            <v>28720.999999999996</v>
          </cell>
          <cell r="AB201">
            <v>26</v>
          </cell>
          <cell r="AC201">
            <v>3977.6000000000004</v>
          </cell>
          <cell r="AD201">
            <v>209.25300000000001</v>
          </cell>
          <cell r="AE201">
            <v>12</v>
          </cell>
          <cell r="AF201">
            <v>6154.5</v>
          </cell>
          <cell r="AG201">
            <v>3072</v>
          </cell>
          <cell r="AH201">
            <v>86</v>
          </cell>
          <cell r="AI201">
            <v>0</v>
          </cell>
          <cell r="AJ201">
            <v>2176</v>
          </cell>
          <cell r="AK201">
            <v>1156</v>
          </cell>
          <cell r="AL201">
            <v>25320</v>
          </cell>
          <cell r="AM201">
            <v>796</v>
          </cell>
          <cell r="AN201">
            <v>114</v>
          </cell>
          <cell r="AO201">
            <v>0</v>
          </cell>
          <cell r="AP201">
            <v>0</v>
          </cell>
          <cell r="AQ201">
            <v>0</v>
          </cell>
          <cell r="AR201">
            <v>1544</v>
          </cell>
          <cell r="AS201">
            <v>116</v>
          </cell>
          <cell r="AT201">
            <v>10</v>
          </cell>
          <cell r="AU201">
            <v>218</v>
          </cell>
          <cell r="AV201">
            <v>555</v>
          </cell>
          <cell r="AW201">
            <v>0</v>
          </cell>
          <cell r="AX201">
            <v>0</v>
          </cell>
          <cell r="AY201">
            <v>0</v>
          </cell>
          <cell r="AZ201">
            <v>19232</v>
          </cell>
          <cell r="BA201" t="str">
            <v>&lt;20,000</v>
          </cell>
          <cell r="BB201">
            <v>0</v>
          </cell>
          <cell r="BC201">
            <v>4264</v>
          </cell>
          <cell r="BD201">
            <v>14968</v>
          </cell>
          <cell r="BE201">
            <v>6</v>
          </cell>
          <cell r="BF201">
            <v>0</v>
          </cell>
          <cell r="BG201">
            <v>0</v>
          </cell>
          <cell r="BH201">
            <v>5079.1857599999994</v>
          </cell>
          <cell r="BI201">
            <v>846.38</v>
          </cell>
          <cell r="BJ201">
            <v>104.62650000000001</v>
          </cell>
          <cell r="BK201">
            <v>0</v>
          </cell>
          <cell r="BL201">
            <v>3</v>
          </cell>
          <cell r="BM201">
            <v>3</v>
          </cell>
          <cell r="BN201">
            <v>8.2943999999999996</v>
          </cell>
          <cell r="BO201">
            <v>4.1298637494047616</v>
          </cell>
          <cell r="BP201">
            <v>4.1298637494047616</v>
          </cell>
          <cell r="BQ201">
            <v>1.2</v>
          </cell>
          <cell r="BR201">
            <v>4.5038909995238097</v>
          </cell>
          <cell r="BS201">
            <v>5.3298637494047618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4</v>
          </cell>
          <cell r="BY201">
            <v>1.0990714285714285</v>
          </cell>
          <cell r="BZ201">
            <v>2</v>
          </cell>
          <cell r="CA201">
            <v>1.2</v>
          </cell>
          <cell r="CB201">
            <v>2.5600000000000005</v>
          </cell>
          <cell r="CC201">
            <v>3.2</v>
          </cell>
          <cell r="CD201">
            <v>3</v>
          </cell>
          <cell r="CE201">
            <v>3</v>
          </cell>
          <cell r="CF201">
            <v>3</v>
          </cell>
          <cell r="CG201">
            <v>5.5600000000000005</v>
          </cell>
          <cell r="CH201">
            <v>6.2</v>
          </cell>
          <cell r="CI201">
            <v>1</v>
          </cell>
          <cell r="CJ201">
            <v>2</v>
          </cell>
          <cell r="CK201">
            <v>2</v>
          </cell>
          <cell r="CL201">
            <v>1.4968000000000001</v>
          </cell>
          <cell r="CM201">
            <v>1.871</v>
          </cell>
          <cell r="CN201">
            <v>4.4968000000000004</v>
          </cell>
          <cell r="CO201">
            <v>4.8710000000000004</v>
          </cell>
          <cell r="CP201">
            <v>1.5247296428571429</v>
          </cell>
          <cell r="CQ201">
            <v>1</v>
          </cell>
          <cell r="CR201">
            <v>1</v>
          </cell>
          <cell r="CS201">
            <v>5.2197837142857146</v>
          </cell>
          <cell r="CT201">
            <v>6.5247296428571424</v>
          </cell>
          <cell r="CU201">
            <v>3</v>
          </cell>
          <cell r="CV201">
            <v>2.3861178571428567</v>
          </cell>
          <cell r="CW201">
            <v>2</v>
          </cell>
          <cell r="CX201">
            <v>2.3861178571428567</v>
          </cell>
          <cell r="CY201">
            <v>8.9108474999999991</v>
          </cell>
          <cell r="CZ201">
            <v>3</v>
          </cell>
          <cell r="DA201">
            <v>-1</v>
          </cell>
          <cell r="DB201">
            <v>-0.61388214285714326</v>
          </cell>
          <cell r="DC201">
            <v>12.504057371428571</v>
          </cell>
          <cell r="DD201">
            <v>20</v>
          </cell>
          <cell r="DE201">
            <v>10</v>
          </cell>
          <cell r="DF201">
            <v>30</v>
          </cell>
          <cell r="DG201">
            <v>24</v>
          </cell>
          <cell r="DH201">
            <v>30</v>
          </cell>
          <cell r="DI201">
            <v>18</v>
          </cell>
          <cell r="DJ201">
            <v>6</v>
          </cell>
          <cell r="DK201">
            <v>12</v>
          </cell>
          <cell r="DL201">
            <v>0</v>
          </cell>
          <cell r="DM201">
            <v>0</v>
          </cell>
          <cell r="DN201">
            <v>0</v>
          </cell>
          <cell r="DO201">
            <v>0</v>
          </cell>
          <cell r="DP201">
            <v>0</v>
          </cell>
          <cell r="DQ201">
            <v>4.7897600000000002</v>
          </cell>
          <cell r="DR201">
            <v>5.9871999999999996</v>
          </cell>
          <cell r="DS201">
            <v>28.789760000000001</v>
          </cell>
          <cell r="DT201">
            <v>35.987200000000001</v>
          </cell>
          <cell r="DU201">
            <v>0.85765104166666672</v>
          </cell>
          <cell r="DV201">
            <v>3</v>
          </cell>
          <cell r="DW201">
            <v>3</v>
          </cell>
          <cell r="DX201">
            <v>3</v>
          </cell>
          <cell r="DY201">
            <v>1</v>
          </cell>
          <cell r="DZ201">
            <v>2</v>
          </cell>
          <cell r="EA201">
            <v>2</v>
          </cell>
          <cell r="EB201">
            <v>0.9788095238095238</v>
          </cell>
          <cell r="EC201">
            <v>2</v>
          </cell>
          <cell r="ED201">
            <v>1.2</v>
          </cell>
          <cell r="EE201">
            <v>2.5600000000000005</v>
          </cell>
          <cell r="EF201">
            <v>3.2</v>
          </cell>
          <cell r="EG201">
            <v>1</v>
          </cell>
          <cell r="EH201">
            <v>8.6718749999999997E-2</v>
          </cell>
          <cell r="EI201">
            <v>2</v>
          </cell>
          <cell r="EJ201">
            <v>1</v>
          </cell>
          <cell r="EK201">
            <v>2</v>
          </cell>
          <cell r="EL201">
            <v>1</v>
          </cell>
          <cell r="EM201">
            <v>0</v>
          </cell>
          <cell r="EN201">
            <v>-1</v>
          </cell>
          <cell r="EO201">
            <v>10</v>
          </cell>
          <cell r="EP201">
            <v>12</v>
          </cell>
          <cell r="EQ201">
            <v>3</v>
          </cell>
          <cell r="ER201">
            <v>7</v>
          </cell>
          <cell r="ES201">
            <v>9</v>
          </cell>
          <cell r="ET201">
            <v>9.5795200000000005</v>
          </cell>
          <cell r="EU201">
            <v>11.974399999999999</v>
          </cell>
          <cell r="EV201">
            <v>19.579520000000002</v>
          </cell>
          <cell r="EW201">
            <v>23.974399999999999</v>
          </cell>
          <cell r="EX201">
            <v>2</v>
          </cell>
          <cell r="EY201">
            <v>0</v>
          </cell>
          <cell r="EZ201">
            <v>0</v>
          </cell>
          <cell r="FA201">
            <v>0</v>
          </cell>
          <cell r="FB201">
            <v>0</v>
          </cell>
          <cell r="FC201">
            <v>0</v>
          </cell>
          <cell r="FD201">
            <v>0</v>
          </cell>
          <cell r="FE201">
            <v>0</v>
          </cell>
          <cell r="FF201">
            <v>0</v>
          </cell>
          <cell r="FG201">
            <v>0</v>
          </cell>
          <cell r="FH201">
            <v>0</v>
          </cell>
          <cell r="FI201">
            <v>0</v>
          </cell>
          <cell r="FJ201">
            <v>0</v>
          </cell>
          <cell r="FK201">
            <v>0</v>
          </cell>
          <cell r="FL201">
            <v>0</v>
          </cell>
          <cell r="FM201">
            <v>0</v>
          </cell>
          <cell r="FN201">
            <v>0</v>
          </cell>
          <cell r="FO201">
            <v>1</v>
          </cell>
          <cell r="FP201">
            <v>1</v>
          </cell>
          <cell r="FQ201">
            <v>0</v>
          </cell>
          <cell r="FR201">
            <v>1</v>
          </cell>
          <cell r="FS201">
            <v>1</v>
          </cell>
          <cell r="FT201">
            <v>0</v>
          </cell>
          <cell r="FU201">
            <v>0</v>
          </cell>
          <cell r="FV201">
            <v>0</v>
          </cell>
          <cell r="FW201">
            <v>0</v>
          </cell>
          <cell r="FX201">
            <v>0</v>
          </cell>
          <cell r="FY201">
            <v>3</v>
          </cell>
          <cell r="FZ201">
            <v>3</v>
          </cell>
          <cell r="GA201">
            <v>2</v>
          </cell>
          <cell r="GB201">
            <v>1</v>
          </cell>
          <cell r="GC201">
            <v>1</v>
          </cell>
          <cell r="GD201">
            <v>0</v>
          </cell>
          <cell r="GE201">
            <v>3</v>
          </cell>
          <cell r="GF201">
            <v>3</v>
          </cell>
          <cell r="GG201">
            <v>3</v>
          </cell>
          <cell r="GH201">
            <v>3</v>
          </cell>
          <cell r="GI201">
            <v>0</v>
          </cell>
          <cell r="GJ201">
            <v>-3</v>
          </cell>
          <cell r="GK201">
            <v>-3</v>
          </cell>
          <cell r="GL201">
            <v>0</v>
          </cell>
          <cell r="GM201">
            <v>0</v>
          </cell>
          <cell r="GN201">
            <v>0</v>
          </cell>
          <cell r="GO201">
            <v>0</v>
          </cell>
          <cell r="GP201">
            <v>0</v>
          </cell>
          <cell r="GQ201">
            <v>0</v>
          </cell>
          <cell r="GR201">
            <v>0</v>
          </cell>
          <cell r="GS201">
            <v>0</v>
          </cell>
          <cell r="GT201">
            <v>0</v>
          </cell>
          <cell r="GU201">
            <v>0</v>
          </cell>
          <cell r="GV201">
            <v>1</v>
          </cell>
          <cell r="GW201">
            <v>1</v>
          </cell>
          <cell r="GX201">
            <v>0</v>
          </cell>
          <cell r="GY201">
            <v>1</v>
          </cell>
          <cell r="GZ201">
            <v>1</v>
          </cell>
          <cell r="HA201">
            <v>0</v>
          </cell>
          <cell r="HB201">
            <v>0</v>
          </cell>
          <cell r="HC201">
            <v>0</v>
          </cell>
          <cell r="HD201">
            <v>0</v>
          </cell>
          <cell r="HE201">
            <v>0</v>
          </cell>
          <cell r="HF201">
            <v>0</v>
          </cell>
          <cell r="HG201">
            <v>0</v>
          </cell>
          <cell r="HH201">
            <v>0</v>
          </cell>
          <cell r="HI201">
            <v>0</v>
          </cell>
          <cell r="HJ201">
            <v>0</v>
          </cell>
          <cell r="HK201">
            <v>0</v>
          </cell>
          <cell r="HL201">
            <v>0</v>
          </cell>
          <cell r="HM201">
            <v>0</v>
          </cell>
          <cell r="HN201">
            <v>0</v>
          </cell>
          <cell r="HO201">
            <v>0</v>
          </cell>
          <cell r="HP201">
            <v>0</v>
          </cell>
          <cell r="HQ201">
            <v>0</v>
          </cell>
          <cell r="HR201">
            <v>0</v>
          </cell>
          <cell r="HS201">
            <v>0</v>
          </cell>
          <cell r="HT201">
            <v>0</v>
          </cell>
          <cell r="HU201">
            <v>0</v>
          </cell>
          <cell r="HV201">
            <v>0</v>
          </cell>
          <cell r="HW201">
            <v>0</v>
          </cell>
          <cell r="HX201">
            <v>0</v>
          </cell>
          <cell r="HY201">
            <v>0</v>
          </cell>
          <cell r="HZ201">
            <v>0</v>
          </cell>
          <cell r="IA201">
            <v>0</v>
          </cell>
          <cell r="IB201">
            <v>0</v>
          </cell>
          <cell r="IC201">
            <v>0</v>
          </cell>
          <cell r="ID201">
            <v>0</v>
          </cell>
          <cell r="IE201">
            <v>0</v>
          </cell>
          <cell r="IF201">
            <v>0</v>
          </cell>
          <cell r="IG201">
            <v>0</v>
          </cell>
          <cell r="IH201">
            <v>0</v>
          </cell>
          <cell r="II201">
            <v>0</v>
          </cell>
          <cell r="IJ201">
            <v>0</v>
          </cell>
          <cell r="IK201">
            <v>0</v>
          </cell>
          <cell r="IL201">
            <v>0</v>
          </cell>
          <cell r="IM201">
            <v>0</v>
          </cell>
          <cell r="IN201">
            <v>0</v>
          </cell>
          <cell r="IO201" t="e">
            <v>#REF!</v>
          </cell>
          <cell r="IP201">
            <v>6.7200000000000006</v>
          </cell>
          <cell r="IQ201">
            <v>8.4</v>
          </cell>
          <cell r="IR201">
            <v>0</v>
          </cell>
          <cell r="IS201">
            <v>0</v>
          </cell>
          <cell r="IT201">
            <v>6</v>
          </cell>
          <cell r="IU201">
            <v>6</v>
          </cell>
          <cell r="IV201">
            <v>2</v>
          </cell>
          <cell r="IW201">
            <v>2</v>
          </cell>
          <cell r="IX201">
            <v>0.4</v>
          </cell>
        </row>
        <row r="202">
          <cell r="D202">
            <v>10770</v>
          </cell>
          <cell r="E202" t="str">
            <v>รพช.บางไทร</v>
          </cell>
          <cell r="F202">
            <v>15</v>
          </cell>
          <cell r="G202" t="str">
            <v>รพ.ระดับ F2 ปชก. 30,000-60,000</v>
          </cell>
          <cell r="H202">
            <v>8</v>
          </cell>
          <cell r="I202" t="str">
            <v>F2</v>
          </cell>
          <cell r="J202">
            <v>10</v>
          </cell>
          <cell r="K202" t="str">
            <v>รพช.30.3</v>
          </cell>
          <cell r="L202" t="str">
            <v>รพช.30.3 F2</v>
          </cell>
          <cell r="M202" t="str">
            <v xml:space="preserve"> 11 - 30</v>
          </cell>
          <cell r="N202" t="str">
            <v>F&lt;30</v>
          </cell>
          <cell r="O202">
            <v>20</v>
          </cell>
          <cell r="P202">
            <v>30</v>
          </cell>
          <cell r="Q202">
            <v>30</v>
          </cell>
          <cell r="R202">
            <v>35</v>
          </cell>
          <cell r="S202">
            <v>67674</v>
          </cell>
          <cell r="T202">
            <v>7758</v>
          </cell>
          <cell r="U202">
            <v>0</v>
          </cell>
          <cell r="V202">
            <v>65</v>
          </cell>
          <cell r="W202">
            <v>0</v>
          </cell>
          <cell r="X202">
            <v>65</v>
          </cell>
          <cell r="Y202">
            <v>62801.472000000002</v>
          </cell>
          <cell r="Z202">
            <v>4872.5279999999993</v>
          </cell>
          <cell r="AA202">
            <v>47371.799999999996</v>
          </cell>
          <cell r="AB202">
            <v>387</v>
          </cell>
          <cell r="AC202">
            <v>12412.800000000001</v>
          </cell>
          <cell r="AD202">
            <v>345.13740000000001</v>
          </cell>
          <cell r="AE202">
            <v>65</v>
          </cell>
          <cell r="AF202">
            <v>10151.1</v>
          </cell>
          <cell r="AG202">
            <v>5427</v>
          </cell>
          <cell r="AH202">
            <v>269</v>
          </cell>
          <cell r="AI202">
            <v>0</v>
          </cell>
          <cell r="AJ202">
            <v>5504</v>
          </cell>
          <cell r="AK202">
            <v>673</v>
          </cell>
          <cell r="AL202">
            <v>49770</v>
          </cell>
          <cell r="AM202">
            <v>2263</v>
          </cell>
          <cell r="AN202">
            <v>1617</v>
          </cell>
          <cell r="AO202">
            <v>0</v>
          </cell>
          <cell r="AP202">
            <v>0</v>
          </cell>
          <cell r="AQ202">
            <v>0</v>
          </cell>
          <cell r="AR202">
            <v>3222</v>
          </cell>
          <cell r="AS202">
            <v>1296</v>
          </cell>
          <cell r="AT202">
            <v>252</v>
          </cell>
          <cell r="AU202">
            <v>0</v>
          </cell>
          <cell r="AV202">
            <v>4189</v>
          </cell>
          <cell r="AW202">
            <v>0</v>
          </cell>
          <cell r="AX202">
            <v>0</v>
          </cell>
          <cell r="AY202">
            <v>0</v>
          </cell>
          <cell r="AZ202">
            <v>49746</v>
          </cell>
          <cell r="BA202" t="str">
            <v>40,000 - 80,000.</v>
          </cell>
          <cell r="BB202">
            <v>0</v>
          </cell>
          <cell r="BC202">
            <v>4689</v>
          </cell>
          <cell r="BD202">
            <v>45057</v>
          </cell>
          <cell r="BE202">
            <v>23</v>
          </cell>
          <cell r="BF202">
            <v>0</v>
          </cell>
          <cell r="BG202">
            <v>0</v>
          </cell>
          <cell r="BH202">
            <v>8377.4998079999987</v>
          </cell>
          <cell r="BI202">
            <v>2947.1400000000003</v>
          </cell>
          <cell r="BJ202">
            <v>172.56870000000001</v>
          </cell>
          <cell r="BK202">
            <v>0</v>
          </cell>
          <cell r="BL202">
            <v>16.25</v>
          </cell>
          <cell r="BM202">
            <v>0</v>
          </cell>
          <cell r="BN202">
            <v>8.1243999999999996</v>
          </cell>
          <cell r="BO202">
            <v>7.8812364786904752</v>
          </cell>
          <cell r="BP202">
            <v>7.8812364786904752</v>
          </cell>
          <cell r="BQ202">
            <v>4.5999999999999996</v>
          </cell>
          <cell r="BR202">
            <v>10.904989182952381</v>
          </cell>
          <cell r="BS202">
            <v>12.481236478690475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6</v>
          </cell>
          <cell r="BY202">
            <v>2.1018988095238096</v>
          </cell>
          <cell r="BZ202">
            <v>2.1018988095238096</v>
          </cell>
          <cell r="CA202">
            <v>4.5999999999999996</v>
          </cell>
          <cell r="CB202">
            <v>5.3615190476190477</v>
          </cell>
          <cell r="CC202">
            <v>6.7018988095238097</v>
          </cell>
          <cell r="CD202">
            <v>4</v>
          </cell>
          <cell r="CE202">
            <v>3</v>
          </cell>
          <cell r="CF202">
            <v>3</v>
          </cell>
          <cell r="CG202">
            <v>8.3615190476190477</v>
          </cell>
          <cell r="CH202">
            <v>9.7018988095238097</v>
          </cell>
          <cell r="CI202">
            <v>1</v>
          </cell>
          <cell r="CJ202">
            <v>2</v>
          </cell>
          <cell r="CK202">
            <v>2</v>
          </cell>
          <cell r="CL202">
            <v>4.5057</v>
          </cell>
          <cell r="CM202">
            <v>5.6321250000000003</v>
          </cell>
          <cell r="CN202">
            <v>7.5057</v>
          </cell>
          <cell r="CO202">
            <v>8.6321250000000003</v>
          </cell>
          <cell r="CP202">
            <v>2.8214017857142863</v>
          </cell>
          <cell r="CQ202">
            <v>1.5</v>
          </cell>
          <cell r="CR202">
            <v>1</v>
          </cell>
          <cell r="CS202">
            <v>4.2571214285714296</v>
          </cell>
          <cell r="CT202">
            <v>5.3214017857142863</v>
          </cell>
          <cell r="CU202">
            <v>2</v>
          </cell>
          <cell r="CV202">
            <v>3.5649107142857148</v>
          </cell>
          <cell r="CW202">
            <v>2.851928571428572</v>
          </cell>
          <cell r="CX202">
            <v>3.5649107142857148</v>
          </cell>
          <cell r="CY202">
            <v>8.8863125000000007</v>
          </cell>
          <cell r="CZ202">
            <v>2</v>
          </cell>
          <cell r="DA202">
            <v>0.85192857142857203</v>
          </cell>
          <cell r="DB202">
            <v>1.5649107142857148</v>
          </cell>
          <cell r="DC202">
            <v>29.994073325714282</v>
          </cell>
          <cell r="DD202">
            <v>30</v>
          </cell>
          <cell r="DE202">
            <v>10</v>
          </cell>
          <cell r="DF202">
            <v>40</v>
          </cell>
          <cell r="DG202">
            <v>32</v>
          </cell>
          <cell r="DH202">
            <v>40</v>
          </cell>
          <cell r="DI202">
            <v>38</v>
          </cell>
          <cell r="DJ202">
            <v>-6</v>
          </cell>
          <cell r="DK202">
            <v>2</v>
          </cell>
          <cell r="DL202">
            <v>0</v>
          </cell>
          <cell r="DM202">
            <v>0</v>
          </cell>
          <cell r="DN202">
            <v>0</v>
          </cell>
          <cell r="DO202">
            <v>0</v>
          </cell>
          <cell r="DP202">
            <v>0</v>
          </cell>
          <cell r="DQ202">
            <v>14.418240000000001</v>
          </cell>
          <cell r="DR202">
            <v>18.0228</v>
          </cell>
          <cell r="DS202">
            <v>46.418239999999997</v>
          </cell>
          <cell r="DT202">
            <v>58.022800000000004</v>
          </cell>
          <cell r="DU202">
            <v>1.9478135416666669</v>
          </cell>
          <cell r="DV202">
            <v>3</v>
          </cell>
          <cell r="DW202">
            <v>3</v>
          </cell>
          <cell r="DX202">
            <v>3</v>
          </cell>
          <cell r="DY202">
            <v>3</v>
          </cell>
          <cell r="DZ202">
            <v>0</v>
          </cell>
          <cell r="EA202">
            <v>0</v>
          </cell>
          <cell r="EB202">
            <v>2.6175000000000002</v>
          </cell>
          <cell r="EC202">
            <v>2.6175000000000002</v>
          </cell>
          <cell r="ED202">
            <v>4.5999999999999996</v>
          </cell>
          <cell r="EE202">
            <v>5.774</v>
          </cell>
          <cell r="EF202">
            <v>7.2174999999999994</v>
          </cell>
          <cell r="EG202">
            <v>2</v>
          </cell>
          <cell r="EH202">
            <v>0.65453125000000001</v>
          </cell>
          <cell r="EI202">
            <v>2</v>
          </cell>
          <cell r="EJ202">
            <v>1</v>
          </cell>
          <cell r="EK202">
            <v>2</v>
          </cell>
          <cell r="EL202">
            <v>1</v>
          </cell>
          <cell r="EM202">
            <v>0</v>
          </cell>
          <cell r="EN202">
            <v>-1</v>
          </cell>
          <cell r="EO202">
            <v>10</v>
          </cell>
          <cell r="EP202">
            <v>12</v>
          </cell>
          <cell r="EQ202">
            <v>4</v>
          </cell>
          <cell r="ER202">
            <v>6</v>
          </cell>
          <cell r="ES202">
            <v>8</v>
          </cell>
          <cell r="ET202">
            <v>28.836480000000002</v>
          </cell>
          <cell r="EU202">
            <v>36.0456</v>
          </cell>
          <cell r="EV202">
            <v>38.836480000000002</v>
          </cell>
          <cell r="EW202">
            <v>48.0456</v>
          </cell>
          <cell r="EX202">
            <v>2</v>
          </cell>
          <cell r="EY202">
            <v>0</v>
          </cell>
          <cell r="EZ202">
            <v>0</v>
          </cell>
          <cell r="FA202">
            <v>0</v>
          </cell>
          <cell r="FB202">
            <v>0</v>
          </cell>
          <cell r="FC202">
            <v>0</v>
          </cell>
          <cell r="FD202">
            <v>0</v>
          </cell>
          <cell r="FE202">
            <v>0</v>
          </cell>
          <cell r="FF202">
            <v>0</v>
          </cell>
          <cell r="FG202">
            <v>0</v>
          </cell>
          <cell r="FH202">
            <v>0</v>
          </cell>
          <cell r="FI202">
            <v>0</v>
          </cell>
          <cell r="FJ202">
            <v>0</v>
          </cell>
          <cell r="FK202">
            <v>0</v>
          </cell>
          <cell r="FL202">
            <v>0</v>
          </cell>
          <cell r="FM202">
            <v>0</v>
          </cell>
          <cell r="FN202">
            <v>0</v>
          </cell>
          <cell r="FO202">
            <v>1</v>
          </cell>
          <cell r="FP202">
            <v>1</v>
          </cell>
          <cell r="FQ202">
            <v>0</v>
          </cell>
          <cell r="FR202">
            <v>1</v>
          </cell>
          <cell r="FS202">
            <v>1</v>
          </cell>
          <cell r="FT202">
            <v>0</v>
          </cell>
          <cell r="FU202">
            <v>0</v>
          </cell>
          <cell r="FV202">
            <v>0</v>
          </cell>
          <cell r="FW202">
            <v>0</v>
          </cell>
          <cell r="FX202">
            <v>0</v>
          </cell>
          <cell r="FY202">
            <v>3</v>
          </cell>
          <cell r="FZ202">
            <v>3</v>
          </cell>
          <cell r="GA202">
            <v>1</v>
          </cell>
          <cell r="GB202">
            <v>2</v>
          </cell>
          <cell r="GC202">
            <v>2</v>
          </cell>
          <cell r="GD202">
            <v>0</v>
          </cell>
          <cell r="GE202">
            <v>3</v>
          </cell>
          <cell r="GF202">
            <v>3</v>
          </cell>
          <cell r="GG202">
            <v>3</v>
          </cell>
          <cell r="GH202">
            <v>3</v>
          </cell>
          <cell r="GI202">
            <v>0</v>
          </cell>
          <cell r="GJ202">
            <v>-3</v>
          </cell>
          <cell r="GK202">
            <v>-3</v>
          </cell>
          <cell r="GL202">
            <v>0</v>
          </cell>
          <cell r="GM202">
            <v>0</v>
          </cell>
          <cell r="GN202">
            <v>0</v>
          </cell>
          <cell r="GO202">
            <v>0</v>
          </cell>
          <cell r="GP202">
            <v>0</v>
          </cell>
          <cell r="GQ202">
            <v>0</v>
          </cell>
          <cell r="GR202">
            <v>0</v>
          </cell>
          <cell r="GS202">
            <v>0</v>
          </cell>
          <cell r="GT202">
            <v>0</v>
          </cell>
          <cell r="GU202">
            <v>0</v>
          </cell>
          <cell r="GV202">
            <v>2</v>
          </cell>
          <cell r="GW202">
            <v>2</v>
          </cell>
          <cell r="GX202">
            <v>1</v>
          </cell>
          <cell r="GY202">
            <v>1</v>
          </cell>
          <cell r="GZ202">
            <v>1</v>
          </cell>
          <cell r="HA202">
            <v>0</v>
          </cell>
          <cell r="HB202">
            <v>0</v>
          </cell>
          <cell r="HC202">
            <v>0</v>
          </cell>
          <cell r="HD202">
            <v>0</v>
          </cell>
          <cell r="HE202">
            <v>0</v>
          </cell>
          <cell r="HF202">
            <v>0</v>
          </cell>
          <cell r="HG202">
            <v>0</v>
          </cell>
          <cell r="HH202">
            <v>0</v>
          </cell>
          <cell r="HI202">
            <v>0</v>
          </cell>
          <cell r="HJ202">
            <v>0</v>
          </cell>
          <cell r="HK202">
            <v>0</v>
          </cell>
          <cell r="HL202">
            <v>0</v>
          </cell>
          <cell r="HM202">
            <v>0</v>
          </cell>
          <cell r="HN202">
            <v>0</v>
          </cell>
          <cell r="HO202">
            <v>0</v>
          </cell>
          <cell r="HP202">
            <v>0</v>
          </cell>
          <cell r="HQ202">
            <v>0</v>
          </cell>
          <cell r="HR202">
            <v>0</v>
          </cell>
          <cell r="HS202">
            <v>0</v>
          </cell>
          <cell r="HT202">
            <v>0</v>
          </cell>
          <cell r="HU202">
            <v>0</v>
          </cell>
          <cell r="HV202">
            <v>0</v>
          </cell>
          <cell r="HW202">
            <v>0</v>
          </cell>
          <cell r="HX202">
            <v>0</v>
          </cell>
          <cell r="HY202">
            <v>0</v>
          </cell>
          <cell r="HZ202">
            <v>0</v>
          </cell>
          <cell r="IA202">
            <v>0</v>
          </cell>
          <cell r="IB202">
            <v>0</v>
          </cell>
          <cell r="IC202">
            <v>0</v>
          </cell>
          <cell r="ID202">
            <v>0</v>
          </cell>
          <cell r="IE202">
            <v>0</v>
          </cell>
          <cell r="IF202">
            <v>0</v>
          </cell>
          <cell r="IG202">
            <v>0</v>
          </cell>
          <cell r="IH202">
            <v>0</v>
          </cell>
          <cell r="II202">
            <v>0</v>
          </cell>
          <cell r="IJ202">
            <v>0</v>
          </cell>
          <cell r="IK202">
            <v>0</v>
          </cell>
          <cell r="IL202">
            <v>0</v>
          </cell>
          <cell r="IM202">
            <v>0</v>
          </cell>
          <cell r="IN202">
            <v>0</v>
          </cell>
          <cell r="IO202" t="e">
            <v>#REF!</v>
          </cell>
          <cell r="IP202">
            <v>9.0666666666666682</v>
          </cell>
          <cell r="IQ202">
            <v>11.333333333333334</v>
          </cell>
          <cell r="IR202">
            <v>0</v>
          </cell>
          <cell r="IS202">
            <v>0</v>
          </cell>
          <cell r="IT202">
            <v>6</v>
          </cell>
          <cell r="IU202">
            <v>6</v>
          </cell>
          <cell r="IV202">
            <v>4</v>
          </cell>
          <cell r="IW202">
            <v>4</v>
          </cell>
          <cell r="IX202">
            <v>1.3333333333333333</v>
          </cell>
        </row>
        <row r="203">
          <cell r="D203">
            <v>10771</v>
          </cell>
          <cell r="E203" t="str">
            <v>รพช.บางบาล</v>
          </cell>
          <cell r="F203">
            <v>15</v>
          </cell>
          <cell r="G203" t="str">
            <v>รพ.ระดับ F2 ปชก. 30,000-60,000</v>
          </cell>
          <cell r="H203">
            <v>8</v>
          </cell>
          <cell r="I203" t="str">
            <v>F2</v>
          </cell>
          <cell r="J203">
            <v>10</v>
          </cell>
          <cell r="K203" t="str">
            <v>รพช.30.3</v>
          </cell>
          <cell r="L203" t="str">
            <v>รพช.30.3 F2</v>
          </cell>
          <cell r="M203" t="str">
            <v xml:space="preserve"> 11 - 30</v>
          </cell>
          <cell r="N203" t="str">
            <v>F&lt;30</v>
          </cell>
          <cell r="O203">
            <v>13</v>
          </cell>
          <cell r="P203">
            <v>30</v>
          </cell>
          <cell r="Q203">
            <v>30</v>
          </cell>
          <cell r="R203">
            <v>35</v>
          </cell>
          <cell r="S203">
            <v>63993</v>
          </cell>
          <cell r="T203">
            <v>4444</v>
          </cell>
          <cell r="U203">
            <v>0</v>
          </cell>
          <cell r="V203">
            <v>28</v>
          </cell>
          <cell r="W203">
            <v>0</v>
          </cell>
          <cell r="X203">
            <v>28</v>
          </cell>
          <cell r="Y203">
            <v>59385.504000000001</v>
          </cell>
          <cell r="Z203">
            <v>4607.4960000000001</v>
          </cell>
          <cell r="AA203">
            <v>44795.1</v>
          </cell>
          <cell r="AB203">
            <v>245</v>
          </cell>
          <cell r="AC203">
            <v>7110.4000000000005</v>
          </cell>
          <cell r="AD203">
            <v>326.36430000000001</v>
          </cell>
          <cell r="AE203">
            <v>28</v>
          </cell>
          <cell r="AF203">
            <v>9598.9499999999989</v>
          </cell>
          <cell r="AG203">
            <v>8497</v>
          </cell>
          <cell r="AH203">
            <v>345</v>
          </cell>
          <cell r="AI203">
            <v>0</v>
          </cell>
          <cell r="AJ203">
            <v>4076</v>
          </cell>
          <cell r="AK203">
            <v>2854</v>
          </cell>
          <cell r="AL203">
            <v>9833</v>
          </cell>
          <cell r="AM203">
            <v>600</v>
          </cell>
          <cell r="AN203">
            <v>327</v>
          </cell>
          <cell r="AO203">
            <v>0</v>
          </cell>
          <cell r="AP203">
            <v>0</v>
          </cell>
          <cell r="AQ203">
            <v>0</v>
          </cell>
          <cell r="AR203">
            <v>2048</v>
          </cell>
          <cell r="AS203">
            <v>203</v>
          </cell>
          <cell r="AT203">
            <v>138</v>
          </cell>
          <cell r="AU203">
            <v>562</v>
          </cell>
          <cell r="AV203">
            <v>3899</v>
          </cell>
          <cell r="AW203">
            <v>0</v>
          </cell>
          <cell r="AX203">
            <v>0</v>
          </cell>
          <cell r="AY203">
            <v>0</v>
          </cell>
          <cell r="AZ203">
            <v>34093</v>
          </cell>
          <cell r="BA203" t="str">
            <v>20,000 - 40,000.</v>
          </cell>
          <cell r="BB203">
            <v>0</v>
          </cell>
          <cell r="BC203">
            <v>2181</v>
          </cell>
          <cell r="BD203">
            <v>31912</v>
          </cell>
          <cell r="BE203">
            <v>15</v>
          </cell>
          <cell r="BF203">
            <v>0</v>
          </cell>
          <cell r="BG203">
            <v>0</v>
          </cell>
          <cell r="BH203">
            <v>7921.8214559999997</v>
          </cell>
          <cell r="BI203">
            <v>1711.52</v>
          </cell>
          <cell r="BJ203">
            <v>163.18215000000001</v>
          </cell>
          <cell r="BK203">
            <v>0</v>
          </cell>
          <cell r="BL203">
            <v>7</v>
          </cell>
          <cell r="BM203">
            <v>0</v>
          </cell>
          <cell r="BN203">
            <v>9.1275999999999993</v>
          </cell>
          <cell r="BO203">
            <v>6.7107453255357141</v>
          </cell>
          <cell r="BP203">
            <v>6.7107453255357141</v>
          </cell>
          <cell r="BQ203">
            <v>3</v>
          </cell>
          <cell r="BR203">
            <v>8.3685962604285713</v>
          </cell>
          <cell r="BS203">
            <v>9.710745325535715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5</v>
          </cell>
          <cell r="BY203">
            <v>3.1866408730158726</v>
          </cell>
          <cell r="BZ203">
            <v>3.1866408730158726</v>
          </cell>
          <cell r="CA203">
            <v>3</v>
          </cell>
          <cell r="CB203">
            <v>4.9493126984126983</v>
          </cell>
          <cell r="CC203">
            <v>6.1866408730158726</v>
          </cell>
          <cell r="CD203">
            <v>2</v>
          </cell>
          <cell r="CE203">
            <v>3</v>
          </cell>
          <cell r="CF203">
            <v>3</v>
          </cell>
          <cell r="CG203">
            <v>7.9493126984126983</v>
          </cell>
          <cell r="CH203">
            <v>9.1866408730158717</v>
          </cell>
          <cell r="CI203">
            <v>4</v>
          </cell>
          <cell r="CJ203">
            <v>-1</v>
          </cell>
          <cell r="CK203">
            <v>-1</v>
          </cell>
          <cell r="CL203">
            <v>3.1912000000000003</v>
          </cell>
          <cell r="CM203">
            <v>3.9889999999999999</v>
          </cell>
          <cell r="CN203">
            <v>6.1912000000000003</v>
          </cell>
          <cell r="CO203">
            <v>6.9889999999999999</v>
          </cell>
          <cell r="CP203">
            <v>2.4255582738095245</v>
          </cell>
          <cell r="CQ203">
            <v>1.5</v>
          </cell>
          <cell r="CR203">
            <v>1</v>
          </cell>
          <cell r="CS203">
            <v>3.9404466190476199</v>
          </cell>
          <cell r="CT203">
            <v>4.9255582738095249</v>
          </cell>
          <cell r="CU203">
            <v>2</v>
          </cell>
          <cell r="CV203">
            <v>3.2050529761904767</v>
          </cell>
          <cell r="CW203">
            <v>2.5640423809523814</v>
          </cell>
          <cell r="CX203">
            <v>3.2050529761904767</v>
          </cell>
          <cell r="CY203">
            <v>8.1306112500000012</v>
          </cell>
          <cell r="CZ203">
            <v>3</v>
          </cell>
          <cell r="DA203">
            <v>-0.43595761904761865</v>
          </cell>
          <cell r="DB203">
            <v>0.20505297619047669</v>
          </cell>
          <cell r="DC203">
            <v>20.965234422857144</v>
          </cell>
          <cell r="DD203">
            <v>30</v>
          </cell>
          <cell r="DE203">
            <v>10</v>
          </cell>
          <cell r="DF203">
            <v>40</v>
          </cell>
          <cell r="DG203">
            <v>32</v>
          </cell>
          <cell r="DH203">
            <v>40</v>
          </cell>
          <cell r="DI203">
            <v>39</v>
          </cell>
          <cell r="DJ203">
            <v>-7</v>
          </cell>
          <cell r="DK203">
            <v>1</v>
          </cell>
          <cell r="DL203">
            <v>0</v>
          </cell>
          <cell r="DM203">
            <v>0</v>
          </cell>
          <cell r="DN203">
            <v>0</v>
          </cell>
          <cell r="DO203">
            <v>0</v>
          </cell>
          <cell r="DP203">
            <v>0</v>
          </cell>
          <cell r="DQ203">
            <v>10.21184</v>
          </cell>
          <cell r="DR203">
            <v>12.764799999999999</v>
          </cell>
          <cell r="DS203">
            <v>42.211840000000002</v>
          </cell>
          <cell r="DT203">
            <v>52.764800000000001</v>
          </cell>
          <cell r="DU203">
            <v>1.0386713541666666</v>
          </cell>
          <cell r="DV203">
            <v>3</v>
          </cell>
          <cell r="DW203">
            <v>3</v>
          </cell>
          <cell r="DX203">
            <v>3</v>
          </cell>
          <cell r="DY203">
            <v>1</v>
          </cell>
          <cell r="DZ203">
            <v>2</v>
          </cell>
          <cell r="EA203">
            <v>2</v>
          </cell>
          <cell r="EB203">
            <v>1.484404761904762</v>
          </cell>
          <cell r="EC203">
            <v>2</v>
          </cell>
          <cell r="ED203">
            <v>3</v>
          </cell>
          <cell r="EE203">
            <v>4</v>
          </cell>
          <cell r="EF203">
            <v>5</v>
          </cell>
          <cell r="EG203">
            <v>1</v>
          </cell>
          <cell r="EH203">
            <v>0.60921875000000003</v>
          </cell>
          <cell r="EI203">
            <v>2</v>
          </cell>
          <cell r="EJ203">
            <v>1</v>
          </cell>
          <cell r="EK203">
            <v>2</v>
          </cell>
          <cell r="EL203">
            <v>0</v>
          </cell>
          <cell r="EM203">
            <v>-1</v>
          </cell>
          <cell r="EN203">
            <v>-2</v>
          </cell>
          <cell r="EO203">
            <v>10</v>
          </cell>
          <cell r="EP203">
            <v>12</v>
          </cell>
          <cell r="EQ203">
            <v>3</v>
          </cell>
          <cell r="ER203">
            <v>7</v>
          </cell>
          <cell r="ES203">
            <v>9</v>
          </cell>
          <cell r="ET203">
            <v>20.423680000000001</v>
          </cell>
          <cell r="EU203">
            <v>25.529599999999999</v>
          </cell>
          <cell r="EV203">
            <v>30.423680000000001</v>
          </cell>
          <cell r="EW203">
            <v>37.529600000000002</v>
          </cell>
          <cell r="EX203">
            <v>2</v>
          </cell>
          <cell r="EY203">
            <v>0</v>
          </cell>
          <cell r="EZ203">
            <v>0</v>
          </cell>
          <cell r="FA203">
            <v>0</v>
          </cell>
          <cell r="FB203">
            <v>0</v>
          </cell>
          <cell r="FC203">
            <v>0</v>
          </cell>
          <cell r="FD203">
            <v>0</v>
          </cell>
          <cell r="FE203">
            <v>0</v>
          </cell>
          <cell r="FF203">
            <v>0</v>
          </cell>
          <cell r="FG203">
            <v>0</v>
          </cell>
          <cell r="FH203">
            <v>0</v>
          </cell>
          <cell r="FI203">
            <v>0</v>
          </cell>
          <cell r="FJ203">
            <v>0</v>
          </cell>
          <cell r="FK203">
            <v>0</v>
          </cell>
          <cell r="FL203">
            <v>0</v>
          </cell>
          <cell r="FM203">
            <v>0</v>
          </cell>
          <cell r="FN203">
            <v>0</v>
          </cell>
          <cell r="FO203">
            <v>1</v>
          </cell>
          <cell r="FP203">
            <v>1</v>
          </cell>
          <cell r="FQ203">
            <v>0</v>
          </cell>
          <cell r="FR203">
            <v>1</v>
          </cell>
          <cell r="FS203">
            <v>1</v>
          </cell>
          <cell r="FT203">
            <v>0</v>
          </cell>
          <cell r="FU203">
            <v>0</v>
          </cell>
          <cell r="FV203">
            <v>0</v>
          </cell>
          <cell r="FW203">
            <v>0</v>
          </cell>
          <cell r="FX203">
            <v>0</v>
          </cell>
          <cell r="FY203">
            <v>3</v>
          </cell>
          <cell r="FZ203">
            <v>3</v>
          </cell>
          <cell r="GA203">
            <v>1</v>
          </cell>
          <cell r="GB203">
            <v>2</v>
          </cell>
          <cell r="GC203">
            <v>2</v>
          </cell>
          <cell r="GD203">
            <v>0</v>
          </cell>
          <cell r="GE203">
            <v>3</v>
          </cell>
          <cell r="GF203">
            <v>3</v>
          </cell>
          <cell r="GG203">
            <v>3</v>
          </cell>
          <cell r="GH203">
            <v>3</v>
          </cell>
          <cell r="GI203">
            <v>0</v>
          </cell>
          <cell r="GJ203">
            <v>-3</v>
          </cell>
          <cell r="GK203">
            <v>-3</v>
          </cell>
          <cell r="GL203">
            <v>0</v>
          </cell>
          <cell r="GM203">
            <v>0</v>
          </cell>
          <cell r="GN203">
            <v>0</v>
          </cell>
          <cell r="GO203">
            <v>0</v>
          </cell>
          <cell r="GP203">
            <v>0</v>
          </cell>
          <cell r="GQ203">
            <v>0</v>
          </cell>
          <cell r="GR203">
            <v>0</v>
          </cell>
          <cell r="GS203">
            <v>0</v>
          </cell>
          <cell r="GT203">
            <v>0</v>
          </cell>
          <cell r="GU203">
            <v>0</v>
          </cell>
          <cell r="GV203">
            <v>2</v>
          </cell>
          <cell r="GW203">
            <v>2</v>
          </cell>
          <cell r="GX203">
            <v>2</v>
          </cell>
          <cell r="GY203">
            <v>0</v>
          </cell>
          <cell r="GZ203">
            <v>0</v>
          </cell>
          <cell r="HA203">
            <v>0</v>
          </cell>
          <cell r="HB203">
            <v>0</v>
          </cell>
          <cell r="HC203">
            <v>0</v>
          </cell>
          <cell r="HD203">
            <v>0</v>
          </cell>
          <cell r="HE203">
            <v>0</v>
          </cell>
          <cell r="HF203">
            <v>0</v>
          </cell>
          <cell r="HG203">
            <v>0</v>
          </cell>
          <cell r="HH203">
            <v>0</v>
          </cell>
          <cell r="HI203">
            <v>0</v>
          </cell>
          <cell r="HJ203">
            <v>0</v>
          </cell>
          <cell r="HK203">
            <v>0</v>
          </cell>
          <cell r="HL203">
            <v>0</v>
          </cell>
          <cell r="HM203">
            <v>0</v>
          </cell>
          <cell r="HN203">
            <v>0</v>
          </cell>
          <cell r="HO203">
            <v>0</v>
          </cell>
          <cell r="HP203">
            <v>0</v>
          </cell>
          <cell r="HQ203">
            <v>0</v>
          </cell>
          <cell r="HR203">
            <v>0</v>
          </cell>
          <cell r="HS203">
            <v>0</v>
          </cell>
          <cell r="HT203">
            <v>0</v>
          </cell>
          <cell r="HU203">
            <v>0</v>
          </cell>
          <cell r="HV203">
            <v>0</v>
          </cell>
          <cell r="HW203">
            <v>0</v>
          </cell>
          <cell r="HX203">
            <v>0</v>
          </cell>
          <cell r="HY203">
            <v>0</v>
          </cell>
          <cell r="HZ203">
            <v>0</v>
          </cell>
          <cell r="IA203">
            <v>0</v>
          </cell>
          <cell r="IB203">
            <v>0</v>
          </cell>
          <cell r="IC203">
            <v>0</v>
          </cell>
          <cell r="ID203">
            <v>0</v>
          </cell>
          <cell r="IE203">
            <v>0</v>
          </cell>
          <cell r="IF203">
            <v>0</v>
          </cell>
          <cell r="IG203">
            <v>0</v>
          </cell>
          <cell r="IH203">
            <v>0</v>
          </cell>
          <cell r="II203">
            <v>0</v>
          </cell>
          <cell r="IJ203">
            <v>0</v>
          </cell>
          <cell r="IK203">
            <v>0</v>
          </cell>
          <cell r="IL203">
            <v>0</v>
          </cell>
          <cell r="IM203">
            <v>0</v>
          </cell>
          <cell r="IN203">
            <v>0</v>
          </cell>
          <cell r="IO203" t="e">
            <v>#REF!</v>
          </cell>
          <cell r="IP203">
            <v>8.6933333333333334</v>
          </cell>
          <cell r="IQ203">
            <v>10.866666666666667</v>
          </cell>
          <cell r="IR203">
            <v>0</v>
          </cell>
          <cell r="IS203">
            <v>0</v>
          </cell>
          <cell r="IT203">
            <v>6</v>
          </cell>
          <cell r="IU203">
            <v>6</v>
          </cell>
          <cell r="IV203">
            <v>4</v>
          </cell>
          <cell r="IW203">
            <v>4</v>
          </cell>
          <cell r="IX203">
            <v>0.8666666666666667</v>
          </cell>
        </row>
        <row r="204">
          <cell r="D204">
            <v>10773</v>
          </cell>
          <cell r="E204" t="str">
            <v>รพช.บางปะหัน</v>
          </cell>
          <cell r="F204">
            <v>15</v>
          </cell>
          <cell r="G204" t="str">
            <v>รพ.ระดับ F2 ปชก. 30,000-60,000</v>
          </cell>
          <cell r="H204">
            <v>8</v>
          </cell>
          <cell r="I204" t="str">
            <v>F2</v>
          </cell>
          <cell r="J204">
            <v>11</v>
          </cell>
          <cell r="K204" t="str">
            <v>รพช.30.4</v>
          </cell>
          <cell r="L204" t="str">
            <v>รพช.30.4 F2</v>
          </cell>
          <cell r="M204" t="str">
            <v xml:space="preserve"> 11 - 30</v>
          </cell>
          <cell r="N204" t="str">
            <v>F&lt;30</v>
          </cell>
          <cell r="O204">
            <v>23</v>
          </cell>
          <cell r="P204">
            <v>10</v>
          </cell>
          <cell r="Q204">
            <v>20</v>
          </cell>
          <cell r="R204">
            <v>25</v>
          </cell>
          <cell r="S204">
            <v>81052</v>
          </cell>
          <cell r="T204">
            <v>8009</v>
          </cell>
          <cell r="U204">
            <v>0</v>
          </cell>
          <cell r="V204">
            <v>93</v>
          </cell>
          <cell r="W204">
            <v>9</v>
          </cell>
          <cell r="X204">
            <v>102</v>
          </cell>
          <cell r="Y204">
            <v>75216.255999999994</v>
          </cell>
          <cell r="Z204">
            <v>5835.7439999999997</v>
          </cell>
          <cell r="AA204">
            <v>56736.399999999994</v>
          </cell>
          <cell r="AB204">
            <v>360</v>
          </cell>
          <cell r="AC204">
            <v>12814.400000000001</v>
          </cell>
          <cell r="AD204">
            <v>413.36520000000002</v>
          </cell>
          <cell r="AE204">
            <v>102</v>
          </cell>
          <cell r="AF204">
            <v>12157.8</v>
          </cell>
          <cell r="AG204">
            <v>8786</v>
          </cell>
          <cell r="AH204">
            <v>342</v>
          </cell>
          <cell r="AI204">
            <v>0</v>
          </cell>
          <cell r="AJ204">
            <v>8801</v>
          </cell>
          <cell r="AK204">
            <v>8268</v>
          </cell>
          <cell r="AL204">
            <v>55908</v>
          </cell>
          <cell r="AM204">
            <v>3357.9999999999995</v>
          </cell>
          <cell r="AN204">
            <v>949</v>
          </cell>
          <cell r="AO204">
            <v>0</v>
          </cell>
          <cell r="AP204">
            <v>0</v>
          </cell>
          <cell r="AQ204">
            <v>0</v>
          </cell>
          <cell r="AR204">
            <v>954</v>
          </cell>
          <cell r="AS204">
            <v>565</v>
          </cell>
          <cell r="AT204">
            <v>357</v>
          </cell>
          <cell r="AU204">
            <v>37</v>
          </cell>
          <cell r="AV204">
            <v>11244</v>
          </cell>
          <cell r="AW204">
            <v>0</v>
          </cell>
          <cell r="AX204">
            <v>0</v>
          </cell>
          <cell r="AY204">
            <v>0</v>
          </cell>
          <cell r="AZ204">
            <v>45065</v>
          </cell>
          <cell r="BA204" t="str">
            <v>40,000 - 80,000.</v>
          </cell>
          <cell r="BB204">
            <v>0</v>
          </cell>
          <cell r="BC204">
            <v>3626</v>
          </cell>
          <cell r="BD204">
            <v>41439</v>
          </cell>
          <cell r="BE204">
            <v>16</v>
          </cell>
          <cell r="BF204">
            <v>0</v>
          </cell>
          <cell r="BG204">
            <v>0</v>
          </cell>
          <cell r="BH204">
            <v>10033.589183999999</v>
          </cell>
          <cell r="BI204">
            <v>3002.9700000000003</v>
          </cell>
          <cell r="BJ204">
            <v>206.68260000000001</v>
          </cell>
          <cell r="BK204">
            <v>0</v>
          </cell>
          <cell r="BL204">
            <v>25.5</v>
          </cell>
          <cell r="BM204">
            <v>0</v>
          </cell>
          <cell r="BN204">
            <v>8.5495999999999999</v>
          </cell>
          <cell r="BO204">
            <v>9.0827696735714269</v>
          </cell>
          <cell r="BP204">
            <v>9.0827696735714269</v>
          </cell>
          <cell r="BQ204">
            <v>3.2</v>
          </cell>
          <cell r="BR204">
            <v>10.466215738857141</v>
          </cell>
          <cell r="BS204">
            <v>12.282769673571426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4</v>
          </cell>
          <cell r="BY204">
            <v>3.2748531746031739</v>
          </cell>
          <cell r="BZ204">
            <v>3.2748531746031739</v>
          </cell>
          <cell r="CA204">
            <v>3.2</v>
          </cell>
          <cell r="CB204">
            <v>5.1798825396825396</v>
          </cell>
          <cell r="CC204">
            <v>6.4748531746031741</v>
          </cell>
          <cell r="CD204">
            <v>2</v>
          </cell>
          <cell r="CE204">
            <v>3</v>
          </cell>
          <cell r="CF204">
            <v>3</v>
          </cell>
          <cell r="CG204">
            <v>8.1798825396825396</v>
          </cell>
          <cell r="CH204">
            <v>9.4748531746031741</v>
          </cell>
          <cell r="CI204">
            <v>4</v>
          </cell>
          <cell r="CJ204">
            <v>-1</v>
          </cell>
          <cell r="CK204">
            <v>-1</v>
          </cell>
          <cell r="CL204">
            <v>4.1439000000000004</v>
          </cell>
          <cell r="CM204">
            <v>5.179875</v>
          </cell>
          <cell r="CN204">
            <v>7.1439000000000004</v>
          </cell>
          <cell r="CO204">
            <v>8.1798749999999991</v>
          </cell>
          <cell r="CP204">
            <v>3.2716488095238097</v>
          </cell>
          <cell r="CQ204">
            <v>1.5</v>
          </cell>
          <cell r="CR204">
            <v>1</v>
          </cell>
          <cell r="CS204">
            <v>4.6173190476190475</v>
          </cell>
          <cell r="CT204">
            <v>5.7716488095238097</v>
          </cell>
          <cell r="CU204">
            <v>2</v>
          </cell>
          <cell r="CV204">
            <v>3.9742261904761902</v>
          </cell>
          <cell r="CW204">
            <v>3.1793809523809524</v>
          </cell>
          <cell r="CX204">
            <v>3.9742261904761902</v>
          </cell>
          <cell r="CY204">
            <v>9.7458749999999998</v>
          </cell>
          <cell r="CZ204">
            <v>3</v>
          </cell>
          <cell r="DA204">
            <v>0.17938095238095242</v>
          </cell>
          <cell r="DB204">
            <v>0.97422619047619019</v>
          </cell>
          <cell r="DC204">
            <v>32.837583062857142</v>
          </cell>
          <cell r="DD204">
            <v>32.837583062857142</v>
          </cell>
          <cell r="DE204">
            <v>10</v>
          </cell>
          <cell r="DF204">
            <v>42.837583062857142</v>
          </cell>
          <cell r="DG204">
            <v>34.270066450285718</v>
          </cell>
          <cell r="DH204">
            <v>42.837583062857142</v>
          </cell>
          <cell r="DI204">
            <v>36</v>
          </cell>
          <cell r="DJ204">
            <v>-1.729933549714282</v>
          </cell>
          <cell r="DK204">
            <v>6.8375830628571421</v>
          </cell>
          <cell r="DL204">
            <v>0</v>
          </cell>
          <cell r="DM204">
            <v>0</v>
          </cell>
          <cell r="DN204">
            <v>0</v>
          </cell>
          <cell r="DO204">
            <v>0</v>
          </cell>
          <cell r="DP204">
            <v>0</v>
          </cell>
          <cell r="DQ204">
            <v>13.260480000000001</v>
          </cell>
          <cell r="DR204">
            <v>16.575600000000001</v>
          </cell>
          <cell r="DS204">
            <v>47.530546450285719</v>
          </cell>
          <cell r="DT204">
            <v>59.413183062857144</v>
          </cell>
          <cell r="DU204">
            <v>3.0941333333333336</v>
          </cell>
          <cell r="DV204">
            <v>3.0941333333333336</v>
          </cell>
          <cell r="DW204">
            <v>3</v>
          </cell>
          <cell r="DX204">
            <v>3.0941333333333336</v>
          </cell>
          <cell r="DY204">
            <v>3</v>
          </cell>
          <cell r="DZ204">
            <v>0</v>
          </cell>
          <cell r="EA204">
            <v>9.4133333333333624E-2</v>
          </cell>
          <cell r="EB204">
            <v>1.0305952380952381</v>
          </cell>
          <cell r="EC204">
            <v>2</v>
          </cell>
          <cell r="ED204">
            <v>3.2</v>
          </cell>
          <cell r="EE204">
            <v>4.16</v>
          </cell>
          <cell r="EF204">
            <v>5.2</v>
          </cell>
          <cell r="EG204">
            <v>2</v>
          </cell>
          <cell r="EH204">
            <v>1.756875</v>
          </cell>
          <cell r="EI204">
            <v>2</v>
          </cell>
          <cell r="EJ204">
            <v>1</v>
          </cell>
          <cell r="EK204">
            <v>2</v>
          </cell>
          <cell r="EL204">
            <v>1</v>
          </cell>
          <cell r="EM204">
            <v>0</v>
          </cell>
          <cell r="EN204">
            <v>-1</v>
          </cell>
          <cell r="EO204">
            <v>10</v>
          </cell>
          <cell r="EP204">
            <v>12</v>
          </cell>
          <cell r="EQ204">
            <v>4</v>
          </cell>
          <cell r="ER204">
            <v>6</v>
          </cell>
          <cell r="ES204">
            <v>8</v>
          </cell>
          <cell r="ET204">
            <v>26.520960000000002</v>
          </cell>
          <cell r="EU204">
            <v>33.151200000000003</v>
          </cell>
          <cell r="EV204">
            <v>36.520960000000002</v>
          </cell>
          <cell r="EW204">
            <v>45.151200000000003</v>
          </cell>
          <cell r="EX204">
            <v>2</v>
          </cell>
          <cell r="EY204">
            <v>0</v>
          </cell>
          <cell r="EZ204">
            <v>0</v>
          </cell>
          <cell r="FA204">
            <v>0</v>
          </cell>
          <cell r="FB204">
            <v>0</v>
          </cell>
          <cell r="FC204">
            <v>0</v>
          </cell>
          <cell r="FD204">
            <v>0</v>
          </cell>
          <cell r="FE204">
            <v>0</v>
          </cell>
          <cell r="FF204">
            <v>0</v>
          </cell>
          <cell r="FG204">
            <v>0</v>
          </cell>
          <cell r="FH204">
            <v>0</v>
          </cell>
          <cell r="FI204">
            <v>0</v>
          </cell>
          <cell r="FJ204">
            <v>0</v>
          </cell>
          <cell r="FK204">
            <v>0</v>
          </cell>
          <cell r="FL204">
            <v>0</v>
          </cell>
          <cell r="FM204">
            <v>0</v>
          </cell>
          <cell r="FN204">
            <v>0</v>
          </cell>
          <cell r="FO204">
            <v>1</v>
          </cell>
          <cell r="FP204">
            <v>1</v>
          </cell>
          <cell r="FQ204">
            <v>0</v>
          </cell>
          <cell r="FR204">
            <v>1</v>
          </cell>
          <cell r="FS204">
            <v>1</v>
          </cell>
          <cell r="FT204">
            <v>0</v>
          </cell>
          <cell r="FU204">
            <v>0</v>
          </cell>
          <cell r="FV204">
            <v>0</v>
          </cell>
          <cell r="FW204">
            <v>0</v>
          </cell>
          <cell r="FX204">
            <v>0</v>
          </cell>
          <cell r="FY204">
            <v>3</v>
          </cell>
          <cell r="FZ204">
            <v>3</v>
          </cell>
          <cell r="GA204">
            <v>1</v>
          </cell>
          <cell r="GB204">
            <v>2</v>
          </cell>
          <cell r="GC204">
            <v>2</v>
          </cell>
          <cell r="GD204">
            <v>0</v>
          </cell>
          <cell r="GE204">
            <v>3</v>
          </cell>
          <cell r="GF204">
            <v>3</v>
          </cell>
          <cell r="GG204">
            <v>3</v>
          </cell>
          <cell r="GH204">
            <v>3</v>
          </cell>
          <cell r="GI204">
            <v>0</v>
          </cell>
          <cell r="GJ204">
            <v>-3</v>
          </cell>
          <cell r="GK204">
            <v>-3</v>
          </cell>
          <cell r="GL204">
            <v>0</v>
          </cell>
          <cell r="GM204">
            <v>0</v>
          </cell>
          <cell r="GN204">
            <v>0</v>
          </cell>
          <cell r="GO204">
            <v>0</v>
          </cell>
          <cell r="GP204">
            <v>0</v>
          </cell>
          <cell r="GQ204">
            <v>0</v>
          </cell>
          <cell r="GR204">
            <v>0</v>
          </cell>
          <cell r="GS204">
            <v>0</v>
          </cell>
          <cell r="GT204">
            <v>0</v>
          </cell>
          <cell r="GU204">
            <v>0</v>
          </cell>
          <cell r="GV204">
            <v>2</v>
          </cell>
          <cell r="GW204">
            <v>2</v>
          </cell>
          <cell r="GX204">
            <v>1</v>
          </cell>
          <cell r="GY204">
            <v>1</v>
          </cell>
          <cell r="GZ204">
            <v>1</v>
          </cell>
          <cell r="HA204">
            <v>0</v>
          </cell>
          <cell r="HB204">
            <v>0</v>
          </cell>
          <cell r="HC204">
            <v>0</v>
          </cell>
          <cell r="HD204">
            <v>0</v>
          </cell>
          <cell r="HE204">
            <v>0</v>
          </cell>
          <cell r="HF204">
            <v>0</v>
          </cell>
          <cell r="HG204">
            <v>0</v>
          </cell>
          <cell r="HH204">
            <v>0</v>
          </cell>
          <cell r="HI204">
            <v>0</v>
          </cell>
          <cell r="HJ204">
            <v>0</v>
          </cell>
          <cell r="HK204">
            <v>0</v>
          </cell>
          <cell r="HL204">
            <v>0</v>
          </cell>
          <cell r="HM204">
            <v>0</v>
          </cell>
          <cell r="HN204">
            <v>0</v>
          </cell>
          <cell r="HO204">
            <v>0</v>
          </cell>
          <cell r="HP204">
            <v>0</v>
          </cell>
          <cell r="HQ204">
            <v>0</v>
          </cell>
          <cell r="HR204">
            <v>0</v>
          </cell>
          <cell r="HS204">
            <v>0</v>
          </cell>
          <cell r="HT204">
            <v>0</v>
          </cell>
          <cell r="HU204">
            <v>0</v>
          </cell>
          <cell r="HV204">
            <v>0</v>
          </cell>
          <cell r="HW204">
            <v>0</v>
          </cell>
          <cell r="HX204">
            <v>0</v>
          </cell>
          <cell r="HY204">
            <v>0</v>
          </cell>
          <cell r="HZ204">
            <v>0</v>
          </cell>
          <cell r="IA204">
            <v>0</v>
          </cell>
          <cell r="IB204">
            <v>0</v>
          </cell>
          <cell r="IC204">
            <v>0</v>
          </cell>
          <cell r="ID204">
            <v>0</v>
          </cell>
          <cell r="IE204">
            <v>0</v>
          </cell>
          <cell r="IF204">
            <v>0</v>
          </cell>
          <cell r="IG204">
            <v>0</v>
          </cell>
          <cell r="IH204">
            <v>0</v>
          </cell>
          <cell r="II204">
            <v>0</v>
          </cell>
          <cell r="IJ204">
            <v>0</v>
          </cell>
          <cell r="IK204">
            <v>0</v>
          </cell>
          <cell r="IL204">
            <v>0</v>
          </cell>
          <cell r="IM204">
            <v>0</v>
          </cell>
          <cell r="IN204">
            <v>0</v>
          </cell>
          <cell r="IO204" t="e">
            <v>#REF!</v>
          </cell>
          <cell r="IP204">
            <v>9.2266666666666666</v>
          </cell>
          <cell r="IQ204">
            <v>11.533333333333333</v>
          </cell>
          <cell r="IR204">
            <v>0</v>
          </cell>
          <cell r="IS204">
            <v>0</v>
          </cell>
          <cell r="IT204">
            <v>6</v>
          </cell>
          <cell r="IU204">
            <v>6</v>
          </cell>
          <cell r="IV204">
            <v>4</v>
          </cell>
          <cell r="IW204">
            <v>4</v>
          </cell>
          <cell r="IX204">
            <v>1.5333333333333334</v>
          </cell>
        </row>
        <row r="205">
          <cell r="D205">
            <v>10772</v>
          </cell>
          <cell r="E205" t="str">
            <v>รพช.บางปะอิน</v>
          </cell>
          <cell r="F205">
            <v>9</v>
          </cell>
          <cell r="G205" t="str">
            <v>รพ.ระดับ M2 เตียง &lt;100</v>
          </cell>
          <cell r="H205">
            <v>6</v>
          </cell>
          <cell r="I205" t="str">
            <v>M2</v>
          </cell>
          <cell r="J205">
            <v>17</v>
          </cell>
          <cell r="K205" t="str">
            <v>รพช.30.10</v>
          </cell>
          <cell r="L205" t="str">
            <v>รพช.30.10 M2</v>
          </cell>
          <cell r="M205" t="str">
            <v>31 - 60</v>
          </cell>
          <cell r="N205" t="str">
            <v>M2&lt;100</v>
          </cell>
          <cell r="O205">
            <v>41</v>
          </cell>
          <cell r="P205">
            <v>60</v>
          </cell>
          <cell r="Q205">
            <v>30</v>
          </cell>
          <cell r="R205">
            <v>35</v>
          </cell>
          <cell r="S205">
            <v>159521</v>
          </cell>
          <cell r="T205">
            <v>16058</v>
          </cell>
          <cell r="U205">
            <v>3</v>
          </cell>
          <cell r="V205">
            <v>542</v>
          </cell>
          <cell r="W205">
            <v>32</v>
          </cell>
          <cell r="X205">
            <v>574</v>
          </cell>
          <cell r="Y205">
            <v>148035.48800000001</v>
          </cell>
          <cell r="Z205">
            <v>11485.511999999999</v>
          </cell>
          <cell r="AA205">
            <v>111664.7</v>
          </cell>
          <cell r="AB205">
            <v>649</v>
          </cell>
          <cell r="AC205">
            <v>25692.800000000003</v>
          </cell>
          <cell r="AD205">
            <v>813.5571000000001</v>
          </cell>
          <cell r="AE205">
            <v>574</v>
          </cell>
          <cell r="AF205">
            <v>23928.149999999998</v>
          </cell>
          <cell r="AG205">
            <v>10406</v>
          </cell>
          <cell r="AH205">
            <v>199</v>
          </cell>
          <cell r="AI205">
            <v>0</v>
          </cell>
          <cell r="AJ205">
            <v>31633</v>
          </cell>
          <cell r="AK205">
            <v>25880</v>
          </cell>
          <cell r="AL205">
            <v>175003</v>
          </cell>
          <cell r="AM205">
            <v>6673</v>
          </cell>
          <cell r="AN205">
            <v>1882</v>
          </cell>
          <cell r="AO205">
            <v>0</v>
          </cell>
          <cell r="AP205">
            <v>0</v>
          </cell>
          <cell r="AQ205">
            <v>0</v>
          </cell>
          <cell r="AR205">
            <v>4629</v>
          </cell>
          <cell r="AS205">
            <v>885</v>
          </cell>
          <cell r="AT205">
            <v>641</v>
          </cell>
          <cell r="AU205">
            <v>0</v>
          </cell>
          <cell r="AV205">
            <v>11963</v>
          </cell>
          <cell r="AW205">
            <v>0</v>
          </cell>
          <cell r="AX205">
            <v>0</v>
          </cell>
          <cell r="AY205">
            <v>0</v>
          </cell>
          <cell r="AZ205">
            <v>100499</v>
          </cell>
          <cell r="BA205" t="str">
            <v>80,000 - 100,000</v>
          </cell>
          <cell r="BB205">
            <v>0</v>
          </cell>
          <cell r="BC205">
            <v>14551</v>
          </cell>
          <cell r="BD205">
            <v>85948</v>
          </cell>
          <cell r="BE205">
            <v>20</v>
          </cell>
          <cell r="BF205">
            <v>2</v>
          </cell>
          <cell r="BG205">
            <v>0</v>
          </cell>
          <cell r="BH205">
            <v>19747.423632000002</v>
          </cell>
          <cell r="BI205">
            <v>5948.14</v>
          </cell>
          <cell r="BJ205">
            <v>406.77855000000005</v>
          </cell>
          <cell r="BK205">
            <v>5.25</v>
          </cell>
          <cell r="BL205">
            <v>143.5</v>
          </cell>
          <cell r="BM205">
            <v>0</v>
          </cell>
          <cell r="BN205">
            <v>4.1795999999999998</v>
          </cell>
          <cell r="BO205">
            <v>17.969497624583333</v>
          </cell>
          <cell r="BP205">
            <v>17.969497624583333</v>
          </cell>
          <cell r="BQ205">
            <v>4</v>
          </cell>
          <cell r="BR205">
            <v>18.375598099666668</v>
          </cell>
          <cell r="BS205">
            <v>21.969497624583333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23</v>
          </cell>
          <cell r="BY205">
            <v>3.5965793650793647</v>
          </cell>
          <cell r="BZ205">
            <v>3.5965793650793647</v>
          </cell>
          <cell r="CA205">
            <v>4</v>
          </cell>
          <cell r="CB205">
            <v>6.0772634920634916</v>
          </cell>
          <cell r="CC205">
            <v>7.5965793650793643</v>
          </cell>
          <cell r="CD205">
            <v>5</v>
          </cell>
          <cell r="CE205">
            <v>3</v>
          </cell>
          <cell r="CF205">
            <v>3</v>
          </cell>
          <cell r="CG205">
            <v>9.0772634920634907</v>
          </cell>
          <cell r="CH205">
            <v>10.596579365079364</v>
          </cell>
          <cell r="CI205">
            <v>2</v>
          </cell>
          <cell r="CJ205">
            <v>1</v>
          </cell>
          <cell r="CK205">
            <v>1</v>
          </cell>
          <cell r="CL205">
            <v>8.5947999999999993</v>
          </cell>
          <cell r="CM205">
            <v>10.743499999999999</v>
          </cell>
          <cell r="CN205">
            <v>11.594799999999999</v>
          </cell>
          <cell r="CO205">
            <v>13.743499999999999</v>
          </cell>
          <cell r="CP205">
            <v>6.4637787500000012</v>
          </cell>
          <cell r="CQ205">
            <v>4</v>
          </cell>
          <cell r="CR205">
            <v>1</v>
          </cell>
          <cell r="CS205">
            <v>9.1710230000000017</v>
          </cell>
          <cell r="CT205">
            <v>11.463778750000001</v>
          </cell>
          <cell r="CU205">
            <v>9</v>
          </cell>
          <cell r="CV205">
            <v>6.8761625000000004</v>
          </cell>
          <cell r="CW205">
            <v>5.5009300000000003</v>
          </cell>
          <cell r="CX205">
            <v>6.8761625000000004</v>
          </cell>
          <cell r="CY205">
            <v>18.339941250000003</v>
          </cell>
          <cell r="CZ205">
            <v>4</v>
          </cell>
          <cell r="DA205">
            <v>1.5009300000000003</v>
          </cell>
          <cell r="DB205">
            <v>2.8761625000000004</v>
          </cell>
          <cell r="DC205">
            <v>67.248022445714284</v>
          </cell>
          <cell r="DD205">
            <v>67.248022445714284</v>
          </cell>
          <cell r="DE205">
            <v>10</v>
          </cell>
          <cell r="DF205">
            <v>77.248022445714284</v>
          </cell>
          <cell r="DG205">
            <v>61.798417956571427</v>
          </cell>
          <cell r="DH205">
            <v>77.248022445714284</v>
          </cell>
          <cell r="DI205">
            <v>72</v>
          </cell>
          <cell r="DJ205">
            <v>-10.201582043428573</v>
          </cell>
          <cell r="DK205">
            <v>5.2480224457142839</v>
          </cell>
          <cell r="DL205">
            <v>9.0565284571428588</v>
          </cell>
          <cell r="DM205">
            <v>11.320660571428572</v>
          </cell>
          <cell r="DN205">
            <v>0</v>
          </cell>
          <cell r="DO205">
            <v>9.0565284571428588</v>
          </cell>
          <cell r="DP205">
            <v>11.320660571428572</v>
          </cell>
          <cell r="DQ205">
            <v>27.503360000000001</v>
          </cell>
          <cell r="DR205">
            <v>34.379199999999997</v>
          </cell>
          <cell r="DS205">
            <v>89.301777956571428</v>
          </cell>
          <cell r="DT205">
            <v>111.62722244571428</v>
          </cell>
          <cell r="DU205">
            <v>9.454246354166667</v>
          </cell>
          <cell r="DV205">
            <v>9.454246354166667</v>
          </cell>
          <cell r="DW205">
            <v>7.5633970833333342</v>
          </cell>
          <cell r="DX205">
            <v>9.454246354166667</v>
          </cell>
          <cell r="DY205">
            <v>4</v>
          </cell>
          <cell r="DZ205">
            <v>3.5633970833333342</v>
          </cell>
          <cell r="EA205">
            <v>5.454246354166667</v>
          </cell>
          <cell r="EB205">
            <v>3.3118452380952381</v>
          </cell>
          <cell r="EC205">
            <v>3.3118452380952381</v>
          </cell>
          <cell r="ED205">
            <v>4</v>
          </cell>
          <cell r="EE205">
            <v>5.8494761904761905</v>
          </cell>
          <cell r="EF205">
            <v>7.3118452380952377</v>
          </cell>
          <cell r="EG205">
            <v>3</v>
          </cell>
          <cell r="EH205">
            <v>1.8692187499999999</v>
          </cell>
          <cell r="EI205">
            <v>2</v>
          </cell>
          <cell r="EJ205">
            <v>2</v>
          </cell>
          <cell r="EK205">
            <v>2</v>
          </cell>
          <cell r="EL205">
            <v>2</v>
          </cell>
          <cell r="EM205">
            <v>0</v>
          </cell>
          <cell r="EN205">
            <v>0</v>
          </cell>
          <cell r="EO205">
            <v>10</v>
          </cell>
          <cell r="EP205">
            <v>12</v>
          </cell>
          <cell r="EQ205">
            <v>7</v>
          </cell>
          <cell r="ER205">
            <v>3</v>
          </cell>
          <cell r="ES205">
            <v>5</v>
          </cell>
          <cell r="ET205">
            <v>55.006720000000001</v>
          </cell>
          <cell r="EU205">
            <v>68.758399999999995</v>
          </cell>
          <cell r="EV205">
            <v>65.006720000000001</v>
          </cell>
          <cell r="EW205">
            <v>80.758399999999995</v>
          </cell>
          <cell r="EX205">
            <v>2</v>
          </cell>
          <cell r="EY205">
            <v>1</v>
          </cell>
          <cell r="EZ205">
            <v>0</v>
          </cell>
          <cell r="FA205">
            <v>0</v>
          </cell>
          <cell r="FB205">
            <v>0</v>
          </cell>
          <cell r="FC205">
            <v>0</v>
          </cell>
          <cell r="FD205">
            <v>0</v>
          </cell>
          <cell r="FE205">
            <v>0</v>
          </cell>
          <cell r="FF205">
            <v>1</v>
          </cell>
          <cell r="FG205">
            <v>0</v>
          </cell>
          <cell r="FH205">
            <v>0</v>
          </cell>
          <cell r="FI205">
            <v>1</v>
          </cell>
          <cell r="FJ205">
            <v>1</v>
          </cell>
          <cell r="FK205">
            <v>2</v>
          </cell>
          <cell r="FL205">
            <v>0</v>
          </cell>
          <cell r="FM205">
            <v>1</v>
          </cell>
          <cell r="FN205">
            <v>2</v>
          </cell>
          <cell r="FO205">
            <v>2</v>
          </cell>
          <cell r="FP205">
            <v>2</v>
          </cell>
          <cell r="FQ205">
            <v>0</v>
          </cell>
          <cell r="FR205">
            <v>2</v>
          </cell>
          <cell r="FS205">
            <v>2</v>
          </cell>
          <cell r="FT205">
            <v>0</v>
          </cell>
          <cell r="FU205">
            <v>0</v>
          </cell>
          <cell r="FV205">
            <v>0</v>
          </cell>
          <cell r="FW205">
            <v>0</v>
          </cell>
          <cell r="FX205">
            <v>0</v>
          </cell>
          <cell r="FY205">
            <v>3</v>
          </cell>
          <cell r="FZ205">
            <v>3</v>
          </cell>
          <cell r="GA205">
            <v>1</v>
          </cell>
          <cell r="GB205">
            <v>2</v>
          </cell>
          <cell r="GC205">
            <v>2</v>
          </cell>
          <cell r="GD205">
            <v>2</v>
          </cell>
          <cell r="GE205">
            <v>5</v>
          </cell>
          <cell r="GF205">
            <v>5</v>
          </cell>
          <cell r="GG205">
            <v>3</v>
          </cell>
          <cell r="GH205">
            <v>6</v>
          </cell>
          <cell r="GI205">
            <v>2</v>
          </cell>
          <cell r="GJ205">
            <v>-1</v>
          </cell>
          <cell r="GK205">
            <v>-4</v>
          </cell>
          <cell r="GL205">
            <v>2</v>
          </cell>
          <cell r="GM205">
            <v>2</v>
          </cell>
          <cell r="GN205">
            <v>1</v>
          </cell>
          <cell r="GO205">
            <v>1</v>
          </cell>
          <cell r="GP205">
            <v>1</v>
          </cell>
          <cell r="GQ205">
            <v>0</v>
          </cell>
          <cell r="GR205">
            <v>0</v>
          </cell>
          <cell r="GS205">
            <v>0</v>
          </cell>
          <cell r="GT205">
            <v>0</v>
          </cell>
          <cell r="GU205">
            <v>0</v>
          </cell>
          <cell r="GV205">
            <v>4</v>
          </cell>
          <cell r="GW205">
            <v>4</v>
          </cell>
          <cell r="GX205">
            <v>1</v>
          </cell>
          <cell r="GY205">
            <v>3</v>
          </cell>
          <cell r="GZ205">
            <v>3</v>
          </cell>
          <cell r="HA205">
            <v>0</v>
          </cell>
          <cell r="HB205">
            <v>0</v>
          </cell>
          <cell r="HC205">
            <v>0</v>
          </cell>
          <cell r="HD205">
            <v>0</v>
          </cell>
          <cell r="HE205">
            <v>0</v>
          </cell>
          <cell r="HF205">
            <v>0</v>
          </cell>
          <cell r="HG205">
            <v>0</v>
          </cell>
          <cell r="HH205">
            <v>0</v>
          </cell>
          <cell r="HI205">
            <v>0</v>
          </cell>
          <cell r="HJ205">
            <v>0</v>
          </cell>
          <cell r="HK205">
            <v>0</v>
          </cell>
          <cell r="HL205">
            <v>0</v>
          </cell>
          <cell r="HM205">
            <v>0</v>
          </cell>
          <cell r="HN205">
            <v>0</v>
          </cell>
          <cell r="HO205">
            <v>0</v>
          </cell>
          <cell r="HP205">
            <v>0</v>
          </cell>
          <cell r="HQ205">
            <v>0</v>
          </cell>
          <cell r="HR205">
            <v>0</v>
          </cell>
          <cell r="HS205">
            <v>0</v>
          </cell>
          <cell r="HT205">
            <v>0</v>
          </cell>
          <cell r="HU205">
            <v>0</v>
          </cell>
          <cell r="HV205">
            <v>0</v>
          </cell>
          <cell r="HW205">
            <v>0</v>
          </cell>
          <cell r="HX205">
            <v>0</v>
          </cell>
          <cell r="HY205">
            <v>0</v>
          </cell>
          <cell r="HZ205">
            <v>0</v>
          </cell>
          <cell r="IA205">
            <v>0</v>
          </cell>
          <cell r="IB205">
            <v>0</v>
          </cell>
          <cell r="IC205">
            <v>0</v>
          </cell>
          <cell r="ID205">
            <v>0</v>
          </cell>
          <cell r="IE205">
            <v>0</v>
          </cell>
          <cell r="IF205">
            <v>0</v>
          </cell>
          <cell r="IG205">
            <v>0</v>
          </cell>
          <cell r="IH205">
            <v>0</v>
          </cell>
          <cell r="II205">
            <v>0</v>
          </cell>
          <cell r="IJ205">
            <v>0</v>
          </cell>
          <cell r="IK205">
            <v>0</v>
          </cell>
          <cell r="IL205">
            <v>0</v>
          </cell>
          <cell r="IM205">
            <v>0</v>
          </cell>
          <cell r="IN205">
            <v>0</v>
          </cell>
          <cell r="IO205" t="e">
            <v>#REF!</v>
          </cell>
          <cell r="IP205">
            <v>14.986666666666668</v>
          </cell>
          <cell r="IQ205">
            <v>18.733333333333334</v>
          </cell>
          <cell r="IR205">
            <v>0</v>
          </cell>
          <cell r="IS205">
            <v>2</v>
          </cell>
          <cell r="IT205">
            <v>6</v>
          </cell>
          <cell r="IU205">
            <v>6</v>
          </cell>
          <cell r="IV205">
            <v>8</v>
          </cell>
          <cell r="IW205">
            <v>8</v>
          </cell>
          <cell r="IX205">
            <v>2.7333333333333334</v>
          </cell>
        </row>
        <row r="206">
          <cell r="D206">
            <v>10781</v>
          </cell>
          <cell r="E206" t="str">
            <v>รพช.บ้านแพรก</v>
          </cell>
          <cell r="F206">
            <v>19</v>
          </cell>
          <cell r="G206" t="str">
            <v>รพ.ระดับ F3 ปชก. &lt;15,000</v>
          </cell>
          <cell r="H206">
            <v>9</v>
          </cell>
          <cell r="I206" t="str">
            <v>F3</v>
          </cell>
          <cell r="J206">
            <v>5</v>
          </cell>
          <cell r="K206" t="str">
            <v>รพช.10.3</v>
          </cell>
          <cell r="L206" t="str">
            <v>รพช.10.3 F3</v>
          </cell>
          <cell r="M206" t="str">
            <v xml:space="preserve"> 11 - 30</v>
          </cell>
          <cell r="N206" t="str">
            <v>F&lt;30</v>
          </cell>
          <cell r="O206">
            <v>14</v>
          </cell>
          <cell r="P206">
            <v>10</v>
          </cell>
          <cell r="Q206">
            <v>20</v>
          </cell>
          <cell r="R206">
            <v>25</v>
          </cell>
          <cell r="S206">
            <v>40511</v>
          </cell>
          <cell r="T206">
            <v>4256</v>
          </cell>
          <cell r="U206">
            <v>0</v>
          </cell>
          <cell r="V206">
            <v>4</v>
          </cell>
          <cell r="W206">
            <v>0</v>
          </cell>
          <cell r="X206">
            <v>4</v>
          </cell>
          <cell r="Y206">
            <v>37594.207999999999</v>
          </cell>
          <cell r="Z206">
            <v>2916.7919999999999</v>
          </cell>
          <cell r="AA206">
            <v>28357.699999999997</v>
          </cell>
          <cell r="AB206">
            <v>120</v>
          </cell>
          <cell r="AC206">
            <v>6809.6</v>
          </cell>
          <cell r="AD206">
            <v>206.60610000000003</v>
          </cell>
          <cell r="AE206">
            <v>4</v>
          </cell>
          <cell r="AF206">
            <v>6076.65</v>
          </cell>
          <cell r="AG206">
            <v>3753</v>
          </cell>
          <cell r="AH206">
            <v>485</v>
          </cell>
          <cell r="AI206">
            <v>0</v>
          </cell>
          <cell r="AJ206">
            <v>4954</v>
          </cell>
          <cell r="AK206">
            <v>2033</v>
          </cell>
          <cell r="AL206">
            <v>33897</v>
          </cell>
          <cell r="AM206">
            <v>498</v>
          </cell>
          <cell r="AN206">
            <v>330</v>
          </cell>
          <cell r="AO206">
            <v>0</v>
          </cell>
          <cell r="AP206">
            <v>0</v>
          </cell>
          <cell r="AQ206">
            <v>0</v>
          </cell>
          <cell r="AR206">
            <v>1487</v>
          </cell>
          <cell r="AS206">
            <v>153</v>
          </cell>
          <cell r="AT206">
            <v>87</v>
          </cell>
          <cell r="AU206">
            <v>0</v>
          </cell>
          <cell r="AV206">
            <v>1164</v>
          </cell>
          <cell r="AW206">
            <v>0</v>
          </cell>
          <cell r="AX206">
            <v>0</v>
          </cell>
          <cell r="AY206">
            <v>0</v>
          </cell>
          <cell r="AZ206">
            <v>9031</v>
          </cell>
          <cell r="BA206" t="str">
            <v>&lt;20,000</v>
          </cell>
          <cell r="BB206">
            <v>0</v>
          </cell>
          <cell r="BC206">
            <v>1207</v>
          </cell>
          <cell r="BD206">
            <v>7824</v>
          </cell>
          <cell r="BE206">
            <v>4</v>
          </cell>
          <cell r="BF206">
            <v>0</v>
          </cell>
          <cell r="BG206">
            <v>0</v>
          </cell>
          <cell r="BH206">
            <v>5014.9377119999999</v>
          </cell>
          <cell r="BI206">
            <v>1524.48</v>
          </cell>
          <cell r="BJ206">
            <v>103.30305000000001</v>
          </cell>
          <cell r="BK206">
            <v>0</v>
          </cell>
          <cell r="BL206">
            <v>1</v>
          </cell>
          <cell r="BM206">
            <v>0</v>
          </cell>
          <cell r="BN206">
            <v>9.5172000000000008</v>
          </cell>
          <cell r="BO206">
            <v>4.5477850454166671</v>
          </cell>
          <cell r="BP206">
            <v>4.5477850454166671</v>
          </cell>
          <cell r="BQ206">
            <v>1</v>
          </cell>
          <cell r="BR206">
            <v>4.6382280363333344</v>
          </cell>
          <cell r="BS206">
            <v>5.5477850454166671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1</v>
          </cell>
          <cell r="BY206">
            <v>1.8628630952380949</v>
          </cell>
          <cell r="BZ206">
            <v>2</v>
          </cell>
          <cell r="CA206">
            <v>1</v>
          </cell>
          <cell r="CB206">
            <v>2.4000000000000004</v>
          </cell>
          <cell r="CC206">
            <v>3</v>
          </cell>
          <cell r="CD206">
            <v>2</v>
          </cell>
          <cell r="CE206">
            <v>3</v>
          </cell>
          <cell r="CF206">
            <v>3</v>
          </cell>
          <cell r="CG206">
            <v>5.4</v>
          </cell>
          <cell r="CH206">
            <v>6</v>
          </cell>
          <cell r="CI206">
            <v>2</v>
          </cell>
          <cell r="CJ206">
            <v>1</v>
          </cell>
          <cell r="CK206">
            <v>1</v>
          </cell>
          <cell r="CL206">
            <v>1</v>
          </cell>
          <cell r="CM206">
            <v>1</v>
          </cell>
          <cell r="CN206">
            <v>4</v>
          </cell>
          <cell r="CO206">
            <v>4</v>
          </cell>
          <cell r="CP206">
            <v>1.65642125</v>
          </cell>
          <cell r="CQ206">
            <v>1</v>
          </cell>
          <cell r="CR206">
            <v>1</v>
          </cell>
          <cell r="CS206">
            <v>2.9251370000000003</v>
          </cell>
          <cell r="CT206">
            <v>3.6564212500000002</v>
          </cell>
          <cell r="CU206">
            <v>2</v>
          </cell>
          <cell r="CV206">
            <v>2.5058375000000002</v>
          </cell>
          <cell r="CW206">
            <v>2.0046700000000004</v>
          </cell>
          <cell r="CX206">
            <v>2.5058375000000002</v>
          </cell>
          <cell r="CY206">
            <v>6.1622587500000003</v>
          </cell>
          <cell r="CZ206">
            <v>3</v>
          </cell>
          <cell r="DA206">
            <v>-0.9953299999999996</v>
          </cell>
          <cell r="DB206">
            <v>-0.49416249999999984</v>
          </cell>
          <cell r="DC206">
            <v>16.810264274285711</v>
          </cell>
          <cell r="DD206">
            <v>20</v>
          </cell>
          <cell r="DE206">
            <v>10</v>
          </cell>
          <cell r="DF206">
            <v>30</v>
          </cell>
          <cell r="DG206">
            <v>24</v>
          </cell>
          <cell r="DH206">
            <v>30</v>
          </cell>
          <cell r="DI206">
            <v>23</v>
          </cell>
          <cell r="DJ206">
            <v>1</v>
          </cell>
          <cell r="DK206">
            <v>7</v>
          </cell>
          <cell r="DL206">
            <v>0</v>
          </cell>
          <cell r="DM206">
            <v>0</v>
          </cell>
          <cell r="DN206">
            <v>0</v>
          </cell>
          <cell r="DO206">
            <v>0</v>
          </cell>
          <cell r="DP206">
            <v>0</v>
          </cell>
          <cell r="DQ206">
            <v>2.5036800000000001</v>
          </cell>
          <cell r="DR206">
            <v>3.1295999999999999</v>
          </cell>
          <cell r="DS206">
            <v>26.503679999999999</v>
          </cell>
          <cell r="DT206">
            <v>33.129599999999996</v>
          </cell>
          <cell r="DU206">
            <v>1.3690223958333332</v>
          </cell>
          <cell r="DV206">
            <v>3</v>
          </cell>
          <cell r="DW206">
            <v>3</v>
          </cell>
          <cell r="DX206">
            <v>3</v>
          </cell>
          <cell r="DY206">
            <v>3</v>
          </cell>
          <cell r="DZ206">
            <v>0</v>
          </cell>
          <cell r="EA206">
            <v>0</v>
          </cell>
          <cell r="EB206">
            <v>0.92910714285714291</v>
          </cell>
          <cell r="EC206">
            <v>2</v>
          </cell>
          <cell r="ED206">
            <v>1</v>
          </cell>
          <cell r="EE206">
            <v>2.4000000000000004</v>
          </cell>
          <cell r="EF206">
            <v>3</v>
          </cell>
          <cell r="EG206">
            <v>1</v>
          </cell>
          <cell r="EH206">
            <v>0.18187500000000001</v>
          </cell>
          <cell r="EI206">
            <v>2</v>
          </cell>
          <cell r="EJ206">
            <v>1</v>
          </cell>
          <cell r="EK206">
            <v>2</v>
          </cell>
          <cell r="EL206">
            <v>1</v>
          </cell>
          <cell r="EM206">
            <v>0</v>
          </cell>
          <cell r="EN206">
            <v>-1</v>
          </cell>
          <cell r="EO206">
            <v>10</v>
          </cell>
          <cell r="EP206">
            <v>12</v>
          </cell>
          <cell r="EQ206">
            <v>1</v>
          </cell>
          <cell r="ER206">
            <v>9</v>
          </cell>
          <cell r="ES206">
            <v>11</v>
          </cell>
          <cell r="ET206">
            <v>5.0073600000000003</v>
          </cell>
          <cell r="EU206">
            <v>6.2591999999999999</v>
          </cell>
          <cell r="EV206">
            <v>15.00736</v>
          </cell>
          <cell r="EW206">
            <v>18.2592</v>
          </cell>
          <cell r="EX206">
            <v>2</v>
          </cell>
          <cell r="EY206">
            <v>0</v>
          </cell>
          <cell r="EZ206">
            <v>0</v>
          </cell>
          <cell r="FA206">
            <v>0</v>
          </cell>
          <cell r="FB206">
            <v>0</v>
          </cell>
          <cell r="FC206">
            <v>0</v>
          </cell>
          <cell r="FD206">
            <v>0</v>
          </cell>
          <cell r="FE206">
            <v>0</v>
          </cell>
          <cell r="FF206">
            <v>0</v>
          </cell>
          <cell r="FG206">
            <v>0</v>
          </cell>
          <cell r="FH206">
            <v>0</v>
          </cell>
          <cell r="FI206">
            <v>0</v>
          </cell>
          <cell r="FJ206">
            <v>0</v>
          </cell>
          <cell r="FK206">
            <v>0</v>
          </cell>
          <cell r="FL206">
            <v>0</v>
          </cell>
          <cell r="FM206">
            <v>0</v>
          </cell>
          <cell r="FN206">
            <v>0</v>
          </cell>
          <cell r="FO206">
            <v>1</v>
          </cell>
          <cell r="FP206">
            <v>1</v>
          </cell>
          <cell r="FQ206">
            <v>0</v>
          </cell>
          <cell r="FR206">
            <v>1</v>
          </cell>
          <cell r="FS206">
            <v>1</v>
          </cell>
          <cell r="FT206">
            <v>0</v>
          </cell>
          <cell r="FU206">
            <v>0</v>
          </cell>
          <cell r="FV206">
            <v>0</v>
          </cell>
          <cell r="FW206">
            <v>0</v>
          </cell>
          <cell r="FX206">
            <v>0</v>
          </cell>
          <cell r="FY206">
            <v>3</v>
          </cell>
          <cell r="FZ206">
            <v>3</v>
          </cell>
          <cell r="GA206">
            <v>1</v>
          </cell>
          <cell r="GB206">
            <v>2</v>
          </cell>
          <cell r="GC206">
            <v>2</v>
          </cell>
          <cell r="GD206">
            <v>0</v>
          </cell>
          <cell r="GE206">
            <v>3</v>
          </cell>
          <cell r="GF206">
            <v>3</v>
          </cell>
          <cell r="GG206">
            <v>3</v>
          </cell>
          <cell r="GH206">
            <v>3</v>
          </cell>
          <cell r="GI206">
            <v>0</v>
          </cell>
          <cell r="GJ206">
            <v>-3</v>
          </cell>
          <cell r="GK206">
            <v>-3</v>
          </cell>
          <cell r="GL206">
            <v>0</v>
          </cell>
          <cell r="GM206">
            <v>0</v>
          </cell>
          <cell r="GN206">
            <v>0</v>
          </cell>
          <cell r="GO206">
            <v>0</v>
          </cell>
          <cell r="GP206">
            <v>0</v>
          </cell>
          <cell r="GQ206">
            <v>0</v>
          </cell>
          <cell r="GR206">
            <v>0</v>
          </cell>
          <cell r="GS206">
            <v>0</v>
          </cell>
          <cell r="GT206">
            <v>0</v>
          </cell>
          <cell r="GU206">
            <v>0</v>
          </cell>
          <cell r="GV206">
            <v>1</v>
          </cell>
          <cell r="GW206">
            <v>1</v>
          </cell>
          <cell r="GX206">
            <v>0</v>
          </cell>
          <cell r="GY206">
            <v>1</v>
          </cell>
          <cell r="GZ206">
            <v>1</v>
          </cell>
          <cell r="HA206">
            <v>0</v>
          </cell>
          <cell r="HB206">
            <v>0</v>
          </cell>
          <cell r="HC206">
            <v>0</v>
          </cell>
          <cell r="HD206">
            <v>0</v>
          </cell>
          <cell r="HE206">
            <v>0</v>
          </cell>
          <cell r="HF206">
            <v>0</v>
          </cell>
          <cell r="HG206">
            <v>0</v>
          </cell>
          <cell r="HH206">
            <v>0</v>
          </cell>
          <cell r="HI206">
            <v>0</v>
          </cell>
          <cell r="HJ206">
            <v>0</v>
          </cell>
          <cell r="HK206">
            <v>0</v>
          </cell>
          <cell r="HL206">
            <v>0</v>
          </cell>
          <cell r="HM206">
            <v>0</v>
          </cell>
          <cell r="HN206">
            <v>0</v>
          </cell>
          <cell r="HO206">
            <v>0</v>
          </cell>
          <cell r="HP206">
            <v>0</v>
          </cell>
          <cell r="HQ206">
            <v>0</v>
          </cell>
          <cell r="HR206">
            <v>0</v>
          </cell>
          <cell r="HS206">
            <v>0</v>
          </cell>
          <cell r="HT206">
            <v>0</v>
          </cell>
          <cell r="HU206">
            <v>0</v>
          </cell>
          <cell r="HV206">
            <v>0</v>
          </cell>
          <cell r="HW206">
            <v>0</v>
          </cell>
          <cell r="HX206">
            <v>0</v>
          </cell>
          <cell r="HY206">
            <v>0</v>
          </cell>
          <cell r="HZ206">
            <v>0</v>
          </cell>
          <cell r="IA206">
            <v>0</v>
          </cell>
          <cell r="IB206">
            <v>0</v>
          </cell>
          <cell r="IC206">
            <v>0</v>
          </cell>
          <cell r="ID206">
            <v>0</v>
          </cell>
          <cell r="IE206">
            <v>0</v>
          </cell>
          <cell r="IF206">
            <v>0</v>
          </cell>
          <cell r="IG206">
            <v>0</v>
          </cell>
          <cell r="IH206">
            <v>0</v>
          </cell>
          <cell r="II206">
            <v>0</v>
          </cell>
          <cell r="IJ206">
            <v>0</v>
          </cell>
          <cell r="IK206">
            <v>0</v>
          </cell>
          <cell r="IL206">
            <v>0</v>
          </cell>
          <cell r="IM206">
            <v>0</v>
          </cell>
          <cell r="IN206">
            <v>0</v>
          </cell>
          <cell r="IO206" t="e">
            <v>#REF!</v>
          </cell>
          <cell r="IP206">
            <v>7.1466666666666674</v>
          </cell>
          <cell r="IQ206">
            <v>8.9333333333333336</v>
          </cell>
          <cell r="IR206">
            <v>0</v>
          </cell>
          <cell r="IS206">
            <v>0</v>
          </cell>
          <cell r="IT206">
            <v>6</v>
          </cell>
          <cell r="IU206">
            <v>6</v>
          </cell>
          <cell r="IV206">
            <v>2</v>
          </cell>
          <cell r="IW206">
            <v>2</v>
          </cell>
          <cell r="IX206">
            <v>0.93333333333333335</v>
          </cell>
        </row>
        <row r="207">
          <cell r="D207">
            <v>10774</v>
          </cell>
          <cell r="E207" t="str">
            <v>รพช.ผักไห่</v>
          </cell>
          <cell r="F207">
            <v>15</v>
          </cell>
          <cell r="G207" t="str">
            <v>รพ.ระดับ F2 ปชก. 30,000-60,000</v>
          </cell>
          <cell r="H207">
            <v>8</v>
          </cell>
          <cell r="I207" t="str">
            <v>F2</v>
          </cell>
          <cell r="J207">
            <v>12</v>
          </cell>
          <cell r="K207" t="str">
            <v>รพช.30.5</v>
          </cell>
          <cell r="L207" t="str">
            <v>รพช.30.5 F2</v>
          </cell>
          <cell r="M207" t="str">
            <v xml:space="preserve"> 11 - 30</v>
          </cell>
          <cell r="N207" t="str">
            <v>F&lt;30</v>
          </cell>
          <cell r="O207">
            <v>19</v>
          </cell>
          <cell r="P207">
            <v>30</v>
          </cell>
          <cell r="Q207">
            <v>30</v>
          </cell>
          <cell r="R207">
            <v>35</v>
          </cell>
          <cell r="S207">
            <v>81464</v>
          </cell>
          <cell r="T207">
            <v>7092</v>
          </cell>
          <cell r="U207">
            <v>0</v>
          </cell>
          <cell r="V207">
            <v>80</v>
          </cell>
          <cell r="W207">
            <v>1</v>
          </cell>
          <cell r="X207">
            <v>81</v>
          </cell>
          <cell r="Y207">
            <v>75598.592000000004</v>
          </cell>
          <cell r="Z207">
            <v>5865.4079999999994</v>
          </cell>
          <cell r="AA207">
            <v>57024.799999999996</v>
          </cell>
          <cell r="AB207">
            <v>274</v>
          </cell>
          <cell r="AC207">
            <v>11347.2</v>
          </cell>
          <cell r="AD207">
            <v>415.46640000000002</v>
          </cell>
          <cell r="AE207">
            <v>81</v>
          </cell>
          <cell r="AF207">
            <v>12219.6</v>
          </cell>
          <cell r="AG207">
            <v>7377</v>
          </cell>
          <cell r="AH207">
            <v>430</v>
          </cell>
          <cell r="AI207">
            <v>0</v>
          </cell>
          <cell r="AJ207">
            <v>8826</v>
          </cell>
          <cell r="AK207">
            <v>8686</v>
          </cell>
          <cell r="AL207">
            <v>43495</v>
          </cell>
          <cell r="AM207">
            <v>2079</v>
          </cell>
          <cell r="AN207">
            <v>751</v>
          </cell>
          <cell r="AO207">
            <v>0</v>
          </cell>
          <cell r="AP207">
            <v>0</v>
          </cell>
          <cell r="AQ207">
            <v>0</v>
          </cell>
          <cell r="AR207">
            <v>1836</v>
          </cell>
          <cell r="AS207">
            <v>427</v>
          </cell>
          <cell r="AT207">
            <v>374</v>
          </cell>
          <cell r="AU207">
            <v>0</v>
          </cell>
          <cell r="AV207">
            <v>4870</v>
          </cell>
          <cell r="AW207">
            <v>0</v>
          </cell>
          <cell r="AX207">
            <v>0</v>
          </cell>
          <cell r="AY207">
            <v>0</v>
          </cell>
          <cell r="AZ207">
            <v>39080</v>
          </cell>
          <cell r="BA207" t="str">
            <v>20,000 - 40,000.</v>
          </cell>
          <cell r="BB207">
            <v>0</v>
          </cell>
          <cell r="BC207">
            <v>1861</v>
          </cell>
          <cell r="BD207">
            <v>37219</v>
          </cell>
          <cell r="BE207">
            <v>15</v>
          </cell>
          <cell r="BF207">
            <v>0</v>
          </cell>
          <cell r="BG207">
            <v>0</v>
          </cell>
          <cell r="BH207">
            <v>10084.591488000002</v>
          </cell>
          <cell r="BI207">
            <v>2614.36</v>
          </cell>
          <cell r="BJ207">
            <v>207.73320000000001</v>
          </cell>
          <cell r="BK207">
            <v>0</v>
          </cell>
          <cell r="BL207">
            <v>20.25</v>
          </cell>
          <cell r="BM207">
            <v>0</v>
          </cell>
          <cell r="BN207">
            <v>9.2555999999999994</v>
          </cell>
          <cell r="BO207">
            <v>8.8487945780952408</v>
          </cell>
          <cell r="BP207">
            <v>8.8487945780952408</v>
          </cell>
          <cell r="BQ207">
            <v>3</v>
          </cell>
          <cell r="BR207">
            <v>10.079035662476194</v>
          </cell>
          <cell r="BS207">
            <v>11.848794578095241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4</v>
          </cell>
          <cell r="BY207">
            <v>2.9452321428571424</v>
          </cell>
          <cell r="BZ207">
            <v>2.9452321428571424</v>
          </cell>
          <cell r="CA207">
            <v>3</v>
          </cell>
          <cell r="CB207">
            <v>4.7561857142857136</v>
          </cell>
          <cell r="CC207">
            <v>5.945232142857142</v>
          </cell>
          <cell r="CD207">
            <v>5</v>
          </cell>
          <cell r="CE207">
            <v>3</v>
          </cell>
          <cell r="CF207">
            <v>3</v>
          </cell>
          <cell r="CG207">
            <v>7.7561857142857136</v>
          </cell>
          <cell r="CH207">
            <v>8.945232142857142</v>
          </cell>
          <cell r="CI207">
            <v>3</v>
          </cell>
          <cell r="CJ207">
            <v>0</v>
          </cell>
          <cell r="CK207">
            <v>0</v>
          </cell>
          <cell r="CL207">
            <v>3.7219000000000002</v>
          </cell>
          <cell r="CM207">
            <v>4.6523750000000001</v>
          </cell>
          <cell r="CN207">
            <v>6.7218999999999998</v>
          </cell>
          <cell r="CO207">
            <v>7.6523750000000001</v>
          </cell>
          <cell r="CP207">
            <v>3.2080138095238095</v>
          </cell>
          <cell r="CQ207">
            <v>1.5</v>
          </cell>
          <cell r="CR207">
            <v>1</v>
          </cell>
          <cell r="CS207">
            <v>4.5664110476190478</v>
          </cell>
          <cell r="CT207">
            <v>5.7080138095238091</v>
          </cell>
          <cell r="CU207">
            <v>3</v>
          </cell>
          <cell r="CV207">
            <v>3.9163761904761905</v>
          </cell>
          <cell r="CW207">
            <v>3.1331009523809525</v>
          </cell>
          <cell r="CX207">
            <v>3.9163761904761905</v>
          </cell>
          <cell r="CY207">
            <v>9.62439</v>
          </cell>
          <cell r="CZ207">
            <v>3</v>
          </cell>
          <cell r="DA207">
            <v>0.13310095238095254</v>
          </cell>
          <cell r="DB207">
            <v>0.91637619047619046</v>
          </cell>
          <cell r="DC207">
            <v>30.502631725714288</v>
          </cell>
          <cell r="DD207">
            <v>30.502631725714288</v>
          </cell>
          <cell r="DE207">
            <v>10</v>
          </cell>
          <cell r="DF207">
            <v>40.502631725714288</v>
          </cell>
          <cell r="DG207">
            <v>32.402105380571435</v>
          </cell>
          <cell r="DH207">
            <v>40.502631725714288</v>
          </cell>
          <cell r="DI207">
            <v>33</v>
          </cell>
          <cell r="DJ207">
            <v>-0.59789461942856548</v>
          </cell>
          <cell r="DK207">
            <v>7.5026317257142878</v>
          </cell>
          <cell r="DL207">
            <v>0</v>
          </cell>
          <cell r="DM207">
            <v>0</v>
          </cell>
          <cell r="DN207">
            <v>0</v>
          </cell>
          <cell r="DO207">
            <v>0</v>
          </cell>
          <cell r="DP207">
            <v>0</v>
          </cell>
          <cell r="DQ207">
            <v>11.910080000000001</v>
          </cell>
          <cell r="DR207">
            <v>14.887600000000001</v>
          </cell>
          <cell r="DS207">
            <v>44.312185380571435</v>
          </cell>
          <cell r="DT207">
            <v>55.390231725714287</v>
          </cell>
          <cell r="DU207">
            <v>2.8255218749999997</v>
          </cell>
          <cell r="DV207">
            <v>3</v>
          </cell>
          <cell r="DW207">
            <v>3</v>
          </cell>
          <cell r="DX207">
            <v>3</v>
          </cell>
          <cell r="DY207">
            <v>3</v>
          </cell>
          <cell r="DZ207">
            <v>0</v>
          </cell>
          <cell r="EA207">
            <v>0</v>
          </cell>
          <cell r="EB207">
            <v>1.4158333333333333</v>
          </cell>
          <cell r="EC207">
            <v>2</v>
          </cell>
          <cell r="ED207">
            <v>3</v>
          </cell>
          <cell r="EE207">
            <v>4</v>
          </cell>
          <cell r="EF207">
            <v>5</v>
          </cell>
          <cell r="EG207">
            <v>2</v>
          </cell>
          <cell r="EH207">
            <v>0.76093750000000004</v>
          </cell>
          <cell r="EI207">
            <v>2</v>
          </cell>
          <cell r="EJ207">
            <v>1</v>
          </cell>
          <cell r="EK207">
            <v>2</v>
          </cell>
          <cell r="EL207">
            <v>1</v>
          </cell>
          <cell r="EM207">
            <v>0</v>
          </cell>
          <cell r="EN207">
            <v>-1</v>
          </cell>
          <cell r="EO207">
            <v>10</v>
          </cell>
          <cell r="EP207">
            <v>12</v>
          </cell>
          <cell r="EQ207">
            <v>5</v>
          </cell>
          <cell r="ER207">
            <v>5</v>
          </cell>
          <cell r="ES207">
            <v>7</v>
          </cell>
          <cell r="ET207">
            <v>23.820160000000001</v>
          </cell>
          <cell r="EU207">
            <v>29.775200000000002</v>
          </cell>
          <cell r="EV207">
            <v>33.820160000000001</v>
          </cell>
          <cell r="EW207">
            <v>41.775199999999998</v>
          </cell>
          <cell r="EX207">
            <v>2</v>
          </cell>
          <cell r="EY207">
            <v>1</v>
          </cell>
          <cell r="EZ207">
            <v>0</v>
          </cell>
          <cell r="FA207">
            <v>0</v>
          </cell>
          <cell r="FB207">
            <v>0</v>
          </cell>
          <cell r="FC207">
            <v>0</v>
          </cell>
          <cell r="FD207">
            <v>0</v>
          </cell>
          <cell r="FE207">
            <v>0</v>
          </cell>
          <cell r="FF207">
            <v>0</v>
          </cell>
          <cell r="FG207">
            <v>0</v>
          </cell>
          <cell r="FH207">
            <v>0</v>
          </cell>
          <cell r="FI207">
            <v>0</v>
          </cell>
          <cell r="FJ207">
            <v>0</v>
          </cell>
          <cell r="FK207">
            <v>0</v>
          </cell>
          <cell r="FL207">
            <v>0</v>
          </cell>
          <cell r="FM207">
            <v>0</v>
          </cell>
          <cell r="FN207">
            <v>0</v>
          </cell>
          <cell r="FO207">
            <v>1</v>
          </cell>
          <cell r="FP207">
            <v>1</v>
          </cell>
          <cell r="FQ207">
            <v>0</v>
          </cell>
          <cell r="FR207">
            <v>1</v>
          </cell>
          <cell r="FS207">
            <v>1</v>
          </cell>
          <cell r="FT207">
            <v>0</v>
          </cell>
          <cell r="FU207">
            <v>0</v>
          </cell>
          <cell r="FV207">
            <v>0</v>
          </cell>
          <cell r="FW207">
            <v>0</v>
          </cell>
          <cell r="FX207">
            <v>0</v>
          </cell>
          <cell r="FY207">
            <v>3</v>
          </cell>
          <cell r="FZ207">
            <v>3</v>
          </cell>
          <cell r="GA207">
            <v>0</v>
          </cell>
          <cell r="GB207">
            <v>3</v>
          </cell>
          <cell r="GC207">
            <v>3</v>
          </cell>
          <cell r="GD207">
            <v>0</v>
          </cell>
          <cell r="GE207">
            <v>3</v>
          </cell>
          <cell r="GF207">
            <v>3</v>
          </cell>
          <cell r="GG207">
            <v>3</v>
          </cell>
          <cell r="GH207">
            <v>3</v>
          </cell>
          <cell r="GI207">
            <v>0</v>
          </cell>
          <cell r="GJ207">
            <v>-3</v>
          </cell>
          <cell r="GK207">
            <v>-3</v>
          </cell>
          <cell r="GL207">
            <v>0</v>
          </cell>
          <cell r="GM207">
            <v>0</v>
          </cell>
          <cell r="GN207">
            <v>0</v>
          </cell>
          <cell r="GO207">
            <v>0</v>
          </cell>
          <cell r="GP207">
            <v>0</v>
          </cell>
          <cell r="GQ207">
            <v>0</v>
          </cell>
          <cell r="GR207">
            <v>0</v>
          </cell>
          <cell r="GS207">
            <v>0</v>
          </cell>
          <cell r="GT207">
            <v>0</v>
          </cell>
          <cell r="GU207">
            <v>0</v>
          </cell>
          <cell r="GV207">
            <v>2</v>
          </cell>
          <cell r="GW207">
            <v>2</v>
          </cell>
          <cell r="GX207">
            <v>1</v>
          </cell>
          <cell r="GY207">
            <v>1</v>
          </cell>
          <cell r="GZ207">
            <v>1</v>
          </cell>
          <cell r="HA207">
            <v>0</v>
          </cell>
          <cell r="HB207">
            <v>0</v>
          </cell>
          <cell r="HC207">
            <v>0</v>
          </cell>
          <cell r="HD207">
            <v>0</v>
          </cell>
          <cell r="HE207">
            <v>0</v>
          </cell>
          <cell r="HF207">
            <v>0</v>
          </cell>
          <cell r="HG207">
            <v>0</v>
          </cell>
          <cell r="HH207">
            <v>0</v>
          </cell>
          <cell r="HI207">
            <v>0</v>
          </cell>
          <cell r="HJ207">
            <v>0</v>
          </cell>
          <cell r="HK207">
            <v>0</v>
          </cell>
          <cell r="HL207">
            <v>0</v>
          </cell>
          <cell r="HM207">
            <v>0</v>
          </cell>
          <cell r="HN207">
            <v>0</v>
          </cell>
          <cell r="HO207">
            <v>0</v>
          </cell>
          <cell r="HP207">
            <v>0</v>
          </cell>
          <cell r="HQ207">
            <v>0</v>
          </cell>
          <cell r="HR207">
            <v>0</v>
          </cell>
          <cell r="HS207">
            <v>0</v>
          </cell>
          <cell r="HT207">
            <v>0</v>
          </cell>
          <cell r="HU207">
            <v>0</v>
          </cell>
          <cell r="HV207">
            <v>0</v>
          </cell>
          <cell r="HW207">
            <v>0</v>
          </cell>
          <cell r="HX207">
            <v>0</v>
          </cell>
          <cell r="HY207">
            <v>0</v>
          </cell>
          <cell r="HZ207">
            <v>0</v>
          </cell>
          <cell r="IA207">
            <v>0</v>
          </cell>
          <cell r="IB207">
            <v>0</v>
          </cell>
          <cell r="IC207">
            <v>0</v>
          </cell>
          <cell r="ID207">
            <v>0</v>
          </cell>
          <cell r="IE207">
            <v>0</v>
          </cell>
          <cell r="IF207">
            <v>0</v>
          </cell>
          <cell r="IG207">
            <v>0</v>
          </cell>
          <cell r="IH207">
            <v>0</v>
          </cell>
          <cell r="II207">
            <v>0</v>
          </cell>
          <cell r="IJ207">
            <v>0</v>
          </cell>
          <cell r="IK207">
            <v>0</v>
          </cell>
          <cell r="IL207">
            <v>0</v>
          </cell>
          <cell r="IM207">
            <v>0</v>
          </cell>
          <cell r="IN207">
            <v>0</v>
          </cell>
          <cell r="IO207" t="e">
            <v>#REF!</v>
          </cell>
          <cell r="IP207">
            <v>9.0133333333333336</v>
          </cell>
          <cell r="IQ207">
            <v>11.266666666666666</v>
          </cell>
          <cell r="IR207">
            <v>0</v>
          </cell>
          <cell r="IS207">
            <v>0</v>
          </cell>
          <cell r="IT207">
            <v>6</v>
          </cell>
          <cell r="IU207">
            <v>6</v>
          </cell>
          <cell r="IV207">
            <v>4</v>
          </cell>
          <cell r="IW207">
            <v>4</v>
          </cell>
          <cell r="IX207">
            <v>1.2666666666666666</v>
          </cell>
        </row>
        <row r="208">
          <cell r="D208">
            <v>10775</v>
          </cell>
          <cell r="E208" t="str">
            <v>รพช.ภาชี</v>
          </cell>
          <cell r="F208">
            <v>15</v>
          </cell>
          <cell r="G208" t="str">
            <v>รพ.ระดับ F2 ปชก. 30,000-60,000</v>
          </cell>
          <cell r="H208">
            <v>8</v>
          </cell>
          <cell r="I208" t="str">
            <v>F2</v>
          </cell>
          <cell r="J208">
            <v>11</v>
          </cell>
          <cell r="K208" t="str">
            <v>รพช.30.4</v>
          </cell>
          <cell r="L208" t="str">
            <v>รพช.30.4 F2</v>
          </cell>
          <cell r="M208" t="str">
            <v xml:space="preserve"> 11 - 30</v>
          </cell>
          <cell r="N208" t="str">
            <v>F&lt;30</v>
          </cell>
          <cell r="O208">
            <v>27</v>
          </cell>
          <cell r="P208">
            <v>30</v>
          </cell>
          <cell r="Q208">
            <v>30</v>
          </cell>
          <cell r="R208">
            <v>35</v>
          </cell>
          <cell r="S208">
            <v>95607</v>
          </cell>
          <cell r="T208">
            <v>9899</v>
          </cell>
          <cell r="U208">
            <v>0</v>
          </cell>
          <cell r="V208">
            <v>157</v>
          </cell>
          <cell r="W208">
            <v>7</v>
          </cell>
          <cell r="X208">
            <v>164</v>
          </cell>
          <cell r="Y208">
            <v>88723.296000000002</v>
          </cell>
          <cell r="Z208">
            <v>6883.7039999999997</v>
          </cell>
          <cell r="AA208">
            <v>66924.899999999994</v>
          </cell>
          <cell r="AB208">
            <v>316</v>
          </cell>
          <cell r="AC208">
            <v>15838.400000000001</v>
          </cell>
          <cell r="AD208">
            <v>487.59570000000002</v>
          </cell>
          <cell r="AE208">
            <v>164</v>
          </cell>
          <cell r="AF208">
            <v>14341.05</v>
          </cell>
          <cell r="AG208">
            <v>13324</v>
          </cell>
          <cell r="AH208">
            <v>424</v>
          </cell>
          <cell r="AI208">
            <v>0</v>
          </cell>
          <cell r="AJ208">
            <v>9158</v>
          </cell>
          <cell r="AK208">
            <v>6530</v>
          </cell>
          <cell r="AL208">
            <v>62773</v>
          </cell>
          <cell r="AM208">
            <v>2531</v>
          </cell>
          <cell r="AN208">
            <v>669</v>
          </cell>
          <cell r="AO208">
            <v>0</v>
          </cell>
          <cell r="AP208">
            <v>0</v>
          </cell>
          <cell r="AQ208">
            <v>0</v>
          </cell>
          <cell r="AR208">
            <v>4176</v>
          </cell>
          <cell r="AS208">
            <v>203</v>
          </cell>
          <cell r="AT208">
            <v>130</v>
          </cell>
          <cell r="AU208">
            <v>0</v>
          </cell>
          <cell r="AV208">
            <v>5189</v>
          </cell>
          <cell r="AW208">
            <v>0</v>
          </cell>
          <cell r="AX208">
            <v>0</v>
          </cell>
          <cell r="AY208">
            <v>0</v>
          </cell>
          <cell r="AZ208">
            <v>33429</v>
          </cell>
          <cell r="BA208" t="str">
            <v>20,000 - 40,000.</v>
          </cell>
          <cell r="BB208">
            <v>0</v>
          </cell>
          <cell r="BC208">
            <v>8045</v>
          </cell>
          <cell r="BD208">
            <v>25384</v>
          </cell>
          <cell r="BE208">
            <v>7</v>
          </cell>
          <cell r="BF208">
            <v>0</v>
          </cell>
          <cell r="BG208">
            <v>0</v>
          </cell>
          <cell r="BH208">
            <v>11835.381743999998</v>
          </cell>
          <cell r="BI208">
            <v>3582.67</v>
          </cell>
          <cell r="BJ208">
            <v>243.79785000000001</v>
          </cell>
          <cell r="BK208">
            <v>0</v>
          </cell>
          <cell r="BL208">
            <v>41</v>
          </cell>
          <cell r="BM208">
            <v>0</v>
          </cell>
          <cell r="BN208">
            <v>6.782</v>
          </cell>
          <cell r="BO208">
            <v>10.748974424464285</v>
          </cell>
          <cell r="BP208">
            <v>10.748974424464285</v>
          </cell>
          <cell r="BQ208">
            <v>1.4</v>
          </cell>
          <cell r="BR208">
            <v>9.9991795395714291</v>
          </cell>
          <cell r="BS208">
            <v>12.148974424464285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4</v>
          </cell>
          <cell r="BY208">
            <v>4.8367539682539684</v>
          </cell>
          <cell r="BZ208">
            <v>4.8367539682539684</v>
          </cell>
          <cell r="CA208">
            <v>1.4</v>
          </cell>
          <cell r="CB208">
            <v>4.9894031746031748</v>
          </cell>
          <cell r="CC208">
            <v>6.2367539682539679</v>
          </cell>
          <cell r="CD208">
            <v>4</v>
          </cell>
          <cell r="CE208">
            <v>3</v>
          </cell>
          <cell r="CF208">
            <v>3</v>
          </cell>
          <cell r="CG208">
            <v>7.9894031746031748</v>
          </cell>
          <cell r="CH208">
            <v>9.2367539682539679</v>
          </cell>
          <cell r="CI208">
            <v>3</v>
          </cell>
          <cell r="CJ208">
            <v>0</v>
          </cell>
          <cell r="CK208">
            <v>0</v>
          </cell>
          <cell r="CL208">
            <v>2.5384000000000002</v>
          </cell>
          <cell r="CM208">
            <v>3.173</v>
          </cell>
          <cell r="CN208">
            <v>5.5384000000000002</v>
          </cell>
          <cell r="CO208">
            <v>6.173</v>
          </cell>
          <cell r="CP208">
            <v>3.8970217261904767</v>
          </cell>
          <cell r="CQ208">
            <v>1.5</v>
          </cell>
          <cell r="CR208">
            <v>1</v>
          </cell>
          <cell r="CS208">
            <v>5.1176173809523817</v>
          </cell>
          <cell r="CT208">
            <v>6.3970217261904772</v>
          </cell>
          <cell r="CU208">
            <v>3</v>
          </cell>
          <cell r="CV208">
            <v>4.5427470238095236</v>
          </cell>
          <cell r="CW208">
            <v>3.6341976190476188</v>
          </cell>
          <cell r="CX208">
            <v>4.5427470238095236</v>
          </cell>
          <cell r="CY208">
            <v>10.939768750000001</v>
          </cell>
          <cell r="CZ208">
            <v>5</v>
          </cell>
          <cell r="DA208">
            <v>-1.3658023809523812</v>
          </cell>
          <cell r="DB208">
            <v>-0.45725297619047645</v>
          </cell>
          <cell r="DC208">
            <v>40.082281577142851</v>
          </cell>
          <cell r="DD208">
            <v>40.082281577142851</v>
          </cell>
          <cell r="DE208">
            <v>10</v>
          </cell>
          <cell r="DF208">
            <v>50.082281577142851</v>
          </cell>
          <cell r="DG208">
            <v>40.065825261714281</v>
          </cell>
          <cell r="DH208">
            <v>50.082281577142851</v>
          </cell>
          <cell r="DI208">
            <v>40</v>
          </cell>
          <cell r="DJ208">
            <v>6.5825261714280714E-2</v>
          </cell>
          <cell r="DK208">
            <v>10.082281577142851</v>
          </cell>
          <cell r="DL208">
            <v>0</v>
          </cell>
          <cell r="DM208">
            <v>0</v>
          </cell>
          <cell r="DN208">
            <v>0</v>
          </cell>
          <cell r="DO208">
            <v>0</v>
          </cell>
          <cell r="DP208">
            <v>0</v>
          </cell>
          <cell r="DQ208">
            <v>8.1228800000000003</v>
          </cell>
          <cell r="DR208">
            <v>10.153600000000001</v>
          </cell>
          <cell r="DS208">
            <v>48.188705261714283</v>
          </cell>
          <cell r="DT208">
            <v>60.235881577142848</v>
          </cell>
          <cell r="DU208">
            <v>2.966547395833333</v>
          </cell>
          <cell r="DV208">
            <v>3</v>
          </cell>
          <cell r="DW208">
            <v>3</v>
          </cell>
          <cell r="DX208">
            <v>3</v>
          </cell>
          <cell r="DY208">
            <v>2</v>
          </cell>
          <cell r="DZ208">
            <v>1</v>
          </cell>
          <cell r="EA208">
            <v>1</v>
          </cell>
          <cell r="EB208">
            <v>2.4198809523809524</v>
          </cell>
          <cell r="EC208">
            <v>2.4198809523809524</v>
          </cell>
          <cell r="ED208">
            <v>1.4</v>
          </cell>
          <cell r="EE208">
            <v>3.0559047619047619</v>
          </cell>
          <cell r="EF208">
            <v>3.8198809523809523</v>
          </cell>
          <cell r="EG208">
            <v>2</v>
          </cell>
          <cell r="EH208">
            <v>0.81078125000000001</v>
          </cell>
          <cell r="EI208">
            <v>2</v>
          </cell>
          <cell r="EJ208">
            <v>1</v>
          </cell>
          <cell r="EK208">
            <v>2</v>
          </cell>
          <cell r="EL208">
            <v>1</v>
          </cell>
          <cell r="EM208">
            <v>0</v>
          </cell>
          <cell r="EN208">
            <v>-1</v>
          </cell>
          <cell r="EO208">
            <v>10</v>
          </cell>
          <cell r="EP208">
            <v>12</v>
          </cell>
          <cell r="EQ208">
            <v>2</v>
          </cell>
          <cell r="ER208">
            <v>8</v>
          </cell>
          <cell r="ES208">
            <v>10</v>
          </cell>
          <cell r="ET208">
            <v>16.245760000000001</v>
          </cell>
          <cell r="EU208">
            <v>20.307200000000002</v>
          </cell>
          <cell r="EV208">
            <v>26.245760000000001</v>
          </cell>
          <cell r="EW208">
            <v>32.307200000000002</v>
          </cell>
          <cell r="EX208">
            <v>2</v>
          </cell>
          <cell r="EY208">
            <v>1</v>
          </cell>
          <cell r="EZ208">
            <v>0</v>
          </cell>
          <cell r="FA208">
            <v>0</v>
          </cell>
          <cell r="FB208">
            <v>0</v>
          </cell>
          <cell r="FC208">
            <v>0</v>
          </cell>
          <cell r="FD208">
            <v>0</v>
          </cell>
          <cell r="FE208">
            <v>0</v>
          </cell>
          <cell r="FF208">
            <v>0</v>
          </cell>
          <cell r="FG208">
            <v>0</v>
          </cell>
          <cell r="FH208">
            <v>0</v>
          </cell>
          <cell r="FI208">
            <v>0</v>
          </cell>
          <cell r="FJ208">
            <v>0</v>
          </cell>
          <cell r="FK208">
            <v>0</v>
          </cell>
          <cell r="FL208">
            <v>0</v>
          </cell>
          <cell r="FM208">
            <v>0</v>
          </cell>
          <cell r="FN208">
            <v>0</v>
          </cell>
          <cell r="FO208">
            <v>1</v>
          </cell>
          <cell r="FP208">
            <v>1</v>
          </cell>
          <cell r="FQ208">
            <v>0</v>
          </cell>
          <cell r="FR208">
            <v>1</v>
          </cell>
          <cell r="FS208">
            <v>1</v>
          </cell>
          <cell r="FT208">
            <v>0</v>
          </cell>
          <cell r="FU208">
            <v>0</v>
          </cell>
          <cell r="FV208">
            <v>0</v>
          </cell>
          <cell r="FW208">
            <v>0</v>
          </cell>
          <cell r="FX208">
            <v>0</v>
          </cell>
          <cell r="FY208">
            <v>3</v>
          </cell>
          <cell r="FZ208">
            <v>3</v>
          </cell>
          <cell r="GA208">
            <v>1</v>
          </cell>
          <cell r="GB208">
            <v>2</v>
          </cell>
          <cell r="GC208">
            <v>2</v>
          </cell>
          <cell r="GD208">
            <v>0</v>
          </cell>
          <cell r="GE208">
            <v>3</v>
          </cell>
          <cell r="GF208">
            <v>3</v>
          </cell>
          <cell r="GG208">
            <v>3</v>
          </cell>
          <cell r="GH208">
            <v>3</v>
          </cell>
          <cell r="GI208">
            <v>1</v>
          </cell>
          <cell r="GJ208">
            <v>-2</v>
          </cell>
          <cell r="GK208">
            <v>-2</v>
          </cell>
          <cell r="GL208">
            <v>0</v>
          </cell>
          <cell r="GM208">
            <v>0</v>
          </cell>
          <cell r="GN208">
            <v>0</v>
          </cell>
          <cell r="GO208">
            <v>0</v>
          </cell>
          <cell r="GP208">
            <v>0</v>
          </cell>
          <cell r="GQ208">
            <v>0</v>
          </cell>
          <cell r="GR208">
            <v>0</v>
          </cell>
          <cell r="GS208">
            <v>0</v>
          </cell>
          <cell r="GT208">
            <v>0</v>
          </cell>
          <cell r="GU208">
            <v>0</v>
          </cell>
          <cell r="GV208">
            <v>2</v>
          </cell>
          <cell r="GW208">
            <v>2</v>
          </cell>
          <cell r="GX208">
            <v>1</v>
          </cell>
          <cell r="GY208">
            <v>1</v>
          </cell>
          <cell r="GZ208">
            <v>1</v>
          </cell>
          <cell r="HA208">
            <v>0</v>
          </cell>
          <cell r="HB208">
            <v>0</v>
          </cell>
          <cell r="HC208">
            <v>0</v>
          </cell>
          <cell r="HD208">
            <v>0</v>
          </cell>
          <cell r="HE208">
            <v>0</v>
          </cell>
          <cell r="HF208">
            <v>0</v>
          </cell>
          <cell r="HG208">
            <v>0</v>
          </cell>
          <cell r="HH208">
            <v>0</v>
          </cell>
          <cell r="HI208">
            <v>0</v>
          </cell>
          <cell r="HJ208">
            <v>0</v>
          </cell>
          <cell r="HK208">
            <v>0</v>
          </cell>
          <cell r="HL208">
            <v>0</v>
          </cell>
          <cell r="HM208">
            <v>0</v>
          </cell>
          <cell r="HN208">
            <v>0</v>
          </cell>
          <cell r="HO208">
            <v>0</v>
          </cell>
          <cell r="HP208">
            <v>0</v>
          </cell>
          <cell r="HQ208">
            <v>0</v>
          </cell>
          <cell r="HR208">
            <v>0</v>
          </cell>
          <cell r="HS208">
            <v>0</v>
          </cell>
          <cell r="HT208">
            <v>0</v>
          </cell>
          <cell r="HU208">
            <v>0</v>
          </cell>
          <cell r="HV208">
            <v>0</v>
          </cell>
          <cell r="HW208">
            <v>0</v>
          </cell>
          <cell r="HX208">
            <v>0</v>
          </cell>
          <cell r="HY208">
            <v>0</v>
          </cell>
          <cell r="HZ208">
            <v>0</v>
          </cell>
          <cell r="IA208">
            <v>0</v>
          </cell>
          <cell r="IB208">
            <v>0</v>
          </cell>
          <cell r="IC208">
            <v>0</v>
          </cell>
          <cell r="ID208">
            <v>0</v>
          </cell>
          <cell r="IE208">
            <v>0</v>
          </cell>
          <cell r="IF208">
            <v>0</v>
          </cell>
          <cell r="IG208">
            <v>0</v>
          </cell>
          <cell r="IH208">
            <v>0</v>
          </cell>
          <cell r="II208">
            <v>0</v>
          </cell>
          <cell r="IJ208">
            <v>0</v>
          </cell>
          <cell r="IK208">
            <v>0</v>
          </cell>
          <cell r="IL208">
            <v>0</v>
          </cell>
          <cell r="IM208">
            <v>0</v>
          </cell>
          <cell r="IN208">
            <v>0</v>
          </cell>
          <cell r="IO208" t="e">
            <v>#REF!</v>
          </cell>
          <cell r="IP208">
            <v>9.4400000000000013</v>
          </cell>
          <cell r="IQ208">
            <v>11.8</v>
          </cell>
          <cell r="IR208">
            <v>0</v>
          </cell>
          <cell r="IS208">
            <v>0</v>
          </cell>
          <cell r="IT208">
            <v>6</v>
          </cell>
          <cell r="IU208">
            <v>6</v>
          </cell>
          <cell r="IV208">
            <v>4</v>
          </cell>
          <cell r="IW208">
            <v>4</v>
          </cell>
          <cell r="IX208">
            <v>1.8</v>
          </cell>
        </row>
        <row r="209">
          <cell r="D209">
            <v>10780</v>
          </cell>
          <cell r="E209" t="str">
            <v>รพช.มหาราช</v>
          </cell>
          <cell r="F209">
            <v>18</v>
          </cell>
          <cell r="G209" t="str">
            <v>รพ.ระดับ F3 ปชก. 15,000-25,000</v>
          </cell>
          <cell r="H209">
            <v>9</v>
          </cell>
          <cell r="I209" t="str">
            <v>F3</v>
          </cell>
          <cell r="J209">
            <v>6</v>
          </cell>
          <cell r="K209" t="str">
            <v>รพช.10.4</v>
          </cell>
          <cell r="L209" t="str">
            <v>รพช.10.4 F3</v>
          </cell>
          <cell r="M209" t="str">
            <v xml:space="preserve"> 11 - 30</v>
          </cell>
          <cell r="N209" t="str">
            <v>F&lt;30</v>
          </cell>
          <cell r="O209">
            <v>11</v>
          </cell>
          <cell r="P209">
            <v>10</v>
          </cell>
          <cell r="Q209">
            <v>20</v>
          </cell>
          <cell r="R209">
            <v>25</v>
          </cell>
          <cell r="S209">
            <v>49562</v>
          </cell>
          <cell r="T209">
            <v>3919</v>
          </cell>
          <cell r="U209">
            <v>0</v>
          </cell>
          <cell r="V209">
            <v>53</v>
          </cell>
          <cell r="W209">
            <v>0</v>
          </cell>
          <cell r="X209">
            <v>53</v>
          </cell>
          <cell r="Y209">
            <v>45993.536</v>
          </cell>
          <cell r="Z209">
            <v>3568.4639999999999</v>
          </cell>
          <cell r="AA209">
            <v>34693.399999999994</v>
          </cell>
          <cell r="AB209">
            <v>159</v>
          </cell>
          <cell r="AC209">
            <v>6270.4000000000005</v>
          </cell>
          <cell r="AD209">
            <v>252.76620000000003</v>
          </cell>
          <cell r="AE209">
            <v>53</v>
          </cell>
          <cell r="AF209">
            <v>7434.2999999999993</v>
          </cell>
          <cell r="AG209">
            <v>2066</v>
          </cell>
          <cell r="AH209">
            <v>165</v>
          </cell>
          <cell r="AI209">
            <v>0</v>
          </cell>
          <cell r="AJ209">
            <v>6798</v>
          </cell>
          <cell r="AK209">
            <v>3136</v>
          </cell>
          <cell r="AL209">
            <v>29721</v>
          </cell>
          <cell r="AM209">
            <v>1786</v>
          </cell>
          <cell r="AN209">
            <v>463</v>
          </cell>
          <cell r="AO209">
            <v>0</v>
          </cell>
          <cell r="AP209">
            <v>0</v>
          </cell>
          <cell r="AQ209">
            <v>0</v>
          </cell>
          <cell r="AR209">
            <v>894</v>
          </cell>
          <cell r="AS209">
            <v>354</v>
          </cell>
          <cell r="AT209">
            <v>30</v>
          </cell>
          <cell r="AU209">
            <v>0</v>
          </cell>
          <cell r="AV209">
            <v>2144</v>
          </cell>
          <cell r="AW209">
            <v>0</v>
          </cell>
          <cell r="AX209">
            <v>0</v>
          </cell>
          <cell r="AY209">
            <v>0</v>
          </cell>
          <cell r="AZ209">
            <v>24503</v>
          </cell>
          <cell r="BA209" t="str">
            <v>20,000 - 40,000.</v>
          </cell>
          <cell r="BB209">
            <v>0</v>
          </cell>
          <cell r="BC209">
            <v>2075</v>
          </cell>
          <cell r="BD209">
            <v>22428</v>
          </cell>
          <cell r="BE209">
            <v>12</v>
          </cell>
          <cell r="BF209">
            <v>0</v>
          </cell>
          <cell r="BG209">
            <v>0</v>
          </cell>
          <cell r="BH209">
            <v>6135.3791039999987</v>
          </cell>
          <cell r="BI209">
            <v>1452.27</v>
          </cell>
          <cell r="BJ209">
            <v>126.38310000000001</v>
          </cell>
          <cell r="BK209">
            <v>0</v>
          </cell>
          <cell r="BL209">
            <v>13.25</v>
          </cell>
          <cell r="BM209">
            <v>0</v>
          </cell>
          <cell r="BN209">
            <v>9.17</v>
          </cell>
          <cell r="BO209">
            <v>5.2895086515476173</v>
          </cell>
          <cell r="BP209">
            <v>5.2895086515476173</v>
          </cell>
          <cell r="BQ209">
            <v>2.4</v>
          </cell>
          <cell r="BR209">
            <v>6.6316069212380935</v>
          </cell>
          <cell r="BS209">
            <v>7.6895086515476176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3</v>
          </cell>
          <cell r="BY209">
            <v>0.8858650793650793</v>
          </cell>
          <cell r="BZ209">
            <v>2</v>
          </cell>
          <cell r="CA209">
            <v>2.4</v>
          </cell>
          <cell r="CB209">
            <v>3.5200000000000005</v>
          </cell>
          <cell r="CC209">
            <v>4.4000000000000004</v>
          </cell>
          <cell r="CD209">
            <v>0</v>
          </cell>
          <cell r="CE209">
            <v>3</v>
          </cell>
          <cell r="CF209">
            <v>3</v>
          </cell>
          <cell r="CG209">
            <v>6.5200000000000005</v>
          </cell>
          <cell r="CH209">
            <v>7.4</v>
          </cell>
          <cell r="CI209">
            <v>2</v>
          </cell>
          <cell r="CJ209">
            <v>1</v>
          </cell>
          <cell r="CK209">
            <v>1</v>
          </cell>
          <cell r="CL209">
            <v>2.2428000000000003</v>
          </cell>
          <cell r="CM209">
            <v>2.8035000000000001</v>
          </cell>
          <cell r="CN209">
            <v>5.2428000000000008</v>
          </cell>
          <cell r="CO209">
            <v>5.8034999999999997</v>
          </cell>
          <cell r="CP209">
            <v>1.9185636904761907</v>
          </cell>
          <cell r="CQ209">
            <v>1</v>
          </cell>
          <cell r="CR209">
            <v>1</v>
          </cell>
          <cell r="CS209">
            <v>3.1348509523809529</v>
          </cell>
          <cell r="CT209">
            <v>3.9185636904761907</v>
          </cell>
          <cell r="CU209">
            <v>2</v>
          </cell>
          <cell r="CV209">
            <v>2.7441488095238098</v>
          </cell>
          <cell r="CW209">
            <v>2.1953190476190478</v>
          </cell>
          <cell r="CX209">
            <v>2.7441488095238098</v>
          </cell>
          <cell r="CY209">
            <v>6.6627125000000005</v>
          </cell>
          <cell r="CZ209">
            <v>2</v>
          </cell>
          <cell r="DA209">
            <v>0.19531904761904784</v>
          </cell>
          <cell r="DB209">
            <v>0.7441488095238098</v>
          </cell>
          <cell r="DC209">
            <v>17.586861234285713</v>
          </cell>
          <cell r="DD209">
            <v>20</v>
          </cell>
          <cell r="DE209">
            <v>10</v>
          </cell>
          <cell r="DF209">
            <v>30</v>
          </cell>
          <cell r="DG209">
            <v>24</v>
          </cell>
          <cell r="DH209">
            <v>30</v>
          </cell>
          <cell r="DI209">
            <v>32</v>
          </cell>
          <cell r="DJ209">
            <v>-8</v>
          </cell>
          <cell r="DK209">
            <v>-2</v>
          </cell>
          <cell r="DL209">
            <v>0</v>
          </cell>
          <cell r="DM209">
            <v>0</v>
          </cell>
          <cell r="DN209">
            <v>0</v>
          </cell>
          <cell r="DO209">
            <v>0</v>
          </cell>
          <cell r="DP209">
            <v>0</v>
          </cell>
          <cell r="DQ209">
            <v>7.1769600000000002</v>
          </cell>
          <cell r="DR209">
            <v>8.9711999999999996</v>
          </cell>
          <cell r="DS209">
            <v>31.176960000000001</v>
          </cell>
          <cell r="DT209">
            <v>38.971199999999996</v>
          </cell>
          <cell r="DU209">
            <v>1.71389375</v>
          </cell>
          <cell r="DV209">
            <v>3</v>
          </cell>
          <cell r="DW209">
            <v>3</v>
          </cell>
          <cell r="DX209">
            <v>3</v>
          </cell>
          <cell r="DY209">
            <v>2</v>
          </cell>
          <cell r="DZ209">
            <v>1</v>
          </cell>
          <cell r="EA209">
            <v>1</v>
          </cell>
          <cell r="EB209">
            <v>0.70392857142857146</v>
          </cell>
          <cell r="EC209">
            <v>2</v>
          </cell>
          <cell r="ED209">
            <v>2.4</v>
          </cell>
          <cell r="EE209">
            <v>3.5200000000000005</v>
          </cell>
          <cell r="EF209">
            <v>4.4000000000000004</v>
          </cell>
          <cell r="EG209">
            <v>1</v>
          </cell>
          <cell r="EH209">
            <v>0.33500000000000002</v>
          </cell>
          <cell r="EI209">
            <v>2</v>
          </cell>
          <cell r="EJ209">
            <v>1</v>
          </cell>
          <cell r="EK209">
            <v>2</v>
          </cell>
          <cell r="EL209">
            <v>1</v>
          </cell>
          <cell r="EM209">
            <v>0</v>
          </cell>
          <cell r="EN209">
            <v>-1</v>
          </cell>
          <cell r="EO209">
            <v>10</v>
          </cell>
          <cell r="EP209">
            <v>12</v>
          </cell>
          <cell r="EQ209">
            <v>3</v>
          </cell>
          <cell r="ER209">
            <v>7</v>
          </cell>
          <cell r="ES209">
            <v>9</v>
          </cell>
          <cell r="ET209">
            <v>14.35392</v>
          </cell>
          <cell r="EU209">
            <v>17.942399999999999</v>
          </cell>
          <cell r="EV209">
            <v>24.353920000000002</v>
          </cell>
          <cell r="EW209">
            <v>29.942399999999999</v>
          </cell>
          <cell r="EX209">
            <v>2</v>
          </cell>
          <cell r="EY209">
            <v>0</v>
          </cell>
          <cell r="EZ209">
            <v>0</v>
          </cell>
          <cell r="FA209">
            <v>0</v>
          </cell>
          <cell r="FB209">
            <v>0</v>
          </cell>
          <cell r="FC209">
            <v>0</v>
          </cell>
          <cell r="FD209">
            <v>0</v>
          </cell>
          <cell r="FE209">
            <v>0</v>
          </cell>
          <cell r="FF209">
            <v>0</v>
          </cell>
          <cell r="FG209">
            <v>0</v>
          </cell>
          <cell r="FH209">
            <v>0</v>
          </cell>
          <cell r="FI209">
            <v>0</v>
          </cell>
          <cell r="FJ209">
            <v>0</v>
          </cell>
          <cell r="FK209">
            <v>0</v>
          </cell>
          <cell r="FL209">
            <v>0</v>
          </cell>
          <cell r="FM209">
            <v>0</v>
          </cell>
          <cell r="FN209">
            <v>0</v>
          </cell>
          <cell r="FO209">
            <v>1</v>
          </cell>
          <cell r="FP209">
            <v>1</v>
          </cell>
          <cell r="FQ209">
            <v>0</v>
          </cell>
          <cell r="FR209">
            <v>1</v>
          </cell>
          <cell r="FS209">
            <v>1</v>
          </cell>
          <cell r="FT209">
            <v>0</v>
          </cell>
          <cell r="FU209">
            <v>0</v>
          </cell>
          <cell r="FV209">
            <v>0</v>
          </cell>
          <cell r="FW209">
            <v>0</v>
          </cell>
          <cell r="FX209">
            <v>0</v>
          </cell>
          <cell r="FY209">
            <v>3</v>
          </cell>
          <cell r="FZ209">
            <v>3</v>
          </cell>
          <cell r="GA209">
            <v>0</v>
          </cell>
          <cell r="GB209">
            <v>3</v>
          </cell>
          <cell r="GC209">
            <v>3</v>
          </cell>
          <cell r="GD209">
            <v>0</v>
          </cell>
          <cell r="GE209">
            <v>3</v>
          </cell>
          <cell r="GF209">
            <v>3</v>
          </cell>
          <cell r="GG209">
            <v>3</v>
          </cell>
          <cell r="GH209">
            <v>3</v>
          </cell>
          <cell r="GI209">
            <v>0</v>
          </cell>
          <cell r="GJ209">
            <v>-3</v>
          </cell>
          <cell r="GK209">
            <v>-3</v>
          </cell>
          <cell r="GL209">
            <v>0</v>
          </cell>
          <cell r="GM209">
            <v>0</v>
          </cell>
          <cell r="GN209">
            <v>0</v>
          </cell>
          <cell r="GO209">
            <v>0</v>
          </cell>
          <cell r="GP209">
            <v>0</v>
          </cell>
          <cell r="GQ209">
            <v>0</v>
          </cell>
          <cell r="GR209">
            <v>0</v>
          </cell>
          <cell r="GS209">
            <v>0</v>
          </cell>
          <cell r="GT209">
            <v>0</v>
          </cell>
          <cell r="GU209">
            <v>0</v>
          </cell>
          <cell r="GV209">
            <v>1</v>
          </cell>
          <cell r="GW209">
            <v>1</v>
          </cell>
          <cell r="GX209">
            <v>1</v>
          </cell>
          <cell r="GY209">
            <v>0</v>
          </cell>
          <cell r="GZ209">
            <v>0</v>
          </cell>
          <cell r="HA209">
            <v>0</v>
          </cell>
          <cell r="HB209">
            <v>0</v>
          </cell>
          <cell r="HC209">
            <v>0</v>
          </cell>
          <cell r="HD209">
            <v>0</v>
          </cell>
          <cell r="HE209">
            <v>0</v>
          </cell>
          <cell r="HF209">
            <v>0</v>
          </cell>
          <cell r="HG209">
            <v>0</v>
          </cell>
          <cell r="HH209">
            <v>0</v>
          </cell>
          <cell r="HI209">
            <v>0</v>
          </cell>
          <cell r="HJ209">
            <v>0</v>
          </cell>
          <cell r="HK209">
            <v>0</v>
          </cell>
          <cell r="HL209">
            <v>0</v>
          </cell>
          <cell r="HM209">
            <v>0</v>
          </cell>
          <cell r="HN209">
            <v>0</v>
          </cell>
          <cell r="HO209">
            <v>0</v>
          </cell>
          <cell r="HP209">
            <v>0</v>
          </cell>
          <cell r="HQ209">
            <v>0</v>
          </cell>
          <cell r="HR209">
            <v>0</v>
          </cell>
          <cell r="HS209">
            <v>0</v>
          </cell>
          <cell r="HT209">
            <v>0</v>
          </cell>
          <cell r="HU209">
            <v>0</v>
          </cell>
          <cell r="HV209">
            <v>0</v>
          </cell>
          <cell r="HW209">
            <v>0</v>
          </cell>
          <cell r="HX209">
            <v>0</v>
          </cell>
          <cell r="HY209">
            <v>0</v>
          </cell>
          <cell r="HZ209">
            <v>0</v>
          </cell>
          <cell r="IA209">
            <v>0</v>
          </cell>
          <cell r="IB209">
            <v>0</v>
          </cell>
          <cell r="IC209">
            <v>0</v>
          </cell>
          <cell r="ID209">
            <v>0</v>
          </cell>
          <cell r="IE209">
            <v>0</v>
          </cell>
          <cell r="IF209">
            <v>0</v>
          </cell>
          <cell r="IG209">
            <v>0</v>
          </cell>
          <cell r="IH209">
            <v>0</v>
          </cell>
          <cell r="II209">
            <v>0</v>
          </cell>
          <cell r="IJ209">
            <v>0</v>
          </cell>
          <cell r="IK209">
            <v>0</v>
          </cell>
          <cell r="IL209">
            <v>0</v>
          </cell>
          <cell r="IM209">
            <v>0</v>
          </cell>
          <cell r="IN209">
            <v>0</v>
          </cell>
          <cell r="IO209" t="e">
            <v>#REF!</v>
          </cell>
          <cell r="IP209">
            <v>6.9866666666666664</v>
          </cell>
          <cell r="IQ209">
            <v>8.7333333333333325</v>
          </cell>
          <cell r="IR209">
            <v>0</v>
          </cell>
          <cell r="IS209">
            <v>0</v>
          </cell>
          <cell r="IT209">
            <v>6</v>
          </cell>
          <cell r="IU209">
            <v>6</v>
          </cell>
          <cell r="IV209">
            <v>2</v>
          </cell>
          <cell r="IW209">
            <v>2</v>
          </cell>
          <cell r="IX209">
            <v>0.73333333333333328</v>
          </cell>
        </row>
        <row r="210">
          <cell r="D210">
            <v>10776</v>
          </cell>
          <cell r="E210" t="str">
            <v>รพช.ลาดบัวหลวง</v>
          </cell>
          <cell r="F210">
            <v>15</v>
          </cell>
          <cell r="G210" t="str">
            <v>รพ.ระดับ F2 ปชก. 30,000-60,000</v>
          </cell>
          <cell r="H210">
            <v>8</v>
          </cell>
          <cell r="I210" t="str">
            <v>F2</v>
          </cell>
          <cell r="J210">
            <v>11</v>
          </cell>
          <cell r="K210" t="str">
            <v>รพช.30.4</v>
          </cell>
          <cell r="L210" t="str">
            <v>รพช.30.4 F2</v>
          </cell>
          <cell r="M210" t="str">
            <v xml:space="preserve"> 11 - 30</v>
          </cell>
          <cell r="N210" t="str">
            <v>F&lt;30</v>
          </cell>
          <cell r="O210">
            <v>19</v>
          </cell>
          <cell r="P210">
            <v>60</v>
          </cell>
          <cell r="Q210">
            <v>30</v>
          </cell>
          <cell r="R210">
            <v>35</v>
          </cell>
          <cell r="S210">
            <v>85915</v>
          </cell>
          <cell r="T210">
            <v>7035</v>
          </cell>
          <cell r="U210">
            <v>0</v>
          </cell>
          <cell r="V210">
            <v>102</v>
          </cell>
          <cell r="W210">
            <v>5</v>
          </cell>
          <cell r="X210">
            <v>107</v>
          </cell>
          <cell r="Y210">
            <v>79729.119999999995</v>
          </cell>
          <cell r="Z210">
            <v>6185.8799999999992</v>
          </cell>
          <cell r="AA210">
            <v>60140.499999999993</v>
          </cell>
          <cell r="AB210">
            <v>228</v>
          </cell>
          <cell r="AC210">
            <v>11256</v>
          </cell>
          <cell r="AD210">
            <v>438.16650000000004</v>
          </cell>
          <cell r="AE210">
            <v>107</v>
          </cell>
          <cell r="AF210">
            <v>12887.25</v>
          </cell>
          <cell r="AG210">
            <v>9045</v>
          </cell>
          <cell r="AH210">
            <v>329</v>
          </cell>
          <cell r="AI210">
            <v>0</v>
          </cell>
          <cell r="AJ210">
            <v>7286</v>
          </cell>
          <cell r="AK210">
            <v>6030</v>
          </cell>
          <cell r="AL210">
            <v>35300</v>
          </cell>
          <cell r="AM210">
            <v>5723</v>
          </cell>
          <cell r="AN210">
            <v>755.00000000000011</v>
          </cell>
          <cell r="AO210">
            <v>0</v>
          </cell>
          <cell r="AP210">
            <v>0</v>
          </cell>
          <cell r="AQ210">
            <v>0</v>
          </cell>
          <cell r="AR210">
            <v>1728</v>
          </cell>
          <cell r="AS210">
            <v>137</v>
          </cell>
          <cell r="AT210">
            <v>15</v>
          </cell>
          <cell r="AU210">
            <v>115</v>
          </cell>
          <cell r="AV210">
            <v>4967</v>
          </cell>
          <cell r="AW210">
            <v>0</v>
          </cell>
          <cell r="AX210">
            <v>0</v>
          </cell>
          <cell r="AY210">
            <v>0</v>
          </cell>
          <cell r="AZ210">
            <v>31143</v>
          </cell>
          <cell r="BA210" t="str">
            <v>20,000 - 40,000.</v>
          </cell>
          <cell r="BB210">
            <v>0</v>
          </cell>
          <cell r="BC210">
            <v>2567</v>
          </cell>
          <cell r="BD210">
            <v>28576</v>
          </cell>
          <cell r="BE210">
            <v>8</v>
          </cell>
          <cell r="BF210">
            <v>0</v>
          </cell>
          <cell r="BG210">
            <v>0</v>
          </cell>
          <cell r="BH210">
            <v>10635.589679999999</v>
          </cell>
          <cell r="BI210">
            <v>2549.5500000000002</v>
          </cell>
          <cell r="BJ210">
            <v>219.08325000000002</v>
          </cell>
          <cell r="BK210">
            <v>0</v>
          </cell>
          <cell r="BL210">
            <v>26.75</v>
          </cell>
          <cell r="BM210">
            <v>0</v>
          </cell>
          <cell r="BN210">
            <v>8.9732000000000003</v>
          </cell>
          <cell r="BO210">
            <v>9.1938207556547606</v>
          </cell>
          <cell r="BP210">
            <v>9.1938207556547606</v>
          </cell>
          <cell r="BQ210">
            <v>1.6</v>
          </cell>
          <cell r="BR210">
            <v>8.9550566045238096</v>
          </cell>
          <cell r="BS210">
            <v>10.79382075565476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5</v>
          </cell>
          <cell r="BY210">
            <v>3.3397916666666667</v>
          </cell>
          <cell r="BZ210">
            <v>3.3397916666666667</v>
          </cell>
          <cell r="CA210">
            <v>1.6</v>
          </cell>
          <cell r="CB210">
            <v>3.9518333333333331</v>
          </cell>
          <cell r="CC210">
            <v>4.9397916666666664</v>
          </cell>
          <cell r="CD210">
            <v>4</v>
          </cell>
          <cell r="CE210">
            <v>3</v>
          </cell>
          <cell r="CF210">
            <v>3</v>
          </cell>
          <cell r="CG210">
            <v>6.9518333333333331</v>
          </cell>
          <cell r="CH210">
            <v>7.9397916666666664</v>
          </cell>
          <cell r="CI210">
            <v>4</v>
          </cell>
          <cell r="CJ210">
            <v>-1</v>
          </cell>
          <cell r="CK210">
            <v>-1</v>
          </cell>
          <cell r="CL210">
            <v>2.8576000000000001</v>
          </cell>
          <cell r="CM210">
            <v>3.5720000000000001</v>
          </cell>
          <cell r="CN210">
            <v>5.8575999999999997</v>
          </cell>
          <cell r="CO210">
            <v>6.5720000000000001</v>
          </cell>
          <cell r="CP210">
            <v>3.3460395833333338</v>
          </cell>
          <cell r="CQ210">
            <v>1.5</v>
          </cell>
          <cell r="CR210">
            <v>1</v>
          </cell>
          <cell r="CS210">
            <v>4.6768316666666676</v>
          </cell>
          <cell r="CT210">
            <v>5.8460395833333338</v>
          </cell>
          <cell r="CU210">
            <v>4</v>
          </cell>
          <cell r="CV210">
            <v>4.041854166666667</v>
          </cell>
          <cell r="CW210">
            <v>3.2334833333333339</v>
          </cell>
          <cell r="CX210">
            <v>4.041854166666667</v>
          </cell>
          <cell r="CY210">
            <v>9.8878937499999999</v>
          </cell>
          <cell r="CZ210">
            <v>2</v>
          </cell>
          <cell r="DA210">
            <v>1.2334833333333339</v>
          </cell>
          <cell r="DB210">
            <v>2.041854166666667</v>
          </cell>
          <cell r="DC210">
            <v>31.165869828571427</v>
          </cell>
          <cell r="DD210">
            <v>31.165869828571427</v>
          </cell>
          <cell r="DE210">
            <v>10</v>
          </cell>
          <cell r="DF210">
            <v>41.165869828571431</v>
          </cell>
          <cell r="DG210">
            <v>32.932695862857145</v>
          </cell>
          <cell r="DH210">
            <v>41.165869828571431</v>
          </cell>
          <cell r="DI210">
            <v>38</v>
          </cell>
          <cell r="DJ210">
            <v>-5.0673041371428553</v>
          </cell>
          <cell r="DK210">
            <v>3.1658698285714308</v>
          </cell>
          <cell r="DL210">
            <v>0</v>
          </cell>
          <cell r="DM210">
            <v>0</v>
          </cell>
          <cell r="DN210">
            <v>0</v>
          </cell>
          <cell r="DO210">
            <v>0</v>
          </cell>
          <cell r="DP210">
            <v>0</v>
          </cell>
          <cell r="DQ210">
            <v>9.1443200000000004</v>
          </cell>
          <cell r="DR210">
            <v>11.430400000000001</v>
          </cell>
          <cell r="DS210">
            <v>42.077015862857145</v>
          </cell>
          <cell r="DT210">
            <v>52.59626982857143</v>
          </cell>
          <cell r="DU210">
            <v>2.5119713541666671</v>
          </cell>
          <cell r="DV210">
            <v>3</v>
          </cell>
          <cell r="DW210">
            <v>3</v>
          </cell>
          <cell r="DX210">
            <v>3</v>
          </cell>
          <cell r="DY210">
            <v>2</v>
          </cell>
          <cell r="DZ210">
            <v>1</v>
          </cell>
          <cell r="EA210">
            <v>1</v>
          </cell>
          <cell r="EB210">
            <v>1.0554761904761905</v>
          </cell>
          <cell r="EC210">
            <v>2</v>
          </cell>
          <cell r="ED210">
            <v>1.6</v>
          </cell>
          <cell r="EE210">
            <v>2.8800000000000003</v>
          </cell>
          <cell r="EF210">
            <v>3.6</v>
          </cell>
          <cell r="EG210">
            <v>2</v>
          </cell>
          <cell r="EH210">
            <v>0.77609375000000003</v>
          </cell>
          <cell r="EI210">
            <v>2</v>
          </cell>
          <cell r="EJ210">
            <v>1</v>
          </cell>
          <cell r="EK210">
            <v>2</v>
          </cell>
          <cell r="EL210">
            <v>1</v>
          </cell>
          <cell r="EM210">
            <v>0</v>
          </cell>
          <cell r="EN210">
            <v>-1</v>
          </cell>
          <cell r="EO210">
            <v>10</v>
          </cell>
          <cell r="EP210">
            <v>12</v>
          </cell>
          <cell r="EQ210">
            <v>4</v>
          </cell>
          <cell r="ER210">
            <v>6</v>
          </cell>
          <cell r="ES210">
            <v>8</v>
          </cell>
          <cell r="ET210">
            <v>18.288640000000001</v>
          </cell>
          <cell r="EU210">
            <v>22.860800000000001</v>
          </cell>
          <cell r="EV210">
            <v>28.288640000000001</v>
          </cell>
          <cell r="EW210">
            <v>34.860799999999998</v>
          </cell>
          <cell r="EX210">
            <v>2</v>
          </cell>
          <cell r="EY210">
            <v>1</v>
          </cell>
          <cell r="EZ210">
            <v>0</v>
          </cell>
          <cell r="FA210">
            <v>0</v>
          </cell>
          <cell r="FB210">
            <v>0</v>
          </cell>
          <cell r="FC210">
            <v>0</v>
          </cell>
          <cell r="FD210">
            <v>0</v>
          </cell>
          <cell r="FE210">
            <v>0</v>
          </cell>
          <cell r="FF210">
            <v>0</v>
          </cell>
          <cell r="FG210">
            <v>0</v>
          </cell>
          <cell r="FH210">
            <v>0</v>
          </cell>
          <cell r="FI210">
            <v>0</v>
          </cell>
          <cell r="FJ210">
            <v>0</v>
          </cell>
          <cell r="FK210">
            <v>0</v>
          </cell>
          <cell r="FL210">
            <v>0</v>
          </cell>
          <cell r="FM210">
            <v>0</v>
          </cell>
          <cell r="FN210">
            <v>0</v>
          </cell>
          <cell r="FO210">
            <v>1</v>
          </cell>
          <cell r="FP210">
            <v>1</v>
          </cell>
          <cell r="FQ210">
            <v>0</v>
          </cell>
          <cell r="FR210">
            <v>1</v>
          </cell>
          <cell r="FS210">
            <v>1</v>
          </cell>
          <cell r="FT210">
            <v>0</v>
          </cell>
          <cell r="FU210">
            <v>0</v>
          </cell>
          <cell r="FV210">
            <v>0</v>
          </cell>
          <cell r="FW210">
            <v>0</v>
          </cell>
          <cell r="FX210">
            <v>0</v>
          </cell>
          <cell r="FY210">
            <v>3</v>
          </cell>
          <cell r="FZ210">
            <v>3</v>
          </cell>
          <cell r="GA210">
            <v>1</v>
          </cell>
          <cell r="GB210">
            <v>2</v>
          </cell>
          <cell r="GC210">
            <v>2</v>
          </cell>
          <cell r="GD210">
            <v>0</v>
          </cell>
          <cell r="GE210">
            <v>3</v>
          </cell>
          <cell r="GF210">
            <v>3</v>
          </cell>
          <cell r="GG210">
            <v>3</v>
          </cell>
          <cell r="GH210">
            <v>3</v>
          </cell>
          <cell r="GI210">
            <v>0</v>
          </cell>
          <cell r="GJ210">
            <v>-3</v>
          </cell>
          <cell r="GK210">
            <v>-3</v>
          </cell>
          <cell r="GL210">
            <v>0</v>
          </cell>
          <cell r="GM210">
            <v>0</v>
          </cell>
          <cell r="GN210">
            <v>0</v>
          </cell>
          <cell r="GO210">
            <v>0</v>
          </cell>
          <cell r="GP210">
            <v>0</v>
          </cell>
          <cell r="GQ210">
            <v>0</v>
          </cell>
          <cell r="GR210">
            <v>0</v>
          </cell>
          <cell r="GS210">
            <v>0</v>
          </cell>
          <cell r="GT210">
            <v>0</v>
          </cell>
          <cell r="GU210">
            <v>0</v>
          </cell>
          <cell r="GV210">
            <v>2</v>
          </cell>
          <cell r="GW210">
            <v>2</v>
          </cell>
          <cell r="GX210">
            <v>1</v>
          </cell>
          <cell r="GY210">
            <v>1</v>
          </cell>
          <cell r="GZ210">
            <v>1</v>
          </cell>
          <cell r="HA210">
            <v>0</v>
          </cell>
          <cell r="HB210">
            <v>0</v>
          </cell>
          <cell r="HC210">
            <v>0</v>
          </cell>
          <cell r="HD210">
            <v>0</v>
          </cell>
          <cell r="HE210">
            <v>0</v>
          </cell>
          <cell r="HF210">
            <v>0</v>
          </cell>
          <cell r="HG210">
            <v>0</v>
          </cell>
          <cell r="HH210">
            <v>0</v>
          </cell>
          <cell r="HI210">
            <v>0</v>
          </cell>
          <cell r="HJ210">
            <v>0</v>
          </cell>
          <cell r="HK210">
            <v>0</v>
          </cell>
          <cell r="HL210">
            <v>0</v>
          </cell>
          <cell r="HM210">
            <v>0</v>
          </cell>
          <cell r="HN210">
            <v>0</v>
          </cell>
          <cell r="HO210">
            <v>0</v>
          </cell>
          <cell r="HP210">
            <v>0</v>
          </cell>
          <cell r="HQ210">
            <v>0</v>
          </cell>
          <cell r="HR210">
            <v>0</v>
          </cell>
          <cell r="HS210">
            <v>0</v>
          </cell>
          <cell r="HT210">
            <v>0</v>
          </cell>
          <cell r="HU210">
            <v>0</v>
          </cell>
          <cell r="HV210">
            <v>0</v>
          </cell>
          <cell r="HW210">
            <v>0</v>
          </cell>
          <cell r="HX210">
            <v>0</v>
          </cell>
          <cell r="HY210">
            <v>0</v>
          </cell>
          <cell r="HZ210">
            <v>0</v>
          </cell>
          <cell r="IA210">
            <v>0</v>
          </cell>
          <cell r="IB210">
            <v>0</v>
          </cell>
          <cell r="IC210">
            <v>0</v>
          </cell>
          <cell r="ID210">
            <v>0</v>
          </cell>
          <cell r="IE210">
            <v>0</v>
          </cell>
          <cell r="IF210">
            <v>0</v>
          </cell>
          <cell r="IG210">
            <v>0</v>
          </cell>
          <cell r="IH210">
            <v>0</v>
          </cell>
          <cell r="II210">
            <v>0</v>
          </cell>
          <cell r="IJ210">
            <v>0</v>
          </cell>
          <cell r="IK210">
            <v>0</v>
          </cell>
          <cell r="IL210">
            <v>0</v>
          </cell>
          <cell r="IM210">
            <v>0</v>
          </cell>
          <cell r="IN210">
            <v>0</v>
          </cell>
          <cell r="IO210" t="e">
            <v>#REF!</v>
          </cell>
          <cell r="IP210">
            <v>9.0133333333333336</v>
          </cell>
          <cell r="IQ210">
            <v>11.266666666666666</v>
          </cell>
          <cell r="IR210">
            <v>0</v>
          </cell>
          <cell r="IS210">
            <v>0</v>
          </cell>
          <cell r="IT210">
            <v>6</v>
          </cell>
          <cell r="IU210">
            <v>6</v>
          </cell>
          <cell r="IV210">
            <v>4</v>
          </cell>
          <cell r="IW210">
            <v>4</v>
          </cell>
          <cell r="IX210">
            <v>1.2666666666666666</v>
          </cell>
        </row>
        <row r="211">
          <cell r="D211">
            <v>10777</v>
          </cell>
          <cell r="E211" t="str">
            <v>รพช.วังน้อย</v>
          </cell>
          <cell r="F211">
            <v>14</v>
          </cell>
          <cell r="G211" t="str">
            <v>รพ.ระดับ F2 ปชก. 60,000-90,000</v>
          </cell>
          <cell r="H211">
            <v>8</v>
          </cell>
          <cell r="I211" t="str">
            <v>F2</v>
          </cell>
          <cell r="J211">
            <v>15</v>
          </cell>
          <cell r="K211" t="str">
            <v>รพช.30.8</v>
          </cell>
          <cell r="L211" t="str">
            <v>รพช.30.8 F2</v>
          </cell>
          <cell r="M211" t="str">
            <v xml:space="preserve"> 11 - 30</v>
          </cell>
          <cell r="N211" t="str">
            <v>F&lt;30</v>
          </cell>
          <cell r="O211">
            <v>29</v>
          </cell>
          <cell r="P211">
            <v>60</v>
          </cell>
          <cell r="Q211">
            <v>30</v>
          </cell>
          <cell r="R211">
            <v>35</v>
          </cell>
          <cell r="S211">
            <v>134760</v>
          </cell>
          <cell r="T211">
            <v>11454</v>
          </cell>
          <cell r="U211">
            <v>0</v>
          </cell>
          <cell r="V211">
            <v>227</v>
          </cell>
          <cell r="W211">
            <v>8</v>
          </cell>
          <cell r="X211">
            <v>235</v>
          </cell>
          <cell r="Y211">
            <v>125057.28</v>
          </cell>
          <cell r="Z211">
            <v>9702.7199999999993</v>
          </cell>
          <cell r="AA211">
            <v>94332</v>
          </cell>
          <cell r="AB211">
            <v>436</v>
          </cell>
          <cell r="AC211">
            <v>18326.400000000001</v>
          </cell>
          <cell r="AD211">
            <v>687.27600000000007</v>
          </cell>
          <cell r="AE211">
            <v>235</v>
          </cell>
          <cell r="AF211">
            <v>20214</v>
          </cell>
          <cell r="AG211">
            <v>8056</v>
          </cell>
          <cell r="AH211">
            <v>1065</v>
          </cell>
          <cell r="AI211">
            <v>0</v>
          </cell>
          <cell r="AJ211">
            <v>15680</v>
          </cell>
          <cell r="AK211">
            <v>16208</v>
          </cell>
          <cell r="AL211">
            <v>70596</v>
          </cell>
          <cell r="AM211">
            <v>6987</v>
          </cell>
          <cell r="AN211">
            <v>1603</v>
          </cell>
          <cell r="AO211">
            <v>0</v>
          </cell>
          <cell r="AP211">
            <v>0</v>
          </cell>
          <cell r="AQ211">
            <v>0</v>
          </cell>
          <cell r="AR211">
            <v>1124</v>
          </cell>
          <cell r="AS211">
            <v>165</v>
          </cell>
          <cell r="AT211">
            <v>295</v>
          </cell>
          <cell r="AU211">
            <v>219</v>
          </cell>
          <cell r="AV211">
            <v>9635</v>
          </cell>
          <cell r="AW211">
            <v>0</v>
          </cell>
          <cell r="AX211">
            <v>0</v>
          </cell>
          <cell r="AY211">
            <v>0</v>
          </cell>
          <cell r="AZ211">
            <v>71221</v>
          </cell>
          <cell r="BA211" t="str">
            <v>40,000 - 80,000.</v>
          </cell>
          <cell r="BB211">
            <v>0</v>
          </cell>
          <cell r="BC211">
            <v>19491</v>
          </cell>
          <cell r="BD211">
            <v>51730</v>
          </cell>
          <cell r="BE211">
            <v>10</v>
          </cell>
          <cell r="BF211">
            <v>2</v>
          </cell>
          <cell r="BG211">
            <v>0</v>
          </cell>
          <cell r="BH211">
            <v>16682.209919999998</v>
          </cell>
          <cell r="BI211">
            <v>4215.82</v>
          </cell>
          <cell r="BJ211">
            <v>343.63800000000003</v>
          </cell>
          <cell r="BK211">
            <v>0</v>
          </cell>
          <cell r="BL211">
            <v>58.75</v>
          </cell>
          <cell r="BM211">
            <v>0</v>
          </cell>
          <cell r="BN211">
            <v>2.2035999999999998</v>
          </cell>
          <cell r="BO211">
            <v>14.580643219047616</v>
          </cell>
          <cell r="BP211">
            <v>14.580643219047616</v>
          </cell>
          <cell r="BQ211">
            <v>2</v>
          </cell>
          <cell r="BR211">
            <v>13.664514575238094</v>
          </cell>
          <cell r="BS211">
            <v>16.580643219047616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17</v>
          </cell>
          <cell r="BY211">
            <v>4.0314801587301581</v>
          </cell>
          <cell r="BZ211">
            <v>4.0314801587301581</v>
          </cell>
          <cell r="CA211">
            <v>2</v>
          </cell>
          <cell r="CB211">
            <v>4.8251841269841265</v>
          </cell>
          <cell r="CC211">
            <v>6.0314801587301581</v>
          </cell>
          <cell r="CD211">
            <v>6</v>
          </cell>
          <cell r="CE211">
            <v>3</v>
          </cell>
          <cell r="CF211">
            <v>3</v>
          </cell>
          <cell r="CG211">
            <v>7.8251841269841265</v>
          </cell>
          <cell r="CH211">
            <v>9.0314801587301581</v>
          </cell>
          <cell r="CI211">
            <v>3</v>
          </cell>
          <cell r="CJ211">
            <v>0</v>
          </cell>
          <cell r="CK211">
            <v>0</v>
          </cell>
          <cell r="CL211">
            <v>5.173</v>
          </cell>
          <cell r="CM211">
            <v>6.4662499999999996</v>
          </cell>
          <cell r="CN211">
            <v>8.173</v>
          </cell>
          <cell r="CO211">
            <v>9.4662499999999987</v>
          </cell>
          <cell r="CP211">
            <v>5.2835042857142858</v>
          </cell>
          <cell r="CQ211">
            <v>1.5</v>
          </cell>
          <cell r="CR211">
            <v>1</v>
          </cell>
          <cell r="CS211">
            <v>6.2268034285714293</v>
          </cell>
          <cell r="CT211">
            <v>7.7835042857142858</v>
          </cell>
          <cell r="CU211">
            <v>4</v>
          </cell>
          <cell r="CV211">
            <v>5.8031857142857142</v>
          </cell>
          <cell r="CW211">
            <v>4.6425485714285717</v>
          </cell>
          <cell r="CX211">
            <v>5.8031857142857142</v>
          </cell>
          <cell r="CY211">
            <v>13.586690000000001</v>
          </cell>
          <cell r="CZ211">
            <v>2</v>
          </cell>
          <cell r="DA211">
            <v>2.6425485714285717</v>
          </cell>
          <cell r="DB211">
            <v>3.8031857142857142</v>
          </cell>
          <cell r="DC211">
            <v>50.268878171428575</v>
          </cell>
          <cell r="DD211">
            <v>50.268878171428575</v>
          </cell>
          <cell r="DE211">
            <v>10</v>
          </cell>
          <cell r="DF211">
            <v>60.268878171428575</v>
          </cell>
          <cell r="DG211">
            <v>48.215102537142862</v>
          </cell>
          <cell r="DH211">
            <v>60.268878171428575</v>
          </cell>
          <cell r="DI211">
            <v>47</v>
          </cell>
          <cell r="DJ211">
            <v>1.2151025371428616</v>
          </cell>
          <cell r="DK211">
            <v>13.268878171428575</v>
          </cell>
          <cell r="DL211">
            <v>0</v>
          </cell>
          <cell r="DM211">
            <v>0</v>
          </cell>
          <cell r="DN211">
            <v>0</v>
          </cell>
          <cell r="DO211">
            <v>0</v>
          </cell>
          <cell r="DP211">
            <v>0</v>
          </cell>
          <cell r="DQ211">
            <v>16.553599999999999</v>
          </cell>
          <cell r="DR211">
            <v>20.692</v>
          </cell>
          <cell r="DS211">
            <v>64.768702537142858</v>
          </cell>
          <cell r="DT211">
            <v>80.960878171428575</v>
          </cell>
          <cell r="DU211">
            <v>5.2426041666666663</v>
          </cell>
          <cell r="DV211">
            <v>5.2426041666666663</v>
          </cell>
          <cell r="DW211">
            <v>4.1940833333333334</v>
          </cell>
          <cell r="DX211">
            <v>5.2426041666666663</v>
          </cell>
          <cell r="DY211">
            <v>3</v>
          </cell>
          <cell r="DZ211">
            <v>1.1940833333333334</v>
          </cell>
          <cell r="EA211">
            <v>2.2426041666666663</v>
          </cell>
          <cell r="EB211">
            <v>0.919047619047619</v>
          </cell>
          <cell r="EC211">
            <v>2</v>
          </cell>
          <cell r="ED211">
            <v>2</v>
          </cell>
          <cell r="EE211">
            <v>3.2</v>
          </cell>
          <cell r="EF211">
            <v>4</v>
          </cell>
          <cell r="EG211">
            <v>1</v>
          </cell>
          <cell r="EH211">
            <v>1.5054687499999999</v>
          </cell>
          <cell r="EI211">
            <v>2</v>
          </cell>
          <cell r="EJ211">
            <v>1</v>
          </cell>
          <cell r="EK211">
            <v>2</v>
          </cell>
          <cell r="EL211">
            <v>1</v>
          </cell>
          <cell r="EM211">
            <v>0</v>
          </cell>
          <cell r="EN211">
            <v>-1</v>
          </cell>
          <cell r="EO211">
            <v>10</v>
          </cell>
          <cell r="EP211">
            <v>12</v>
          </cell>
          <cell r="EQ211">
            <v>11</v>
          </cell>
          <cell r="ER211">
            <v>-1</v>
          </cell>
          <cell r="ES211">
            <v>1</v>
          </cell>
          <cell r="ET211">
            <v>33.107199999999999</v>
          </cell>
          <cell r="EU211">
            <v>41.384</v>
          </cell>
          <cell r="EV211">
            <v>43.107199999999999</v>
          </cell>
          <cell r="EW211">
            <v>53.384</v>
          </cell>
          <cell r="EX211">
            <v>2</v>
          </cell>
          <cell r="EY211">
            <v>0</v>
          </cell>
          <cell r="EZ211">
            <v>0</v>
          </cell>
          <cell r="FA211">
            <v>0</v>
          </cell>
          <cell r="FB211">
            <v>0</v>
          </cell>
          <cell r="FC211">
            <v>0</v>
          </cell>
          <cell r="FD211">
            <v>0</v>
          </cell>
          <cell r="FE211">
            <v>0</v>
          </cell>
          <cell r="FF211">
            <v>0</v>
          </cell>
          <cell r="FG211">
            <v>0</v>
          </cell>
          <cell r="FH211">
            <v>0</v>
          </cell>
          <cell r="FI211">
            <v>0</v>
          </cell>
          <cell r="FJ211">
            <v>0</v>
          </cell>
          <cell r="FK211">
            <v>0</v>
          </cell>
          <cell r="FL211">
            <v>0</v>
          </cell>
          <cell r="FM211">
            <v>0</v>
          </cell>
          <cell r="FN211">
            <v>0</v>
          </cell>
          <cell r="FO211">
            <v>1</v>
          </cell>
          <cell r="FP211">
            <v>1</v>
          </cell>
          <cell r="FQ211">
            <v>0</v>
          </cell>
          <cell r="FR211">
            <v>1</v>
          </cell>
          <cell r="FS211">
            <v>1</v>
          </cell>
          <cell r="FT211">
            <v>0</v>
          </cell>
          <cell r="FU211">
            <v>0</v>
          </cell>
          <cell r="FV211">
            <v>0</v>
          </cell>
          <cell r="FW211">
            <v>0</v>
          </cell>
          <cell r="FX211">
            <v>0</v>
          </cell>
          <cell r="FY211">
            <v>3</v>
          </cell>
          <cell r="FZ211">
            <v>3</v>
          </cell>
          <cell r="GA211">
            <v>2</v>
          </cell>
          <cell r="GB211">
            <v>1</v>
          </cell>
          <cell r="GC211">
            <v>1</v>
          </cell>
          <cell r="GD211">
            <v>2</v>
          </cell>
          <cell r="GE211">
            <v>5</v>
          </cell>
          <cell r="GF211">
            <v>5</v>
          </cell>
          <cell r="GG211">
            <v>3</v>
          </cell>
          <cell r="GH211">
            <v>3</v>
          </cell>
          <cell r="GI211">
            <v>4</v>
          </cell>
          <cell r="GJ211">
            <v>1</v>
          </cell>
          <cell r="GK211">
            <v>1</v>
          </cell>
          <cell r="GL211">
            <v>0</v>
          </cell>
          <cell r="GM211">
            <v>0</v>
          </cell>
          <cell r="GN211">
            <v>0</v>
          </cell>
          <cell r="GO211">
            <v>0</v>
          </cell>
          <cell r="GP211">
            <v>0</v>
          </cell>
          <cell r="GQ211">
            <v>0</v>
          </cell>
          <cell r="GR211">
            <v>0</v>
          </cell>
          <cell r="GS211">
            <v>0</v>
          </cell>
          <cell r="GT211">
            <v>0</v>
          </cell>
          <cell r="GU211">
            <v>0</v>
          </cell>
          <cell r="GV211">
            <v>2</v>
          </cell>
          <cell r="GW211">
            <v>2</v>
          </cell>
          <cell r="GX211">
            <v>0</v>
          </cell>
          <cell r="GY211">
            <v>2</v>
          </cell>
          <cell r="GZ211">
            <v>2</v>
          </cell>
          <cell r="HA211">
            <v>0</v>
          </cell>
          <cell r="HB211">
            <v>0</v>
          </cell>
          <cell r="HC211">
            <v>0</v>
          </cell>
          <cell r="HD211">
            <v>0</v>
          </cell>
          <cell r="HE211">
            <v>0</v>
          </cell>
          <cell r="HF211">
            <v>0</v>
          </cell>
          <cell r="HG211">
            <v>0</v>
          </cell>
          <cell r="HH211">
            <v>0</v>
          </cell>
          <cell r="HI211">
            <v>0</v>
          </cell>
          <cell r="HJ211">
            <v>0</v>
          </cell>
          <cell r="HK211">
            <v>0</v>
          </cell>
          <cell r="HL211">
            <v>0</v>
          </cell>
          <cell r="HM211">
            <v>0</v>
          </cell>
          <cell r="HN211">
            <v>0</v>
          </cell>
          <cell r="HO211">
            <v>0</v>
          </cell>
          <cell r="HP211">
            <v>0</v>
          </cell>
          <cell r="HQ211">
            <v>0</v>
          </cell>
          <cell r="HR211">
            <v>0</v>
          </cell>
          <cell r="HS211">
            <v>0</v>
          </cell>
          <cell r="HT211">
            <v>0</v>
          </cell>
          <cell r="HU211">
            <v>0</v>
          </cell>
          <cell r="HV211">
            <v>0</v>
          </cell>
          <cell r="HW211">
            <v>0</v>
          </cell>
          <cell r="HX211">
            <v>0</v>
          </cell>
          <cell r="HY211">
            <v>0</v>
          </cell>
          <cell r="HZ211">
            <v>0</v>
          </cell>
          <cell r="IA211">
            <v>0</v>
          </cell>
          <cell r="IB211">
            <v>0</v>
          </cell>
          <cell r="IC211">
            <v>0</v>
          </cell>
          <cell r="ID211">
            <v>0</v>
          </cell>
          <cell r="IE211">
            <v>0</v>
          </cell>
          <cell r="IF211">
            <v>0</v>
          </cell>
          <cell r="IG211">
            <v>0</v>
          </cell>
          <cell r="IH211">
            <v>0</v>
          </cell>
          <cell r="II211">
            <v>0</v>
          </cell>
          <cell r="IJ211">
            <v>0</v>
          </cell>
          <cell r="IK211">
            <v>0</v>
          </cell>
          <cell r="IL211">
            <v>0</v>
          </cell>
          <cell r="IM211">
            <v>0</v>
          </cell>
          <cell r="IN211">
            <v>0</v>
          </cell>
          <cell r="IO211" t="e">
            <v>#REF!</v>
          </cell>
          <cell r="IP211">
            <v>9.5466666666666669</v>
          </cell>
          <cell r="IQ211">
            <v>11.933333333333334</v>
          </cell>
          <cell r="IR211">
            <v>0</v>
          </cell>
          <cell r="IS211">
            <v>0</v>
          </cell>
          <cell r="IT211">
            <v>6</v>
          </cell>
          <cell r="IU211">
            <v>6</v>
          </cell>
          <cell r="IV211">
            <v>4</v>
          </cell>
          <cell r="IW211">
            <v>4</v>
          </cell>
          <cell r="IX211">
            <v>1.9333333333333333</v>
          </cell>
        </row>
        <row r="212">
          <cell r="D212">
            <v>10769</v>
          </cell>
          <cell r="E212" t="str">
            <v>รพช.สมเด็จพระสังฆราช(นครหลวง)</v>
          </cell>
          <cell r="F212">
            <v>15</v>
          </cell>
          <cell r="G212" t="str">
            <v>รพ.ระดับ F2 ปชก. 30,000-60,000</v>
          </cell>
          <cell r="H212">
            <v>8</v>
          </cell>
          <cell r="I212" t="str">
            <v>F2</v>
          </cell>
          <cell r="J212">
            <v>12</v>
          </cell>
          <cell r="K212" t="str">
            <v>รพช.30.5</v>
          </cell>
          <cell r="L212" t="str">
            <v>รพช.30.5 F2</v>
          </cell>
          <cell r="M212" t="str">
            <v xml:space="preserve"> 11 - 30</v>
          </cell>
          <cell r="N212" t="str">
            <v>F&lt;30</v>
          </cell>
          <cell r="O212">
            <v>26</v>
          </cell>
          <cell r="P212">
            <v>60</v>
          </cell>
          <cell r="Q212">
            <v>30</v>
          </cell>
          <cell r="R212">
            <v>35</v>
          </cell>
          <cell r="S212">
            <v>74689</v>
          </cell>
          <cell r="T212">
            <v>9671</v>
          </cell>
          <cell r="U212">
            <v>0</v>
          </cell>
          <cell r="V212">
            <v>102</v>
          </cell>
          <cell r="W212">
            <v>0</v>
          </cell>
          <cell r="X212">
            <v>102</v>
          </cell>
          <cell r="Y212">
            <v>69311.392000000007</v>
          </cell>
          <cell r="Z212">
            <v>5377.6079999999993</v>
          </cell>
          <cell r="AA212">
            <v>52282.299999999996</v>
          </cell>
          <cell r="AB212">
            <v>295</v>
          </cell>
          <cell r="AC212">
            <v>15473.6</v>
          </cell>
          <cell r="AD212">
            <v>380.91390000000001</v>
          </cell>
          <cell r="AE212">
            <v>102</v>
          </cell>
          <cell r="AF212">
            <v>11203.35</v>
          </cell>
          <cell r="AG212">
            <v>2048</v>
          </cell>
          <cell r="AH212">
            <v>146</v>
          </cell>
          <cell r="AI212">
            <v>0</v>
          </cell>
          <cell r="AJ212">
            <v>13031.999999999998</v>
          </cell>
          <cell r="AK212">
            <v>5247</v>
          </cell>
          <cell r="AL212">
            <v>61435.999999999993</v>
          </cell>
          <cell r="AM212">
            <v>3485.9999999999995</v>
          </cell>
          <cell r="AN212">
            <v>981</v>
          </cell>
          <cell r="AO212">
            <v>0</v>
          </cell>
          <cell r="AP212">
            <v>0</v>
          </cell>
          <cell r="AQ212">
            <v>0</v>
          </cell>
          <cell r="AR212">
            <v>573</v>
          </cell>
          <cell r="AS212">
            <v>109</v>
          </cell>
          <cell r="AT212">
            <v>368</v>
          </cell>
          <cell r="AU212">
            <v>59</v>
          </cell>
          <cell r="AV212">
            <v>7076</v>
          </cell>
          <cell r="AW212">
            <v>0</v>
          </cell>
          <cell r="AX212">
            <v>0</v>
          </cell>
          <cell r="AY212">
            <v>0</v>
          </cell>
          <cell r="AZ212">
            <v>38433</v>
          </cell>
          <cell r="BA212" t="str">
            <v>20,000 - 40,000.</v>
          </cell>
          <cell r="BB212">
            <v>0</v>
          </cell>
          <cell r="BC212">
            <v>0</v>
          </cell>
          <cell r="BD212">
            <v>38433</v>
          </cell>
          <cell r="BE212">
            <v>12</v>
          </cell>
          <cell r="BF212">
            <v>0</v>
          </cell>
          <cell r="BG212">
            <v>0</v>
          </cell>
          <cell r="BH212">
            <v>9245.9006879999997</v>
          </cell>
          <cell r="BI212">
            <v>3486.4300000000003</v>
          </cell>
          <cell r="BJ212">
            <v>190.45695000000001</v>
          </cell>
          <cell r="BK212">
            <v>0</v>
          </cell>
          <cell r="BL212">
            <v>25.5</v>
          </cell>
          <cell r="BM212">
            <v>0</v>
          </cell>
          <cell r="BN212">
            <v>10</v>
          </cell>
          <cell r="BO212">
            <v>8.8634111807738076</v>
          </cell>
          <cell r="BP212">
            <v>8.8634111807738076</v>
          </cell>
          <cell r="BQ212">
            <v>2.4</v>
          </cell>
          <cell r="BR212">
            <v>9.4907289446190468</v>
          </cell>
          <cell r="BS212">
            <v>11.263411180773808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9</v>
          </cell>
          <cell r="BY212">
            <v>0.85410317460317453</v>
          </cell>
          <cell r="BZ212">
            <v>2</v>
          </cell>
          <cell r="CA212">
            <v>2.4</v>
          </cell>
          <cell r="CB212">
            <v>3.5200000000000005</v>
          </cell>
          <cell r="CC212">
            <v>4.4000000000000004</v>
          </cell>
          <cell r="CD212">
            <v>2</v>
          </cell>
          <cell r="CE212">
            <v>3</v>
          </cell>
          <cell r="CF212">
            <v>3</v>
          </cell>
          <cell r="CG212">
            <v>6.5200000000000005</v>
          </cell>
          <cell r="CH212">
            <v>7.4</v>
          </cell>
          <cell r="CI212">
            <v>4</v>
          </cell>
          <cell r="CJ212">
            <v>-1</v>
          </cell>
          <cell r="CK212">
            <v>-1</v>
          </cell>
          <cell r="CL212">
            <v>3.8433000000000002</v>
          </cell>
          <cell r="CM212">
            <v>4.804125</v>
          </cell>
          <cell r="CN212">
            <v>6.8433000000000002</v>
          </cell>
          <cell r="CO212">
            <v>7.804125</v>
          </cell>
          <cell r="CP212">
            <v>3.2067939880952383</v>
          </cell>
          <cell r="CQ212">
            <v>1.5</v>
          </cell>
          <cell r="CR212">
            <v>1</v>
          </cell>
          <cell r="CS212">
            <v>4.5654351904761912</v>
          </cell>
          <cell r="CT212">
            <v>5.7067939880952387</v>
          </cell>
          <cell r="CU212">
            <v>5</v>
          </cell>
          <cell r="CV212">
            <v>3.9152672619047619</v>
          </cell>
          <cell r="CW212">
            <v>3.1322138095238099</v>
          </cell>
          <cell r="CX212">
            <v>3.9152672619047619</v>
          </cell>
          <cell r="CY212">
            <v>9.6220612500000016</v>
          </cell>
          <cell r="CZ212">
            <v>3</v>
          </cell>
          <cell r="DA212">
            <v>0.1322138095238099</v>
          </cell>
          <cell r="DB212">
            <v>0.91526726190476193</v>
          </cell>
          <cell r="DC212">
            <v>36.02657058285714</v>
          </cell>
          <cell r="DD212">
            <v>36.02657058285714</v>
          </cell>
          <cell r="DE212">
            <v>10</v>
          </cell>
          <cell r="DF212">
            <v>46.02657058285714</v>
          </cell>
          <cell r="DG212">
            <v>36.82125646628571</v>
          </cell>
          <cell r="DH212">
            <v>46.02657058285714</v>
          </cell>
          <cell r="DI212">
            <v>38</v>
          </cell>
          <cell r="DJ212">
            <v>-1.1787435337142895</v>
          </cell>
          <cell r="DK212">
            <v>8.0265705828571399</v>
          </cell>
          <cell r="DL212">
            <v>0</v>
          </cell>
          <cell r="DM212">
            <v>0</v>
          </cell>
          <cell r="DN212">
            <v>0</v>
          </cell>
          <cell r="DO212">
            <v>0</v>
          </cell>
          <cell r="DP212">
            <v>0</v>
          </cell>
          <cell r="DQ212">
            <v>12.298560000000002</v>
          </cell>
          <cell r="DR212">
            <v>15.373200000000001</v>
          </cell>
          <cell r="DS212">
            <v>49.119816466285712</v>
          </cell>
          <cell r="DT212">
            <v>61.399770582857144</v>
          </cell>
          <cell r="DU212">
            <v>3.2672015624999999</v>
          </cell>
          <cell r="DV212">
            <v>3.2672015624999999</v>
          </cell>
          <cell r="DW212">
            <v>3</v>
          </cell>
          <cell r="DX212">
            <v>3.2672015624999999</v>
          </cell>
          <cell r="DY212">
            <v>4</v>
          </cell>
          <cell r="DZ212">
            <v>-1</v>
          </cell>
          <cell r="EA212">
            <v>-0.73279843750000007</v>
          </cell>
          <cell r="EB212">
            <v>0.56815476190476188</v>
          </cell>
          <cell r="EC212">
            <v>2</v>
          </cell>
          <cell r="ED212">
            <v>2.4</v>
          </cell>
          <cell r="EE212">
            <v>3.5200000000000005</v>
          </cell>
          <cell r="EF212">
            <v>4.4000000000000004</v>
          </cell>
          <cell r="EG212">
            <v>3</v>
          </cell>
          <cell r="EH212">
            <v>1.1056250000000001</v>
          </cell>
          <cell r="EI212">
            <v>2</v>
          </cell>
          <cell r="EJ212">
            <v>1</v>
          </cell>
          <cell r="EK212">
            <v>2</v>
          </cell>
          <cell r="EL212">
            <v>2</v>
          </cell>
          <cell r="EM212">
            <v>1</v>
          </cell>
          <cell r="EN212">
            <v>0</v>
          </cell>
          <cell r="EO212">
            <v>10</v>
          </cell>
          <cell r="EP212">
            <v>12</v>
          </cell>
          <cell r="EQ212">
            <v>4</v>
          </cell>
          <cell r="ER212">
            <v>6</v>
          </cell>
          <cell r="ES212">
            <v>8</v>
          </cell>
          <cell r="ET212">
            <v>24.597120000000004</v>
          </cell>
          <cell r="EU212">
            <v>30.746400000000001</v>
          </cell>
          <cell r="EV212">
            <v>34.597120000000004</v>
          </cell>
          <cell r="EW212">
            <v>42.746400000000001</v>
          </cell>
          <cell r="EX212">
            <v>2</v>
          </cell>
          <cell r="EY212">
            <v>1</v>
          </cell>
          <cell r="EZ212">
            <v>0</v>
          </cell>
          <cell r="FA212">
            <v>0</v>
          </cell>
          <cell r="FB212">
            <v>0</v>
          </cell>
          <cell r="FC212">
            <v>0</v>
          </cell>
          <cell r="FD212">
            <v>0</v>
          </cell>
          <cell r="FE212">
            <v>0</v>
          </cell>
          <cell r="FF212">
            <v>0</v>
          </cell>
          <cell r="FG212">
            <v>0</v>
          </cell>
          <cell r="FH212">
            <v>0</v>
          </cell>
          <cell r="FI212">
            <v>0</v>
          </cell>
          <cell r="FJ212">
            <v>0</v>
          </cell>
          <cell r="FK212">
            <v>0</v>
          </cell>
          <cell r="FL212">
            <v>0</v>
          </cell>
          <cell r="FM212">
            <v>0</v>
          </cell>
          <cell r="FN212">
            <v>0</v>
          </cell>
          <cell r="FO212">
            <v>1</v>
          </cell>
          <cell r="FP212">
            <v>1</v>
          </cell>
          <cell r="FQ212">
            <v>0</v>
          </cell>
          <cell r="FR212">
            <v>1</v>
          </cell>
          <cell r="FS212">
            <v>1</v>
          </cell>
          <cell r="FT212">
            <v>0</v>
          </cell>
          <cell r="FU212">
            <v>0</v>
          </cell>
          <cell r="FV212">
            <v>0</v>
          </cell>
          <cell r="FW212">
            <v>0</v>
          </cell>
          <cell r="FX212">
            <v>0</v>
          </cell>
          <cell r="FY212">
            <v>3</v>
          </cell>
          <cell r="FZ212">
            <v>3</v>
          </cell>
          <cell r="GA212">
            <v>1</v>
          </cell>
          <cell r="GB212">
            <v>2</v>
          </cell>
          <cell r="GC212">
            <v>2</v>
          </cell>
          <cell r="GD212">
            <v>0</v>
          </cell>
          <cell r="GE212">
            <v>3</v>
          </cell>
          <cell r="GF212">
            <v>3</v>
          </cell>
          <cell r="GG212">
            <v>3</v>
          </cell>
          <cell r="GH212">
            <v>3</v>
          </cell>
          <cell r="GI212">
            <v>1</v>
          </cell>
          <cell r="GJ212">
            <v>-2</v>
          </cell>
          <cell r="GK212">
            <v>-2</v>
          </cell>
          <cell r="GL212">
            <v>0</v>
          </cell>
          <cell r="GM212">
            <v>0</v>
          </cell>
          <cell r="GN212">
            <v>0</v>
          </cell>
          <cell r="GO212">
            <v>0</v>
          </cell>
          <cell r="GP212">
            <v>0</v>
          </cell>
          <cell r="GQ212">
            <v>0</v>
          </cell>
          <cell r="GR212">
            <v>0</v>
          </cell>
          <cell r="GS212">
            <v>0</v>
          </cell>
          <cell r="GT212">
            <v>0</v>
          </cell>
          <cell r="GU212">
            <v>0</v>
          </cell>
          <cell r="GV212">
            <v>2</v>
          </cell>
          <cell r="GW212">
            <v>2</v>
          </cell>
          <cell r="GX212">
            <v>3</v>
          </cell>
          <cell r="GY212">
            <v>-1</v>
          </cell>
          <cell r="GZ212">
            <v>-1</v>
          </cell>
          <cell r="HA212">
            <v>0</v>
          </cell>
          <cell r="HB212">
            <v>0</v>
          </cell>
          <cell r="HC212">
            <v>0</v>
          </cell>
          <cell r="HD212">
            <v>0</v>
          </cell>
          <cell r="HE212">
            <v>0</v>
          </cell>
          <cell r="HF212">
            <v>0</v>
          </cell>
          <cell r="HG212">
            <v>0</v>
          </cell>
          <cell r="HH212">
            <v>0</v>
          </cell>
          <cell r="HI212">
            <v>0</v>
          </cell>
          <cell r="HJ212">
            <v>0</v>
          </cell>
          <cell r="HK212">
            <v>0</v>
          </cell>
          <cell r="HL212">
            <v>0</v>
          </cell>
          <cell r="HM212">
            <v>0</v>
          </cell>
          <cell r="HN212">
            <v>0</v>
          </cell>
          <cell r="HO212">
            <v>0</v>
          </cell>
          <cell r="HP212">
            <v>0</v>
          </cell>
          <cell r="HQ212">
            <v>0</v>
          </cell>
          <cell r="HR212">
            <v>0</v>
          </cell>
          <cell r="HS212">
            <v>0</v>
          </cell>
          <cell r="HT212">
            <v>0</v>
          </cell>
          <cell r="HU212">
            <v>0</v>
          </cell>
          <cell r="HV212">
            <v>0</v>
          </cell>
          <cell r="HW212">
            <v>0</v>
          </cell>
          <cell r="HX212">
            <v>0</v>
          </cell>
          <cell r="HY212">
            <v>0</v>
          </cell>
          <cell r="HZ212">
            <v>0</v>
          </cell>
          <cell r="IA212">
            <v>0</v>
          </cell>
          <cell r="IB212">
            <v>0</v>
          </cell>
          <cell r="IC212">
            <v>0</v>
          </cell>
          <cell r="ID212">
            <v>0</v>
          </cell>
          <cell r="IE212">
            <v>0</v>
          </cell>
          <cell r="IF212">
            <v>0</v>
          </cell>
          <cell r="IG212">
            <v>0</v>
          </cell>
          <cell r="IH212">
            <v>0</v>
          </cell>
          <cell r="II212">
            <v>0</v>
          </cell>
          <cell r="IJ212">
            <v>0</v>
          </cell>
          <cell r="IK212">
            <v>0</v>
          </cell>
          <cell r="IL212">
            <v>0</v>
          </cell>
          <cell r="IM212">
            <v>0</v>
          </cell>
          <cell r="IN212">
            <v>0</v>
          </cell>
          <cell r="IO212" t="e">
            <v>#REF!</v>
          </cell>
          <cell r="IP212">
            <v>9.3866666666666685</v>
          </cell>
          <cell r="IQ212">
            <v>11.733333333333334</v>
          </cell>
          <cell r="IR212">
            <v>0</v>
          </cell>
          <cell r="IS212">
            <v>0</v>
          </cell>
          <cell r="IT212">
            <v>6</v>
          </cell>
          <cell r="IU212">
            <v>6</v>
          </cell>
          <cell r="IV212">
            <v>4</v>
          </cell>
          <cell r="IW212">
            <v>4</v>
          </cell>
          <cell r="IX212">
            <v>1.7333333333333334</v>
          </cell>
        </row>
        <row r="213">
          <cell r="D213">
            <v>10779</v>
          </cell>
          <cell r="E213" t="str">
            <v>รพช.อุทัย</v>
          </cell>
          <cell r="F213">
            <v>15</v>
          </cell>
          <cell r="G213" t="str">
            <v>รพ.ระดับ F2 ปชก. 30,000-60,000</v>
          </cell>
          <cell r="H213">
            <v>8</v>
          </cell>
          <cell r="I213" t="str">
            <v>F2</v>
          </cell>
          <cell r="J213">
            <v>12</v>
          </cell>
          <cell r="K213" t="str">
            <v>รพช.30.5</v>
          </cell>
          <cell r="L213" t="str">
            <v>รพช.30.5 F2</v>
          </cell>
          <cell r="M213" t="str">
            <v xml:space="preserve"> 11 - 30</v>
          </cell>
          <cell r="N213" t="str">
            <v>F&lt;30</v>
          </cell>
          <cell r="O213">
            <v>20</v>
          </cell>
          <cell r="P213">
            <v>10</v>
          </cell>
          <cell r="Q213">
            <v>20</v>
          </cell>
          <cell r="R213">
            <v>25</v>
          </cell>
          <cell r="S213">
            <v>154536</v>
          </cell>
          <cell r="T213">
            <v>8566</v>
          </cell>
          <cell r="U213">
            <v>0</v>
          </cell>
          <cell r="V213">
            <v>172</v>
          </cell>
          <cell r="W213">
            <v>1</v>
          </cell>
          <cell r="X213">
            <v>173</v>
          </cell>
          <cell r="Y213">
            <v>143409.408</v>
          </cell>
          <cell r="Z213">
            <v>11126.591999999999</v>
          </cell>
          <cell r="AA213">
            <v>108175.2</v>
          </cell>
          <cell r="AB213">
            <v>352</v>
          </cell>
          <cell r="AC213">
            <v>13705.6</v>
          </cell>
          <cell r="AD213">
            <v>788.1336</v>
          </cell>
          <cell r="AE213">
            <v>173</v>
          </cell>
          <cell r="AF213">
            <v>23180.399999999998</v>
          </cell>
          <cell r="AG213">
            <v>11219</v>
          </cell>
          <cell r="AH213">
            <v>266</v>
          </cell>
          <cell r="AI213">
            <v>0</v>
          </cell>
          <cell r="AJ213">
            <v>15870.000000000002</v>
          </cell>
          <cell r="AK213">
            <v>8609</v>
          </cell>
          <cell r="AL213">
            <v>86172</v>
          </cell>
          <cell r="AM213">
            <v>26849</v>
          </cell>
          <cell r="AN213">
            <v>4495</v>
          </cell>
          <cell r="AO213">
            <v>0</v>
          </cell>
          <cell r="AP213">
            <v>0</v>
          </cell>
          <cell r="AQ213">
            <v>0</v>
          </cell>
          <cell r="AR213">
            <v>2977</v>
          </cell>
          <cell r="AS213">
            <v>682</v>
          </cell>
          <cell r="AT213">
            <v>1254</v>
          </cell>
          <cell r="AU213">
            <v>1043</v>
          </cell>
          <cell r="AV213">
            <v>8400</v>
          </cell>
          <cell r="AW213">
            <v>0</v>
          </cell>
          <cell r="AX213">
            <v>0</v>
          </cell>
          <cell r="AY213">
            <v>0</v>
          </cell>
          <cell r="AZ213">
            <v>44473</v>
          </cell>
          <cell r="BA213" t="str">
            <v>40,000 - 80,000.</v>
          </cell>
          <cell r="BB213">
            <v>0</v>
          </cell>
          <cell r="BC213">
            <v>1267</v>
          </cell>
          <cell r="BD213">
            <v>43206</v>
          </cell>
          <cell r="BE213">
            <v>12</v>
          </cell>
          <cell r="BF213">
            <v>0</v>
          </cell>
          <cell r="BG213">
            <v>0</v>
          </cell>
          <cell r="BH213">
            <v>19130.320511999998</v>
          </cell>
          <cell r="BI213">
            <v>3178.78</v>
          </cell>
          <cell r="BJ213">
            <v>394.0668</v>
          </cell>
          <cell r="BK213">
            <v>0</v>
          </cell>
          <cell r="BL213">
            <v>43.25</v>
          </cell>
          <cell r="BM213">
            <v>0</v>
          </cell>
          <cell r="BN213">
            <v>9.4931999999999999</v>
          </cell>
          <cell r="BO213">
            <v>15.570464231428568</v>
          </cell>
          <cell r="BP213">
            <v>15.570464231428568</v>
          </cell>
          <cell r="BQ213">
            <v>2.4</v>
          </cell>
          <cell r="BR213">
            <v>14.856371385142856</v>
          </cell>
          <cell r="BS213">
            <v>17.970464231428569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8</v>
          </cell>
          <cell r="BY213">
            <v>3.9480138888888887</v>
          </cell>
          <cell r="BZ213">
            <v>3.9480138888888887</v>
          </cell>
          <cell r="CA213">
            <v>2.4</v>
          </cell>
          <cell r="CB213">
            <v>5.0784111111111114</v>
          </cell>
          <cell r="CC213">
            <v>6.3480138888888886</v>
          </cell>
          <cell r="CD213">
            <v>3</v>
          </cell>
          <cell r="CE213">
            <v>3</v>
          </cell>
          <cell r="CF213">
            <v>3</v>
          </cell>
          <cell r="CG213">
            <v>8.0784111111111123</v>
          </cell>
          <cell r="CH213">
            <v>9.3480138888888895</v>
          </cell>
          <cell r="CI213">
            <v>4</v>
          </cell>
          <cell r="CJ213">
            <v>-1</v>
          </cell>
          <cell r="CK213">
            <v>-1</v>
          </cell>
          <cell r="CL213">
            <v>4.3206000000000007</v>
          </cell>
          <cell r="CM213">
            <v>5.4007500000000004</v>
          </cell>
          <cell r="CN213">
            <v>7.3206000000000007</v>
          </cell>
          <cell r="CO213">
            <v>8.4007500000000004</v>
          </cell>
          <cell r="CP213">
            <v>5.6759423809523817</v>
          </cell>
          <cell r="CQ213">
            <v>1.5</v>
          </cell>
          <cell r="CR213">
            <v>1</v>
          </cell>
          <cell r="CS213">
            <v>6.5407539047619059</v>
          </cell>
          <cell r="CT213">
            <v>8.1759423809523817</v>
          </cell>
          <cell r="CU213">
            <v>4</v>
          </cell>
          <cell r="CV213">
            <v>6.1599476190476192</v>
          </cell>
          <cell r="CW213">
            <v>4.9279580952380959</v>
          </cell>
          <cell r="CX213">
            <v>6.1599476190476192</v>
          </cell>
          <cell r="CY213">
            <v>14.335890000000001</v>
          </cell>
          <cell r="CZ213">
            <v>2</v>
          </cell>
          <cell r="DA213">
            <v>2.9279580952380959</v>
          </cell>
          <cell r="DB213">
            <v>4.1599476190476192</v>
          </cell>
          <cell r="DC213">
            <v>45.741213988571424</v>
          </cell>
          <cell r="DD213">
            <v>45.741213988571424</v>
          </cell>
          <cell r="DE213">
            <v>10</v>
          </cell>
          <cell r="DF213">
            <v>55.741213988571424</v>
          </cell>
          <cell r="DG213">
            <v>44.592971190857142</v>
          </cell>
          <cell r="DH213">
            <v>55.741213988571424</v>
          </cell>
          <cell r="DI213">
            <v>41</v>
          </cell>
          <cell r="DJ213">
            <v>3.592971190857142</v>
          </cell>
          <cell r="DK213">
            <v>14.741213988571424</v>
          </cell>
          <cell r="DL213">
            <v>0</v>
          </cell>
          <cell r="DM213">
            <v>0</v>
          </cell>
          <cell r="DN213">
            <v>0</v>
          </cell>
          <cell r="DO213">
            <v>0</v>
          </cell>
          <cell r="DP213">
            <v>0</v>
          </cell>
          <cell r="DQ213">
            <v>13.82592</v>
          </cell>
          <cell r="DR213">
            <v>17.282399999999999</v>
          </cell>
          <cell r="DS213">
            <v>58.418891190857138</v>
          </cell>
          <cell r="DT213">
            <v>73.023613988571427</v>
          </cell>
          <cell r="DU213">
            <v>6.5870041666666665</v>
          </cell>
          <cell r="DV213">
            <v>6.5870041666666665</v>
          </cell>
          <cell r="DW213">
            <v>5.2696033333333334</v>
          </cell>
          <cell r="DX213">
            <v>6.5870041666666665</v>
          </cell>
          <cell r="DY213">
            <v>4</v>
          </cell>
          <cell r="DZ213">
            <v>1.2696033333333334</v>
          </cell>
          <cell r="EA213">
            <v>2.5870041666666665</v>
          </cell>
          <cell r="EB213">
            <v>2.9704166666666665</v>
          </cell>
          <cell r="EC213">
            <v>2.9704166666666665</v>
          </cell>
          <cell r="ED213">
            <v>2.4</v>
          </cell>
          <cell r="EE213">
            <v>4.2963333333333331</v>
          </cell>
          <cell r="EF213">
            <v>5.3704166666666664</v>
          </cell>
          <cell r="EG213">
            <v>3</v>
          </cell>
          <cell r="EH213">
            <v>1.3125</v>
          </cell>
          <cell r="EI213">
            <v>2</v>
          </cell>
          <cell r="EJ213">
            <v>1</v>
          </cell>
          <cell r="EK213">
            <v>2</v>
          </cell>
          <cell r="EL213">
            <v>1</v>
          </cell>
          <cell r="EM213">
            <v>0</v>
          </cell>
          <cell r="EN213">
            <v>-1</v>
          </cell>
          <cell r="EO213">
            <v>10</v>
          </cell>
          <cell r="EP213">
            <v>12</v>
          </cell>
          <cell r="EQ213">
            <v>9</v>
          </cell>
          <cell r="ER213">
            <v>1</v>
          </cell>
          <cell r="ES213">
            <v>3</v>
          </cell>
          <cell r="ET213">
            <v>27.65184</v>
          </cell>
          <cell r="EU213">
            <v>34.564799999999998</v>
          </cell>
          <cell r="EV213">
            <v>37.65184</v>
          </cell>
          <cell r="EW213">
            <v>46.564799999999998</v>
          </cell>
          <cell r="EX213">
            <v>2</v>
          </cell>
          <cell r="EY213">
            <v>0</v>
          </cell>
          <cell r="EZ213">
            <v>0</v>
          </cell>
          <cell r="FA213">
            <v>0</v>
          </cell>
          <cell r="FB213">
            <v>0</v>
          </cell>
          <cell r="FC213">
            <v>0</v>
          </cell>
          <cell r="FD213">
            <v>0</v>
          </cell>
          <cell r="FE213">
            <v>0</v>
          </cell>
          <cell r="FF213">
            <v>0</v>
          </cell>
          <cell r="FG213">
            <v>0</v>
          </cell>
          <cell r="FH213">
            <v>0</v>
          </cell>
          <cell r="FI213">
            <v>0</v>
          </cell>
          <cell r="FJ213">
            <v>0</v>
          </cell>
          <cell r="FK213">
            <v>0</v>
          </cell>
          <cell r="FL213">
            <v>0</v>
          </cell>
          <cell r="FM213">
            <v>0</v>
          </cell>
          <cell r="FN213">
            <v>0</v>
          </cell>
          <cell r="FO213">
            <v>1</v>
          </cell>
          <cell r="FP213">
            <v>1</v>
          </cell>
          <cell r="FQ213">
            <v>0</v>
          </cell>
          <cell r="FR213">
            <v>1</v>
          </cell>
          <cell r="FS213">
            <v>1</v>
          </cell>
          <cell r="FT213">
            <v>0</v>
          </cell>
          <cell r="FU213">
            <v>0</v>
          </cell>
          <cell r="FV213">
            <v>0</v>
          </cell>
          <cell r="FW213">
            <v>0</v>
          </cell>
          <cell r="FX213">
            <v>0</v>
          </cell>
          <cell r="FY213">
            <v>3</v>
          </cell>
          <cell r="FZ213">
            <v>3</v>
          </cell>
          <cell r="GA213">
            <v>3</v>
          </cell>
          <cell r="GB213">
            <v>0</v>
          </cell>
          <cell r="GC213">
            <v>0</v>
          </cell>
          <cell r="GD213">
            <v>0</v>
          </cell>
          <cell r="GE213">
            <v>3</v>
          </cell>
          <cell r="GF213">
            <v>3</v>
          </cell>
          <cell r="GG213">
            <v>3</v>
          </cell>
          <cell r="GH213">
            <v>3</v>
          </cell>
          <cell r="GI213">
            <v>0</v>
          </cell>
          <cell r="GJ213">
            <v>-3</v>
          </cell>
          <cell r="GK213">
            <v>-3</v>
          </cell>
          <cell r="GL213">
            <v>0</v>
          </cell>
          <cell r="GM213">
            <v>0</v>
          </cell>
          <cell r="GN213">
            <v>0</v>
          </cell>
          <cell r="GO213">
            <v>0</v>
          </cell>
          <cell r="GP213">
            <v>0</v>
          </cell>
          <cell r="GQ213">
            <v>0</v>
          </cell>
          <cell r="GR213">
            <v>0</v>
          </cell>
          <cell r="GS213">
            <v>0</v>
          </cell>
          <cell r="GT213">
            <v>0</v>
          </cell>
          <cell r="GU213">
            <v>0</v>
          </cell>
          <cell r="GV213">
            <v>2</v>
          </cell>
          <cell r="GW213">
            <v>2</v>
          </cell>
          <cell r="GX213">
            <v>0</v>
          </cell>
          <cell r="GY213">
            <v>2</v>
          </cell>
          <cell r="GZ213">
            <v>2</v>
          </cell>
          <cell r="HA213">
            <v>0</v>
          </cell>
          <cell r="HB213">
            <v>0</v>
          </cell>
          <cell r="HC213">
            <v>0</v>
          </cell>
          <cell r="HD213">
            <v>0</v>
          </cell>
          <cell r="HE213">
            <v>0</v>
          </cell>
          <cell r="HF213">
            <v>0</v>
          </cell>
          <cell r="HG213">
            <v>0</v>
          </cell>
          <cell r="HH213">
            <v>0</v>
          </cell>
          <cell r="HI213">
            <v>0</v>
          </cell>
          <cell r="HJ213">
            <v>0</v>
          </cell>
          <cell r="HK213">
            <v>0</v>
          </cell>
          <cell r="HL213">
            <v>0</v>
          </cell>
          <cell r="HM213">
            <v>0</v>
          </cell>
          <cell r="HN213">
            <v>0</v>
          </cell>
          <cell r="HO213">
            <v>0</v>
          </cell>
          <cell r="HP213">
            <v>0</v>
          </cell>
          <cell r="HQ213">
            <v>0</v>
          </cell>
          <cell r="HR213">
            <v>0</v>
          </cell>
          <cell r="HS213">
            <v>0</v>
          </cell>
          <cell r="HT213">
            <v>0</v>
          </cell>
          <cell r="HU213">
            <v>0</v>
          </cell>
          <cell r="HV213">
            <v>0</v>
          </cell>
          <cell r="HW213">
            <v>0</v>
          </cell>
          <cell r="HX213">
            <v>0</v>
          </cell>
          <cell r="HY213">
            <v>0</v>
          </cell>
          <cell r="HZ213">
            <v>0</v>
          </cell>
          <cell r="IA213">
            <v>0</v>
          </cell>
          <cell r="IB213">
            <v>0</v>
          </cell>
          <cell r="IC213">
            <v>0</v>
          </cell>
          <cell r="ID213">
            <v>0</v>
          </cell>
          <cell r="IE213">
            <v>0</v>
          </cell>
          <cell r="IF213">
            <v>0</v>
          </cell>
          <cell r="IG213">
            <v>0</v>
          </cell>
          <cell r="IH213">
            <v>0</v>
          </cell>
          <cell r="II213">
            <v>0</v>
          </cell>
          <cell r="IJ213">
            <v>0</v>
          </cell>
          <cell r="IK213">
            <v>0</v>
          </cell>
          <cell r="IL213">
            <v>0</v>
          </cell>
          <cell r="IM213">
            <v>0</v>
          </cell>
          <cell r="IN213">
            <v>0</v>
          </cell>
          <cell r="IO213" t="e">
            <v>#REF!</v>
          </cell>
          <cell r="IP213">
            <v>9.0666666666666682</v>
          </cell>
          <cell r="IQ213">
            <v>11.333333333333334</v>
          </cell>
          <cell r="IR213">
            <v>0</v>
          </cell>
          <cell r="IS213">
            <v>0</v>
          </cell>
          <cell r="IT213">
            <v>6</v>
          </cell>
          <cell r="IU213">
            <v>6</v>
          </cell>
          <cell r="IV213">
            <v>4</v>
          </cell>
          <cell r="IW213">
            <v>4</v>
          </cell>
          <cell r="IX213">
            <v>1.3333333333333333</v>
          </cell>
        </row>
        <row r="214">
          <cell r="D214">
            <v>10795</v>
          </cell>
          <cell r="E214" t="str">
            <v>รพช.โคกเจริญ</v>
          </cell>
          <cell r="F214">
            <v>18</v>
          </cell>
          <cell r="G214" t="str">
            <v>รพ.ระดับ F3 ปชก. 15,000-25,000</v>
          </cell>
          <cell r="H214">
            <v>9</v>
          </cell>
          <cell r="I214" t="str">
            <v>F3</v>
          </cell>
          <cell r="J214">
            <v>10</v>
          </cell>
          <cell r="K214" t="str">
            <v>รพช.30.3</v>
          </cell>
          <cell r="L214" t="str">
            <v>รพช.30.3 F3</v>
          </cell>
          <cell r="M214" t="str">
            <v xml:space="preserve"> 11 - 30</v>
          </cell>
          <cell r="N214" t="str">
            <v>F&lt;30</v>
          </cell>
          <cell r="O214">
            <v>13</v>
          </cell>
          <cell r="P214">
            <v>16</v>
          </cell>
          <cell r="Q214">
            <v>20</v>
          </cell>
          <cell r="R214">
            <v>25</v>
          </cell>
          <cell r="S214">
            <v>47552</v>
          </cell>
          <cell r="T214">
            <v>5808</v>
          </cell>
          <cell r="U214">
            <v>0</v>
          </cell>
          <cell r="V214">
            <v>97</v>
          </cell>
          <cell r="W214">
            <v>0</v>
          </cell>
          <cell r="X214">
            <v>97</v>
          </cell>
          <cell r="Y214">
            <v>44128.256000000001</v>
          </cell>
          <cell r="Z214">
            <v>3423.7439999999997</v>
          </cell>
          <cell r="AA214">
            <v>33286.400000000001</v>
          </cell>
          <cell r="AB214">
            <v>163</v>
          </cell>
          <cell r="AC214">
            <v>9292.8000000000011</v>
          </cell>
          <cell r="AD214">
            <v>242.51520000000002</v>
          </cell>
          <cell r="AE214">
            <v>97</v>
          </cell>
          <cell r="AF214">
            <v>7132.8</v>
          </cell>
          <cell r="AG214">
            <v>1289</v>
          </cell>
          <cell r="AH214">
            <v>93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999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673</v>
          </cell>
          <cell r="AS214">
            <v>53</v>
          </cell>
          <cell r="AT214">
            <v>140</v>
          </cell>
          <cell r="AU214">
            <v>76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23077</v>
          </cell>
          <cell r="BA214" t="str">
            <v>20,000 - 40,000.</v>
          </cell>
          <cell r="BB214">
            <v>0</v>
          </cell>
          <cell r="BC214">
            <v>7137</v>
          </cell>
          <cell r="BD214">
            <v>15940</v>
          </cell>
          <cell r="BE214">
            <v>5</v>
          </cell>
          <cell r="BF214">
            <v>0</v>
          </cell>
          <cell r="BG214">
            <v>0</v>
          </cell>
          <cell r="BH214">
            <v>5886.5571839999993</v>
          </cell>
          <cell r="BI214">
            <v>2079.6400000000003</v>
          </cell>
          <cell r="BJ214">
            <v>121.25760000000001</v>
          </cell>
          <cell r="BK214">
            <v>0</v>
          </cell>
          <cell r="BL214">
            <v>24.25</v>
          </cell>
          <cell r="BM214">
            <v>0</v>
          </cell>
          <cell r="BN214">
            <v>7.1452</v>
          </cell>
          <cell r="BO214">
            <v>5.55265506047619</v>
          </cell>
          <cell r="BP214">
            <v>5.55265506047619</v>
          </cell>
          <cell r="BQ214">
            <v>1</v>
          </cell>
          <cell r="BR214">
            <v>5.4421240483809523</v>
          </cell>
          <cell r="BS214">
            <v>6.55265506047619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5</v>
          </cell>
          <cell r="BY214">
            <v>0.5390853174603174</v>
          </cell>
          <cell r="BZ214">
            <v>2</v>
          </cell>
          <cell r="CA214">
            <v>1</v>
          </cell>
          <cell r="CB214">
            <v>2.4000000000000004</v>
          </cell>
          <cell r="CC214">
            <v>3</v>
          </cell>
          <cell r="CD214">
            <v>4</v>
          </cell>
          <cell r="CE214">
            <v>3</v>
          </cell>
          <cell r="CF214">
            <v>3</v>
          </cell>
          <cell r="CG214">
            <v>5.4</v>
          </cell>
          <cell r="CH214">
            <v>6</v>
          </cell>
          <cell r="CI214">
            <v>5</v>
          </cell>
          <cell r="CJ214">
            <v>-2</v>
          </cell>
          <cell r="CK214">
            <v>-2</v>
          </cell>
          <cell r="CL214">
            <v>1.5940000000000001</v>
          </cell>
          <cell r="CM214">
            <v>1.9924999999999999</v>
          </cell>
          <cell r="CN214">
            <v>4.5940000000000003</v>
          </cell>
          <cell r="CO214">
            <v>4.9924999999999997</v>
          </cell>
          <cell r="CP214">
            <v>2.0123923809523814</v>
          </cell>
          <cell r="CQ214">
            <v>1</v>
          </cell>
          <cell r="CR214">
            <v>1</v>
          </cell>
          <cell r="CS214">
            <v>3.2099139047619047</v>
          </cell>
          <cell r="CT214">
            <v>4.0123923809523809</v>
          </cell>
          <cell r="CU214">
            <v>3</v>
          </cell>
          <cell r="CV214">
            <v>2.8294476190476194</v>
          </cell>
          <cell r="CW214">
            <v>2.2635580952380958</v>
          </cell>
          <cell r="CX214">
            <v>2.8294476190476194</v>
          </cell>
          <cell r="CY214">
            <v>6.8418400000000004</v>
          </cell>
          <cell r="CZ214">
            <v>2</v>
          </cell>
          <cell r="DA214">
            <v>0.26355809523809581</v>
          </cell>
          <cell r="DB214">
            <v>0.82944761904761943</v>
          </cell>
          <cell r="DC214">
            <v>22.224208777142856</v>
          </cell>
          <cell r="DD214">
            <v>22.224208777142856</v>
          </cell>
          <cell r="DE214">
            <v>10</v>
          </cell>
          <cell r="DF214">
            <v>32.224208777142856</v>
          </cell>
          <cell r="DG214">
            <v>25.779367021714286</v>
          </cell>
          <cell r="DH214">
            <v>32.224208777142856</v>
          </cell>
          <cell r="DI214">
            <v>29</v>
          </cell>
          <cell r="DJ214">
            <v>-3.2206329782857139</v>
          </cell>
          <cell r="DK214">
            <v>3.2242087771428558</v>
          </cell>
          <cell r="DL214">
            <v>0</v>
          </cell>
          <cell r="DM214">
            <v>0</v>
          </cell>
          <cell r="DN214">
            <v>0</v>
          </cell>
          <cell r="DO214">
            <v>0</v>
          </cell>
          <cell r="DP214">
            <v>0</v>
          </cell>
          <cell r="DQ214">
            <v>5.1008000000000004</v>
          </cell>
          <cell r="DR214">
            <v>6.3760000000000003</v>
          </cell>
          <cell r="DS214">
            <v>30.880167021714286</v>
          </cell>
          <cell r="DT214">
            <v>38.600208777142853</v>
          </cell>
          <cell r="DU214">
            <v>0.13673749999999998</v>
          </cell>
          <cell r="DV214">
            <v>3</v>
          </cell>
          <cell r="DW214">
            <v>3</v>
          </cell>
          <cell r="DX214">
            <v>3</v>
          </cell>
          <cell r="DY214">
            <v>2</v>
          </cell>
          <cell r="DZ214">
            <v>1</v>
          </cell>
          <cell r="EA214">
            <v>1</v>
          </cell>
          <cell r="EB214">
            <v>0.48589285714285713</v>
          </cell>
          <cell r="EC214">
            <v>2</v>
          </cell>
          <cell r="ED214">
            <v>1</v>
          </cell>
          <cell r="EE214">
            <v>2.4000000000000004</v>
          </cell>
          <cell r="EF214">
            <v>3</v>
          </cell>
          <cell r="EG214">
            <v>2</v>
          </cell>
          <cell r="EH214">
            <v>0</v>
          </cell>
          <cell r="EI214">
            <v>2</v>
          </cell>
          <cell r="EJ214">
            <v>1</v>
          </cell>
          <cell r="EK214">
            <v>2</v>
          </cell>
          <cell r="EL214">
            <v>1</v>
          </cell>
          <cell r="EM214">
            <v>0</v>
          </cell>
          <cell r="EN214">
            <v>-1</v>
          </cell>
          <cell r="EO214">
            <v>10</v>
          </cell>
          <cell r="EP214">
            <v>12</v>
          </cell>
          <cell r="EQ214">
            <v>8</v>
          </cell>
          <cell r="ER214">
            <v>2</v>
          </cell>
          <cell r="ES214">
            <v>4</v>
          </cell>
          <cell r="ET214">
            <v>10.201600000000001</v>
          </cell>
          <cell r="EU214">
            <v>12.752000000000001</v>
          </cell>
          <cell r="EV214">
            <v>20.201599999999999</v>
          </cell>
          <cell r="EW214">
            <v>24.752000000000002</v>
          </cell>
          <cell r="EX214">
            <v>2</v>
          </cell>
          <cell r="EY214">
            <v>0</v>
          </cell>
          <cell r="EZ214">
            <v>0</v>
          </cell>
          <cell r="FA214">
            <v>0</v>
          </cell>
          <cell r="FB214">
            <v>0</v>
          </cell>
          <cell r="FC214">
            <v>0</v>
          </cell>
          <cell r="FD214">
            <v>0</v>
          </cell>
          <cell r="FE214">
            <v>0</v>
          </cell>
          <cell r="FF214">
            <v>0</v>
          </cell>
          <cell r="FG214">
            <v>0</v>
          </cell>
          <cell r="FH214">
            <v>0</v>
          </cell>
          <cell r="FI214">
            <v>0</v>
          </cell>
          <cell r="FJ214">
            <v>0</v>
          </cell>
          <cell r="FK214">
            <v>0</v>
          </cell>
          <cell r="FL214">
            <v>0</v>
          </cell>
          <cell r="FM214">
            <v>0</v>
          </cell>
          <cell r="FN214">
            <v>0</v>
          </cell>
          <cell r="FO214">
            <v>1</v>
          </cell>
          <cell r="FP214">
            <v>1</v>
          </cell>
          <cell r="FQ214">
            <v>0</v>
          </cell>
          <cell r="FR214">
            <v>1</v>
          </cell>
          <cell r="FS214">
            <v>1</v>
          </cell>
          <cell r="FT214">
            <v>0</v>
          </cell>
          <cell r="FU214">
            <v>0</v>
          </cell>
          <cell r="FV214">
            <v>0</v>
          </cell>
          <cell r="FW214">
            <v>0</v>
          </cell>
          <cell r="FX214">
            <v>0</v>
          </cell>
          <cell r="FY214">
            <v>3</v>
          </cell>
          <cell r="FZ214">
            <v>3</v>
          </cell>
          <cell r="GA214">
            <v>0</v>
          </cell>
          <cell r="GB214">
            <v>3</v>
          </cell>
          <cell r="GC214">
            <v>3</v>
          </cell>
          <cell r="GD214">
            <v>0</v>
          </cell>
          <cell r="GE214">
            <v>3</v>
          </cell>
          <cell r="GF214">
            <v>3</v>
          </cell>
          <cell r="GG214">
            <v>3</v>
          </cell>
          <cell r="GH214">
            <v>3</v>
          </cell>
          <cell r="GI214">
            <v>0</v>
          </cell>
          <cell r="GJ214">
            <v>-3</v>
          </cell>
          <cell r="GK214">
            <v>-3</v>
          </cell>
          <cell r="GL214">
            <v>0</v>
          </cell>
          <cell r="GM214">
            <v>0</v>
          </cell>
          <cell r="GN214">
            <v>0</v>
          </cell>
          <cell r="GO214">
            <v>0</v>
          </cell>
          <cell r="GP214">
            <v>0</v>
          </cell>
          <cell r="GQ214">
            <v>0</v>
          </cell>
          <cell r="GR214">
            <v>0</v>
          </cell>
          <cell r="GS214">
            <v>0</v>
          </cell>
          <cell r="GT214">
            <v>0</v>
          </cell>
          <cell r="GU214">
            <v>0</v>
          </cell>
          <cell r="GV214">
            <v>1</v>
          </cell>
          <cell r="GW214">
            <v>1</v>
          </cell>
          <cell r="GX214">
            <v>0</v>
          </cell>
          <cell r="GY214">
            <v>1</v>
          </cell>
          <cell r="GZ214">
            <v>1</v>
          </cell>
          <cell r="HA214">
            <v>0</v>
          </cell>
          <cell r="HB214">
            <v>0</v>
          </cell>
          <cell r="HC214">
            <v>0</v>
          </cell>
          <cell r="HD214">
            <v>0</v>
          </cell>
          <cell r="HE214">
            <v>0</v>
          </cell>
          <cell r="HF214">
            <v>0</v>
          </cell>
          <cell r="HG214">
            <v>0</v>
          </cell>
          <cell r="HH214">
            <v>0</v>
          </cell>
          <cell r="HI214">
            <v>0</v>
          </cell>
          <cell r="HJ214">
            <v>0</v>
          </cell>
          <cell r="HK214">
            <v>0</v>
          </cell>
          <cell r="HL214">
            <v>0</v>
          </cell>
          <cell r="HM214">
            <v>0</v>
          </cell>
          <cell r="HN214">
            <v>0</v>
          </cell>
          <cell r="HO214">
            <v>0</v>
          </cell>
          <cell r="HP214">
            <v>0</v>
          </cell>
          <cell r="HQ214">
            <v>0</v>
          </cell>
          <cell r="HR214">
            <v>0</v>
          </cell>
          <cell r="HS214">
            <v>0</v>
          </cell>
          <cell r="HT214">
            <v>0</v>
          </cell>
          <cell r="HU214">
            <v>0</v>
          </cell>
          <cell r="HV214">
            <v>0</v>
          </cell>
          <cell r="HW214">
            <v>0</v>
          </cell>
          <cell r="HX214">
            <v>0</v>
          </cell>
          <cell r="HY214">
            <v>0</v>
          </cell>
          <cell r="HZ214">
            <v>0</v>
          </cell>
          <cell r="IA214">
            <v>0</v>
          </cell>
          <cell r="IB214">
            <v>0</v>
          </cell>
          <cell r="IC214">
            <v>0</v>
          </cell>
          <cell r="ID214">
            <v>0</v>
          </cell>
          <cell r="IE214">
            <v>0</v>
          </cell>
          <cell r="IF214">
            <v>0</v>
          </cell>
          <cell r="IG214">
            <v>0</v>
          </cell>
          <cell r="IH214">
            <v>0</v>
          </cell>
          <cell r="II214">
            <v>0</v>
          </cell>
          <cell r="IJ214">
            <v>0</v>
          </cell>
          <cell r="IK214">
            <v>0</v>
          </cell>
          <cell r="IL214">
            <v>0</v>
          </cell>
          <cell r="IM214">
            <v>0</v>
          </cell>
          <cell r="IN214">
            <v>0</v>
          </cell>
          <cell r="IO214" t="e">
            <v>#REF!</v>
          </cell>
          <cell r="IP214">
            <v>7.0933333333333337</v>
          </cell>
          <cell r="IQ214">
            <v>8.8666666666666671</v>
          </cell>
          <cell r="IR214">
            <v>0</v>
          </cell>
          <cell r="IS214">
            <v>0</v>
          </cell>
          <cell r="IT214">
            <v>6</v>
          </cell>
          <cell r="IU214">
            <v>6</v>
          </cell>
          <cell r="IV214">
            <v>2</v>
          </cell>
          <cell r="IW214">
            <v>2</v>
          </cell>
          <cell r="IX214">
            <v>0.8666666666666667</v>
          </cell>
        </row>
        <row r="215">
          <cell r="D215">
            <v>10790</v>
          </cell>
          <cell r="E215" t="str">
            <v>รพช.โคกสำโรง</v>
          </cell>
          <cell r="F215">
            <v>8</v>
          </cell>
          <cell r="G215" t="str">
            <v>รพ.ระดับ M2 เตียง &gt;100</v>
          </cell>
          <cell r="H215">
            <v>6</v>
          </cell>
          <cell r="I215" t="str">
            <v>M2</v>
          </cell>
          <cell r="J215">
            <v>33</v>
          </cell>
          <cell r="K215" t="str">
            <v>รพช.120.1</v>
          </cell>
          <cell r="L215" t="str">
            <v>รพช.120.1 M2</v>
          </cell>
          <cell r="M215" t="str">
            <v>61 - 90</v>
          </cell>
          <cell r="N215" t="str">
            <v>M2&gt;100</v>
          </cell>
          <cell r="O215">
            <v>66</v>
          </cell>
          <cell r="P215">
            <v>120</v>
          </cell>
          <cell r="Q215">
            <v>30</v>
          </cell>
          <cell r="R215">
            <v>35</v>
          </cell>
          <cell r="S215">
            <v>155079</v>
          </cell>
          <cell r="T215">
            <v>25502</v>
          </cell>
          <cell r="U215">
            <v>500</v>
          </cell>
          <cell r="V215">
            <v>349</v>
          </cell>
          <cell r="W215">
            <v>4</v>
          </cell>
          <cell r="X215">
            <v>353</v>
          </cell>
          <cell r="Y215">
            <v>143913.31200000001</v>
          </cell>
          <cell r="Z215">
            <v>11165.687999999998</v>
          </cell>
          <cell r="AA215">
            <v>108555.29999999999</v>
          </cell>
          <cell r="AB215">
            <v>693</v>
          </cell>
          <cell r="AC215">
            <v>40803.200000000004</v>
          </cell>
          <cell r="AD215">
            <v>790.90290000000005</v>
          </cell>
          <cell r="AE215">
            <v>353</v>
          </cell>
          <cell r="AF215">
            <v>23261.85</v>
          </cell>
          <cell r="AG215">
            <v>18064</v>
          </cell>
          <cell r="AH215">
            <v>947</v>
          </cell>
          <cell r="AI215">
            <v>0</v>
          </cell>
          <cell r="AJ215">
            <v>17164</v>
          </cell>
          <cell r="AK215">
            <v>11990.000000000002</v>
          </cell>
          <cell r="AL215">
            <v>137378</v>
          </cell>
          <cell r="AM215">
            <v>10989</v>
          </cell>
          <cell r="AN215">
            <v>6037</v>
          </cell>
          <cell r="AO215">
            <v>0</v>
          </cell>
          <cell r="AP215">
            <v>2955</v>
          </cell>
          <cell r="AQ215">
            <v>2955</v>
          </cell>
          <cell r="AR215">
            <v>2904</v>
          </cell>
          <cell r="AS215">
            <v>672</v>
          </cell>
          <cell r="AT215">
            <v>537</v>
          </cell>
          <cell r="AU215">
            <v>44</v>
          </cell>
          <cell r="AV215">
            <v>12317</v>
          </cell>
          <cell r="AW215">
            <v>2</v>
          </cell>
          <cell r="AX215">
            <v>0</v>
          </cell>
          <cell r="AY215">
            <v>0</v>
          </cell>
          <cell r="AZ215">
            <v>79415</v>
          </cell>
          <cell r="BA215" t="str">
            <v>60,000-80,000.</v>
          </cell>
          <cell r="BB215">
            <v>0</v>
          </cell>
          <cell r="BC215">
            <v>16231</v>
          </cell>
          <cell r="BD215">
            <v>63184</v>
          </cell>
          <cell r="BE215">
            <v>13</v>
          </cell>
          <cell r="BF215">
            <v>1</v>
          </cell>
          <cell r="BG215">
            <v>0</v>
          </cell>
          <cell r="BH215">
            <v>19197.539568</v>
          </cell>
          <cell r="BI215">
            <v>9108.66</v>
          </cell>
          <cell r="BJ215">
            <v>395.45145000000002</v>
          </cell>
          <cell r="BK215">
            <v>875</v>
          </cell>
          <cell r="BL215">
            <v>88.25</v>
          </cell>
          <cell r="BM215">
            <v>0</v>
          </cell>
          <cell r="BN215">
            <v>3.5076000000000001</v>
          </cell>
          <cell r="BO215">
            <v>20.306331053988092</v>
          </cell>
          <cell r="BP215">
            <v>20.306331053988092</v>
          </cell>
          <cell r="BQ215">
            <v>2.6</v>
          </cell>
          <cell r="BR215">
            <v>18.845064843190475</v>
          </cell>
          <cell r="BS215">
            <v>22.906331053988094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13</v>
          </cell>
          <cell r="BY215">
            <v>7.0669325396825391</v>
          </cell>
          <cell r="BZ215">
            <v>7.0669325396825391</v>
          </cell>
          <cell r="CA215">
            <v>2.6</v>
          </cell>
          <cell r="CB215">
            <v>7.7335460317460321</v>
          </cell>
          <cell r="CC215">
            <v>9.6669325396825396</v>
          </cell>
          <cell r="CD215">
            <v>11</v>
          </cell>
          <cell r="CE215">
            <v>3</v>
          </cell>
          <cell r="CF215">
            <v>3</v>
          </cell>
          <cell r="CG215">
            <v>10.733546031746032</v>
          </cell>
          <cell r="CH215">
            <v>12.66693253968254</v>
          </cell>
          <cell r="CI215">
            <v>8</v>
          </cell>
          <cell r="CJ215">
            <v>-5</v>
          </cell>
          <cell r="CK215">
            <v>-5</v>
          </cell>
          <cell r="CL215">
            <v>6.3184000000000005</v>
          </cell>
          <cell r="CM215">
            <v>7.8979999999999997</v>
          </cell>
          <cell r="CN215">
            <v>9.3184000000000005</v>
          </cell>
          <cell r="CO215">
            <v>10.898</v>
          </cell>
          <cell r="CP215">
            <v>7.1127617261904765</v>
          </cell>
          <cell r="CQ215">
            <v>4</v>
          </cell>
          <cell r="CR215">
            <v>1</v>
          </cell>
          <cell r="CS215">
            <v>9.6902093809523819</v>
          </cell>
          <cell r="CT215">
            <v>12.112761726190477</v>
          </cell>
          <cell r="CU215">
            <v>6</v>
          </cell>
          <cell r="CV215">
            <v>7.4661470238095236</v>
          </cell>
          <cell r="CW215">
            <v>5.9729176190476192</v>
          </cell>
          <cell r="CX215">
            <v>7.4661470238095236</v>
          </cell>
          <cell r="CY215">
            <v>19.57890875</v>
          </cell>
          <cell r="CZ215">
            <v>5</v>
          </cell>
          <cell r="DA215">
            <v>0.9729176190476192</v>
          </cell>
          <cell r="DB215">
            <v>2.4661470238095236</v>
          </cell>
          <cell r="DC215">
            <v>91.563650697142847</v>
          </cell>
          <cell r="DD215">
            <v>91.563650697142847</v>
          </cell>
          <cell r="DE215">
            <v>10</v>
          </cell>
          <cell r="DF215">
            <v>101.56365069714285</v>
          </cell>
          <cell r="DG215">
            <v>81.250920557714281</v>
          </cell>
          <cell r="DH215">
            <v>101.56365069714285</v>
          </cell>
          <cell r="DI215">
            <v>108</v>
          </cell>
          <cell r="DJ215">
            <v>-26.749079442285719</v>
          </cell>
          <cell r="DK215">
            <v>-6.4363493028571526</v>
          </cell>
          <cell r="DL215">
            <v>13.514412495238098</v>
          </cell>
          <cell r="DM215">
            <v>16.89301561904762</v>
          </cell>
          <cell r="DN215">
            <v>0</v>
          </cell>
          <cell r="DO215">
            <v>13.514412495238098</v>
          </cell>
          <cell r="DP215">
            <v>16.89301561904762</v>
          </cell>
          <cell r="DQ215">
            <v>20.218879999999999</v>
          </cell>
          <cell r="DR215">
            <v>25.273599999999998</v>
          </cell>
          <cell r="DS215">
            <v>101.46980055771428</v>
          </cell>
          <cell r="DT215">
            <v>126.83725069714285</v>
          </cell>
          <cell r="DU215">
            <v>7.8686338541666681</v>
          </cell>
          <cell r="DV215">
            <v>7.8686338541666681</v>
          </cell>
          <cell r="DW215">
            <v>6.2949070833333352</v>
          </cell>
          <cell r="DX215">
            <v>7.8686338541666681</v>
          </cell>
          <cell r="DY215">
            <v>7</v>
          </cell>
          <cell r="DZ215">
            <v>-0.70509291666666485</v>
          </cell>
          <cell r="EA215">
            <v>0.86863385416666805</v>
          </cell>
          <cell r="EB215">
            <v>2.2271428571428573</v>
          </cell>
          <cell r="EC215">
            <v>2.2271428571428573</v>
          </cell>
          <cell r="ED215">
            <v>2.6</v>
          </cell>
          <cell r="EE215">
            <v>3.8617142857142861</v>
          </cell>
          <cell r="EF215">
            <v>4.8271428571428574</v>
          </cell>
          <cell r="EG215">
            <v>4</v>
          </cell>
          <cell r="EH215">
            <v>1.9254687500000001</v>
          </cell>
          <cell r="EI215">
            <v>2</v>
          </cell>
          <cell r="EJ215">
            <v>2</v>
          </cell>
          <cell r="EK215">
            <v>2</v>
          </cell>
          <cell r="EL215">
            <v>2</v>
          </cell>
          <cell r="EM215">
            <v>0</v>
          </cell>
          <cell r="EN215">
            <v>0</v>
          </cell>
          <cell r="EO215">
            <v>10</v>
          </cell>
          <cell r="EP215">
            <v>12</v>
          </cell>
          <cell r="EQ215">
            <v>5</v>
          </cell>
          <cell r="ER215">
            <v>5</v>
          </cell>
          <cell r="ES215">
            <v>7</v>
          </cell>
          <cell r="ET215">
            <v>40.437759999999997</v>
          </cell>
          <cell r="EU215">
            <v>50.547199999999997</v>
          </cell>
          <cell r="EV215">
            <v>50.437759999999997</v>
          </cell>
          <cell r="EW215">
            <v>62.547199999999997</v>
          </cell>
          <cell r="EX215">
            <v>2</v>
          </cell>
          <cell r="EY215">
            <v>1</v>
          </cell>
          <cell r="EZ215">
            <v>0</v>
          </cell>
          <cell r="FA215">
            <v>0</v>
          </cell>
          <cell r="FB215">
            <v>0</v>
          </cell>
          <cell r="FC215">
            <v>0</v>
          </cell>
          <cell r="FD215">
            <v>0</v>
          </cell>
          <cell r="FE215">
            <v>0</v>
          </cell>
          <cell r="FF215">
            <v>1</v>
          </cell>
          <cell r="FG215">
            <v>0</v>
          </cell>
          <cell r="FH215">
            <v>0</v>
          </cell>
          <cell r="FI215">
            <v>1</v>
          </cell>
          <cell r="FJ215">
            <v>1</v>
          </cell>
          <cell r="FK215">
            <v>2</v>
          </cell>
          <cell r="FL215">
            <v>0</v>
          </cell>
          <cell r="FM215">
            <v>1</v>
          </cell>
          <cell r="FN215">
            <v>2</v>
          </cell>
          <cell r="FO215">
            <v>2</v>
          </cell>
          <cell r="FP215">
            <v>2</v>
          </cell>
          <cell r="FQ215">
            <v>0</v>
          </cell>
          <cell r="FR215">
            <v>2</v>
          </cell>
          <cell r="FS215">
            <v>2</v>
          </cell>
          <cell r="FT215">
            <v>0</v>
          </cell>
          <cell r="FU215">
            <v>0</v>
          </cell>
          <cell r="FV215">
            <v>0</v>
          </cell>
          <cell r="FW215">
            <v>0</v>
          </cell>
          <cell r="FX215">
            <v>0</v>
          </cell>
          <cell r="FY215">
            <v>3</v>
          </cell>
          <cell r="FZ215">
            <v>3</v>
          </cell>
          <cell r="GA215">
            <v>1</v>
          </cell>
          <cell r="GB215">
            <v>2</v>
          </cell>
          <cell r="GC215">
            <v>2</v>
          </cell>
          <cell r="GD215">
            <v>1</v>
          </cell>
          <cell r="GE215">
            <v>4</v>
          </cell>
          <cell r="GF215">
            <v>4</v>
          </cell>
          <cell r="GG215">
            <v>3</v>
          </cell>
          <cell r="GH215">
            <v>6</v>
          </cell>
          <cell r="GI215">
            <v>0</v>
          </cell>
          <cell r="GJ215">
            <v>-3</v>
          </cell>
          <cell r="GK215">
            <v>-6</v>
          </cell>
          <cell r="GL215">
            <v>2</v>
          </cell>
          <cell r="GM215">
            <v>2</v>
          </cell>
          <cell r="GN215">
            <v>0</v>
          </cell>
          <cell r="GO215">
            <v>2</v>
          </cell>
          <cell r="GP215">
            <v>2</v>
          </cell>
          <cell r="GQ215">
            <v>0</v>
          </cell>
          <cell r="GR215">
            <v>0</v>
          </cell>
          <cell r="GS215">
            <v>0</v>
          </cell>
          <cell r="GT215">
            <v>0</v>
          </cell>
          <cell r="GU215">
            <v>0</v>
          </cell>
          <cell r="GV215">
            <v>4</v>
          </cell>
          <cell r="GW215">
            <v>4</v>
          </cell>
          <cell r="GX215">
            <v>1</v>
          </cell>
          <cell r="GY215">
            <v>3</v>
          </cell>
          <cell r="GZ215">
            <v>3</v>
          </cell>
          <cell r="HA215">
            <v>0</v>
          </cell>
          <cell r="HB215">
            <v>0</v>
          </cell>
          <cell r="HC215">
            <v>0</v>
          </cell>
          <cell r="HD215">
            <v>0</v>
          </cell>
          <cell r="HE215">
            <v>0</v>
          </cell>
          <cell r="HF215">
            <v>0</v>
          </cell>
          <cell r="HG215">
            <v>0</v>
          </cell>
          <cell r="HH215">
            <v>0</v>
          </cell>
          <cell r="HI215">
            <v>0</v>
          </cell>
          <cell r="HJ215">
            <v>0</v>
          </cell>
          <cell r="HK215">
            <v>0</v>
          </cell>
          <cell r="HL215">
            <v>0</v>
          </cell>
          <cell r="HM215">
            <v>0</v>
          </cell>
          <cell r="HN215">
            <v>0</v>
          </cell>
          <cell r="HO215">
            <v>0</v>
          </cell>
          <cell r="HP215">
            <v>0</v>
          </cell>
          <cell r="HQ215">
            <v>0</v>
          </cell>
          <cell r="HR215">
            <v>0</v>
          </cell>
          <cell r="HS215">
            <v>0</v>
          </cell>
          <cell r="HT215">
            <v>0</v>
          </cell>
          <cell r="HU215">
            <v>0</v>
          </cell>
          <cell r="HV215">
            <v>0</v>
          </cell>
          <cell r="HW215">
            <v>0</v>
          </cell>
          <cell r="HX215">
            <v>0</v>
          </cell>
          <cell r="HY215">
            <v>0</v>
          </cell>
          <cell r="HZ215">
            <v>0</v>
          </cell>
          <cell r="IA215">
            <v>0</v>
          </cell>
          <cell r="IB215">
            <v>0</v>
          </cell>
          <cell r="IC215">
            <v>0</v>
          </cell>
          <cell r="ID215">
            <v>0</v>
          </cell>
          <cell r="IE215">
            <v>0</v>
          </cell>
          <cell r="IF215">
            <v>0</v>
          </cell>
          <cell r="IG215">
            <v>0</v>
          </cell>
          <cell r="IH215">
            <v>0</v>
          </cell>
          <cell r="II215">
            <v>0</v>
          </cell>
          <cell r="IJ215">
            <v>0</v>
          </cell>
          <cell r="IK215">
            <v>0</v>
          </cell>
          <cell r="IL215">
            <v>0</v>
          </cell>
          <cell r="IM215">
            <v>0</v>
          </cell>
          <cell r="IN215">
            <v>0</v>
          </cell>
          <cell r="IO215" t="e">
            <v>#REF!</v>
          </cell>
          <cell r="IP215">
            <v>16.32</v>
          </cell>
          <cell r="IQ215">
            <v>20.399999999999999</v>
          </cell>
          <cell r="IR215">
            <v>0</v>
          </cell>
          <cell r="IS215">
            <v>2</v>
          </cell>
          <cell r="IT215">
            <v>6</v>
          </cell>
          <cell r="IU215">
            <v>6</v>
          </cell>
          <cell r="IV215">
            <v>8</v>
          </cell>
          <cell r="IW215">
            <v>8</v>
          </cell>
          <cell r="IX215">
            <v>4.4000000000000004</v>
          </cell>
        </row>
        <row r="216">
          <cell r="D216">
            <v>10791</v>
          </cell>
          <cell r="E216" t="str">
            <v>รพช.ชัยบาดาล</v>
          </cell>
          <cell r="F216">
            <v>8</v>
          </cell>
          <cell r="G216" t="str">
            <v>รพ.ระดับ M2 เตียง &gt;100</v>
          </cell>
          <cell r="H216">
            <v>6</v>
          </cell>
          <cell r="I216" t="str">
            <v>M2</v>
          </cell>
          <cell r="J216">
            <v>35</v>
          </cell>
          <cell r="K216" t="str">
            <v>รพช.150</v>
          </cell>
          <cell r="L216" t="str">
            <v>รพช.150 M2</v>
          </cell>
          <cell r="M216" t="str">
            <v>91 - 120</v>
          </cell>
          <cell r="N216" t="str">
            <v>M2&gt;100</v>
          </cell>
          <cell r="O216">
            <v>102</v>
          </cell>
          <cell r="P216">
            <v>152</v>
          </cell>
          <cell r="Q216">
            <v>30</v>
          </cell>
          <cell r="R216">
            <v>35</v>
          </cell>
          <cell r="S216">
            <v>180362</v>
          </cell>
          <cell r="T216">
            <v>37167</v>
          </cell>
          <cell r="U216">
            <v>1364</v>
          </cell>
          <cell r="V216">
            <v>824</v>
          </cell>
          <cell r="W216">
            <v>34</v>
          </cell>
          <cell r="X216">
            <v>858</v>
          </cell>
          <cell r="Y216">
            <v>167375.93599999999</v>
          </cell>
          <cell r="Z216">
            <v>12986.063999999998</v>
          </cell>
          <cell r="AA216">
            <v>126253.4</v>
          </cell>
          <cell r="AB216">
            <v>754</v>
          </cell>
          <cell r="AC216">
            <v>59467.200000000004</v>
          </cell>
          <cell r="AD216">
            <v>919.84620000000007</v>
          </cell>
          <cell r="AE216">
            <v>858</v>
          </cell>
          <cell r="AF216">
            <v>27054.3</v>
          </cell>
          <cell r="AG216">
            <v>11879</v>
          </cell>
          <cell r="AH216">
            <v>486</v>
          </cell>
          <cell r="AI216">
            <v>0</v>
          </cell>
          <cell r="AJ216">
            <v>35683</v>
          </cell>
          <cell r="AK216">
            <v>14140</v>
          </cell>
          <cell r="AL216">
            <v>156260</v>
          </cell>
          <cell r="AM216">
            <v>9716</v>
          </cell>
          <cell r="AN216">
            <v>2063</v>
          </cell>
          <cell r="AO216">
            <v>0</v>
          </cell>
          <cell r="AP216">
            <v>3522</v>
          </cell>
          <cell r="AQ216">
            <v>1780</v>
          </cell>
          <cell r="AR216">
            <v>10453</v>
          </cell>
          <cell r="AS216">
            <v>2079</v>
          </cell>
          <cell r="AT216">
            <v>1328</v>
          </cell>
          <cell r="AU216">
            <v>2097</v>
          </cell>
          <cell r="AV216">
            <v>19426</v>
          </cell>
          <cell r="AW216">
            <v>56</v>
          </cell>
          <cell r="AX216">
            <v>0</v>
          </cell>
          <cell r="AY216">
            <v>0</v>
          </cell>
          <cell r="AZ216">
            <v>91364</v>
          </cell>
          <cell r="BA216" t="str">
            <v>80,000 - 100,000.</v>
          </cell>
          <cell r="BB216">
            <v>0</v>
          </cell>
          <cell r="BC216">
            <v>19471</v>
          </cell>
          <cell r="BD216">
            <v>71893</v>
          </cell>
          <cell r="BE216">
            <v>19</v>
          </cell>
          <cell r="BF216">
            <v>0</v>
          </cell>
          <cell r="BG216">
            <v>0</v>
          </cell>
          <cell r="BH216">
            <v>22327.372703999994</v>
          </cell>
          <cell r="BI216">
            <v>13019.11</v>
          </cell>
          <cell r="BJ216">
            <v>459.92310000000003</v>
          </cell>
          <cell r="BK216">
            <v>2387</v>
          </cell>
          <cell r="BL216">
            <v>214.5</v>
          </cell>
          <cell r="BM216">
            <v>0</v>
          </cell>
          <cell r="BN216">
            <v>2.2115999999999998</v>
          </cell>
          <cell r="BO216">
            <v>26.291125996785709</v>
          </cell>
          <cell r="BP216">
            <v>26.291125996785709</v>
          </cell>
          <cell r="BQ216">
            <v>3.8</v>
          </cell>
          <cell r="BR216">
            <v>24.832900797428568</v>
          </cell>
          <cell r="BS216">
            <v>30.09112599678571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23</v>
          </cell>
          <cell r="BY216">
            <v>4.4600376984126981</v>
          </cell>
          <cell r="BZ216">
            <v>4.4600376984126981</v>
          </cell>
          <cell r="CA216">
            <v>3.8</v>
          </cell>
          <cell r="CB216">
            <v>6.6080301587301591</v>
          </cell>
          <cell r="CC216">
            <v>8.2600376984126989</v>
          </cell>
          <cell r="CD216">
            <v>8</v>
          </cell>
          <cell r="CE216">
            <v>3</v>
          </cell>
          <cell r="CF216">
            <v>3</v>
          </cell>
          <cell r="CG216">
            <v>9.6080301587301591</v>
          </cell>
          <cell r="CH216">
            <v>11.260037698412699</v>
          </cell>
          <cell r="CI216">
            <v>6</v>
          </cell>
          <cell r="CJ216">
            <v>-3</v>
          </cell>
          <cell r="CK216">
            <v>-3</v>
          </cell>
          <cell r="CL216">
            <v>7.1893000000000002</v>
          </cell>
          <cell r="CM216">
            <v>8.9866250000000001</v>
          </cell>
          <cell r="CN216">
            <v>10.189299999999999</v>
          </cell>
          <cell r="CO216">
            <v>11.986625</v>
          </cell>
          <cell r="CP216">
            <v>8.9015627380952402</v>
          </cell>
          <cell r="CQ216">
            <v>4</v>
          </cell>
          <cell r="CR216">
            <v>1</v>
          </cell>
          <cell r="CS216">
            <v>11.121250190476193</v>
          </cell>
          <cell r="CT216">
            <v>13.90156273809524</v>
          </cell>
          <cell r="CU216">
            <v>7</v>
          </cell>
          <cell r="CV216">
            <v>9.0923297619047627</v>
          </cell>
          <cell r="CW216">
            <v>7.2738638095238102</v>
          </cell>
          <cell r="CX216">
            <v>9.0923297619047627</v>
          </cell>
          <cell r="CY216">
            <v>22.993892500000001</v>
          </cell>
          <cell r="CZ216">
            <v>5</v>
          </cell>
          <cell r="DA216">
            <v>2.2738638095238102</v>
          </cell>
          <cell r="DB216">
            <v>4.0923297619047627</v>
          </cell>
          <cell r="DC216">
            <v>131.40954352</v>
          </cell>
          <cell r="DD216">
            <v>131.40954352</v>
          </cell>
          <cell r="DE216">
            <v>10</v>
          </cell>
          <cell r="DF216">
            <v>141.40954352</v>
          </cell>
          <cell r="DG216">
            <v>113.12763481600001</v>
          </cell>
          <cell r="DH216">
            <v>141.40954352</v>
          </cell>
          <cell r="DI216">
            <v>107</v>
          </cell>
          <cell r="DJ216">
            <v>6.1276348160000111</v>
          </cell>
          <cell r="DK216">
            <v>34.40954352</v>
          </cell>
          <cell r="DL216">
            <v>19.292627961904763</v>
          </cell>
          <cell r="DM216">
            <v>24.115784952380952</v>
          </cell>
          <cell r="DN216">
            <v>0</v>
          </cell>
          <cell r="DO216">
            <v>19.292627961904763</v>
          </cell>
          <cell r="DP216">
            <v>24.115784952380952</v>
          </cell>
          <cell r="DQ216">
            <v>23.005760000000002</v>
          </cell>
          <cell r="DR216">
            <v>28.757200000000001</v>
          </cell>
          <cell r="DS216">
            <v>136.13339481600002</v>
          </cell>
          <cell r="DT216">
            <v>170.16674352000001</v>
          </cell>
          <cell r="DU216">
            <v>9.1861385416666685</v>
          </cell>
          <cell r="DV216">
            <v>9.1861385416666685</v>
          </cell>
          <cell r="DW216">
            <v>7.3489108333333348</v>
          </cell>
          <cell r="DX216">
            <v>9.1861385416666685</v>
          </cell>
          <cell r="DY216">
            <v>7</v>
          </cell>
          <cell r="DZ216">
            <v>0.34891083333333484</v>
          </cell>
          <cell r="EA216">
            <v>2.1861385416666685</v>
          </cell>
          <cell r="EB216">
            <v>8.218630952380952</v>
          </cell>
          <cell r="EC216">
            <v>8.218630952380952</v>
          </cell>
          <cell r="ED216">
            <v>3.8</v>
          </cell>
          <cell r="EE216">
            <v>9.6149047619047625</v>
          </cell>
          <cell r="EF216">
            <v>12.018630952380953</v>
          </cell>
          <cell r="EG216">
            <v>6</v>
          </cell>
          <cell r="EH216">
            <v>3.0615625</v>
          </cell>
          <cell r="EI216">
            <v>3.0615625</v>
          </cell>
          <cell r="EJ216">
            <v>2.4492500000000001</v>
          </cell>
          <cell r="EK216">
            <v>3.0615625</v>
          </cell>
          <cell r="EL216">
            <v>3</v>
          </cell>
          <cell r="EM216">
            <v>0.55074999999999985</v>
          </cell>
          <cell r="EN216">
            <v>-6.1562499999999964E-2</v>
          </cell>
          <cell r="EO216">
            <v>10</v>
          </cell>
          <cell r="EP216">
            <v>12</v>
          </cell>
          <cell r="EQ216">
            <v>8</v>
          </cell>
          <cell r="ER216">
            <v>2</v>
          </cell>
          <cell r="ES216">
            <v>4</v>
          </cell>
          <cell r="ET216">
            <v>46.011520000000004</v>
          </cell>
          <cell r="EU216">
            <v>57.514400000000002</v>
          </cell>
          <cell r="EV216">
            <v>56.011520000000004</v>
          </cell>
          <cell r="EW216">
            <v>69.514399999999995</v>
          </cell>
          <cell r="EX216">
            <v>2</v>
          </cell>
          <cell r="EY216">
            <v>1</v>
          </cell>
          <cell r="EZ216">
            <v>0</v>
          </cell>
          <cell r="FA216">
            <v>0</v>
          </cell>
          <cell r="FB216">
            <v>0</v>
          </cell>
          <cell r="FC216">
            <v>0</v>
          </cell>
          <cell r="FD216">
            <v>0</v>
          </cell>
          <cell r="FE216">
            <v>0</v>
          </cell>
          <cell r="FF216">
            <v>1</v>
          </cell>
          <cell r="FG216">
            <v>0</v>
          </cell>
          <cell r="FH216">
            <v>0</v>
          </cell>
          <cell r="FI216">
            <v>1</v>
          </cell>
          <cell r="FJ216">
            <v>1</v>
          </cell>
          <cell r="FK216">
            <v>2</v>
          </cell>
          <cell r="FL216">
            <v>0</v>
          </cell>
          <cell r="FM216">
            <v>1</v>
          </cell>
          <cell r="FN216">
            <v>2</v>
          </cell>
          <cell r="FO216">
            <v>2</v>
          </cell>
          <cell r="FP216">
            <v>2</v>
          </cell>
          <cell r="FQ216">
            <v>1</v>
          </cell>
          <cell r="FR216">
            <v>1</v>
          </cell>
          <cell r="FS216">
            <v>1</v>
          </cell>
          <cell r="FT216">
            <v>0</v>
          </cell>
          <cell r="FU216">
            <v>0</v>
          </cell>
          <cell r="FV216">
            <v>0</v>
          </cell>
          <cell r="FW216">
            <v>0</v>
          </cell>
          <cell r="FX216">
            <v>0</v>
          </cell>
          <cell r="FY216">
            <v>3</v>
          </cell>
          <cell r="FZ216">
            <v>3</v>
          </cell>
          <cell r="GA216">
            <v>4</v>
          </cell>
          <cell r="GB216">
            <v>-1</v>
          </cell>
          <cell r="GC216">
            <v>-1</v>
          </cell>
          <cell r="GD216">
            <v>0</v>
          </cell>
          <cell r="GE216">
            <v>3</v>
          </cell>
          <cell r="GF216">
            <v>3</v>
          </cell>
          <cell r="GG216">
            <v>3</v>
          </cell>
          <cell r="GH216">
            <v>6</v>
          </cell>
          <cell r="GI216">
            <v>3</v>
          </cell>
          <cell r="GJ216">
            <v>0</v>
          </cell>
          <cell r="GK216">
            <v>-3</v>
          </cell>
          <cell r="GL216">
            <v>2</v>
          </cell>
          <cell r="GM216">
            <v>2</v>
          </cell>
          <cell r="GN216">
            <v>1</v>
          </cell>
          <cell r="GO216">
            <v>1</v>
          </cell>
          <cell r="GP216">
            <v>1</v>
          </cell>
          <cell r="GQ216">
            <v>0</v>
          </cell>
          <cell r="GR216">
            <v>0</v>
          </cell>
          <cell r="GS216">
            <v>0</v>
          </cell>
          <cell r="GT216">
            <v>0</v>
          </cell>
          <cell r="GU216">
            <v>0</v>
          </cell>
          <cell r="GV216">
            <v>4</v>
          </cell>
          <cell r="GW216">
            <v>4</v>
          </cell>
          <cell r="GX216">
            <v>3</v>
          </cell>
          <cell r="GY216">
            <v>1</v>
          </cell>
          <cell r="GZ216">
            <v>1</v>
          </cell>
          <cell r="HA216">
            <v>0</v>
          </cell>
          <cell r="HB216">
            <v>0</v>
          </cell>
          <cell r="HC216">
            <v>0</v>
          </cell>
          <cell r="HD216">
            <v>0</v>
          </cell>
          <cell r="HE216">
            <v>0</v>
          </cell>
          <cell r="HF216">
            <v>0</v>
          </cell>
          <cell r="HG216">
            <v>0</v>
          </cell>
          <cell r="HH216">
            <v>0</v>
          </cell>
          <cell r="HI216">
            <v>0</v>
          </cell>
          <cell r="HJ216">
            <v>0</v>
          </cell>
          <cell r="HK216">
            <v>0</v>
          </cell>
          <cell r="HL216">
            <v>0</v>
          </cell>
          <cell r="HM216">
            <v>0</v>
          </cell>
          <cell r="HN216">
            <v>0</v>
          </cell>
          <cell r="HO216">
            <v>0</v>
          </cell>
          <cell r="HP216">
            <v>0</v>
          </cell>
          <cell r="HQ216">
            <v>0</v>
          </cell>
          <cell r="HR216">
            <v>0</v>
          </cell>
          <cell r="HS216">
            <v>0</v>
          </cell>
          <cell r="HT216">
            <v>0</v>
          </cell>
          <cell r="HU216">
            <v>0</v>
          </cell>
          <cell r="HV216">
            <v>0</v>
          </cell>
          <cell r="HW216">
            <v>0</v>
          </cell>
          <cell r="HX216">
            <v>0</v>
          </cell>
          <cell r="HY216">
            <v>0</v>
          </cell>
          <cell r="HZ216">
            <v>0</v>
          </cell>
          <cell r="IA216">
            <v>0</v>
          </cell>
          <cell r="IB216">
            <v>0</v>
          </cell>
          <cell r="IC216">
            <v>0</v>
          </cell>
          <cell r="ID216">
            <v>0</v>
          </cell>
          <cell r="IE216">
            <v>0</v>
          </cell>
          <cell r="IF216">
            <v>0</v>
          </cell>
          <cell r="IG216">
            <v>0</v>
          </cell>
          <cell r="IH216">
            <v>0</v>
          </cell>
          <cell r="II216">
            <v>0</v>
          </cell>
          <cell r="IJ216">
            <v>0</v>
          </cell>
          <cell r="IK216">
            <v>0</v>
          </cell>
          <cell r="IL216">
            <v>0</v>
          </cell>
          <cell r="IM216">
            <v>0</v>
          </cell>
          <cell r="IN216">
            <v>0</v>
          </cell>
          <cell r="IO216" t="e">
            <v>#REF!</v>
          </cell>
          <cell r="IP216">
            <v>18.240000000000002</v>
          </cell>
          <cell r="IQ216">
            <v>22.8</v>
          </cell>
          <cell r="IR216">
            <v>0</v>
          </cell>
          <cell r="IS216">
            <v>2</v>
          </cell>
          <cell r="IT216">
            <v>6</v>
          </cell>
          <cell r="IU216">
            <v>6</v>
          </cell>
          <cell r="IV216">
            <v>8</v>
          </cell>
          <cell r="IW216">
            <v>8</v>
          </cell>
          <cell r="IX216">
            <v>6.8</v>
          </cell>
        </row>
        <row r="217">
          <cell r="D217">
            <v>10792</v>
          </cell>
          <cell r="E217" t="str">
            <v>รพช.ท่าวุ้ง</v>
          </cell>
          <cell r="F217">
            <v>15</v>
          </cell>
          <cell r="G217" t="str">
            <v>รพ.ระดับ F2 ปชก. 30,000-60,000</v>
          </cell>
          <cell r="H217">
            <v>8</v>
          </cell>
          <cell r="I217" t="str">
            <v>F2</v>
          </cell>
          <cell r="J217">
            <v>13</v>
          </cell>
          <cell r="K217" t="str">
            <v>รพช.30.6</v>
          </cell>
          <cell r="L217" t="str">
            <v>รพช.30.6 F2</v>
          </cell>
          <cell r="M217" t="str">
            <v xml:space="preserve"> 11 - 30</v>
          </cell>
          <cell r="N217" t="str">
            <v>F&lt;30</v>
          </cell>
          <cell r="O217">
            <v>30</v>
          </cell>
          <cell r="P217">
            <v>60</v>
          </cell>
          <cell r="Q217">
            <v>30</v>
          </cell>
          <cell r="R217">
            <v>35</v>
          </cell>
          <cell r="S217">
            <v>92948</v>
          </cell>
          <cell r="T217">
            <v>9681</v>
          </cell>
          <cell r="U217">
            <v>0</v>
          </cell>
          <cell r="V217">
            <v>116</v>
          </cell>
          <cell r="W217">
            <v>0</v>
          </cell>
          <cell r="X217">
            <v>116</v>
          </cell>
          <cell r="Y217">
            <v>86255.744000000006</v>
          </cell>
          <cell r="Z217">
            <v>6692.2559999999994</v>
          </cell>
          <cell r="AA217">
            <v>65063.6</v>
          </cell>
          <cell r="AB217">
            <v>393</v>
          </cell>
          <cell r="AC217">
            <v>15489.6</v>
          </cell>
          <cell r="AD217">
            <v>474.03480000000002</v>
          </cell>
          <cell r="AE217">
            <v>116</v>
          </cell>
          <cell r="AF217">
            <v>13942.199999999999</v>
          </cell>
          <cell r="AG217">
            <v>8131</v>
          </cell>
          <cell r="AH217">
            <v>615</v>
          </cell>
          <cell r="AI217">
            <v>0</v>
          </cell>
          <cell r="AJ217">
            <v>8888</v>
          </cell>
          <cell r="AK217">
            <v>8122.0000000000009</v>
          </cell>
          <cell r="AL217">
            <v>76991</v>
          </cell>
          <cell r="AM217">
            <v>1449</v>
          </cell>
          <cell r="AN217">
            <v>1209</v>
          </cell>
          <cell r="AO217">
            <v>0</v>
          </cell>
          <cell r="AP217">
            <v>701</v>
          </cell>
          <cell r="AQ217">
            <v>706</v>
          </cell>
          <cell r="AR217">
            <v>4127</v>
          </cell>
          <cell r="AS217">
            <v>725</v>
          </cell>
          <cell r="AT217">
            <v>104</v>
          </cell>
          <cell r="AU217">
            <v>359</v>
          </cell>
          <cell r="AV217">
            <v>4830</v>
          </cell>
          <cell r="AW217">
            <v>0</v>
          </cell>
          <cell r="AX217">
            <v>0</v>
          </cell>
          <cell r="AY217">
            <v>0</v>
          </cell>
          <cell r="AZ217">
            <v>50876</v>
          </cell>
          <cell r="BA217" t="str">
            <v>40,000 - 80,000.</v>
          </cell>
          <cell r="BB217">
            <v>0</v>
          </cell>
          <cell r="BC217">
            <v>4844</v>
          </cell>
          <cell r="BD217">
            <v>41308</v>
          </cell>
          <cell r="BE217">
            <v>12</v>
          </cell>
          <cell r="BF217">
            <v>0</v>
          </cell>
          <cell r="BG217">
            <v>0</v>
          </cell>
          <cell r="BH217">
            <v>11506.218816000001</v>
          </cell>
          <cell r="BI217">
            <v>3587.73</v>
          </cell>
          <cell r="BJ217">
            <v>237.01740000000001</v>
          </cell>
          <cell r="BK217">
            <v>0</v>
          </cell>
          <cell r="BL217">
            <v>29</v>
          </cell>
          <cell r="BM217">
            <v>0</v>
          </cell>
          <cell r="BN217">
            <v>8.0624000000000002</v>
          </cell>
          <cell r="BO217">
            <v>10.514262588333333</v>
          </cell>
          <cell r="BP217">
            <v>10.514262588333333</v>
          </cell>
          <cell r="BQ217">
            <v>2.4</v>
          </cell>
          <cell r="BR217">
            <v>10.811410070666668</v>
          </cell>
          <cell r="BS217">
            <v>12.914262588333333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8</v>
          </cell>
          <cell r="BY217">
            <v>3.439367063492063</v>
          </cell>
          <cell r="BZ217">
            <v>3.439367063492063</v>
          </cell>
          <cell r="CA217">
            <v>2.4</v>
          </cell>
          <cell r="CB217">
            <v>4.67149365079365</v>
          </cell>
          <cell r="CC217">
            <v>5.8393670634920625</v>
          </cell>
          <cell r="CD217">
            <v>4</v>
          </cell>
          <cell r="CE217">
            <v>3</v>
          </cell>
          <cell r="CF217">
            <v>3</v>
          </cell>
          <cell r="CG217">
            <v>7.67149365079365</v>
          </cell>
          <cell r="CH217">
            <v>8.8393670634920625</v>
          </cell>
          <cell r="CI217">
            <v>4</v>
          </cell>
          <cell r="CJ217">
            <v>-1</v>
          </cell>
          <cell r="CK217">
            <v>-1</v>
          </cell>
          <cell r="CL217">
            <v>4.1307999999999998</v>
          </cell>
          <cell r="CM217">
            <v>5.1635</v>
          </cell>
          <cell r="CN217">
            <v>7.1307999999999998</v>
          </cell>
          <cell r="CO217">
            <v>8.1634999999999991</v>
          </cell>
          <cell r="CP217">
            <v>3.7934416666666677</v>
          </cell>
          <cell r="CQ217">
            <v>1.5</v>
          </cell>
          <cell r="CR217">
            <v>1</v>
          </cell>
          <cell r="CS217">
            <v>5.0347533333333345</v>
          </cell>
          <cell r="CT217">
            <v>6.2934416666666682</v>
          </cell>
          <cell r="CU217">
            <v>6</v>
          </cell>
          <cell r="CV217">
            <v>4.4485833333333336</v>
          </cell>
          <cell r="CW217">
            <v>3.5588666666666668</v>
          </cell>
          <cell r="CX217">
            <v>4.4485833333333336</v>
          </cell>
          <cell r="CY217">
            <v>10.742025000000002</v>
          </cell>
          <cell r="CZ217">
            <v>4</v>
          </cell>
          <cell r="DA217">
            <v>-0.44113333333333316</v>
          </cell>
          <cell r="DB217">
            <v>0.44858333333333356</v>
          </cell>
          <cell r="DC217">
            <v>38.893599794285713</v>
          </cell>
          <cell r="DD217">
            <v>38.893599794285713</v>
          </cell>
          <cell r="DE217">
            <v>10</v>
          </cell>
          <cell r="DF217">
            <v>48.893599794285713</v>
          </cell>
          <cell r="DG217">
            <v>39.114879835428574</v>
          </cell>
          <cell r="DH217">
            <v>48.893599794285713</v>
          </cell>
          <cell r="DI217">
            <v>63</v>
          </cell>
          <cell r="DJ217">
            <v>-23.885120164571426</v>
          </cell>
          <cell r="DK217">
            <v>-14.106400205714287</v>
          </cell>
          <cell r="DL217">
            <v>0</v>
          </cell>
          <cell r="DM217">
            <v>0</v>
          </cell>
          <cell r="DN217">
            <v>0</v>
          </cell>
          <cell r="DO217">
            <v>0</v>
          </cell>
          <cell r="DP217">
            <v>0</v>
          </cell>
          <cell r="DQ217">
            <v>13.21856</v>
          </cell>
          <cell r="DR217">
            <v>16.523199999999999</v>
          </cell>
          <cell r="DS217">
            <v>52.333439835428578</v>
          </cell>
          <cell r="DT217">
            <v>65.416799794285708</v>
          </cell>
          <cell r="DU217">
            <v>3.5311635416666669</v>
          </cell>
          <cell r="DV217">
            <v>3.5311635416666669</v>
          </cell>
          <cell r="DW217">
            <v>3</v>
          </cell>
          <cell r="DX217">
            <v>3.5311635416666669</v>
          </cell>
          <cell r="DY217">
            <v>3</v>
          </cell>
          <cell r="DZ217">
            <v>0</v>
          </cell>
          <cell r="EA217">
            <v>0.53116354166666691</v>
          </cell>
          <cell r="EB217">
            <v>2.8201785714285714</v>
          </cell>
          <cell r="EC217">
            <v>2.8201785714285714</v>
          </cell>
          <cell r="ED217">
            <v>2.4</v>
          </cell>
          <cell r="EE217">
            <v>4.1761428571428567</v>
          </cell>
          <cell r="EF217">
            <v>5.2201785714285709</v>
          </cell>
          <cell r="EG217">
            <v>3</v>
          </cell>
          <cell r="EH217">
            <v>0.75468749999999996</v>
          </cell>
          <cell r="EI217">
            <v>2</v>
          </cell>
          <cell r="EJ217">
            <v>1</v>
          </cell>
          <cell r="EK217">
            <v>2</v>
          </cell>
          <cell r="EL217">
            <v>2</v>
          </cell>
          <cell r="EM217">
            <v>1</v>
          </cell>
          <cell r="EN217">
            <v>0</v>
          </cell>
          <cell r="EO217">
            <v>10</v>
          </cell>
          <cell r="EP217">
            <v>12</v>
          </cell>
          <cell r="EQ217">
            <v>5</v>
          </cell>
          <cell r="ER217">
            <v>5</v>
          </cell>
          <cell r="ES217">
            <v>7</v>
          </cell>
          <cell r="ET217">
            <v>26.43712</v>
          </cell>
          <cell r="EU217">
            <v>33.046399999999998</v>
          </cell>
          <cell r="EV217">
            <v>36.43712</v>
          </cell>
          <cell r="EW217">
            <v>45.046399999999998</v>
          </cell>
          <cell r="EX217">
            <v>2</v>
          </cell>
          <cell r="EY217">
            <v>0</v>
          </cell>
          <cell r="EZ217">
            <v>0</v>
          </cell>
          <cell r="FA217">
            <v>0</v>
          </cell>
          <cell r="FB217">
            <v>0</v>
          </cell>
          <cell r="FC217">
            <v>0</v>
          </cell>
          <cell r="FD217">
            <v>0</v>
          </cell>
          <cell r="FE217">
            <v>0</v>
          </cell>
          <cell r="FF217">
            <v>0</v>
          </cell>
          <cell r="FG217">
            <v>0</v>
          </cell>
          <cell r="FH217">
            <v>0</v>
          </cell>
          <cell r="FI217">
            <v>0</v>
          </cell>
          <cell r="FJ217">
            <v>0</v>
          </cell>
          <cell r="FK217">
            <v>0</v>
          </cell>
          <cell r="FL217">
            <v>0</v>
          </cell>
          <cell r="FM217">
            <v>0</v>
          </cell>
          <cell r="FN217">
            <v>0</v>
          </cell>
          <cell r="FO217">
            <v>1</v>
          </cell>
          <cell r="FP217">
            <v>1</v>
          </cell>
          <cell r="FQ217">
            <v>0</v>
          </cell>
          <cell r="FR217">
            <v>1</v>
          </cell>
          <cell r="FS217">
            <v>1</v>
          </cell>
          <cell r="FT217">
            <v>0</v>
          </cell>
          <cell r="FU217">
            <v>0</v>
          </cell>
          <cell r="FV217">
            <v>0</v>
          </cell>
          <cell r="FW217">
            <v>0</v>
          </cell>
          <cell r="FX217">
            <v>0</v>
          </cell>
          <cell r="FY217">
            <v>3</v>
          </cell>
          <cell r="FZ217">
            <v>3</v>
          </cell>
          <cell r="GA217">
            <v>1</v>
          </cell>
          <cell r="GB217">
            <v>2</v>
          </cell>
          <cell r="GC217">
            <v>2</v>
          </cell>
          <cell r="GD217">
            <v>0</v>
          </cell>
          <cell r="GE217">
            <v>3</v>
          </cell>
          <cell r="GF217">
            <v>3</v>
          </cell>
          <cell r="GG217">
            <v>3</v>
          </cell>
          <cell r="GH217">
            <v>3</v>
          </cell>
          <cell r="GI217">
            <v>2</v>
          </cell>
          <cell r="GJ217">
            <v>-1</v>
          </cell>
          <cell r="GK217">
            <v>-1</v>
          </cell>
          <cell r="GL217">
            <v>0</v>
          </cell>
          <cell r="GM217">
            <v>0</v>
          </cell>
          <cell r="GN217">
            <v>0</v>
          </cell>
          <cell r="GO217">
            <v>0</v>
          </cell>
          <cell r="GP217">
            <v>0</v>
          </cell>
          <cell r="GQ217">
            <v>0</v>
          </cell>
          <cell r="GR217">
            <v>0</v>
          </cell>
          <cell r="GS217">
            <v>0</v>
          </cell>
          <cell r="GT217">
            <v>0</v>
          </cell>
          <cell r="GU217">
            <v>0</v>
          </cell>
          <cell r="GV217">
            <v>2</v>
          </cell>
          <cell r="GW217">
            <v>2</v>
          </cell>
          <cell r="GX217">
            <v>2</v>
          </cell>
          <cell r="GY217">
            <v>0</v>
          </cell>
          <cell r="GZ217">
            <v>0</v>
          </cell>
          <cell r="HA217">
            <v>0</v>
          </cell>
          <cell r="HB217">
            <v>0</v>
          </cell>
          <cell r="HC217">
            <v>0</v>
          </cell>
          <cell r="HD217">
            <v>0</v>
          </cell>
          <cell r="HE217">
            <v>0</v>
          </cell>
          <cell r="HF217">
            <v>0</v>
          </cell>
          <cell r="HG217">
            <v>0</v>
          </cell>
          <cell r="HH217">
            <v>0</v>
          </cell>
          <cell r="HI217">
            <v>0</v>
          </cell>
          <cell r="HJ217">
            <v>0</v>
          </cell>
          <cell r="HK217">
            <v>0</v>
          </cell>
          <cell r="HL217">
            <v>0</v>
          </cell>
          <cell r="HM217">
            <v>0</v>
          </cell>
          <cell r="HN217">
            <v>0</v>
          </cell>
          <cell r="HO217">
            <v>0</v>
          </cell>
          <cell r="HP217">
            <v>0</v>
          </cell>
          <cell r="HQ217">
            <v>0</v>
          </cell>
          <cell r="HR217">
            <v>0</v>
          </cell>
          <cell r="HS217">
            <v>0</v>
          </cell>
          <cell r="HT217">
            <v>0</v>
          </cell>
          <cell r="HU217">
            <v>0</v>
          </cell>
          <cell r="HV217">
            <v>0</v>
          </cell>
          <cell r="HW217">
            <v>0</v>
          </cell>
          <cell r="HX217">
            <v>0</v>
          </cell>
          <cell r="HY217">
            <v>0</v>
          </cell>
          <cell r="HZ217">
            <v>0</v>
          </cell>
          <cell r="IA217">
            <v>0</v>
          </cell>
          <cell r="IB217">
            <v>0</v>
          </cell>
          <cell r="IC217">
            <v>0</v>
          </cell>
          <cell r="ID217">
            <v>0</v>
          </cell>
          <cell r="IE217">
            <v>0</v>
          </cell>
          <cell r="IF217">
            <v>0</v>
          </cell>
          <cell r="IG217">
            <v>0</v>
          </cell>
          <cell r="IH217">
            <v>0</v>
          </cell>
          <cell r="II217">
            <v>0</v>
          </cell>
          <cell r="IJ217">
            <v>0</v>
          </cell>
          <cell r="IK217">
            <v>0</v>
          </cell>
          <cell r="IL217">
            <v>0</v>
          </cell>
          <cell r="IM217">
            <v>0</v>
          </cell>
          <cell r="IN217">
            <v>0</v>
          </cell>
          <cell r="IO217" t="e">
            <v>#REF!</v>
          </cell>
          <cell r="IP217">
            <v>9.6000000000000014</v>
          </cell>
          <cell r="IQ217">
            <v>12</v>
          </cell>
          <cell r="IR217">
            <v>0</v>
          </cell>
          <cell r="IS217">
            <v>0</v>
          </cell>
          <cell r="IT217">
            <v>6</v>
          </cell>
          <cell r="IU217">
            <v>6</v>
          </cell>
          <cell r="IV217">
            <v>4</v>
          </cell>
          <cell r="IW217">
            <v>4</v>
          </cell>
          <cell r="IX217">
            <v>2</v>
          </cell>
        </row>
        <row r="218">
          <cell r="D218">
            <v>10793</v>
          </cell>
          <cell r="E218" t="str">
            <v>รพช.ท่าหลวง</v>
          </cell>
          <cell r="F218">
            <v>16</v>
          </cell>
          <cell r="G218" t="str">
            <v>รพ.ระดับ F2 ปชก. &lt;30,000</v>
          </cell>
          <cell r="H218">
            <v>8</v>
          </cell>
          <cell r="I218" t="str">
            <v>F2</v>
          </cell>
          <cell r="J218">
            <v>11</v>
          </cell>
          <cell r="K218" t="str">
            <v>รพช.30.4</v>
          </cell>
          <cell r="L218" t="str">
            <v>รพช.30.4 F2</v>
          </cell>
          <cell r="M218" t="str">
            <v xml:space="preserve"> 11 - 30</v>
          </cell>
          <cell r="N218" t="str">
            <v>F&lt;30</v>
          </cell>
          <cell r="O218">
            <v>13</v>
          </cell>
          <cell r="P218">
            <v>35</v>
          </cell>
          <cell r="Q218">
            <v>30</v>
          </cell>
          <cell r="R218">
            <v>35</v>
          </cell>
          <cell r="S218">
            <v>83849</v>
          </cell>
          <cell r="T218">
            <v>7628</v>
          </cell>
          <cell r="U218">
            <v>0</v>
          </cell>
          <cell r="V218">
            <v>197</v>
          </cell>
          <cell r="W218">
            <v>9</v>
          </cell>
          <cell r="X218">
            <v>206</v>
          </cell>
          <cell r="Y218">
            <v>77811.872000000003</v>
          </cell>
          <cell r="Z218">
            <v>6037.1279999999997</v>
          </cell>
          <cell r="AA218">
            <v>58694.299999999996</v>
          </cell>
          <cell r="AB218">
            <v>209</v>
          </cell>
          <cell r="AC218">
            <v>12204.800000000001</v>
          </cell>
          <cell r="AD218">
            <v>427.62990000000002</v>
          </cell>
          <cell r="AE218">
            <v>206</v>
          </cell>
          <cell r="AF218">
            <v>12577.35</v>
          </cell>
          <cell r="AG218">
            <v>4286</v>
          </cell>
          <cell r="AH218">
            <v>238</v>
          </cell>
          <cell r="AI218">
            <v>0</v>
          </cell>
          <cell r="AJ218">
            <v>6968</v>
          </cell>
          <cell r="AK218">
            <v>4182</v>
          </cell>
          <cell r="AL218">
            <v>53264</v>
          </cell>
          <cell r="AM218">
            <v>1659</v>
          </cell>
          <cell r="AN218">
            <v>548</v>
          </cell>
          <cell r="AO218">
            <v>0</v>
          </cell>
          <cell r="AP218">
            <v>631</v>
          </cell>
          <cell r="AQ218">
            <v>631</v>
          </cell>
          <cell r="AR218">
            <v>4020</v>
          </cell>
          <cell r="AS218">
            <v>226</v>
          </cell>
          <cell r="AT218">
            <v>709</v>
          </cell>
          <cell r="AU218">
            <v>937</v>
          </cell>
          <cell r="AV218">
            <v>4860</v>
          </cell>
          <cell r="AW218">
            <v>0</v>
          </cell>
          <cell r="AX218">
            <v>0</v>
          </cell>
          <cell r="AY218">
            <v>0</v>
          </cell>
          <cell r="AZ218">
            <v>28328</v>
          </cell>
          <cell r="BA218" t="str">
            <v>20,000 - 40,000.</v>
          </cell>
          <cell r="BB218">
            <v>0</v>
          </cell>
          <cell r="BC218">
            <v>9302</v>
          </cell>
          <cell r="BD218">
            <v>19026</v>
          </cell>
          <cell r="BE218">
            <v>5</v>
          </cell>
          <cell r="BF218">
            <v>0</v>
          </cell>
          <cell r="BG218">
            <v>0</v>
          </cell>
          <cell r="BH218">
            <v>10379.835407999999</v>
          </cell>
          <cell r="BI218">
            <v>2726.2400000000002</v>
          </cell>
          <cell r="BJ218">
            <v>213.81495000000001</v>
          </cell>
          <cell r="BK218">
            <v>0</v>
          </cell>
          <cell r="BL218">
            <v>51.5</v>
          </cell>
          <cell r="BM218">
            <v>0</v>
          </cell>
          <cell r="BN218">
            <v>6.2791999999999994</v>
          </cell>
          <cell r="BO218">
            <v>9.1530350664880942</v>
          </cell>
          <cell r="BP218">
            <v>9.1530350664880942</v>
          </cell>
          <cell r="BQ218">
            <v>1</v>
          </cell>
          <cell r="BR218">
            <v>8.3224280531904746</v>
          </cell>
          <cell r="BS218">
            <v>10.153035066488094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9</v>
          </cell>
          <cell r="BY218">
            <v>1.6949722222222221</v>
          </cell>
          <cell r="BZ218">
            <v>2</v>
          </cell>
          <cell r="CA218">
            <v>1</v>
          </cell>
          <cell r="CB218">
            <v>2.4000000000000004</v>
          </cell>
          <cell r="CC218">
            <v>3</v>
          </cell>
          <cell r="CD218">
            <v>2</v>
          </cell>
          <cell r="CE218">
            <v>3</v>
          </cell>
          <cell r="CF218">
            <v>3</v>
          </cell>
          <cell r="CG218">
            <v>5.4</v>
          </cell>
          <cell r="CH218">
            <v>6</v>
          </cell>
          <cell r="CI218">
            <v>3</v>
          </cell>
          <cell r="CJ218">
            <v>0</v>
          </cell>
          <cell r="CK218">
            <v>0</v>
          </cell>
          <cell r="CL218">
            <v>1.9026000000000001</v>
          </cell>
          <cell r="CM218">
            <v>2.37825</v>
          </cell>
          <cell r="CN218">
            <v>4.9025999999999996</v>
          </cell>
          <cell r="CO218">
            <v>5.3782499999999995</v>
          </cell>
          <cell r="CP218">
            <v>3.3294544642857145</v>
          </cell>
          <cell r="CQ218">
            <v>1.5</v>
          </cell>
          <cell r="CR218">
            <v>1</v>
          </cell>
          <cell r="CS218">
            <v>4.663563571428571</v>
          </cell>
          <cell r="CT218">
            <v>5.829454464285714</v>
          </cell>
          <cell r="CU218">
            <v>2</v>
          </cell>
          <cell r="CV218">
            <v>4.0267767857142855</v>
          </cell>
          <cell r="CW218">
            <v>3.2214214285714284</v>
          </cell>
          <cell r="CX218">
            <v>4.0267767857142855</v>
          </cell>
          <cell r="CY218">
            <v>9.8562312500000004</v>
          </cell>
          <cell r="CZ218">
            <v>2</v>
          </cell>
          <cell r="DA218">
            <v>1.2214214285714284</v>
          </cell>
          <cell r="DB218">
            <v>2.0267767857142855</v>
          </cell>
          <cell r="DC218">
            <v>32.829715611428568</v>
          </cell>
          <cell r="DD218">
            <v>32.829715611428568</v>
          </cell>
          <cell r="DE218">
            <v>10</v>
          </cell>
          <cell r="DF218">
            <v>42.829715611428568</v>
          </cell>
          <cell r="DG218">
            <v>34.263772489142859</v>
          </cell>
          <cell r="DH218">
            <v>42.829715611428568</v>
          </cell>
          <cell r="DI218">
            <v>42</v>
          </cell>
          <cell r="DJ218">
            <v>-7.736227510857141</v>
          </cell>
          <cell r="DK218">
            <v>0.82971561142856842</v>
          </cell>
          <cell r="DL218">
            <v>0</v>
          </cell>
          <cell r="DM218">
            <v>0</v>
          </cell>
          <cell r="DN218">
            <v>0</v>
          </cell>
          <cell r="DO218">
            <v>0</v>
          </cell>
          <cell r="DP218">
            <v>0</v>
          </cell>
          <cell r="DQ218">
            <v>6.0883200000000004</v>
          </cell>
          <cell r="DR218">
            <v>7.6104000000000003</v>
          </cell>
          <cell r="DS218">
            <v>40.352092489142862</v>
          </cell>
          <cell r="DT218">
            <v>50.440115611428567</v>
          </cell>
          <cell r="DU218">
            <v>2.4145973958333333</v>
          </cell>
          <cell r="DV218">
            <v>3</v>
          </cell>
          <cell r="DW218">
            <v>3</v>
          </cell>
          <cell r="DX218">
            <v>3</v>
          </cell>
          <cell r="DY218">
            <v>3</v>
          </cell>
          <cell r="DZ218">
            <v>0</v>
          </cell>
          <cell r="EA218">
            <v>0</v>
          </cell>
          <cell r="EB218">
            <v>2.9603571428571427</v>
          </cell>
          <cell r="EC218">
            <v>2.9603571428571427</v>
          </cell>
          <cell r="ED218">
            <v>1</v>
          </cell>
          <cell r="EE218">
            <v>3.1682857142857141</v>
          </cell>
          <cell r="EF218">
            <v>3.9603571428571427</v>
          </cell>
          <cell r="EG218">
            <v>2</v>
          </cell>
          <cell r="EH218">
            <v>0.75937500000000002</v>
          </cell>
          <cell r="EI218">
            <v>2</v>
          </cell>
          <cell r="EJ218">
            <v>1</v>
          </cell>
          <cell r="EK218">
            <v>2</v>
          </cell>
          <cell r="EL218">
            <v>1</v>
          </cell>
          <cell r="EM218">
            <v>0</v>
          </cell>
          <cell r="EN218">
            <v>-1</v>
          </cell>
          <cell r="EO218">
            <v>10</v>
          </cell>
          <cell r="EP218">
            <v>12</v>
          </cell>
          <cell r="EQ218">
            <v>6</v>
          </cell>
          <cell r="ER218">
            <v>4</v>
          </cell>
          <cell r="ES218">
            <v>6</v>
          </cell>
          <cell r="ET218">
            <v>12.176640000000001</v>
          </cell>
          <cell r="EU218">
            <v>15.220800000000001</v>
          </cell>
          <cell r="EV218">
            <v>22.176639999999999</v>
          </cell>
          <cell r="EW218">
            <v>27.220800000000001</v>
          </cell>
          <cell r="EX218">
            <v>2</v>
          </cell>
          <cell r="EY218">
            <v>0</v>
          </cell>
          <cell r="EZ218">
            <v>0</v>
          </cell>
          <cell r="FA218">
            <v>0</v>
          </cell>
          <cell r="FB218">
            <v>0</v>
          </cell>
          <cell r="FC218">
            <v>0</v>
          </cell>
          <cell r="FD218">
            <v>0</v>
          </cell>
          <cell r="FE218">
            <v>0</v>
          </cell>
          <cell r="FF218">
            <v>0</v>
          </cell>
          <cell r="FG218">
            <v>0</v>
          </cell>
          <cell r="FH218">
            <v>0</v>
          </cell>
          <cell r="FI218">
            <v>0</v>
          </cell>
          <cell r="FJ218">
            <v>0</v>
          </cell>
          <cell r="FK218">
            <v>0</v>
          </cell>
          <cell r="FL218">
            <v>0</v>
          </cell>
          <cell r="FM218">
            <v>0</v>
          </cell>
          <cell r="FN218">
            <v>0</v>
          </cell>
          <cell r="FO218">
            <v>1</v>
          </cell>
          <cell r="FP218">
            <v>1</v>
          </cell>
          <cell r="FQ218">
            <v>1</v>
          </cell>
          <cell r="FR218">
            <v>0</v>
          </cell>
          <cell r="FS218">
            <v>0</v>
          </cell>
          <cell r="FT218">
            <v>0</v>
          </cell>
          <cell r="FU218">
            <v>0</v>
          </cell>
          <cell r="FV218">
            <v>0</v>
          </cell>
          <cell r="FW218">
            <v>0</v>
          </cell>
          <cell r="FX218">
            <v>0</v>
          </cell>
          <cell r="FY218">
            <v>3</v>
          </cell>
          <cell r="FZ218">
            <v>3</v>
          </cell>
          <cell r="GA218">
            <v>3</v>
          </cell>
          <cell r="GB218">
            <v>0</v>
          </cell>
          <cell r="GC218">
            <v>0</v>
          </cell>
          <cell r="GD218">
            <v>0</v>
          </cell>
          <cell r="GE218">
            <v>3</v>
          </cell>
          <cell r="GF218">
            <v>3</v>
          </cell>
          <cell r="GG218">
            <v>3</v>
          </cell>
          <cell r="GH218">
            <v>3</v>
          </cell>
          <cell r="GI218">
            <v>2</v>
          </cell>
          <cell r="GJ218">
            <v>-1</v>
          </cell>
          <cell r="GK218">
            <v>-1</v>
          </cell>
          <cell r="GL218">
            <v>0</v>
          </cell>
          <cell r="GM218">
            <v>0</v>
          </cell>
          <cell r="GN218">
            <v>0</v>
          </cell>
          <cell r="GO218">
            <v>0</v>
          </cell>
          <cell r="GP218">
            <v>0</v>
          </cell>
          <cell r="GQ218">
            <v>0</v>
          </cell>
          <cell r="GR218">
            <v>0</v>
          </cell>
          <cell r="GS218">
            <v>0</v>
          </cell>
          <cell r="GT218">
            <v>0</v>
          </cell>
          <cell r="GU218">
            <v>0</v>
          </cell>
          <cell r="GV218">
            <v>2</v>
          </cell>
          <cell r="GW218">
            <v>2</v>
          </cell>
          <cell r="GX218">
            <v>1</v>
          </cell>
          <cell r="GY218">
            <v>1</v>
          </cell>
          <cell r="GZ218">
            <v>1</v>
          </cell>
          <cell r="HA218">
            <v>0</v>
          </cell>
          <cell r="HB218">
            <v>0</v>
          </cell>
          <cell r="HC218">
            <v>0</v>
          </cell>
          <cell r="HD218">
            <v>0</v>
          </cell>
          <cell r="HE218">
            <v>0</v>
          </cell>
          <cell r="HF218">
            <v>0</v>
          </cell>
          <cell r="HG218">
            <v>0</v>
          </cell>
          <cell r="HH218">
            <v>0</v>
          </cell>
          <cell r="HI218">
            <v>0</v>
          </cell>
          <cell r="HJ218">
            <v>0</v>
          </cell>
          <cell r="HK218">
            <v>0</v>
          </cell>
          <cell r="HL218">
            <v>0</v>
          </cell>
          <cell r="HM218">
            <v>0</v>
          </cell>
          <cell r="HN218">
            <v>0</v>
          </cell>
          <cell r="HO218">
            <v>0</v>
          </cell>
          <cell r="HP218">
            <v>0</v>
          </cell>
          <cell r="HQ218">
            <v>0</v>
          </cell>
          <cell r="HR218">
            <v>0</v>
          </cell>
          <cell r="HS218">
            <v>0</v>
          </cell>
          <cell r="HT218">
            <v>0</v>
          </cell>
          <cell r="HU218">
            <v>0</v>
          </cell>
          <cell r="HV218">
            <v>0</v>
          </cell>
          <cell r="HW218">
            <v>0</v>
          </cell>
          <cell r="HX218">
            <v>0</v>
          </cell>
          <cell r="HY218">
            <v>0</v>
          </cell>
          <cell r="HZ218">
            <v>0</v>
          </cell>
          <cell r="IA218">
            <v>0</v>
          </cell>
          <cell r="IB218">
            <v>0</v>
          </cell>
          <cell r="IC218">
            <v>0</v>
          </cell>
          <cell r="ID218">
            <v>0</v>
          </cell>
          <cell r="IE218">
            <v>0</v>
          </cell>
          <cell r="IF218">
            <v>0</v>
          </cell>
          <cell r="IG218">
            <v>0</v>
          </cell>
          <cell r="IH218">
            <v>0</v>
          </cell>
          <cell r="II218">
            <v>0</v>
          </cell>
          <cell r="IJ218">
            <v>0</v>
          </cell>
          <cell r="IK218">
            <v>0</v>
          </cell>
          <cell r="IL218">
            <v>0</v>
          </cell>
          <cell r="IM218">
            <v>0</v>
          </cell>
          <cell r="IN218">
            <v>0</v>
          </cell>
          <cell r="IO218" t="e">
            <v>#REF!</v>
          </cell>
          <cell r="IP218">
            <v>8.6933333333333334</v>
          </cell>
          <cell r="IQ218">
            <v>10.866666666666667</v>
          </cell>
          <cell r="IR218">
            <v>0</v>
          </cell>
          <cell r="IS218">
            <v>0</v>
          </cell>
          <cell r="IT218">
            <v>6</v>
          </cell>
          <cell r="IU218">
            <v>6</v>
          </cell>
          <cell r="IV218">
            <v>4</v>
          </cell>
          <cell r="IW218">
            <v>4</v>
          </cell>
          <cell r="IX218">
            <v>0.8666666666666667</v>
          </cell>
        </row>
        <row r="219">
          <cell r="D219">
            <v>10789</v>
          </cell>
          <cell r="E219" t="str">
            <v>รพช.พัฒนานิคม</v>
          </cell>
          <cell r="F219">
            <v>14</v>
          </cell>
          <cell r="G219" t="str">
            <v>รพ.ระดับ F2 ปชก. 60,000-90,000</v>
          </cell>
          <cell r="H219">
            <v>8</v>
          </cell>
          <cell r="I219" t="str">
            <v>F2</v>
          </cell>
          <cell r="J219">
            <v>25</v>
          </cell>
          <cell r="K219" t="str">
            <v>รพช.60.5</v>
          </cell>
          <cell r="L219" t="str">
            <v>รพช.60.5 F2</v>
          </cell>
          <cell r="M219" t="str">
            <v xml:space="preserve"> 11 - 30</v>
          </cell>
          <cell r="N219" t="str">
            <v>F&lt;30</v>
          </cell>
          <cell r="O219">
            <v>30</v>
          </cell>
          <cell r="P219">
            <v>60</v>
          </cell>
          <cell r="Q219">
            <v>30</v>
          </cell>
          <cell r="R219">
            <v>35</v>
          </cell>
          <cell r="S219">
            <v>103413</v>
          </cell>
          <cell r="T219">
            <v>13219</v>
          </cell>
          <cell r="U219">
            <v>0</v>
          </cell>
          <cell r="V219">
            <v>300</v>
          </cell>
          <cell r="W219">
            <v>4</v>
          </cell>
          <cell r="X219">
            <v>304</v>
          </cell>
          <cell r="Y219">
            <v>95967.263999999996</v>
          </cell>
          <cell r="Z219">
            <v>7445.7359999999999</v>
          </cell>
          <cell r="AA219">
            <v>72389.099999999991</v>
          </cell>
          <cell r="AB219">
            <v>433</v>
          </cell>
          <cell r="AC219">
            <v>21150.400000000001</v>
          </cell>
          <cell r="AD219">
            <v>527.40629999999999</v>
          </cell>
          <cell r="AE219">
            <v>304</v>
          </cell>
          <cell r="AF219">
            <v>15511.949999999999</v>
          </cell>
          <cell r="AG219">
            <v>7400</v>
          </cell>
          <cell r="AH219">
            <v>301</v>
          </cell>
          <cell r="AI219">
            <v>0</v>
          </cell>
          <cell r="AJ219">
            <v>15468</v>
          </cell>
          <cell r="AK219">
            <v>11317</v>
          </cell>
          <cell r="AL219">
            <v>71894</v>
          </cell>
          <cell r="AM219">
            <v>8303</v>
          </cell>
          <cell r="AN219">
            <v>2308</v>
          </cell>
          <cell r="AO219">
            <v>0</v>
          </cell>
          <cell r="AP219">
            <v>705</v>
          </cell>
          <cell r="AQ219">
            <v>700</v>
          </cell>
          <cell r="AR219">
            <v>4332</v>
          </cell>
          <cell r="AS219">
            <v>1344</v>
          </cell>
          <cell r="AT219">
            <v>96</v>
          </cell>
          <cell r="AU219">
            <v>76</v>
          </cell>
          <cell r="AV219">
            <v>10093</v>
          </cell>
          <cell r="AW219">
            <v>0</v>
          </cell>
          <cell r="AX219">
            <v>0</v>
          </cell>
          <cell r="AY219">
            <v>0</v>
          </cell>
          <cell r="AZ219">
            <v>68945</v>
          </cell>
          <cell r="BA219" t="str">
            <v>40,000 - 80,000.</v>
          </cell>
          <cell r="BB219">
            <v>0</v>
          </cell>
          <cell r="BC219">
            <v>10774</v>
          </cell>
          <cell r="BD219">
            <v>58171</v>
          </cell>
          <cell r="BE219">
            <v>11</v>
          </cell>
          <cell r="BF219">
            <v>2</v>
          </cell>
          <cell r="BG219">
            <v>0</v>
          </cell>
          <cell r="BH219">
            <v>12801.702095999997</v>
          </cell>
          <cell r="BI219">
            <v>4795.2700000000004</v>
          </cell>
          <cell r="BJ219">
            <v>263.70314999999999</v>
          </cell>
          <cell r="BK219">
            <v>0</v>
          </cell>
          <cell r="BL219">
            <v>76</v>
          </cell>
          <cell r="BM219">
            <v>0</v>
          </cell>
          <cell r="BN219">
            <v>5.6904000000000003</v>
          </cell>
          <cell r="BO219">
            <v>12.278081269583332</v>
          </cell>
          <cell r="BP219">
            <v>12.278081269583332</v>
          </cell>
          <cell r="BQ219">
            <v>2.2000000000000002</v>
          </cell>
          <cell r="BR219">
            <v>12.022465015666665</v>
          </cell>
          <cell r="BS219">
            <v>14.478081269583331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9</v>
          </cell>
          <cell r="BY219">
            <v>2.7759722222222223</v>
          </cell>
          <cell r="BZ219">
            <v>2.7759722222222223</v>
          </cell>
          <cell r="CA219">
            <v>2.2000000000000002</v>
          </cell>
          <cell r="CB219">
            <v>3.980777777777778</v>
          </cell>
          <cell r="CC219">
            <v>4.9759722222222225</v>
          </cell>
          <cell r="CD219">
            <v>4</v>
          </cell>
          <cell r="CE219">
            <v>3</v>
          </cell>
          <cell r="CF219">
            <v>3</v>
          </cell>
          <cell r="CG219">
            <v>6.980777777777778</v>
          </cell>
          <cell r="CH219">
            <v>7.9759722222222225</v>
          </cell>
          <cell r="CI219">
            <v>5</v>
          </cell>
          <cell r="CJ219">
            <v>-2</v>
          </cell>
          <cell r="CK219">
            <v>-2</v>
          </cell>
          <cell r="CL219">
            <v>5.8170999999999999</v>
          </cell>
          <cell r="CM219">
            <v>7.2713749999999999</v>
          </cell>
          <cell r="CN219">
            <v>8.8170999999999999</v>
          </cell>
          <cell r="CO219">
            <v>10.271374999999999</v>
          </cell>
          <cell r="CP219">
            <v>4.4257118452380952</v>
          </cell>
          <cell r="CQ219">
            <v>1.5</v>
          </cell>
          <cell r="CR219">
            <v>1</v>
          </cell>
          <cell r="CS219">
            <v>5.5405694761904769</v>
          </cell>
          <cell r="CT219">
            <v>6.9257118452380952</v>
          </cell>
          <cell r="CU219">
            <v>5</v>
          </cell>
          <cell r="CV219">
            <v>5.0233744047619044</v>
          </cell>
          <cell r="CW219">
            <v>4.0186995238095236</v>
          </cell>
          <cell r="CX219">
            <v>5.0233744047619044</v>
          </cell>
          <cell r="CY219">
            <v>11.949086250000001</v>
          </cell>
          <cell r="CZ219">
            <v>4</v>
          </cell>
          <cell r="DA219">
            <v>1.8699523809523555E-2</v>
          </cell>
          <cell r="DB219">
            <v>1.0233744047619044</v>
          </cell>
          <cell r="DC219">
            <v>50.267366194285714</v>
          </cell>
          <cell r="DD219">
            <v>50.267366194285714</v>
          </cell>
          <cell r="DE219">
            <v>10</v>
          </cell>
          <cell r="DF219">
            <v>60.267366194285714</v>
          </cell>
          <cell r="DG219">
            <v>48.213892955428577</v>
          </cell>
          <cell r="DH219">
            <v>60.267366194285714</v>
          </cell>
          <cell r="DI219">
            <v>75</v>
          </cell>
          <cell r="DJ219">
            <v>-26.786107044571423</v>
          </cell>
          <cell r="DK219">
            <v>-14.732633805714286</v>
          </cell>
          <cell r="DL219">
            <v>0</v>
          </cell>
          <cell r="DM219">
            <v>0</v>
          </cell>
          <cell r="DN219">
            <v>0</v>
          </cell>
          <cell r="DO219">
            <v>0</v>
          </cell>
          <cell r="DP219">
            <v>0</v>
          </cell>
          <cell r="DQ219">
            <v>18.614720000000002</v>
          </cell>
          <cell r="DR219">
            <v>23.2684</v>
          </cell>
          <cell r="DS219">
            <v>66.828612955428582</v>
          </cell>
          <cell r="DT219">
            <v>83.535766194285713</v>
          </cell>
          <cell r="DU219">
            <v>5.0746661458333335</v>
          </cell>
          <cell r="DV219">
            <v>5.0746661458333335</v>
          </cell>
          <cell r="DW219">
            <v>4.0597329166666674</v>
          </cell>
          <cell r="DX219">
            <v>5.0746661458333335</v>
          </cell>
          <cell r="DY219">
            <v>3</v>
          </cell>
          <cell r="DZ219">
            <v>1.0597329166666674</v>
          </cell>
          <cell r="EA219">
            <v>2.0746661458333335</v>
          </cell>
          <cell r="EB219">
            <v>3.1935714285714285</v>
          </cell>
          <cell r="EC219">
            <v>3.1935714285714285</v>
          </cell>
          <cell r="ED219">
            <v>2.2000000000000002</v>
          </cell>
          <cell r="EE219">
            <v>4.3148571428571429</v>
          </cell>
          <cell r="EF219">
            <v>5.3935714285714287</v>
          </cell>
          <cell r="EG219">
            <v>3</v>
          </cell>
          <cell r="EH219">
            <v>1.5770312500000001</v>
          </cell>
          <cell r="EI219">
            <v>2</v>
          </cell>
          <cell r="EJ219">
            <v>1</v>
          </cell>
          <cell r="EK219">
            <v>2</v>
          </cell>
          <cell r="EL219">
            <v>2</v>
          </cell>
          <cell r="EM219">
            <v>1</v>
          </cell>
          <cell r="EN219">
            <v>0</v>
          </cell>
          <cell r="EO219">
            <v>10</v>
          </cell>
          <cell r="EP219">
            <v>12</v>
          </cell>
          <cell r="EQ219">
            <v>6</v>
          </cell>
          <cell r="ER219">
            <v>4</v>
          </cell>
          <cell r="ES219">
            <v>6</v>
          </cell>
          <cell r="ET219">
            <v>37.229440000000004</v>
          </cell>
          <cell r="EU219">
            <v>46.536799999999999</v>
          </cell>
          <cell r="EV219">
            <v>47.229440000000004</v>
          </cell>
          <cell r="EW219">
            <v>58.536799999999999</v>
          </cell>
          <cell r="EX219">
            <v>2</v>
          </cell>
          <cell r="EY219">
            <v>0</v>
          </cell>
          <cell r="EZ219">
            <v>0</v>
          </cell>
          <cell r="FA219">
            <v>0</v>
          </cell>
          <cell r="FB219">
            <v>0</v>
          </cell>
          <cell r="FC219">
            <v>0</v>
          </cell>
          <cell r="FD219">
            <v>0</v>
          </cell>
          <cell r="FE219">
            <v>0</v>
          </cell>
          <cell r="FF219">
            <v>0</v>
          </cell>
          <cell r="FG219">
            <v>0</v>
          </cell>
          <cell r="FH219">
            <v>0</v>
          </cell>
          <cell r="FI219">
            <v>0</v>
          </cell>
          <cell r="FJ219">
            <v>0</v>
          </cell>
          <cell r="FK219">
            <v>0</v>
          </cell>
          <cell r="FL219">
            <v>0</v>
          </cell>
          <cell r="FM219">
            <v>0</v>
          </cell>
          <cell r="FN219">
            <v>0</v>
          </cell>
          <cell r="FO219">
            <v>1</v>
          </cell>
          <cell r="FP219">
            <v>1</v>
          </cell>
          <cell r="FQ219">
            <v>1</v>
          </cell>
          <cell r="FR219">
            <v>0</v>
          </cell>
          <cell r="FS219">
            <v>0</v>
          </cell>
          <cell r="FT219">
            <v>0</v>
          </cell>
          <cell r="FU219">
            <v>0</v>
          </cell>
          <cell r="FV219">
            <v>0</v>
          </cell>
          <cell r="FW219">
            <v>0</v>
          </cell>
          <cell r="FX219">
            <v>0</v>
          </cell>
          <cell r="FY219">
            <v>3</v>
          </cell>
          <cell r="FZ219">
            <v>3</v>
          </cell>
          <cell r="GA219">
            <v>1</v>
          </cell>
          <cell r="GB219">
            <v>2</v>
          </cell>
          <cell r="GC219">
            <v>2</v>
          </cell>
          <cell r="GD219">
            <v>2</v>
          </cell>
          <cell r="GE219">
            <v>5</v>
          </cell>
          <cell r="GF219">
            <v>5</v>
          </cell>
          <cell r="GG219">
            <v>3</v>
          </cell>
          <cell r="GH219">
            <v>3</v>
          </cell>
          <cell r="GI219">
            <v>1</v>
          </cell>
          <cell r="GJ219">
            <v>-2</v>
          </cell>
          <cell r="GK219">
            <v>-2</v>
          </cell>
          <cell r="GL219">
            <v>0</v>
          </cell>
          <cell r="GM219">
            <v>0</v>
          </cell>
          <cell r="GN219">
            <v>0</v>
          </cell>
          <cell r="GO219">
            <v>0</v>
          </cell>
          <cell r="GP219">
            <v>0</v>
          </cell>
          <cell r="GQ219">
            <v>0</v>
          </cell>
          <cell r="GR219">
            <v>0</v>
          </cell>
          <cell r="GS219">
            <v>0</v>
          </cell>
          <cell r="GT219">
            <v>0</v>
          </cell>
          <cell r="GU219">
            <v>0</v>
          </cell>
          <cell r="GV219">
            <v>2</v>
          </cell>
          <cell r="GW219">
            <v>2</v>
          </cell>
          <cell r="GX219">
            <v>1</v>
          </cell>
          <cell r="GY219">
            <v>1</v>
          </cell>
          <cell r="GZ219">
            <v>1</v>
          </cell>
          <cell r="HA219">
            <v>0</v>
          </cell>
          <cell r="HB219">
            <v>0</v>
          </cell>
          <cell r="HC219">
            <v>0</v>
          </cell>
          <cell r="HD219">
            <v>0</v>
          </cell>
          <cell r="HE219">
            <v>0</v>
          </cell>
          <cell r="HF219">
            <v>0</v>
          </cell>
          <cell r="HG219">
            <v>0</v>
          </cell>
          <cell r="HH219">
            <v>0</v>
          </cell>
          <cell r="HI219">
            <v>0</v>
          </cell>
          <cell r="HJ219">
            <v>0</v>
          </cell>
          <cell r="HK219">
            <v>0</v>
          </cell>
          <cell r="HL219">
            <v>0</v>
          </cell>
          <cell r="HM219">
            <v>0</v>
          </cell>
          <cell r="HN219">
            <v>0</v>
          </cell>
          <cell r="HO219">
            <v>0</v>
          </cell>
          <cell r="HP219">
            <v>0</v>
          </cell>
          <cell r="HQ219">
            <v>0</v>
          </cell>
          <cell r="HR219">
            <v>0</v>
          </cell>
          <cell r="HS219">
            <v>0</v>
          </cell>
          <cell r="HT219">
            <v>0</v>
          </cell>
          <cell r="HU219">
            <v>0</v>
          </cell>
          <cell r="HV219">
            <v>0</v>
          </cell>
          <cell r="HW219">
            <v>0</v>
          </cell>
          <cell r="HX219">
            <v>0</v>
          </cell>
          <cell r="HY219">
            <v>0</v>
          </cell>
          <cell r="HZ219">
            <v>0</v>
          </cell>
          <cell r="IA219">
            <v>0</v>
          </cell>
          <cell r="IB219">
            <v>0</v>
          </cell>
          <cell r="IC219">
            <v>0</v>
          </cell>
          <cell r="ID219">
            <v>0</v>
          </cell>
          <cell r="IE219">
            <v>0</v>
          </cell>
          <cell r="IF219">
            <v>0</v>
          </cell>
          <cell r="IG219">
            <v>0</v>
          </cell>
          <cell r="IH219">
            <v>0</v>
          </cell>
          <cell r="II219">
            <v>0</v>
          </cell>
          <cell r="IJ219">
            <v>0</v>
          </cell>
          <cell r="IK219">
            <v>0</v>
          </cell>
          <cell r="IL219">
            <v>0</v>
          </cell>
          <cell r="IM219">
            <v>0</v>
          </cell>
          <cell r="IN219">
            <v>0</v>
          </cell>
          <cell r="IO219" t="e">
            <v>#REF!</v>
          </cell>
          <cell r="IP219">
            <v>9.6000000000000014</v>
          </cell>
          <cell r="IQ219">
            <v>12</v>
          </cell>
          <cell r="IR219">
            <v>0</v>
          </cell>
          <cell r="IS219">
            <v>0</v>
          </cell>
          <cell r="IT219">
            <v>6</v>
          </cell>
          <cell r="IU219">
            <v>6</v>
          </cell>
          <cell r="IV219">
            <v>4</v>
          </cell>
          <cell r="IW219">
            <v>4</v>
          </cell>
          <cell r="IX219">
            <v>2</v>
          </cell>
        </row>
        <row r="220">
          <cell r="D220">
            <v>10796</v>
          </cell>
          <cell r="E220" t="str">
            <v>รพช.ลำสนธิ</v>
          </cell>
          <cell r="F220">
            <v>16</v>
          </cell>
          <cell r="G220" t="str">
            <v>รพ.ระดับ F2 ปชก. &lt;30,000</v>
          </cell>
          <cell r="H220">
            <v>8</v>
          </cell>
          <cell r="I220" t="str">
            <v>F2</v>
          </cell>
          <cell r="J220">
            <v>11</v>
          </cell>
          <cell r="K220" t="str">
            <v>รพช.30.4</v>
          </cell>
          <cell r="L220" t="str">
            <v>รพช.30.4 F2</v>
          </cell>
          <cell r="M220" t="str">
            <v xml:space="preserve"> 11 - 30</v>
          </cell>
          <cell r="N220" t="str">
            <v>F&lt;30</v>
          </cell>
          <cell r="O220">
            <v>19</v>
          </cell>
          <cell r="P220">
            <v>30</v>
          </cell>
          <cell r="Q220">
            <v>30</v>
          </cell>
          <cell r="R220">
            <v>35</v>
          </cell>
          <cell r="S220">
            <v>70422</v>
          </cell>
          <cell r="T220">
            <v>6589</v>
          </cell>
          <cell r="U220">
            <v>0</v>
          </cell>
          <cell r="V220">
            <v>119</v>
          </cell>
          <cell r="W220">
            <v>0</v>
          </cell>
          <cell r="X220">
            <v>119</v>
          </cell>
          <cell r="Y220">
            <v>65351.616000000002</v>
          </cell>
          <cell r="Z220">
            <v>5070.384</v>
          </cell>
          <cell r="AA220">
            <v>49295.399999999994</v>
          </cell>
          <cell r="AB220">
            <v>196</v>
          </cell>
          <cell r="AC220">
            <v>10542.400000000001</v>
          </cell>
          <cell r="AD220">
            <v>359.15220000000005</v>
          </cell>
          <cell r="AE220">
            <v>119</v>
          </cell>
          <cell r="AF220">
            <v>10563.3</v>
          </cell>
          <cell r="AG220">
            <v>2768</v>
          </cell>
          <cell r="AH220">
            <v>424</v>
          </cell>
          <cell r="AI220">
            <v>0</v>
          </cell>
          <cell r="AJ220">
            <v>10563</v>
          </cell>
          <cell r="AK220">
            <v>2244</v>
          </cell>
          <cell r="AL220">
            <v>36212</v>
          </cell>
          <cell r="AM220">
            <v>3483</v>
          </cell>
          <cell r="AN220">
            <v>592</v>
          </cell>
          <cell r="AO220">
            <v>0</v>
          </cell>
          <cell r="AP220">
            <v>350</v>
          </cell>
          <cell r="AQ220">
            <v>350</v>
          </cell>
          <cell r="AR220">
            <v>3222</v>
          </cell>
          <cell r="AS220">
            <v>673</v>
          </cell>
          <cell r="AT220">
            <v>1</v>
          </cell>
          <cell r="AU220">
            <v>457</v>
          </cell>
          <cell r="AV220">
            <v>5198</v>
          </cell>
          <cell r="AW220">
            <v>0</v>
          </cell>
          <cell r="AX220">
            <v>0</v>
          </cell>
          <cell r="AY220">
            <v>0</v>
          </cell>
          <cell r="AZ220">
            <v>25750</v>
          </cell>
          <cell r="BA220" t="str">
            <v>20,000 - 40,000.</v>
          </cell>
          <cell r="BB220">
            <v>0</v>
          </cell>
          <cell r="BC220">
            <v>7634</v>
          </cell>
          <cell r="BD220">
            <v>26463</v>
          </cell>
          <cell r="BE220">
            <v>7</v>
          </cell>
          <cell r="BF220">
            <v>0</v>
          </cell>
          <cell r="BG220">
            <v>0</v>
          </cell>
          <cell r="BH220">
            <v>8717.6802239999997</v>
          </cell>
          <cell r="BI220">
            <v>2370.37</v>
          </cell>
          <cell r="BJ220">
            <v>179.57610000000003</v>
          </cell>
          <cell r="BK220">
            <v>0</v>
          </cell>
          <cell r="BL220">
            <v>29.75</v>
          </cell>
          <cell r="BM220">
            <v>0</v>
          </cell>
          <cell r="BN220">
            <v>6.9464000000000006</v>
          </cell>
          <cell r="BO220">
            <v>7.7333230789285707</v>
          </cell>
          <cell r="BP220">
            <v>7.7333230789285707</v>
          </cell>
          <cell r="BQ220">
            <v>1.4</v>
          </cell>
          <cell r="BR220">
            <v>7.5866584631428573</v>
          </cell>
          <cell r="BS220">
            <v>9.1333230789285711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8</v>
          </cell>
          <cell r="BY220">
            <v>1.4646984126984124</v>
          </cell>
          <cell r="BZ220">
            <v>2</v>
          </cell>
          <cell r="CA220">
            <v>1.4</v>
          </cell>
          <cell r="CB220">
            <v>2.72</v>
          </cell>
          <cell r="CC220">
            <v>3.4</v>
          </cell>
          <cell r="CD220">
            <v>3</v>
          </cell>
          <cell r="CE220">
            <v>3</v>
          </cell>
          <cell r="CF220">
            <v>3</v>
          </cell>
          <cell r="CG220">
            <v>5.7200000000000006</v>
          </cell>
          <cell r="CH220">
            <v>6.4</v>
          </cell>
          <cell r="CI220">
            <v>3</v>
          </cell>
          <cell r="CJ220">
            <v>0</v>
          </cell>
          <cell r="CK220">
            <v>0</v>
          </cell>
          <cell r="CL220">
            <v>2.6463000000000001</v>
          </cell>
          <cell r="CM220">
            <v>3.3078750000000001</v>
          </cell>
          <cell r="CN220">
            <v>5.6463000000000001</v>
          </cell>
          <cell r="CO220">
            <v>6.3078750000000001</v>
          </cell>
          <cell r="CP220">
            <v>2.8115934523809525</v>
          </cell>
          <cell r="CQ220">
            <v>1.5</v>
          </cell>
          <cell r="CR220">
            <v>1</v>
          </cell>
          <cell r="CS220">
            <v>4.2492747619047622</v>
          </cell>
          <cell r="CT220">
            <v>5.3115934523809525</v>
          </cell>
          <cell r="CU220">
            <v>3</v>
          </cell>
          <cell r="CV220">
            <v>3.5559940476190475</v>
          </cell>
          <cell r="CW220">
            <v>2.8447952380952382</v>
          </cell>
          <cell r="CX220">
            <v>3.5559940476190475</v>
          </cell>
          <cell r="CY220">
            <v>8.8675874999999991</v>
          </cell>
          <cell r="CZ220">
            <v>2</v>
          </cell>
          <cell r="DA220">
            <v>0.84479523809523815</v>
          </cell>
          <cell r="DB220">
            <v>1.5559940476190475</v>
          </cell>
          <cell r="DC220">
            <v>27.758766834285716</v>
          </cell>
          <cell r="DD220">
            <v>30</v>
          </cell>
          <cell r="DE220">
            <v>10</v>
          </cell>
          <cell r="DF220">
            <v>40</v>
          </cell>
          <cell r="DG220">
            <v>32</v>
          </cell>
          <cell r="DH220">
            <v>40</v>
          </cell>
          <cell r="DI220">
            <v>30</v>
          </cell>
          <cell r="DJ220">
            <v>2</v>
          </cell>
          <cell r="DK220">
            <v>10</v>
          </cell>
          <cell r="DL220">
            <v>0</v>
          </cell>
          <cell r="DM220">
            <v>0</v>
          </cell>
          <cell r="DN220">
            <v>0</v>
          </cell>
          <cell r="DO220">
            <v>0</v>
          </cell>
          <cell r="DP220">
            <v>0</v>
          </cell>
          <cell r="DQ220">
            <v>8.468160000000001</v>
          </cell>
          <cell r="DR220">
            <v>10.5852</v>
          </cell>
          <cell r="DS220">
            <v>40.468159999999997</v>
          </cell>
          <cell r="DT220">
            <v>50.5852</v>
          </cell>
          <cell r="DU220">
            <v>2.3211072916666664</v>
          </cell>
          <cell r="DV220">
            <v>3</v>
          </cell>
          <cell r="DW220">
            <v>3</v>
          </cell>
          <cell r="DX220">
            <v>3</v>
          </cell>
          <cell r="DY220">
            <v>4</v>
          </cell>
          <cell r="DZ220">
            <v>-1</v>
          </cell>
          <cell r="EA220">
            <v>-1</v>
          </cell>
          <cell r="EB220">
            <v>2.2903571428571428</v>
          </cell>
          <cell r="EC220">
            <v>2.2903571428571428</v>
          </cell>
          <cell r="ED220">
            <v>1.4</v>
          </cell>
          <cell r="EE220">
            <v>2.9522857142857144</v>
          </cell>
          <cell r="EF220">
            <v>3.6903571428571427</v>
          </cell>
          <cell r="EG220">
            <v>3</v>
          </cell>
          <cell r="EH220">
            <v>0.81218749999999995</v>
          </cell>
          <cell r="EI220">
            <v>2</v>
          </cell>
          <cell r="EJ220">
            <v>1</v>
          </cell>
          <cell r="EK220">
            <v>2</v>
          </cell>
          <cell r="EL220">
            <v>1</v>
          </cell>
          <cell r="EM220">
            <v>0</v>
          </cell>
          <cell r="EN220">
            <v>-1</v>
          </cell>
          <cell r="EO220">
            <v>10</v>
          </cell>
          <cell r="EP220">
            <v>12</v>
          </cell>
          <cell r="EQ220">
            <v>7</v>
          </cell>
          <cell r="ER220">
            <v>3</v>
          </cell>
          <cell r="ES220">
            <v>5</v>
          </cell>
          <cell r="ET220">
            <v>16.936320000000002</v>
          </cell>
          <cell r="EU220">
            <v>21.170400000000001</v>
          </cell>
          <cell r="EV220">
            <v>26.936320000000002</v>
          </cell>
          <cell r="EW220">
            <v>33.170400000000001</v>
          </cell>
          <cell r="EX220">
            <v>2</v>
          </cell>
          <cell r="EY220">
            <v>1</v>
          </cell>
          <cell r="EZ220">
            <v>0</v>
          </cell>
          <cell r="FA220">
            <v>0</v>
          </cell>
          <cell r="FB220">
            <v>0</v>
          </cell>
          <cell r="FC220">
            <v>0</v>
          </cell>
          <cell r="FD220">
            <v>0</v>
          </cell>
          <cell r="FE220">
            <v>0</v>
          </cell>
          <cell r="FF220">
            <v>0</v>
          </cell>
          <cell r="FG220">
            <v>0</v>
          </cell>
          <cell r="FH220">
            <v>0</v>
          </cell>
          <cell r="FI220">
            <v>0</v>
          </cell>
          <cell r="FJ220">
            <v>0</v>
          </cell>
          <cell r="FK220">
            <v>0</v>
          </cell>
          <cell r="FL220">
            <v>0</v>
          </cell>
          <cell r="FM220">
            <v>0</v>
          </cell>
          <cell r="FN220">
            <v>0</v>
          </cell>
          <cell r="FO220">
            <v>1</v>
          </cell>
          <cell r="FP220">
            <v>1</v>
          </cell>
          <cell r="FQ220">
            <v>1</v>
          </cell>
          <cell r="FR220">
            <v>0</v>
          </cell>
          <cell r="FS220">
            <v>0</v>
          </cell>
          <cell r="FT220">
            <v>0</v>
          </cell>
          <cell r="FU220">
            <v>0</v>
          </cell>
          <cell r="FV220">
            <v>0</v>
          </cell>
          <cell r="FW220">
            <v>0</v>
          </cell>
          <cell r="FX220">
            <v>0</v>
          </cell>
          <cell r="FY220">
            <v>3</v>
          </cell>
          <cell r="FZ220">
            <v>3</v>
          </cell>
          <cell r="GA220">
            <v>0</v>
          </cell>
          <cell r="GB220">
            <v>3</v>
          </cell>
          <cell r="GC220">
            <v>3</v>
          </cell>
          <cell r="GD220">
            <v>0</v>
          </cell>
          <cell r="GE220">
            <v>3</v>
          </cell>
          <cell r="GF220">
            <v>3</v>
          </cell>
          <cell r="GG220">
            <v>3</v>
          </cell>
          <cell r="GH220">
            <v>3</v>
          </cell>
          <cell r="GI220">
            <v>0</v>
          </cell>
          <cell r="GJ220">
            <v>-3</v>
          </cell>
          <cell r="GK220">
            <v>-3</v>
          </cell>
          <cell r="GL220">
            <v>0</v>
          </cell>
          <cell r="GM220">
            <v>0</v>
          </cell>
          <cell r="GN220">
            <v>0</v>
          </cell>
          <cell r="GO220">
            <v>0</v>
          </cell>
          <cell r="GP220">
            <v>0</v>
          </cell>
          <cell r="GQ220">
            <v>0</v>
          </cell>
          <cell r="GR220">
            <v>0</v>
          </cell>
          <cell r="GS220">
            <v>0</v>
          </cell>
          <cell r="GT220">
            <v>0</v>
          </cell>
          <cell r="GU220">
            <v>0</v>
          </cell>
          <cell r="GV220">
            <v>2</v>
          </cell>
          <cell r="GW220">
            <v>2</v>
          </cell>
          <cell r="GX220">
            <v>1</v>
          </cell>
          <cell r="GY220">
            <v>1</v>
          </cell>
          <cell r="GZ220">
            <v>1</v>
          </cell>
          <cell r="HA220">
            <v>0</v>
          </cell>
          <cell r="HB220">
            <v>0</v>
          </cell>
          <cell r="HC220">
            <v>0</v>
          </cell>
          <cell r="HD220">
            <v>0</v>
          </cell>
          <cell r="HE220">
            <v>0</v>
          </cell>
          <cell r="HF220">
            <v>0</v>
          </cell>
          <cell r="HG220">
            <v>0</v>
          </cell>
          <cell r="HH220">
            <v>0</v>
          </cell>
          <cell r="HI220">
            <v>0</v>
          </cell>
          <cell r="HJ220">
            <v>0</v>
          </cell>
          <cell r="HK220">
            <v>0</v>
          </cell>
          <cell r="HL220">
            <v>0</v>
          </cell>
          <cell r="HM220">
            <v>0</v>
          </cell>
          <cell r="HN220">
            <v>0</v>
          </cell>
          <cell r="HO220">
            <v>0</v>
          </cell>
          <cell r="HP220">
            <v>0</v>
          </cell>
          <cell r="HQ220">
            <v>0</v>
          </cell>
          <cell r="HR220">
            <v>0</v>
          </cell>
          <cell r="HS220">
            <v>0</v>
          </cell>
          <cell r="HT220">
            <v>0</v>
          </cell>
          <cell r="HU220">
            <v>0</v>
          </cell>
          <cell r="HV220">
            <v>0</v>
          </cell>
          <cell r="HW220">
            <v>0</v>
          </cell>
          <cell r="HX220">
            <v>0</v>
          </cell>
          <cell r="HY220">
            <v>0</v>
          </cell>
          <cell r="HZ220">
            <v>0</v>
          </cell>
          <cell r="IA220">
            <v>0</v>
          </cell>
          <cell r="IB220">
            <v>0</v>
          </cell>
          <cell r="IC220">
            <v>0</v>
          </cell>
          <cell r="ID220">
            <v>0</v>
          </cell>
          <cell r="IE220">
            <v>0</v>
          </cell>
          <cell r="IF220">
            <v>0</v>
          </cell>
          <cell r="IG220">
            <v>0</v>
          </cell>
          <cell r="IH220">
            <v>0</v>
          </cell>
          <cell r="II220">
            <v>0</v>
          </cell>
          <cell r="IJ220">
            <v>0</v>
          </cell>
          <cell r="IK220">
            <v>0</v>
          </cell>
          <cell r="IL220">
            <v>0</v>
          </cell>
          <cell r="IM220">
            <v>0</v>
          </cell>
          <cell r="IN220">
            <v>0</v>
          </cell>
          <cell r="IO220" t="e">
            <v>#REF!</v>
          </cell>
          <cell r="IP220">
            <v>9.0133333333333336</v>
          </cell>
          <cell r="IQ220">
            <v>11.266666666666666</v>
          </cell>
          <cell r="IR220">
            <v>0</v>
          </cell>
          <cell r="IS220">
            <v>0</v>
          </cell>
          <cell r="IT220">
            <v>6</v>
          </cell>
          <cell r="IU220">
            <v>6</v>
          </cell>
          <cell r="IV220">
            <v>4</v>
          </cell>
          <cell r="IW220">
            <v>4</v>
          </cell>
          <cell r="IX220">
            <v>1.2666666666666666</v>
          </cell>
        </row>
        <row r="221">
          <cell r="D221">
            <v>10794</v>
          </cell>
          <cell r="E221" t="str">
            <v>รพช.สระโบสถ์</v>
          </cell>
          <cell r="F221">
            <v>18</v>
          </cell>
          <cell r="G221" t="str">
            <v>รพ.ระดับ F3 ปชก. 15,000-25,000</v>
          </cell>
          <cell r="H221">
            <v>9</v>
          </cell>
          <cell r="I221" t="str">
            <v>F3</v>
          </cell>
          <cell r="J221">
            <v>9</v>
          </cell>
          <cell r="K221" t="str">
            <v>รพช.30.2</v>
          </cell>
          <cell r="L221" t="str">
            <v>รพช.30.2 F3</v>
          </cell>
          <cell r="M221" t="str">
            <v xml:space="preserve"> 11 - 30</v>
          </cell>
          <cell r="N221" t="str">
            <v>F&lt;30</v>
          </cell>
          <cell r="O221">
            <v>13</v>
          </cell>
          <cell r="P221">
            <v>19</v>
          </cell>
          <cell r="Q221">
            <v>20</v>
          </cell>
          <cell r="R221">
            <v>25</v>
          </cell>
          <cell r="S221">
            <v>50517</v>
          </cell>
          <cell r="T221">
            <v>4360</v>
          </cell>
          <cell r="U221">
            <v>0</v>
          </cell>
          <cell r="V221">
            <v>38</v>
          </cell>
          <cell r="W221">
            <v>0</v>
          </cell>
          <cell r="X221">
            <v>38</v>
          </cell>
          <cell r="Y221">
            <v>46879.775999999998</v>
          </cell>
          <cell r="Z221">
            <v>3637.2239999999997</v>
          </cell>
          <cell r="AA221">
            <v>35361.899999999994</v>
          </cell>
          <cell r="AB221">
            <v>123</v>
          </cell>
          <cell r="AC221">
            <v>6976</v>
          </cell>
          <cell r="AD221">
            <v>257.63670000000002</v>
          </cell>
          <cell r="AE221">
            <v>38</v>
          </cell>
          <cell r="AF221">
            <v>7577.5499999999993</v>
          </cell>
          <cell r="AG221">
            <v>11631</v>
          </cell>
          <cell r="AH221">
            <v>316</v>
          </cell>
          <cell r="AI221">
            <v>0</v>
          </cell>
          <cell r="AJ221">
            <v>7357</v>
          </cell>
          <cell r="AK221">
            <v>8860</v>
          </cell>
          <cell r="AL221">
            <v>26459</v>
          </cell>
          <cell r="AM221">
            <v>1445</v>
          </cell>
          <cell r="AN221">
            <v>1080</v>
          </cell>
          <cell r="AO221">
            <v>0</v>
          </cell>
          <cell r="AP221">
            <v>0</v>
          </cell>
          <cell r="AQ221">
            <v>307</v>
          </cell>
          <cell r="AR221">
            <v>1420</v>
          </cell>
          <cell r="AS221">
            <v>445</v>
          </cell>
          <cell r="AT221">
            <v>69</v>
          </cell>
          <cell r="AU221">
            <v>576</v>
          </cell>
          <cell r="AV221">
            <v>1833</v>
          </cell>
          <cell r="AW221">
            <v>0</v>
          </cell>
          <cell r="AX221">
            <v>0</v>
          </cell>
          <cell r="AY221">
            <v>0</v>
          </cell>
          <cell r="AZ221">
            <v>19678</v>
          </cell>
          <cell r="BA221" t="str">
            <v>&lt;20,000</v>
          </cell>
          <cell r="BB221">
            <v>0</v>
          </cell>
          <cell r="BC221">
            <v>8168</v>
          </cell>
          <cell r="BD221">
            <v>11510</v>
          </cell>
          <cell r="BE221">
            <v>5</v>
          </cell>
          <cell r="BF221">
            <v>0</v>
          </cell>
          <cell r="BG221">
            <v>0</v>
          </cell>
          <cell r="BH221">
            <v>6253.6004639999983</v>
          </cell>
          <cell r="BI221">
            <v>1561.8</v>
          </cell>
          <cell r="BJ221">
            <v>128.81835000000001</v>
          </cell>
          <cell r="BK221">
            <v>0</v>
          </cell>
          <cell r="BL221">
            <v>9.5</v>
          </cell>
          <cell r="BM221">
            <v>0</v>
          </cell>
          <cell r="BN221">
            <v>6.7328000000000001</v>
          </cell>
          <cell r="BO221">
            <v>5.4445099024404744</v>
          </cell>
          <cell r="BP221">
            <v>5.4445099024404744</v>
          </cell>
          <cell r="BQ221">
            <v>1</v>
          </cell>
          <cell r="BR221">
            <v>5.3556079219523793</v>
          </cell>
          <cell r="BS221">
            <v>6.4445099024404744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7</v>
          </cell>
          <cell r="BY221">
            <v>4.1480773809523805</v>
          </cell>
          <cell r="BZ221">
            <v>4.1480773809523805</v>
          </cell>
          <cell r="CA221">
            <v>1</v>
          </cell>
          <cell r="CB221">
            <v>4.1184619047619044</v>
          </cell>
          <cell r="CC221">
            <v>5.1480773809523805</v>
          </cell>
          <cell r="CD221">
            <v>0</v>
          </cell>
          <cell r="CE221">
            <v>3</v>
          </cell>
          <cell r="CF221">
            <v>3</v>
          </cell>
          <cell r="CG221">
            <v>7.1184619047619044</v>
          </cell>
          <cell r="CH221">
            <v>8.1480773809523797</v>
          </cell>
          <cell r="CI221">
            <v>3</v>
          </cell>
          <cell r="CJ221">
            <v>0</v>
          </cell>
          <cell r="CK221">
            <v>0</v>
          </cell>
          <cell r="CL221">
            <v>1.151</v>
          </cell>
          <cell r="CM221">
            <v>1.43875</v>
          </cell>
          <cell r="CN221">
            <v>4.1509999999999998</v>
          </cell>
          <cell r="CO221">
            <v>4.4387499999999998</v>
          </cell>
          <cell r="CP221">
            <v>1.9861632738095236</v>
          </cell>
          <cell r="CQ221">
            <v>1</v>
          </cell>
          <cell r="CR221">
            <v>1</v>
          </cell>
          <cell r="CS221">
            <v>3.1889306190476194</v>
          </cell>
          <cell r="CT221">
            <v>3.9861632738095238</v>
          </cell>
          <cell r="CU221">
            <v>3</v>
          </cell>
          <cell r="CV221">
            <v>2.8056029761904759</v>
          </cell>
          <cell r="CW221">
            <v>2.2444823809523808</v>
          </cell>
          <cell r="CX221">
            <v>2.8056029761904759</v>
          </cell>
          <cell r="CY221">
            <v>6.7917662500000002</v>
          </cell>
          <cell r="CZ221">
            <v>2</v>
          </cell>
          <cell r="DA221">
            <v>0.24448238095238084</v>
          </cell>
          <cell r="DB221">
            <v>0.80560297619047594</v>
          </cell>
          <cell r="DC221">
            <v>18.759346605714285</v>
          </cell>
          <cell r="DD221">
            <v>20</v>
          </cell>
          <cell r="DE221">
            <v>10</v>
          </cell>
          <cell r="DF221">
            <v>30</v>
          </cell>
          <cell r="DG221">
            <v>24</v>
          </cell>
          <cell r="DH221">
            <v>30</v>
          </cell>
          <cell r="DI221">
            <v>28</v>
          </cell>
          <cell r="DJ221">
            <v>-4</v>
          </cell>
          <cell r="DK221">
            <v>2</v>
          </cell>
          <cell r="DL221">
            <v>0</v>
          </cell>
          <cell r="DM221">
            <v>0</v>
          </cell>
          <cell r="DN221">
            <v>0</v>
          </cell>
          <cell r="DO221">
            <v>0</v>
          </cell>
          <cell r="DP221">
            <v>0</v>
          </cell>
          <cell r="DQ221">
            <v>3.6832000000000003</v>
          </cell>
          <cell r="DR221">
            <v>4.6040000000000001</v>
          </cell>
          <cell r="DS221">
            <v>27.683199999999999</v>
          </cell>
          <cell r="DT221">
            <v>34.603999999999999</v>
          </cell>
          <cell r="DU221">
            <v>2.4554796875</v>
          </cell>
          <cell r="DV221">
            <v>3</v>
          </cell>
          <cell r="DW221">
            <v>3</v>
          </cell>
          <cell r="DX221">
            <v>3</v>
          </cell>
          <cell r="DY221">
            <v>2</v>
          </cell>
          <cell r="DZ221">
            <v>1</v>
          </cell>
          <cell r="EA221">
            <v>1</v>
          </cell>
          <cell r="EB221">
            <v>1.2641666666666667</v>
          </cell>
          <cell r="EC221">
            <v>2</v>
          </cell>
          <cell r="ED221">
            <v>1</v>
          </cell>
          <cell r="EE221">
            <v>2.4000000000000004</v>
          </cell>
          <cell r="EF221">
            <v>3</v>
          </cell>
          <cell r="EG221">
            <v>2</v>
          </cell>
          <cell r="EH221">
            <v>0.28640624999999997</v>
          </cell>
          <cell r="EI221">
            <v>2</v>
          </cell>
          <cell r="EJ221">
            <v>1</v>
          </cell>
          <cell r="EK221">
            <v>2</v>
          </cell>
          <cell r="EL221">
            <v>0</v>
          </cell>
          <cell r="EM221">
            <v>-1</v>
          </cell>
          <cell r="EN221">
            <v>-2</v>
          </cell>
          <cell r="EO221">
            <v>10</v>
          </cell>
          <cell r="EP221">
            <v>12</v>
          </cell>
          <cell r="EQ221">
            <v>5</v>
          </cell>
          <cell r="ER221">
            <v>5</v>
          </cell>
          <cell r="ES221">
            <v>7</v>
          </cell>
          <cell r="ET221">
            <v>7.3664000000000005</v>
          </cell>
          <cell r="EU221">
            <v>9.2080000000000002</v>
          </cell>
          <cell r="EV221">
            <v>17.366399999999999</v>
          </cell>
          <cell r="EW221">
            <v>21.207999999999998</v>
          </cell>
          <cell r="EX221">
            <v>2</v>
          </cell>
          <cell r="EY221">
            <v>0</v>
          </cell>
          <cell r="EZ221">
            <v>0</v>
          </cell>
          <cell r="FA221">
            <v>0</v>
          </cell>
          <cell r="FB221">
            <v>0</v>
          </cell>
          <cell r="FC221">
            <v>0</v>
          </cell>
          <cell r="FD221">
            <v>0</v>
          </cell>
          <cell r="FE221">
            <v>0</v>
          </cell>
          <cell r="FF221">
            <v>0</v>
          </cell>
          <cell r="FG221">
            <v>0</v>
          </cell>
          <cell r="FH221">
            <v>0</v>
          </cell>
          <cell r="FI221">
            <v>0</v>
          </cell>
          <cell r="FJ221">
            <v>0</v>
          </cell>
          <cell r="FK221">
            <v>0</v>
          </cell>
          <cell r="FL221">
            <v>0</v>
          </cell>
          <cell r="FM221">
            <v>0</v>
          </cell>
          <cell r="FN221">
            <v>0</v>
          </cell>
          <cell r="FO221">
            <v>1</v>
          </cell>
          <cell r="FP221">
            <v>1</v>
          </cell>
          <cell r="FQ221">
            <v>0</v>
          </cell>
          <cell r="FR221">
            <v>1</v>
          </cell>
          <cell r="FS221">
            <v>1</v>
          </cell>
          <cell r="FT221">
            <v>0</v>
          </cell>
          <cell r="FU221">
            <v>0</v>
          </cell>
          <cell r="FV221">
            <v>0</v>
          </cell>
          <cell r="FW221">
            <v>0</v>
          </cell>
          <cell r="FX221">
            <v>0</v>
          </cell>
          <cell r="FY221">
            <v>3</v>
          </cell>
          <cell r="FZ221">
            <v>3</v>
          </cell>
          <cell r="GA221">
            <v>1</v>
          </cell>
          <cell r="GB221">
            <v>2</v>
          </cell>
          <cell r="GC221">
            <v>2</v>
          </cell>
          <cell r="GD221">
            <v>0</v>
          </cell>
          <cell r="GE221">
            <v>3</v>
          </cell>
          <cell r="GF221">
            <v>3</v>
          </cell>
          <cell r="GG221">
            <v>3</v>
          </cell>
          <cell r="GH221">
            <v>3</v>
          </cell>
          <cell r="GI221">
            <v>0</v>
          </cell>
          <cell r="GJ221">
            <v>-3</v>
          </cell>
          <cell r="GK221">
            <v>-3</v>
          </cell>
          <cell r="GL221">
            <v>0</v>
          </cell>
          <cell r="GM221">
            <v>0</v>
          </cell>
          <cell r="GN221">
            <v>0</v>
          </cell>
          <cell r="GO221">
            <v>0</v>
          </cell>
          <cell r="GP221">
            <v>0</v>
          </cell>
          <cell r="GQ221">
            <v>0</v>
          </cell>
          <cell r="GR221">
            <v>0</v>
          </cell>
          <cell r="GS221">
            <v>0</v>
          </cell>
          <cell r="GT221">
            <v>0</v>
          </cell>
          <cell r="GU221">
            <v>0</v>
          </cell>
          <cell r="GV221">
            <v>1</v>
          </cell>
          <cell r="GW221">
            <v>1</v>
          </cell>
          <cell r="GX221">
            <v>1</v>
          </cell>
          <cell r="GY221">
            <v>0</v>
          </cell>
          <cell r="GZ221">
            <v>0</v>
          </cell>
          <cell r="HA221">
            <v>0</v>
          </cell>
          <cell r="HB221">
            <v>0</v>
          </cell>
          <cell r="HC221">
            <v>0</v>
          </cell>
          <cell r="HD221">
            <v>0</v>
          </cell>
          <cell r="HE221">
            <v>0</v>
          </cell>
          <cell r="HF221">
            <v>0</v>
          </cell>
          <cell r="HG221">
            <v>0</v>
          </cell>
          <cell r="HH221">
            <v>0</v>
          </cell>
          <cell r="HI221">
            <v>0</v>
          </cell>
          <cell r="HJ221">
            <v>0</v>
          </cell>
          <cell r="HK221">
            <v>0</v>
          </cell>
          <cell r="HL221">
            <v>0</v>
          </cell>
          <cell r="HM221">
            <v>0</v>
          </cell>
          <cell r="HN221">
            <v>0</v>
          </cell>
          <cell r="HO221">
            <v>0</v>
          </cell>
          <cell r="HP221">
            <v>0</v>
          </cell>
          <cell r="HQ221">
            <v>0</v>
          </cell>
          <cell r="HR221">
            <v>0</v>
          </cell>
          <cell r="HS221">
            <v>0</v>
          </cell>
          <cell r="HT221">
            <v>0</v>
          </cell>
          <cell r="HU221">
            <v>0</v>
          </cell>
          <cell r="HV221">
            <v>0</v>
          </cell>
          <cell r="HW221">
            <v>0</v>
          </cell>
          <cell r="HX221">
            <v>0</v>
          </cell>
          <cell r="HY221">
            <v>0</v>
          </cell>
          <cell r="HZ221">
            <v>0</v>
          </cell>
          <cell r="IA221">
            <v>0</v>
          </cell>
          <cell r="IB221">
            <v>0</v>
          </cell>
          <cell r="IC221">
            <v>0</v>
          </cell>
          <cell r="ID221">
            <v>0</v>
          </cell>
          <cell r="IE221">
            <v>0</v>
          </cell>
          <cell r="IF221">
            <v>0</v>
          </cell>
          <cell r="IG221">
            <v>0</v>
          </cell>
          <cell r="IH221">
            <v>0</v>
          </cell>
          <cell r="II221">
            <v>0</v>
          </cell>
          <cell r="IJ221">
            <v>0</v>
          </cell>
          <cell r="IK221">
            <v>0</v>
          </cell>
          <cell r="IL221">
            <v>0</v>
          </cell>
          <cell r="IM221">
            <v>0</v>
          </cell>
          <cell r="IN221">
            <v>0</v>
          </cell>
          <cell r="IO221" t="e">
            <v>#REF!</v>
          </cell>
          <cell r="IP221">
            <v>7.0933333333333337</v>
          </cell>
          <cell r="IQ221">
            <v>8.8666666666666671</v>
          </cell>
          <cell r="IR221">
            <v>0</v>
          </cell>
          <cell r="IS221">
            <v>0</v>
          </cell>
          <cell r="IT221">
            <v>6</v>
          </cell>
          <cell r="IU221">
            <v>6</v>
          </cell>
          <cell r="IV221">
            <v>2</v>
          </cell>
          <cell r="IW221">
            <v>2</v>
          </cell>
          <cell r="IX221">
            <v>0.8666666666666667</v>
          </cell>
        </row>
        <row r="222">
          <cell r="D222">
            <v>10797</v>
          </cell>
          <cell r="E222" t="str">
            <v>รพช.หนองม่วง</v>
          </cell>
          <cell r="F222">
            <v>15</v>
          </cell>
          <cell r="G222" t="str">
            <v>รพ.ระดับ F2 ปชก. 30,000-60,000</v>
          </cell>
          <cell r="H222">
            <v>8</v>
          </cell>
          <cell r="I222" t="str">
            <v>F2</v>
          </cell>
          <cell r="J222">
            <v>12</v>
          </cell>
          <cell r="K222" t="str">
            <v>รพช.30.5</v>
          </cell>
          <cell r="L222" t="str">
            <v>รพช.30.5 F2</v>
          </cell>
          <cell r="M222" t="str">
            <v xml:space="preserve"> 11 - 30</v>
          </cell>
          <cell r="N222" t="str">
            <v>F&lt;30</v>
          </cell>
          <cell r="O222">
            <v>20</v>
          </cell>
          <cell r="P222">
            <v>30</v>
          </cell>
          <cell r="Q222">
            <v>30</v>
          </cell>
          <cell r="R222">
            <v>35</v>
          </cell>
          <cell r="S222">
            <v>89410</v>
          </cell>
          <cell r="T222">
            <v>7537</v>
          </cell>
          <cell r="U222">
            <v>0</v>
          </cell>
          <cell r="V222">
            <v>94</v>
          </cell>
          <cell r="W222">
            <v>0</v>
          </cell>
          <cell r="X222">
            <v>94</v>
          </cell>
          <cell r="Y222">
            <v>82972.479999999996</v>
          </cell>
          <cell r="Z222">
            <v>6437.5199999999995</v>
          </cell>
          <cell r="AA222">
            <v>62586.999999999993</v>
          </cell>
          <cell r="AB222">
            <v>251</v>
          </cell>
          <cell r="AC222">
            <v>12059.2</v>
          </cell>
          <cell r="AD222">
            <v>455.99100000000004</v>
          </cell>
          <cell r="AE222">
            <v>94</v>
          </cell>
          <cell r="AF222">
            <v>13411.5</v>
          </cell>
          <cell r="AG222">
            <v>11593</v>
          </cell>
          <cell r="AH222">
            <v>341</v>
          </cell>
          <cell r="AI222">
            <v>0</v>
          </cell>
          <cell r="AJ222">
            <v>6915</v>
          </cell>
          <cell r="AK222">
            <v>3545</v>
          </cell>
          <cell r="AL222">
            <v>52451</v>
          </cell>
          <cell r="AM222">
            <v>1923.9999999999998</v>
          </cell>
          <cell r="AN222">
            <v>451.00000000000006</v>
          </cell>
          <cell r="AO222">
            <v>0</v>
          </cell>
          <cell r="AP222">
            <v>421</v>
          </cell>
          <cell r="AQ222">
            <v>421</v>
          </cell>
          <cell r="AR222">
            <v>5022</v>
          </cell>
          <cell r="AS222">
            <v>591</v>
          </cell>
          <cell r="AT222">
            <v>177</v>
          </cell>
          <cell r="AU222">
            <v>44</v>
          </cell>
          <cell r="AV222">
            <v>4716</v>
          </cell>
          <cell r="AW222">
            <v>0</v>
          </cell>
          <cell r="AX222">
            <v>0</v>
          </cell>
          <cell r="AY222">
            <v>0</v>
          </cell>
          <cell r="AZ222">
            <v>34894</v>
          </cell>
          <cell r="BA222" t="str">
            <v>20,000 - 40,000.</v>
          </cell>
          <cell r="BB222">
            <v>0</v>
          </cell>
          <cell r="BC222">
            <v>7883</v>
          </cell>
          <cell r="BD222">
            <v>27011</v>
          </cell>
          <cell r="BE222">
            <v>7</v>
          </cell>
          <cell r="BF222">
            <v>0</v>
          </cell>
          <cell r="BG222">
            <v>0</v>
          </cell>
          <cell r="BH222">
            <v>11068.242719999998</v>
          </cell>
          <cell r="BI222">
            <v>2738.21</v>
          </cell>
          <cell r="BJ222">
            <v>227.99550000000002</v>
          </cell>
          <cell r="BK222">
            <v>0</v>
          </cell>
          <cell r="BL222">
            <v>23.5</v>
          </cell>
          <cell r="BM222">
            <v>0</v>
          </cell>
          <cell r="BN222">
            <v>6.8468</v>
          </cell>
          <cell r="BO222">
            <v>9.6230002696428549</v>
          </cell>
          <cell r="BP222">
            <v>9.6230002696428549</v>
          </cell>
          <cell r="BQ222">
            <v>1.4</v>
          </cell>
          <cell r="BR222">
            <v>9.0984002157142836</v>
          </cell>
          <cell r="BS222">
            <v>11.023000269642855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8</v>
          </cell>
          <cell r="BY222">
            <v>4.1701646825396823</v>
          </cell>
          <cell r="BZ222">
            <v>4.1701646825396823</v>
          </cell>
          <cell r="CA222">
            <v>1.4</v>
          </cell>
          <cell r="CB222">
            <v>4.4561317460317458</v>
          </cell>
          <cell r="CC222">
            <v>5.5701646825396818</v>
          </cell>
          <cell r="CD222">
            <v>5</v>
          </cell>
          <cell r="CE222">
            <v>3</v>
          </cell>
          <cell r="CF222">
            <v>3</v>
          </cell>
          <cell r="CG222">
            <v>7.4561317460317458</v>
          </cell>
          <cell r="CH222">
            <v>8.5701646825396818</v>
          </cell>
          <cell r="CI222">
            <v>4</v>
          </cell>
          <cell r="CJ222">
            <v>-1</v>
          </cell>
          <cell r="CK222">
            <v>-1</v>
          </cell>
          <cell r="CL222">
            <v>2.7011000000000003</v>
          </cell>
          <cell r="CM222">
            <v>3.3763749999999999</v>
          </cell>
          <cell r="CN222">
            <v>5.7011000000000003</v>
          </cell>
          <cell r="CO222">
            <v>6.3763749999999995</v>
          </cell>
          <cell r="CP222">
            <v>3.5002432142857147</v>
          </cell>
          <cell r="CQ222">
            <v>1.5</v>
          </cell>
          <cell r="CR222">
            <v>1</v>
          </cell>
          <cell r="CS222">
            <v>4.8001945714285723</v>
          </cell>
          <cell r="CT222">
            <v>6.0002432142857147</v>
          </cell>
          <cell r="CU222">
            <v>3</v>
          </cell>
          <cell r="CV222">
            <v>4.1820392857142856</v>
          </cell>
          <cell r="CW222">
            <v>3.3456314285714286</v>
          </cell>
          <cell r="CX222">
            <v>4.1820392857142856</v>
          </cell>
          <cell r="CY222">
            <v>10.182282499999999</v>
          </cell>
          <cell r="CZ222">
            <v>2</v>
          </cell>
          <cell r="DA222">
            <v>1.3456314285714286</v>
          </cell>
          <cell r="DB222">
            <v>2.1820392857142856</v>
          </cell>
          <cell r="DC222">
            <v>32.886470742857142</v>
          </cell>
          <cell r="DD222">
            <v>32.886470742857142</v>
          </cell>
          <cell r="DE222">
            <v>10</v>
          </cell>
          <cell r="DF222">
            <v>42.886470742857142</v>
          </cell>
          <cell r="DG222">
            <v>34.309176594285717</v>
          </cell>
          <cell r="DH222">
            <v>42.886470742857142</v>
          </cell>
          <cell r="DI222">
            <v>38</v>
          </cell>
          <cell r="DJ222">
            <v>-3.6908234057142835</v>
          </cell>
          <cell r="DK222">
            <v>4.8864707428571421</v>
          </cell>
          <cell r="DL222">
            <v>0</v>
          </cell>
          <cell r="DM222">
            <v>0</v>
          </cell>
          <cell r="DN222">
            <v>0</v>
          </cell>
          <cell r="DO222">
            <v>0</v>
          </cell>
          <cell r="DP222">
            <v>0</v>
          </cell>
          <cell r="DQ222">
            <v>8.6435200000000005</v>
          </cell>
          <cell r="DR222">
            <v>10.804399999999999</v>
          </cell>
          <cell r="DS222">
            <v>42.952696594285719</v>
          </cell>
          <cell r="DT222">
            <v>53.690870742857143</v>
          </cell>
          <cell r="DU222">
            <v>2.2874895833333335</v>
          </cell>
          <cell r="DV222">
            <v>3</v>
          </cell>
          <cell r="DW222">
            <v>3</v>
          </cell>
          <cell r="DX222">
            <v>3</v>
          </cell>
          <cell r="DY222">
            <v>2</v>
          </cell>
          <cell r="DZ222">
            <v>1</v>
          </cell>
          <cell r="EA222">
            <v>1</v>
          </cell>
          <cell r="EB222">
            <v>3.1421428571428573</v>
          </cell>
          <cell r="EC222">
            <v>3.1421428571428573</v>
          </cell>
          <cell r="ED222">
            <v>1.4</v>
          </cell>
          <cell r="EE222">
            <v>3.6337142857142859</v>
          </cell>
          <cell r="EF222">
            <v>4.5421428571428573</v>
          </cell>
          <cell r="EG222">
            <v>2</v>
          </cell>
          <cell r="EH222">
            <v>0.73687499999999995</v>
          </cell>
          <cell r="EI222">
            <v>2</v>
          </cell>
          <cell r="EJ222">
            <v>1</v>
          </cell>
          <cell r="EK222">
            <v>2</v>
          </cell>
          <cell r="EL222">
            <v>1</v>
          </cell>
          <cell r="EM222">
            <v>0</v>
          </cell>
          <cell r="EN222">
            <v>-1</v>
          </cell>
          <cell r="EO222">
            <v>10</v>
          </cell>
          <cell r="EP222">
            <v>12</v>
          </cell>
          <cell r="EQ222">
            <v>6</v>
          </cell>
          <cell r="ER222">
            <v>4</v>
          </cell>
          <cell r="ES222">
            <v>6</v>
          </cell>
          <cell r="ET222">
            <v>17.287040000000001</v>
          </cell>
          <cell r="EU222">
            <v>21.608799999999999</v>
          </cell>
          <cell r="EV222">
            <v>27.287040000000001</v>
          </cell>
          <cell r="EW222">
            <v>33.608800000000002</v>
          </cell>
          <cell r="EX222">
            <v>2</v>
          </cell>
          <cell r="EY222">
            <v>1</v>
          </cell>
          <cell r="EZ222">
            <v>0</v>
          </cell>
          <cell r="FA222">
            <v>0</v>
          </cell>
          <cell r="FB222">
            <v>0</v>
          </cell>
          <cell r="FC222">
            <v>0</v>
          </cell>
          <cell r="FD222">
            <v>0</v>
          </cell>
          <cell r="FE222">
            <v>0</v>
          </cell>
          <cell r="FF222">
            <v>0</v>
          </cell>
          <cell r="FG222">
            <v>0</v>
          </cell>
          <cell r="FH222">
            <v>0</v>
          </cell>
          <cell r="FI222">
            <v>0</v>
          </cell>
          <cell r="FJ222">
            <v>0</v>
          </cell>
          <cell r="FK222">
            <v>0</v>
          </cell>
          <cell r="FL222">
            <v>0</v>
          </cell>
          <cell r="FM222">
            <v>0</v>
          </cell>
          <cell r="FN222">
            <v>0</v>
          </cell>
          <cell r="FO222">
            <v>1</v>
          </cell>
          <cell r="FP222">
            <v>1</v>
          </cell>
          <cell r="FQ222">
            <v>1</v>
          </cell>
          <cell r="FR222">
            <v>0</v>
          </cell>
          <cell r="FS222">
            <v>0</v>
          </cell>
          <cell r="FT222">
            <v>0</v>
          </cell>
          <cell r="FU222">
            <v>0</v>
          </cell>
          <cell r="FV222">
            <v>0</v>
          </cell>
          <cell r="FW222">
            <v>0</v>
          </cell>
          <cell r="FX222">
            <v>0</v>
          </cell>
          <cell r="FY222">
            <v>3</v>
          </cell>
          <cell r="FZ222">
            <v>3</v>
          </cell>
          <cell r="GA222">
            <v>1</v>
          </cell>
          <cell r="GB222">
            <v>2</v>
          </cell>
          <cell r="GC222">
            <v>2</v>
          </cell>
          <cell r="GD222">
            <v>0</v>
          </cell>
          <cell r="GE222">
            <v>3</v>
          </cell>
          <cell r="GF222">
            <v>3</v>
          </cell>
          <cell r="GG222">
            <v>3</v>
          </cell>
          <cell r="GH222">
            <v>3</v>
          </cell>
          <cell r="GI222">
            <v>1</v>
          </cell>
          <cell r="GJ222">
            <v>-2</v>
          </cell>
          <cell r="GK222">
            <v>-2</v>
          </cell>
          <cell r="GL222">
            <v>0</v>
          </cell>
          <cell r="GM222">
            <v>0</v>
          </cell>
          <cell r="GN222">
            <v>0</v>
          </cell>
          <cell r="GO222">
            <v>0</v>
          </cell>
          <cell r="GP222">
            <v>0</v>
          </cell>
          <cell r="GQ222">
            <v>0</v>
          </cell>
          <cell r="GR222">
            <v>0</v>
          </cell>
          <cell r="GS222">
            <v>0</v>
          </cell>
          <cell r="GT222">
            <v>0</v>
          </cell>
          <cell r="GU222">
            <v>0</v>
          </cell>
          <cell r="GV222">
            <v>2</v>
          </cell>
          <cell r="GW222">
            <v>2</v>
          </cell>
          <cell r="GX222">
            <v>1</v>
          </cell>
          <cell r="GY222">
            <v>1</v>
          </cell>
          <cell r="GZ222">
            <v>1</v>
          </cell>
          <cell r="HA222">
            <v>0</v>
          </cell>
          <cell r="HB222">
            <v>0</v>
          </cell>
          <cell r="HC222">
            <v>0</v>
          </cell>
          <cell r="HD222">
            <v>0</v>
          </cell>
          <cell r="HE222">
            <v>0</v>
          </cell>
          <cell r="HF222">
            <v>0</v>
          </cell>
          <cell r="HG222">
            <v>0</v>
          </cell>
          <cell r="HH222">
            <v>0</v>
          </cell>
          <cell r="HI222">
            <v>0</v>
          </cell>
          <cell r="HJ222">
            <v>0</v>
          </cell>
          <cell r="HK222">
            <v>0</v>
          </cell>
          <cell r="HL222">
            <v>0</v>
          </cell>
          <cell r="HM222">
            <v>0</v>
          </cell>
          <cell r="HN222">
            <v>0</v>
          </cell>
          <cell r="HO222">
            <v>0</v>
          </cell>
          <cell r="HP222">
            <v>0</v>
          </cell>
          <cell r="HQ222">
            <v>0</v>
          </cell>
          <cell r="HR222">
            <v>0</v>
          </cell>
          <cell r="HS222">
            <v>0</v>
          </cell>
          <cell r="HT222">
            <v>0</v>
          </cell>
          <cell r="HU222">
            <v>0</v>
          </cell>
          <cell r="HV222">
            <v>0</v>
          </cell>
          <cell r="HW222">
            <v>0</v>
          </cell>
          <cell r="HX222">
            <v>0</v>
          </cell>
          <cell r="HY222">
            <v>0</v>
          </cell>
          <cell r="HZ222">
            <v>0</v>
          </cell>
          <cell r="IA222">
            <v>0</v>
          </cell>
          <cell r="IB222">
            <v>0</v>
          </cell>
          <cell r="IC222">
            <v>0</v>
          </cell>
          <cell r="ID222">
            <v>0</v>
          </cell>
          <cell r="IE222">
            <v>0</v>
          </cell>
          <cell r="IF222">
            <v>0</v>
          </cell>
          <cell r="IG222">
            <v>0</v>
          </cell>
          <cell r="IH222">
            <v>0</v>
          </cell>
          <cell r="II222">
            <v>0</v>
          </cell>
          <cell r="IJ222">
            <v>0</v>
          </cell>
          <cell r="IK222">
            <v>0</v>
          </cell>
          <cell r="IL222">
            <v>0</v>
          </cell>
          <cell r="IM222">
            <v>0</v>
          </cell>
          <cell r="IN222">
            <v>0</v>
          </cell>
          <cell r="IO222" t="e">
            <v>#REF!</v>
          </cell>
          <cell r="IP222">
            <v>9.0666666666666682</v>
          </cell>
          <cell r="IQ222">
            <v>11.333333333333334</v>
          </cell>
          <cell r="IR222">
            <v>0</v>
          </cell>
          <cell r="IS222">
            <v>0</v>
          </cell>
          <cell r="IT222">
            <v>6</v>
          </cell>
          <cell r="IU222">
            <v>6</v>
          </cell>
          <cell r="IV222">
            <v>4</v>
          </cell>
          <cell r="IW222">
            <v>4</v>
          </cell>
          <cell r="IX222">
            <v>1.3333333333333333</v>
          </cell>
        </row>
        <row r="223">
          <cell r="D223">
            <v>10807</v>
          </cell>
          <cell r="E223" t="str">
            <v>รพช.แก่งคอย</v>
          </cell>
          <cell r="F223">
            <v>13</v>
          </cell>
          <cell r="G223" t="str">
            <v>รพ.ระดับ F2 ปชก. &gt;90,000</v>
          </cell>
          <cell r="H223">
            <v>8</v>
          </cell>
          <cell r="I223" t="str">
            <v>F2</v>
          </cell>
          <cell r="J223">
            <v>25</v>
          </cell>
          <cell r="K223" t="str">
            <v>รพช.60.5</v>
          </cell>
          <cell r="L223" t="str">
            <v>รพช.60.5 F2</v>
          </cell>
          <cell r="M223" t="str">
            <v>31 - 60</v>
          </cell>
          <cell r="N223" t="str">
            <v>F31-60</v>
          </cell>
          <cell r="O223">
            <v>53</v>
          </cell>
          <cell r="P223">
            <v>60</v>
          </cell>
          <cell r="Q223">
            <v>30</v>
          </cell>
          <cell r="R223">
            <v>35</v>
          </cell>
          <cell r="S223">
            <v>220318</v>
          </cell>
          <cell r="T223">
            <v>19382</v>
          </cell>
          <cell r="U223">
            <v>0</v>
          </cell>
          <cell r="V223">
            <v>347</v>
          </cell>
          <cell r="W223">
            <v>0</v>
          </cell>
          <cell r="X223">
            <v>347</v>
          </cell>
          <cell r="Y223">
            <v>204455.10399999999</v>
          </cell>
          <cell r="Z223">
            <v>15862.895999999999</v>
          </cell>
          <cell r="AA223">
            <v>154222.59999999998</v>
          </cell>
          <cell r="AB223">
            <v>621</v>
          </cell>
          <cell r="AC223">
            <v>31011.200000000001</v>
          </cell>
          <cell r="AD223">
            <v>1123.6218000000001</v>
          </cell>
          <cell r="AE223">
            <v>347</v>
          </cell>
          <cell r="AF223">
            <v>33047.699999999997</v>
          </cell>
          <cell r="AG223">
            <v>8973</v>
          </cell>
          <cell r="AH223">
            <v>383</v>
          </cell>
          <cell r="AI223">
            <v>0</v>
          </cell>
          <cell r="AJ223">
            <v>21557</v>
          </cell>
          <cell r="AK223">
            <v>12446</v>
          </cell>
          <cell r="AL223">
            <v>168595</v>
          </cell>
          <cell r="AM223">
            <v>18962</v>
          </cell>
          <cell r="AN223">
            <v>2997</v>
          </cell>
          <cell r="AO223">
            <v>0</v>
          </cell>
          <cell r="AP223">
            <v>0</v>
          </cell>
          <cell r="AQ223">
            <v>0</v>
          </cell>
          <cell r="AR223">
            <v>5213</v>
          </cell>
          <cell r="AS223">
            <v>338</v>
          </cell>
          <cell r="AT223">
            <v>740</v>
          </cell>
          <cell r="AU223">
            <v>1682</v>
          </cell>
          <cell r="AV223">
            <v>13600</v>
          </cell>
          <cell r="AW223">
            <v>0</v>
          </cell>
          <cell r="AX223">
            <v>0</v>
          </cell>
          <cell r="AY223">
            <v>0</v>
          </cell>
          <cell r="AZ223">
            <v>98554</v>
          </cell>
          <cell r="BA223" t="str">
            <v>80,000 - 100,000</v>
          </cell>
          <cell r="BB223">
            <v>0</v>
          </cell>
          <cell r="BC223">
            <v>16919</v>
          </cell>
          <cell r="BD223">
            <v>81635</v>
          </cell>
          <cell r="BE223">
            <v>19</v>
          </cell>
          <cell r="BF223">
            <v>2</v>
          </cell>
          <cell r="BG223">
            <v>0</v>
          </cell>
          <cell r="BH223">
            <v>27273.605855999998</v>
          </cell>
          <cell r="BI223">
            <v>7017.06</v>
          </cell>
          <cell r="BJ223">
            <v>561.81090000000006</v>
          </cell>
          <cell r="BK223">
            <v>0</v>
          </cell>
          <cell r="BL223">
            <v>86.75</v>
          </cell>
          <cell r="BM223">
            <v>0</v>
          </cell>
          <cell r="BN223">
            <v>3.2324000000000002</v>
          </cell>
          <cell r="BO223">
            <v>23.916732600833331</v>
          </cell>
          <cell r="BP223">
            <v>23.916732600833331</v>
          </cell>
          <cell r="BQ223">
            <v>3.8</v>
          </cell>
          <cell r="BR223">
            <v>22.933386080666665</v>
          </cell>
          <cell r="BS223">
            <v>27.716732600833332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9</v>
          </cell>
          <cell r="BY223">
            <v>3.3907202380952377</v>
          </cell>
          <cell r="BZ223">
            <v>3.3907202380952377</v>
          </cell>
          <cell r="CA223">
            <v>3.8</v>
          </cell>
          <cell r="CB223">
            <v>5.7525761904761907</v>
          </cell>
          <cell r="CC223">
            <v>7.1907202380952375</v>
          </cell>
          <cell r="CD223">
            <v>6</v>
          </cell>
          <cell r="CE223">
            <v>3</v>
          </cell>
          <cell r="CF223">
            <v>3</v>
          </cell>
          <cell r="CG223">
            <v>8.7525761904761907</v>
          </cell>
          <cell r="CH223">
            <v>10.190720238095238</v>
          </cell>
          <cell r="CI223">
            <v>2</v>
          </cell>
          <cell r="CJ223">
            <v>1</v>
          </cell>
          <cell r="CK223">
            <v>1</v>
          </cell>
          <cell r="CL223">
            <v>8.1635000000000009</v>
          </cell>
          <cell r="CM223">
            <v>10.204375000000001</v>
          </cell>
          <cell r="CN223">
            <v>11.163500000000001</v>
          </cell>
          <cell r="CO223">
            <v>13.204375000000001</v>
          </cell>
          <cell r="CP223">
            <v>8.692932023809524</v>
          </cell>
          <cell r="CQ223">
            <v>1.5</v>
          </cell>
          <cell r="CR223">
            <v>1</v>
          </cell>
          <cell r="CS223">
            <v>8.9543456190476203</v>
          </cell>
          <cell r="CT223">
            <v>11.192932023809524</v>
          </cell>
          <cell r="CU223">
            <v>8</v>
          </cell>
          <cell r="CV223">
            <v>8.9026654761904744</v>
          </cell>
          <cell r="CW223">
            <v>7.1221323809523795</v>
          </cell>
          <cell r="CX223">
            <v>8.9026654761904744</v>
          </cell>
          <cell r="CY223">
            <v>20.095597499999997</v>
          </cell>
          <cell r="CZ223">
            <v>5</v>
          </cell>
          <cell r="DA223">
            <v>2.1221323809523795</v>
          </cell>
          <cell r="DB223">
            <v>3.9026654761904744</v>
          </cell>
          <cell r="DC223">
            <v>83.63804927999999</v>
          </cell>
          <cell r="DD223">
            <v>83.63804927999999</v>
          </cell>
          <cell r="DE223">
            <v>10</v>
          </cell>
          <cell r="DF223">
            <v>93.63804927999999</v>
          </cell>
          <cell r="DG223">
            <v>74.910439423999989</v>
          </cell>
          <cell r="DH223">
            <v>93.63804927999999</v>
          </cell>
          <cell r="DI223">
            <v>81</v>
          </cell>
          <cell r="DJ223">
            <v>-6.0895605760000109</v>
          </cell>
          <cell r="DK223">
            <v>12.63804927999999</v>
          </cell>
          <cell r="DL223">
            <v>0</v>
          </cell>
          <cell r="DM223">
            <v>0</v>
          </cell>
          <cell r="DN223">
            <v>0</v>
          </cell>
          <cell r="DO223">
            <v>0</v>
          </cell>
          <cell r="DP223">
            <v>0</v>
          </cell>
          <cell r="DQ223">
            <v>26.123200000000004</v>
          </cell>
          <cell r="DR223">
            <v>32.654000000000003</v>
          </cell>
          <cell r="DS223">
            <v>101.033639424</v>
          </cell>
          <cell r="DT223">
            <v>126.29204927999999</v>
          </cell>
          <cell r="DU223">
            <v>8.1054708333333334</v>
          </cell>
          <cell r="DV223">
            <v>8.1054708333333334</v>
          </cell>
          <cell r="DW223">
            <v>6.4843766666666669</v>
          </cell>
          <cell r="DX223">
            <v>8.1054708333333334</v>
          </cell>
          <cell r="DY223">
            <v>6</v>
          </cell>
          <cell r="DZ223">
            <v>0.4843766666666669</v>
          </cell>
          <cell r="EA223">
            <v>2.1054708333333334</v>
          </cell>
          <cell r="EB223">
            <v>3.9469642857142859</v>
          </cell>
          <cell r="EC223">
            <v>3.9469642857142859</v>
          </cell>
          <cell r="ED223">
            <v>3.8</v>
          </cell>
          <cell r="EE223">
            <v>6.197571428571429</v>
          </cell>
          <cell r="EF223">
            <v>7.7469642857142862</v>
          </cell>
          <cell r="EG223">
            <v>5</v>
          </cell>
          <cell r="EH223">
            <v>2.125</v>
          </cell>
          <cell r="EI223">
            <v>2.125</v>
          </cell>
          <cell r="EJ223">
            <v>2</v>
          </cell>
          <cell r="EK223">
            <v>2.125</v>
          </cell>
          <cell r="EL223">
            <v>2</v>
          </cell>
          <cell r="EM223">
            <v>0</v>
          </cell>
          <cell r="EN223">
            <v>-0.125</v>
          </cell>
          <cell r="EO223">
            <v>10</v>
          </cell>
          <cell r="EP223">
            <v>12</v>
          </cell>
          <cell r="EQ223">
            <v>8</v>
          </cell>
          <cell r="ER223">
            <v>2</v>
          </cell>
          <cell r="ES223">
            <v>4</v>
          </cell>
          <cell r="ET223">
            <v>52.246400000000008</v>
          </cell>
          <cell r="EU223">
            <v>65.308000000000007</v>
          </cell>
          <cell r="EV223">
            <v>62.246400000000008</v>
          </cell>
          <cell r="EW223">
            <v>77.308000000000007</v>
          </cell>
          <cell r="EX223">
            <v>2</v>
          </cell>
          <cell r="EY223">
            <v>0</v>
          </cell>
          <cell r="EZ223">
            <v>0</v>
          </cell>
          <cell r="FA223">
            <v>0</v>
          </cell>
          <cell r="FB223">
            <v>0</v>
          </cell>
          <cell r="FC223">
            <v>0</v>
          </cell>
          <cell r="FD223">
            <v>0</v>
          </cell>
          <cell r="FE223">
            <v>0</v>
          </cell>
          <cell r="FF223">
            <v>0</v>
          </cell>
          <cell r="FG223">
            <v>0</v>
          </cell>
          <cell r="FH223">
            <v>0</v>
          </cell>
          <cell r="FI223">
            <v>0</v>
          </cell>
          <cell r="FJ223">
            <v>0</v>
          </cell>
          <cell r="FK223">
            <v>0</v>
          </cell>
          <cell r="FL223">
            <v>0</v>
          </cell>
          <cell r="FM223">
            <v>0</v>
          </cell>
          <cell r="FN223">
            <v>0</v>
          </cell>
          <cell r="FO223">
            <v>1</v>
          </cell>
          <cell r="FP223">
            <v>1</v>
          </cell>
          <cell r="FQ223">
            <v>1</v>
          </cell>
          <cell r="FR223">
            <v>0</v>
          </cell>
          <cell r="FS223">
            <v>0</v>
          </cell>
          <cell r="FT223">
            <v>0</v>
          </cell>
          <cell r="FU223">
            <v>0</v>
          </cell>
          <cell r="FV223">
            <v>0</v>
          </cell>
          <cell r="FW223">
            <v>0</v>
          </cell>
          <cell r="FX223">
            <v>0</v>
          </cell>
          <cell r="FY223">
            <v>3</v>
          </cell>
          <cell r="FZ223">
            <v>3</v>
          </cell>
          <cell r="GA223">
            <v>1</v>
          </cell>
          <cell r="GB223">
            <v>2</v>
          </cell>
          <cell r="GC223">
            <v>2</v>
          </cell>
          <cell r="GD223">
            <v>2</v>
          </cell>
          <cell r="GE223">
            <v>5</v>
          </cell>
          <cell r="GF223">
            <v>5</v>
          </cell>
          <cell r="GG223">
            <v>3</v>
          </cell>
          <cell r="GH223">
            <v>3</v>
          </cell>
          <cell r="GI223">
            <v>2</v>
          </cell>
          <cell r="GJ223">
            <v>-1</v>
          </cell>
          <cell r="GK223">
            <v>-1</v>
          </cell>
          <cell r="GL223">
            <v>0</v>
          </cell>
          <cell r="GM223">
            <v>0</v>
          </cell>
          <cell r="GN223">
            <v>0</v>
          </cell>
          <cell r="GO223">
            <v>0</v>
          </cell>
          <cell r="GP223">
            <v>0</v>
          </cell>
          <cell r="GQ223">
            <v>0</v>
          </cell>
          <cell r="GR223">
            <v>0</v>
          </cell>
          <cell r="GS223">
            <v>0</v>
          </cell>
          <cell r="GT223">
            <v>0</v>
          </cell>
          <cell r="GU223">
            <v>0</v>
          </cell>
          <cell r="GV223">
            <v>2</v>
          </cell>
          <cell r="GW223">
            <v>2</v>
          </cell>
          <cell r="GX223">
            <v>2</v>
          </cell>
          <cell r="GY223">
            <v>0</v>
          </cell>
          <cell r="GZ223">
            <v>0</v>
          </cell>
          <cell r="HA223">
            <v>0</v>
          </cell>
          <cell r="HB223">
            <v>0</v>
          </cell>
          <cell r="HC223">
            <v>0</v>
          </cell>
          <cell r="HD223">
            <v>0</v>
          </cell>
          <cell r="HE223">
            <v>0</v>
          </cell>
          <cell r="HF223">
            <v>0</v>
          </cell>
          <cell r="HG223">
            <v>0</v>
          </cell>
          <cell r="HH223">
            <v>0</v>
          </cell>
          <cell r="HI223">
            <v>0</v>
          </cell>
          <cell r="HJ223">
            <v>0</v>
          </cell>
          <cell r="HK223">
            <v>0</v>
          </cell>
          <cell r="HL223">
            <v>0</v>
          </cell>
          <cell r="HM223">
            <v>0</v>
          </cell>
          <cell r="HN223">
            <v>0</v>
          </cell>
          <cell r="HO223">
            <v>0</v>
          </cell>
          <cell r="HP223">
            <v>0</v>
          </cell>
          <cell r="HQ223">
            <v>0</v>
          </cell>
          <cell r="HR223">
            <v>0</v>
          </cell>
          <cell r="HS223">
            <v>0</v>
          </cell>
          <cell r="HT223">
            <v>0</v>
          </cell>
          <cell r="HU223">
            <v>0</v>
          </cell>
          <cell r="HV223">
            <v>0</v>
          </cell>
          <cell r="HW223">
            <v>0</v>
          </cell>
          <cell r="HX223">
            <v>0</v>
          </cell>
          <cell r="HY223">
            <v>0</v>
          </cell>
          <cell r="HZ223">
            <v>0</v>
          </cell>
          <cell r="IA223">
            <v>0</v>
          </cell>
          <cell r="IB223">
            <v>0</v>
          </cell>
          <cell r="IC223">
            <v>0</v>
          </cell>
          <cell r="ID223">
            <v>0</v>
          </cell>
          <cell r="IE223">
            <v>0</v>
          </cell>
          <cell r="IF223">
            <v>0</v>
          </cell>
          <cell r="IG223">
            <v>0</v>
          </cell>
          <cell r="IH223">
            <v>0</v>
          </cell>
          <cell r="II223">
            <v>0</v>
          </cell>
          <cell r="IJ223">
            <v>0</v>
          </cell>
          <cell r="IK223">
            <v>0</v>
          </cell>
          <cell r="IL223">
            <v>0</v>
          </cell>
          <cell r="IM223">
            <v>0</v>
          </cell>
          <cell r="IN223">
            <v>0</v>
          </cell>
          <cell r="IO223" t="e">
            <v>#REF!</v>
          </cell>
          <cell r="IP223">
            <v>10.826666666666668</v>
          </cell>
          <cell r="IQ223">
            <v>13.533333333333333</v>
          </cell>
          <cell r="IR223">
            <v>0</v>
          </cell>
          <cell r="IS223">
            <v>0</v>
          </cell>
          <cell r="IT223">
            <v>6</v>
          </cell>
          <cell r="IU223">
            <v>6</v>
          </cell>
          <cell r="IV223">
            <v>4</v>
          </cell>
          <cell r="IW223">
            <v>4</v>
          </cell>
          <cell r="IX223">
            <v>3.5333333333333332</v>
          </cell>
        </row>
        <row r="224">
          <cell r="D224">
            <v>10812</v>
          </cell>
          <cell r="E224" t="str">
            <v>รพช.ดอนพุด</v>
          </cell>
          <cell r="F224">
            <v>19</v>
          </cell>
          <cell r="G224" t="str">
            <v>รพ.ระดับ F3 ปชก. &lt;15,000</v>
          </cell>
          <cell r="H224">
            <v>9</v>
          </cell>
          <cell r="I224" t="str">
            <v>F3</v>
          </cell>
          <cell r="J224">
            <v>5</v>
          </cell>
          <cell r="K224" t="str">
            <v>รพช.10.3</v>
          </cell>
          <cell r="L224" t="str">
            <v>รพช.10.3 F3</v>
          </cell>
          <cell r="M224" t="str">
            <v>0 - 10</v>
          </cell>
          <cell r="N224" t="str">
            <v>F&lt;30</v>
          </cell>
          <cell r="O224">
            <v>6</v>
          </cell>
          <cell r="P224">
            <v>30</v>
          </cell>
          <cell r="Q224">
            <v>30</v>
          </cell>
          <cell r="R224">
            <v>35</v>
          </cell>
          <cell r="S224">
            <v>25676</v>
          </cell>
          <cell r="T224">
            <v>2210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23827.328000000001</v>
          </cell>
          <cell r="Z224">
            <v>1848.6719999999998</v>
          </cell>
          <cell r="AA224">
            <v>17973.199999999997</v>
          </cell>
          <cell r="AB224">
            <v>16</v>
          </cell>
          <cell r="AC224">
            <v>3536</v>
          </cell>
          <cell r="AD224">
            <v>130.94760000000002</v>
          </cell>
          <cell r="AE224">
            <v>0</v>
          </cell>
          <cell r="AF224">
            <v>3851.3999999999996</v>
          </cell>
          <cell r="AG224">
            <v>3399</v>
          </cell>
          <cell r="AH224">
            <v>106</v>
          </cell>
          <cell r="AI224">
            <v>0</v>
          </cell>
          <cell r="AJ224">
            <v>2311</v>
          </cell>
          <cell r="AK224">
            <v>2039</v>
          </cell>
          <cell r="AL224">
            <v>14201</v>
          </cell>
          <cell r="AM224">
            <v>776</v>
          </cell>
          <cell r="AN224">
            <v>402</v>
          </cell>
          <cell r="AO224">
            <v>0</v>
          </cell>
          <cell r="AP224">
            <v>0</v>
          </cell>
          <cell r="AQ224">
            <v>0</v>
          </cell>
          <cell r="AR224">
            <v>1246</v>
          </cell>
          <cell r="AS224">
            <v>300</v>
          </cell>
          <cell r="AT224">
            <v>264</v>
          </cell>
          <cell r="AU224">
            <v>70</v>
          </cell>
          <cell r="AV224">
            <v>2730</v>
          </cell>
          <cell r="AW224">
            <v>0</v>
          </cell>
          <cell r="AX224">
            <v>0</v>
          </cell>
          <cell r="AY224">
            <v>0</v>
          </cell>
          <cell r="AZ224">
            <v>7064</v>
          </cell>
          <cell r="BA224" t="str">
            <v>&lt;20,000</v>
          </cell>
          <cell r="BB224">
            <v>0</v>
          </cell>
          <cell r="BC224">
            <v>1721</v>
          </cell>
          <cell r="BD224">
            <v>5343</v>
          </cell>
          <cell r="BE224">
            <v>5</v>
          </cell>
          <cell r="BF224">
            <v>0</v>
          </cell>
          <cell r="BG224">
            <v>0</v>
          </cell>
          <cell r="BH224">
            <v>3178.4833920000001</v>
          </cell>
          <cell r="BI224">
            <v>745.30000000000007</v>
          </cell>
          <cell r="BJ224">
            <v>65.473800000000011</v>
          </cell>
          <cell r="BK224">
            <v>0</v>
          </cell>
          <cell r="BL224">
            <v>0</v>
          </cell>
          <cell r="BM224">
            <v>0</v>
          </cell>
          <cell r="BN224">
            <v>9.3116000000000003</v>
          </cell>
          <cell r="BO224">
            <v>2.7307415302380953</v>
          </cell>
          <cell r="BP224">
            <v>2.7307415302380953</v>
          </cell>
          <cell r="BQ224">
            <v>1</v>
          </cell>
          <cell r="BR224">
            <v>3.1845932241904764</v>
          </cell>
          <cell r="BS224">
            <v>3.7307415302380953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5</v>
          </cell>
          <cell r="BY224">
            <v>1.2309107142857141</v>
          </cell>
          <cell r="BZ224">
            <v>2</v>
          </cell>
          <cell r="CA224">
            <v>1</v>
          </cell>
          <cell r="CB224">
            <v>2.4000000000000004</v>
          </cell>
          <cell r="CC224">
            <v>3</v>
          </cell>
          <cell r="CD224">
            <v>1</v>
          </cell>
          <cell r="CE224">
            <v>3</v>
          </cell>
          <cell r="CF224">
            <v>3</v>
          </cell>
          <cell r="CG224">
            <v>5.4</v>
          </cell>
          <cell r="CH224">
            <v>6</v>
          </cell>
          <cell r="CI224">
            <v>3</v>
          </cell>
          <cell r="CJ224">
            <v>0</v>
          </cell>
          <cell r="CK224">
            <v>0</v>
          </cell>
          <cell r="CL224">
            <v>1</v>
          </cell>
          <cell r="CM224">
            <v>1</v>
          </cell>
          <cell r="CN224">
            <v>4</v>
          </cell>
          <cell r="CO224">
            <v>4</v>
          </cell>
          <cell r="CP224">
            <v>1.0089907142857142</v>
          </cell>
          <cell r="CQ224">
            <v>1</v>
          </cell>
          <cell r="CR224">
            <v>1</v>
          </cell>
          <cell r="CS224">
            <v>2.4071925714285713</v>
          </cell>
          <cell r="CT224">
            <v>3.008990714285714</v>
          </cell>
          <cell r="CU224">
            <v>3</v>
          </cell>
          <cell r="CV224">
            <v>1.9172642857142854</v>
          </cell>
          <cell r="CW224">
            <v>2</v>
          </cell>
          <cell r="CX224">
            <v>2</v>
          </cell>
          <cell r="CY224">
            <v>5.008990714285714</v>
          </cell>
          <cell r="CZ224">
            <v>1</v>
          </cell>
          <cell r="DA224">
            <v>1</v>
          </cell>
          <cell r="DB224">
            <v>1</v>
          </cell>
          <cell r="DC224">
            <v>9.4230569600000003</v>
          </cell>
          <cell r="DD224">
            <v>30</v>
          </cell>
          <cell r="DE224">
            <v>10</v>
          </cell>
          <cell r="DF224">
            <v>40</v>
          </cell>
          <cell r="DG224">
            <v>32</v>
          </cell>
          <cell r="DH224">
            <v>40</v>
          </cell>
          <cell r="DI224">
            <v>23</v>
          </cell>
          <cell r="DJ224">
            <v>9</v>
          </cell>
          <cell r="DK224">
            <v>17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1.7097600000000002</v>
          </cell>
          <cell r="DR224">
            <v>2.1372</v>
          </cell>
          <cell r="DS224">
            <v>33.709760000000003</v>
          </cell>
          <cell r="DT224">
            <v>42.1372</v>
          </cell>
          <cell r="DU224">
            <v>0.8233114583333333</v>
          </cell>
          <cell r="DV224">
            <v>3</v>
          </cell>
          <cell r="DW224">
            <v>3</v>
          </cell>
          <cell r="DX224">
            <v>3</v>
          </cell>
          <cell r="DY224">
            <v>2</v>
          </cell>
          <cell r="DZ224">
            <v>1</v>
          </cell>
          <cell r="EA224">
            <v>1</v>
          </cell>
          <cell r="EB224">
            <v>0.99678571428571427</v>
          </cell>
          <cell r="EC224">
            <v>2</v>
          </cell>
          <cell r="ED224">
            <v>1</v>
          </cell>
          <cell r="EE224">
            <v>2.4000000000000004</v>
          </cell>
          <cell r="EF224">
            <v>3</v>
          </cell>
          <cell r="EG224">
            <v>1</v>
          </cell>
          <cell r="EH224">
            <v>0.42656250000000001</v>
          </cell>
          <cell r="EI224">
            <v>2</v>
          </cell>
          <cell r="EJ224">
            <v>1</v>
          </cell>
          <cell r="EK224">
            <v>2</v>
          </cell>
          <cell r="EL224">
            <v>0</v>
          </cell>
          <cell r="EM224">
            <v>-1</v>
          </cell>
          <cell r="EN224">
            <v>-2</v>
          </cell>
          <cell r="EO224">
            <v>10</v>
          </cell>
          <cell r="EP224">
            <v>12</v>
          </cell>
          <cell r="EQ224">
            <v>4</v>
          </cell>
          <cell r="ER224">
            <v>6</v>
          </cell>
          <cell r="ES224">
            <v>8</v>
          </cell>
          <cell r="ET224">
            <v>3.4195200000000003</v>
          </cell>
          <cell r="EU224">
            <v>4.2744</v>
          </cell>
          <cell r="EV224">
            <v>13.41952</v>
          </cell>
          <cell r="EW224">
            <v>16.2744</v>
          </cell>
          <cell r="EX224">
            <v>2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  <cell r="FJ224">
            <v>0</v>
          </cell>
          <cell r="FK224">
            <v>0</v>
          </cell>
          <cell r="FL224">
            <v>0</v>
          </cell>
          <cell r="FM224">
            <v>0</v>
          </cell>
          <cell r="FN224">
            <v>0</v>
          </cell>
          <cell r="FO224">
            <v>1</v>
          </cell>
          <cell r="FP224">
            <v>1</v>
          </cell>
          <cell r="FQ224">
            <v>1</v>
          </cell>
          <cell r="FR224">
            <v>0</v>
          </cell>
          <cell r="FS224">
            <v>0</v>
          </cell>
          <cell r="FT224">
            <v>0</v>
          </cell>
          <cell r="FU224">
            <v>0</v>
          </cell>
          <cell r="FV224">
            <v>0</v>
          </cell>
          <cell r="FW224">
            <v>0</v>
          </cell>
          <cell r="FX224">
            <v>0</v>
          </cell>
          <cell r="FY224">
            <v>3</v>
          </cell>
          <cell r="FZ224">
            <v>3</v>
          </cell>
          <cell r="GA224">
            <v>0</v>
          </cell>
          <cell r="GB224">
            <v>3</v>
          </cell>
          <cell r="GC224">
            <v>3</v>
          </cell>
          <cell r="GD224">
            <v>0</v>
          </cell>
          <cell r="GE224">
            <v>3</v>
          </cell>
          <cell r="GF224">
            <v>3</v>
          </cell>
          <cell r="GG224">
            <v>3</v>
          </cell>
          <cell r="GH224">
            <v>3</v>
          </cell>
          <cell r="GI224">
            <v>0</v>
          </cell>
          <cell r="GJ224">
            <v>-3</v>
          </cell>
          <cell r="GK224">
            <v>-3</v>
          </cell>
          <cell r="GL224">
            <v>0</v>
          </cell>
          <cell r="GM224">
            <v>0</v>
          </cell>
          <cell r="GN224">
            <v>0</v>
          </cell>
          <cell r="GO224">
            <v>0</v>
          </cell>
          <cell r="GP224">
            <v>0</v>
          </cell>
          <cell r="GQ224">
            <v>0</v>
          </cell>
          <cell r="GR224">
            <v>0</v>
          </cell>
          <cell r="GS224">
            <v>0</v>
          </cell>
          <cell r="GT224">
            <v>0</v>
          </cell>
          <cell r="GU224">
            <v>0</v>
          </cell>
          <cell r="GV224">
            <v>1</v>
          </cell>
          <cell r="GW224">
            <v>1</v>
          </cell>
          <cell r="GX224">
            <v>0</v>
          </cell>
          <cell r="GY224">
            <v>1</v>
          </cell>
          <cell r="GZ224">
            <v>1</v>
          </cell>
          <cell r="HA224">
            <v>0</v>
          </cell>
          <cell r="HB224">
            <v>0</v>
          </cell>
          <cell r="HC224">
            <v>0</v>
          </cell>
          <cell r="HD224">
            <v>0</v>
          </cell>
          <cell r="HE224">
            <v>0</v>
          </cell>
          <cell r="HF224">
            <v>0</v>
          </cell>
          <cell r="HG224">
            <v>0</v>
          </cell>
          <cell r="HH224">
            <v>0</v>
          </cell>
          <cell r="HI224">
            <v>0</v>
          </cell>
          <cell r="HJ224">
            <v>0</v>
          </cell>
          <cell r="HK224">
            <v>0</v>
          </cell>
          <cell r="HL224">
            <v>0</v>
          </cell>
          <cell r="HM224">
            <v>0</v>
          </cell>
          <cell r="HN224">
            <v>0</v>
          </cell>
          <cell r="HO224">
            <v>0</v>
          </cell>
          <cell r="HP224">
            <v>0</v>
          </cell>
          <cell r="HQ224">
            <v>0</v>
          </cell>
          <cell r="HR224">
            <v>0</v>
          </cell>
          <cell r="HS224">
            <v>0</v>
          </cell>
          <cell r="HT224">
            <v>0</v>
          </cell>
          <cell r="HU224">
            <v>0</v>
          </cell>
          <cell r="HV224">
            <v>0</v>
          </cell>
          <cell r="HW224">
            <v>0</v>
          </cell>
          <cell r="HX224">
            <v>0</v>
          </cell>
          <cell r="HY224">
            <v>0</v>
          </cell>
          <cell r="HZ224">
            <v>0</v>
          </cell>
          <cell r="IA224">
            <v>0</v>
          </cell>
          <cell r="IB224">
            <v>0</v>
          </cell>
          <cell r="IC224">
            <v>0</v>
          </cell>
          <cell r="ID224">
            <v>0</v>
          </cell>
          <cell r="IE224">
            <v>0</v>
          </cell>
          <cell r="IF224">
            <v>0</v>
          </cell>
          <cell r="IG224">
            <v>0</v>
          </cell>
          <cell r="IH224">
            <v>0</v>
          </cell>
          <cell r="II224">
            <v>0</v>
          </cell>
          <cell r="IJ224">
            <v>0</v>
          </cell>
          <cell r="IK224">
            <v>0</v>
          </cell>
          <cell r="IL224">
            <v>0</v>
          </cell>
          <cell r="IM224">
            <v>0</v>
          </cell>
          <cell r="IN224">
            <v>0</v>
          </cell>
          <cell r="IO224" t="e">
            <v>#REF!</v>
          </cell>
          <cell r="IP224">
            <v>6.7200000000000006</v>
          </cell>
          <cell r="IQ224">
            <v>8.4</v>
          </cell>
          <cell r="IR224">
            <v>0</v>
          </cell>
          <cell r="IS224">
            <v>0</v>
          </cell>
          <cell r="IT224">
            <v>6</v>
          </cell>
          <cell r="IU224">
            <v>6</v>
          </cell>
          <cell r="IV224">
            <v>2</v>
          </cell>
          <cell r="IW224">
            <v>2</v>
          </cell>
          <cell r="IX224">
            <v>0.4</v>
          </cell>
        </row>
        <row r="225">
          <cell r="D225">
            <v>10811</v>
          </cell>
          <cell r="E225" t="str">
            <v>รพช.บ้านหมอ</v>
          </cell>
          <cell r="F225">
            <v>15</v>
          </cell>
          <cell r="G225" t="str">
            <v>รพ.ระดับ F2 ปชก. 30,000-60,000</v>
          </cell>
          <cell r="H225">
            <v>8</v>
          </cell>
          <cell r="I225" t="str">
            <v>F2</v>
          </cell>
          <cell r="J225">
            <v>12</v>
          </cell>
          <cell r="K225" t="str">
            <v>รพช.30.5</v>
          </cell>
          <cell r="L225" t="str">
            <v>รพช.30.5 F2</v>
          </cell>
          <cell r="M225" t="str">
            <v xml:space="preserve"> 11 - 30</v>
          </cell>
          <cell r="N225" t="str">
            <v>F&lt;30</v>
          </cell>
          <cell r="O225">
            <v>19</v>
          </cell>
          <cell r="P225">
            <v>30</v>
          </cell>
          <cell r="Q225">
            <v>30</v>
          </cell>
          <cell r="R225">
            <v>35</v>
          </cell>
          <cell r="S225">
            <v>110543</v>
          </cell>
          <cell r="T225">
            <v>7283</v>
          </cell>
          <cell r="U225">
            <v>0</v>
          </cell>
          <cell r="V225">
            <v>166</v>
          </cell>
          <cell r="W225">
            <v>4</v>
          </cell>
          <cell r="X225">
            <v>170</v>
          </cell>
          <cell r="Y225">
            <v>102583.90399999999</v>
          </cell>
          <cell r="Z225">
            <v>7959.0959999999995</v>
          </cell>
          <cell r="AA225">
            <v>77380.099999999991</v>
          </cell>
          <cell r="AB225">
            <v>343</v>
          </cell>
          <cell r="AC225">
            <v>11652.800000000001</v>
          </cell>
          <cell r="AD225">
            <v>563.76930000000004</v>
          </cell>
          <cell r="AE225">
            <v>170</v>
          </cell>
          <cell r="AF225">
            <v>16581.45</v>
          </cell>
          <cell r="AG225">
            <v>5423</v>
          </cell>
          <cell r="AH225">
            <v>248</v>
          </cell>
          <cell r="AI225">
            <v>0</v>
          </cell>
          <cell r="AJ225">
            <v>9456</v>
          </cell>
          <cell r="AK225">
            <v>13956</v>
          </cell>
          <cell r="AL225">
            <v>54694</v>
          </cell>
          <cell r="AM225">
            <v>2603</v>
          </cell>
          <cell r="AN225">
            <v>867</v>
          </cell>
          <cell r="AO225">
            <v>0</v>
          </cell>
          <cell r="AP225">
            <v>0</v>
          </cell>
          <cell r="AQ225">
            <v>0</v>
          </cell>
          <cell r="AR225">
            <v>2364</v>
          </cell>
          <cell r="AS225">
            <v>268</v>
          </cell>
          <cell r="AT225">
            <v>33</v>
          </cell>
          <cell r="AU225">
            <v>0</v>
          </cell>
          <cell r="AV225">
            <v>3045</v>
          </cell>
          <cell r="AW225">
            <v>0</v>
          </cell>
          <cell r="AX225">
            <v>0</v>
          </cell>
          <cell r="AY225">
            <v>0</v>
          </cell>
          <cell r="AZ225">
            <v>43364</v>
          </cell>
          <cell r="BA225" t="str">
            <v>40,000 - 80,000.</v>
          </cell>
          <cell r="BB225">
            <v>0</v>
          </cell>
          <cell r="BC225">
            <v>9904</v>
          </cell>
          <cell r="BD225">
            <v>33460</v>
          </cell>
          <cell r="BE225">
            <v>8</v>
          </cell>
          <cell r="BF225">
            <v>1</v>
          </cell>
          <cell r="BG225">
            <v>0</v>
          </cell>
          <cell r="BH225">
            <v>13684.339055999997</v>
          </cell>
          <cell r="BI225">
            <v>2746.3900000000003</v>
          </cell>
          <cell r="BJ225">
            <v>281.88465000000002</v>
          </cell>
          <cell r="BK225">
            <v>0</v>
          </cell>
          <cell r="BL225">
            <v>42.5</v>
          </cell>
          <cell r="BM225">
            <v>0</v>
          </cell>
          <cell r="BN225">
            <v>6.0384000000000002</v>
          </cell>
          <cell r="BO225">
            <v>11.469274263035709</v>
          </cell>
          <cell r="BP225">
            <v>11.469274263035709</v>
          </cell>
          <cell r="BQ225">
            <v>1.6</v>
          </cell>
          <cell r="BR225">
            <v>10.775419410428567</v>
          </cell>
          <cell r="BS225">
            <v>13.069274263035709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8</v>
          </cell>
          <cell r="BY225">
            <v>2.0718710317460314</v>
          </cell>
          <cell r="BZ225">
            <v>2.0718710317460314</v>
          </cell>
          <cell r="CA225">
            <v>1.6</v>
          </cell>
          <cell r="CB225">
            <v>2.9374968253968254</v>
          </cell>
          <cell r="CC225">
            <v>3.6718710317460315</v>
          </cell>
          <cell r="CD225">
            <v>3</v>
          </cell>
          <cell r="CE225">
            <v>3</v>
          </cell>
          <cell r="CF225">
            <v>3</v>
          </cell>
          <cell r="CG225">
            <v>5.9374968253968259</v>
          </cell>
          <cell r="CH225">
            <v>6.671871031746031</v>
          </cell>
          <cell r="CI225">
            <v>8</v>
          </cell>
          <cell r="CJ225">
            <v>-5</v>
          </cell>
          <cell r="CK225">
            <v>-5</v>
          </cell>
          <cell r="CL225">
            <v>3.3460000000000001</v>
          </cell>
          <cell r="CM225">
            <v>4.1825000000000001</v>
          </cell>
          <cell r="CN225">
            <v>6.3460000000000001</v>
          </cell>
          <cell r="CO225">
            <v>7.1825000000000001</v>
          </cell>
          <cell r="CP225">
            <v>4.1569726785714289</v>
          </cell>
          <cell r="CQ225">
            <v>1.5</v>
          </cell>
          <cell r="CR225">
            <v>1</v>
          </cell>
          <cell r="CS225">
            <v>5.3255781428571431</v>
          </cell>
          <cell r="CT225">
            <v>6.6569726785714289</v>
          </cell>
          <cell r="CU225">
            <v>5</v>
          </cell>
          <cell r="CV225">
            <v>4.7790660714285718</v>
          </cell>
          <cell r="CW225">
            <v>3.8232528571428577</v>
          </cell>
          <cell r="CX225">
            <v>4.7790660714285718</v>
          </cell>
          <cell r="CY225">
            <v>11.436038750000002</v>
          </cell>
          <cell r="CZ225">
            <v>1</v>
          </cell>
          <cell r="DA225">
            <v>2.8232528571428577</v>
          </cell>
          <cell r="DB225">
            <v>3.7790660714285718</v>
          </cell>
          <cell r="DC225">
            <v>35.839822422857139</v>
          </cell>
          <cell r="DD225">
            <v>35.839822422857139</v>
          </cell>
          <cell r="DE225">
            <v>10</v>
          </cell>
          <cell r="DF225">
            <v>45.839822422857139</v>
          </cell>
          <cell r="DG225">
            <v>36.671857938285711</v>
          </cell>
          <cell r="DH225">
            <v>45.839822422857139</v>
          </cell>
          <cell r="DI225">
            <v>44</v>
          </cell>
          <cell r="DJ225">
            <v>-7.3281420617142885</v>
          </cell>
          <cell r="DK225">
            <v>1.8398224228571394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10.7072</v>
          </cell>
          <cell r="DR225">
            <v>13.384</v>
          </cell>
          <cell r="DS225">
            <v>47.379057938285712</v>
          </cell>
          <cell r="DT225">
            <v>59.22382242285714</v>
          </cell>
          <cell r="DU225">
            <v>3.7108796875000003</v>
          </cell>
          <cell r="DV225">
            <v>3.7108796875000003</v>
          </cell>
          <cell r="DW225">
            <v>3</v>
          </cell>
          <cell r="DX225">
            <v>3.7108796875000003</v>
          </cell>
          <cell r="DY225">
            <v>3</v>
          </cell>
          <cell r="DZ225">
            <v>0</v>
          </cell>
          <cell r="EA225">
            <v>0.7108796875000003</v>
          </cell>
          <cell r="EB225">
            <v>1.4416666666666667</v>
          </cell>
          <cell r="EC225">
            <v>2</v>
          </cell>
          <cell r="ED225">
            <v>1.6</v>
          </cell>
          <cell r="EE225">
            <v>2.8800000000000003</v>
          </cell>
          <cell r="EF225">
            <v>3.6</v>
          </cell>
          <cell r="EG225">
            <v>2</v>
          </cell>
          <cell r="EH225">
            <v>0.47578124999999999</v>
          </cell>
          <cell r="EI225">
            <v>2</v>
          </cell>
          <cell r="EJ225">
            <v>1</v>
          </cell>
          <cell r="EK225">
            <v>2</v>
          </cell>
          <cell r="EL225">
            <v>1</v>
          </cell>
          <cell r="EM225">
            <v>0</v>
          </cell>
          <cell r="EN225">
            <v>-1</v>
          </cell>
          <cell r="EO225">
            <v>10</v>
          </cell>
          <cell r="EP225">
            <v>12</v>
          </cell>
          <cell r="EQ225">
            <v>4</v>
          </cell>
          <cell r="ER225">
            <v>6</v>
          </cell>
          <cell r="ES225">
            <v>8</v>
          </cell>
          <cell r="ET225">
            <v>21.414400000000001</v>
          </cell>
          <cell r="EU225">
            <v>26.768000000000001</v>
          </cell>
          <cell r="EV225">
            <v>31.414400000000001</v>
          </cell>
          <cell r="EW225">
            <v>38.768000000000001</v>
          </cell>
          <cell r="EX225">
            <v>2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  <cell r="FJ225">
            <v>0</v>
          </cell>
          <cell r="FK225">
            <v>0</v>
          </cell>
          <cell r="FL225">
            <v>0</v>
          </cell>
          <cell r="FM225">
            <v>0</v>
          </cell>
          <cell r="FN225">
            <v>0</v>
          </cell>
          <cell r="FO225">
            <v>1</v>
          </cell>
          <cell r="FP225">
            <v>1</v>
          </cell>
          <cell r="FQ225">
            <v>0</v>
          </cell>
          <cell r="FR225">
            <v>1</v>
          </cell>
          <cell r="FS225">
            <v>1</v>
          </cell>
          <cell r="FT225">
            <v>0</v>
          </cell>
          <cell r="FU225">
            <v>0</v>
          </cell>
          <cell r="FV225">
            <v>0</v>
          </cell>
          <cell r="FW225">
            <v>0</v>
          </cell>
          <cell r="FX225">
            <v>0</v>
          </cell>
          <cell r="FY225">
            <v>3</v>
          </cell>
          <cell r="FZ225">
            <v>3</v>
          </cell>
          <cell r="GA225">
            <v>2</v>
          </cell>
          <cell r="GB225">
            <v>1</v>
          </cell>
          <cell r="GC225">
            <v>1</v>
          </cell>
          <cell r="GD225">
            <v>1</v>
          </cell>
          <cell r="GE225">
            <v>4</v>
          </cell>
          <cell r="GF225">
            <v>4</v>
          </cell>
          <cell r="GG225">
            <v>3</v>
          </cell>
          <cell r="GH225">
            <v>3</v>
          </cell>
          <cell r="GI225">
            <v>1</v>
          </cell>
          <cell r="GJ225">
            <v>-2</v>
          </cell>
          <cell r="GK225">
            <v>-2</v>
          </cell>
          <cell r="GL225">
            <v>0</v>
          </cell>
          <cell r="GM225">
            <v>0</v>
          </cell>
          <cell r="GN225">
            <v>0</v>
          </cell>
          <cell r="GO225">
            <v>0</v>
          </cell>
          <cell r="GP225">
            <v>0</v>
          </cell>
          <cell r="GQ225">
            <v>0</v>
          </cell>
          <cell r="GR225">
            <v>0</v>
          </cell>
          <cell r="GS225">
            <v>0</v>
          </cell>
          <cell r="GT225">
            <v>0</v>
          </cell>
          <cell r="GU225">
            <v>0</v>
          </cell>
          <cell r="GV225">
            <v>2</v>
          </cell>
          <cell r="GW225">
            <v>2</v>
          </cell>
          <cell r="GX225">
            <v>0</v>
          </cell>
          <cell r="GY225">
            <v>2</v>
          </cell>
          <cell r="GZ225">
            <v>2</v>
          </cell>
          <cell r="HA225">
            <v>0</v>
          </cell>
          <cell r="HB225">
            <v>0</v>
          </cell>
          <cell r="HC225">
            <v>0</v>
          </cell>
          <cell r="HD225">
            <v>0</v>
          </cell>
          <cell r="HE225">
            <v>0</v>
          </cell>
          <cell r="HF225">
            <v>0</v>
          </cell>
          <cell r="HG225">
            <v>0</v>
          </cell>
          <cell r="HH225">
            <v>0</v>
          </cell>
          <cell r="HI225">
            <v>0</v>
          </cell>
          <cell r="HJ225">
            <v>0</v>
          </cell>
          <cell r="HK225">
            <v>0</v>
          </cell>
          <cell r="HL225">
            <v>0</v>
          </cell>
          <cell r="HM225">
            <v>0</v>
          </cell>
          <cell r="HN225">
            <v>0</v>
          </cell>
          <cell r="HO225">
            <v>0</v>
          </cell>
          <cell r="HP225">
            <v>0</v>
          </cell>
          <cell r="HQ225">
            <v>0</v>
          </cell>
          <cell r="HR225">
            <v>0</v>
          </cell>
          <cell r="HS225">
            <v>0</v>
          </cell>
          <cell r="HT225">
            <v>0</v>
          </cell>
          <cell r="HU225">
            <v>0</v>
          </cell>
          <cell r="HV225">
            <v>0</v>
          </cell>
          <cell r="HW225">
            <v>0</v>
          </cell>
          <cell r="HX225">
            <v>0</v>
          </cell>
          <cell r="HY225">
            <v>0</v>
          </cell>
          <cell r="HZ225">
            <v>0</v>
          </cell>
          <cell r="IA225">
            <v>0</v>
          </cell>
          <cell r="IB225">
            <v>0</v>
          </cell>
          <cell r="IC225">
            <v>0</v>
          </cell>
          <cell r="ID225">
            <v>0</v>
          </cell>
          <cell r="IE225">
            <v>0</v>
          </cell>
          <cell r="IF225">
            <v>0</v>
          </cell>
          <cell r="IG225">
            <v>0</v>
          </cell>
          <cell r="IH225">
            <v>0</v>
          </cell>
          <cell r="II225">
            <v>0</v>
          </cell>
          <cell r="IJ225">
            <v>0</v>
          </cell>
          <cell r="IK225">
            <v>0</v>
          </cell>
          <cell r="IL225">
            <v>0</v>
          </cell>
          <cell r="IM225">
            <v>0</v>
          </cell>
          <cell r="IN225">
            <v>0</v>
          </cell>
          <cell r="IO225" t="e">
            <v>#REF!</v>
          </cell>
          <cell r="IP225">
            <v>9.0133333333333336</v>
          </cell>
          <cell r="IQ225">
            <v>11.266666666666666</v>
          </cell>
          <cell r="IR225">
            <v>0</v>
          </cell>
          <cell r="IS225">
            <v>0</v>
          </cell>
          <cell r="IT225">
            <v>6</v>
          </cell>
          <cell r="IU225">
            <v>6</v>
          </cell>
          <cell r="IV225">
            <v>4</v>
          </cell>
          <cell r="IW225">
            <v>4</v>
          </cell>
          <cell r="IX225">
            <v>1.2666666666666666</v>
          </cell>
        </row>
        <row r="226">
          <cell r="D226">
            <v>10815</v>
          </cell>
          <cell r="E226" t="str">
            <v>รพช.มวกเหล็ก</v>
          </cell>
          <cell r="F226">
            <v>15</v>
          </cell>
          <cell r="G226" t="str">
            <v>รพ.ระดับ F2 ปชก. 60,000-90,000</v>
          </cell>
          <cell r="H226">
            <v>8</v>
          </cell>
          <cell r="I226" t="str">
            <v>F2</v>
          </cell>
          <cell r="J226">
            <v>15</v>
          </cell>
          <cell r="K226" t="str">
            <v>รพช.30.8</v>
          </cell>
          <cell r="L226" t="str">
            <v>รพช.30.8 F2</v>
          </cell>
          <cell r="M226" t="str">
            <v xml:space="preserve"> 11 - 30</v>
          </cell>
          <cell r="N226" t="str">
            <v>F&lt;30</v>
          </cell>
          <cell r="O226">
            <v>22</v>
          </cell>
          <cell r="P226">
            <v>30</v>
          </cell>
          <cell r="Q226">
            <v>30</v>
          </cell>
          <cell r="R226">
            <v>35</v>
          </cell>
          <cell r="S226">
            <v>99103</v>
          </cell>
          <cell r="T226">
            <v>8163</v>
          </cell>
          <cell r="U226">
            <v>0</v>
          </cell>
          <cell r="V226">
            <v>231</v>
          </cell>
          <cell r="W226">
            <v>5</v>
          </cell>
          <cell r="X226">
            <v>236</v>
          </cell>
          <cell r="Y226">
            <v>91967.584000000003</v>
          </cell>
          <cell r="Z226">
            <v>7135.4159999999993</v>
          </cell>
          <cell r="AA226">
            <v>69372.099999999991</v>
          </cell>
          <cell r="AB226">
            <v>432</v>
          </cell>
          <cell r="AC226">
            <v>13060.800000000001</v>
          </cell>
          <cell r="AD226">
            <v>505.42530000000005</v>
          </cell>
          <cell r="AE226">
            <v>236</v>
          </cell>
          <cell r="AF226">
            <v>14865.449999999999</v>
          </cell>
          <cell r="AG226">
            <v>9328</v>
          </cell>
          <cell r="AH226">
            <v>123</v>
          </cell>
          <cell r="AI226">
            <v>0</v>
          </cell>
          <cell r="AJ226">
            <v>8433</v>
          </cell>
          <cell r="AK226">
            <v>12426</v>
          </cell>
          <cell r="AL226">
            <v>48012</v>
          </cell>
          <cell r="AM226">
            <v>2244</v>
          </cell>
          <cell r="AN226">
            <v>2242</v>
          </cell>
          <cell r="AO226">
            <v>0</v>
          </cell>
          <cell r="AP226">
            <v>0</v>
          </cell>
          <cell r="AQ226">
            <v>0</v>
          </cell>
          <cell r="AR226">
            <v>3861</v>
          </cell>
          <cell r="AS226">
            <v>285</v>
          </cell>
          <cell r="AT226">
            <v>44</v>
          </cell>
          <cell r="AU226">
            <v>1242</v>
          </cell>
          <cell r="AV226">
            <v>8569</v>
          </cell>
          <cell r="AW226">
            <v>0</v>
          </cell>
          <cell r="AX226">
            <v>0</v>
          </cell>
          <cell r="AY226">
            <v>0</v>
          </cell>
          <cell r="AZ226">
            <v>68451</v>
          </cell>
          <cell r="BA226" t="str">
            <v>40,000 - 80,000.</v>
          </cell>
          <cell r="BB226">
            <v>0</v>
          </cell>
          <cell r="BC226">
            <v>8641</v>
          </cell>
          <cell r="BD226">
            <v>59810</v>
          </cell>
          <cell r="BE226">
            <v>13</v>
          </cell>
          <cell r="BF226">
            <v>0</v>
          </cell>
          <cell r="BG226">
            <v>0</v>
          </cell>
          <cell r="BH226">
            <v>12268.158576</v>
          </cell>
          <cell r="BI226">
            <v>3125.79</v>
          </cell>
          <cell r="BJ226">
            <v>252.71265000000002</v>
          </cell>
          <cell r="BK226">
            <v>0</v>
          </cell>
          <cell r="BL226">
            <v>59</v>
          </cell>
          <cell r="BM226">
            <v>0</v>
          </cell>
          <cell r="BN226">
            <v>6.5435999999999996</v>
          </cell>
          <cell r="BO226">
            <v>10.750899053511903</v>
          </cell>
          <cell r="BP226">
            <v>10.750899053511903</v>
          </cell>
          <cell r="BQ226">
            <v>2.6</v>
          </cell>
          <cell r="BR226">
            <v>11.200719242809523</v>
          </cell>
          <cell r="BS226">
            <v>13.350899053511903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8</v>
          </cell>
          <cell r="BY226">
            <v>3.1481706349206346</v>
          </cell>
          <cell r="BZ226">
            <v>3.1481706349206346</v>
          </cell>
          <cell r="CA226">
            <v>2.6</v>
          </cell>
          <cell r="CB226">
            <v>4.5985365079365081</v>
          </cell>
          <cell r="CC226">
            <v>5.7481706349206352</v>
          </cell>
          <cell r="CD226">
            <v>4</v>
          </cell>
          <cell r="CE226">
            <v>3</v>
          </cell>
          <cell r="CF226">
            <v>3</v>
          </cell>
          <cell r="CG226">
            <v>7.5985365079365081</v>
          </cell>
          <cell r="CH226">
            <v>8.7481706349206352</v>
          </cell>
          <cell r="CI226">
            <v>3</v>
          </cell>
          <cell r="CJ226">
            <v>0</v>
          </cell>
          <cell r="CK226">
            <v>0</v>
          </cell>
          <cell r="CL226">
            <v>5.9810000000000008</v>
          </cell>
          <cell r="CM226">
            <v>7.4762500000000003</v>
          </cell>
          <cell r="CN226">
            <v>8.9810000000000016</v>
          </cell>
          <cell r="CO226">
            <v>10.47625</v>
          </cell>
          <cell r="CP226">
            <v>3.8636917261904764</v>
          </cell>
          <cell r="CQ226">
            <v>1.5</v>
          </cell>
          <cell r="CR226">
            <v>1</v>
          </cell>
          <cell r="CS226">
            <v>5.0909533809523815</v>
          </cell>
          <cell r="CT226">
            <v>6.363691726190476</v>
          </cell>
          <cell r="CU226">
            <v>3</v>
          </cell>
          <cell r="CV226">
            <v>4.5124470238095231</v>
          </cell>
          <cell r="CW226">
            <v>3.6099576190476186</v>
          </cell>
          <cell r="CX226">
            <v>4.5124470238095231</v>
          </cell>
          <cell r="CY226">
            <v>10.876138749999999</v>
          </cell>
          <cell r="CZ226">
            <v>3</v>
          </cell>
          <cell r="DA226">
            <v>0.60995761904761858</v>
          </cell>
          <cell r="DB226">
            <v>1.5124470238095231</v>
          </cell>
          <cell r="DC226">
            <v>36.633034308571432</v>
          </cell>
          <cell r="DD226">
            <v>36.633034308571432</v>
          </cell>
          <cell r="DE226">
            <v>10</v>
          </cell>
          <cell r="DF226">
            <v>46.633034308571432</v>
          </cell>
          <cell r="DG226">
            <v>37.30642744685715</v>
          </cell>
          <cell r="DH226">
            <v>46.633034308571432</v>
          </cell>
          <cell r="DI226">
            <v>39</v>
          </cell>
          <cell r="DJ226">
            <v>-1.6935725531428503</v>
          </cell>
          <cell r="DK226">
            <v>7.6330343085714318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19.139199999999999</v>
          </cell>
          <cell r="DR226">
            <v>23.923999999999999</v>
          </cell>
          <cell r="DS226">
            <v>56.445627446857145</v>
          </cell>
          <cell r="DT226">
            <v>70.557034308571431</v>
          </cell>
          <cell r="DU226">
            <v>3.5973380208333339</v>
          </cell>
          <cell r="DV226">
            <v>3.5973380208333339</v>
          </cell>
          <cell r="DW226">
            <v>3</v>
          </cell>
          <cell r="DX226">
            <v>3.5973380208333339</v>
          </cell>
          <cell r="DY226">
            <v>4</v>
          </cell>
          <cell r="DZ226">
            <v>-1</v>
          </cell>
          <cell r="EA226">
            <v>-0.40266197916666613</v>
          </cell>
          <cell r="EB226">
            <v>2.7025595238095237</v>
          </cell>
          <cell r="EC226">
            <v>2.7025595238095237</v>
          </cell>
          <cell r="ED226">
            <v>2.6</v>
          </cell>
          <cell r="EE226">
            <v>4.2420476190476197</v>
          </cell>
          <cell r="EF226">
            <v>5.3025595238095242</v>
          </cell>
          <cell r="EG226">
            <v>2</v>
          </cell>
          <cell r="EH226">
            <v>1.33890625</v>
          </cell>
          <cell r="EI226">
            <v>2</v>
          </cell>
          <cell r="EJ226">
            <v>1</v>
          </cell>
          <cell r="EK226">
            <v>2</v>
          </cell>
          <cell r="EL226">
            <v>2</v>
          </cell>
          <cell r="EM226">
            <v>1</v>
          </cell>
          <cell r="EN226">
            <v>0</v>
          </cell>
          <cell r="EO226">
            <v>10</v>
          </cell>
          <cell r="EP226">
            <v>12</v>
          </cell>
          <cell r="EQ226">
            <v>3</v>
          </cell>
          <cell r="ER226">
            <v>7</v>
          </cell>
          <cell r="ES226">
            <v>9</v>
          </cell>
          <cell r="ET226">
            <v>38.278399999999998</v>
          </cell>
          <cell r="EU226">
            <v>47.847999999999999</v>
          </cell>
          <cell r="EV226">
            <v>48.278399999999998</v>
          </cell>
          <cell r="EW226">
            <v>59.847999999999999</v>
          </cell>
          <cell r="EX226">
            <v>2</v>
          </cell>
          <cell r="EY226">
            <v>1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  <cell r="FJ226">
            <v>0</v>
          </cell>
          <cell r="FK226">
            <v>0</v>
          </cell>
          <cell r="FL226">
            <v>0</v>
          </cell>
          <cell r="FM226">
            <v>0</v>
          </cell>
          <cell r="FN226">
            <v>0</v>
          </cell>
          <cell r="FO226">
            <v>1</v>
          </cell>
          <cell r="FP226">
            <v>1</v>
          </cell>
          <cell r="FQ226">
            <v>0</v>
          </cell>
          <cell r="FR226">
            <v>1</v>
          </cell>
          <cell r="FS226">
            <v>1</v>
          </cell>
          <cell r="FT226">
            <v>0</v>
          </cell>
          <cell r="FU226">
            <v>0</v>
          </cell>
          <cell r="FV226">
            <v>0</v>
          </cell>
          <cell r="FW226">
            <v>0</v>
          </cell>
          <cell r="FX226">
            <v>0</v>
          </cell>
          <cell r="FY226">
            <v>3</v>
          </cell>
          <cell r="FZ226">
            <v>3</v>
          </cell>
          <cell r="GA226">
            <v>1</v>
          </cell>
          <cell r="GB226">
            <v>2</v>
          </cell>
          <cell r="GC226">
            <v>2</v>
          </cell>
          <cell r="GD226">
            <v>0</v>
          </cell>
          <cell r="GE226">
            <v>3</v>
          </cell>
          <cell r="GF226">
            <v>3</v>
          </cell>
          <cell r="GG226">
            <v>3</v>
          </cell>
          <cell r="GH226">
            <v>3</v>
          </cell>
          <cell r="GI226">
            <v>2</v>
          </cell>
          <cell r="GJ226">
            <v>-1</v>
          </cell>
          <cell r="GK226">
            <v>-1</v>
          </cell>
          <cell r="GL226">
            <v>0</v>
          </cell>
          <cell r="GM226">
            <v>0</v>
          </cell>
          <cell r="GN226">
            <v>0</v>
          </cell>
          <cell r="GO226">
            <v>0</v>
          </cell>
          <cell r="GP226">
            <v>0</v>
          </cell>
          <cell r="GQ226">
            <v>0</v>
          </cell>
          <cell r="GR226">
            <v>0</v>
          </cell>
          <cell r="GS226">
            <v>0</v>
          </cell>
          <cell r="GT226">
            <v>0</v>
          </cell>
          <cell r="GU226">
            <v>0</v>
          </cell>
          <cell r="GV226">
            <v>2</v>
          </cell>
          <cell r="GW226">
            <v>2</v>
          </cell>
          <cell r="GX226">
            <v>1</v>
          </cell>
          <cell r="GY226">
            <v>1</v>
          </cell>
          <cell r="GZ226">
            <v>1</v>
          </cell>
          <cell r="HA226">
            <v>0</v>
          </cell>
          <cell r="HB226">
            <v>0</v>
          </cell>
          <cell r="HC226">
            <v>0</v>
          </cell>
          <cell r="HD226">
            <v>0</v>
          </cell>
          <cell r="HE226">
            <v>0</v>
          </cell>
          <cell r="HF226">
            <v>0</v>
          </cell>
          <cell r="HG226">
            <v>0</v>
          </cell>
          <cell r="HH226">
            <v>0</v>
          </cell>
          <cell r="HI226">
            <v>0</v>
          </cell>
          <cell r="HJ226">
            <v>0</v>
          </cell>
          <cell r="HK226">
            <v>0</v>
          </cell>
          <cell r="HL226">
            <v>0</v>
          </cell>
          <cell r="HM226">
            <v>0</v>
          </cell>
          <cell r="HN226">
            <v>0</v>
          </cell>
          <cell r="HO226">
            <v>0</v>
          </cell>
          <cell r="HP226">
            <v>0</v>
          </cell>
          <cell r="HQ226">
            <v>0</v>
          </cell>
          <cell r="HR226">
            <v>0</v>
          </cell>
          <cell r="HS226">
            <v>0</v>
          </cell>
          <cell r="HT226">
            <v>0</v>
          </cell>
          <cell r="HU226">
            <v>0</v>
          </cell>
          <cell r="HV226">
            <v>0</v>
          </cell>
          <cell r="HW226">
            <v>0</v>
          </cell>
          <cell r="HX226">
            <v>0</v>
          </cell>
          <cell r="HY226">
            <v>0</v>
          </cell>
          <cell r="HZ226">
            <v>0</v>
          </cell>
          <cell r="IA226">
            <v>0</v>
          </cell>
          <cell r="IB226">
            <v>0</v>
          </cell>
          <cell r="IC226">
            <v>0</v>
          </cell>
          <cell r="ID226">
            <v>0</v>
          </cell>
          <cell r="IE226">
            <v>0</v>
          </cell>
          <cell r="IF226">
            <v>0</v>
          </cell>
          <cell r="IG226">
            <v>0</v>
          </cell>
          <cell r="IH226">
            <v>0</v>
          </cell>
          <cell r="II226">
            <v>0</v>
          </cell>
          <cell r="IJ226">
            <v>0</v>
          </cell>
          <cell r="IK226">
            <v>0</v>
          </cell>
          <cell r="IL226">
            <v>0</v>
          </cell>
          <cell r="IM226">
            <v>0</v>
          </cell>
          <cell r="IN226">
            <v>0</v>
          </cell>
          <cell r="IO226" t="e">
            <v>#REF!</v>
          </cell>
          <cell r="IP226">
            <v>9.1733333333333338</v>
          </cell>
          <cell r="IQ226">
            <v>11.466666666666667</v>
          </cell>
          <cell r="IR226">
            <v>0</v>
          </cell>
          <cell r="IS226">
            <v>0</v>
          </cell>
          <cell r="IT226">
            <v>6</v>
          </cell>
          <cell r="IU226">
            <v>6</v>
          </cell>
          <cell r="IV226">
            <v>4</v>
          </cell>
          <cell r="IW226">
            <v>4</v>
          </cell>
          <cell r="IX226">
            <v>1.4666666666666666</v>
          </cell>
        </row>
        <row r="227">
          <cell r="D227">
            <v>10816</v>
          </cell>
          <cell r="E227" t="str">
            <v>รพช.วังม่วง</v>
          </cell>
          <cell r="F227">
            <v>16</v>
          </cell>
          <cell r="G227" t="str">
            <v>รพ.ระดับ F2 ปชก. &lt;30,000</v>
          </cell>
          <cell r="H227">
            <v>8</v>
          </cell>
          <cell r="I227" t="str">
            <v>F2</v>
          </cell>
          <cell r="J227">
            <v>10</v>
          </cell>
          <cell r="K227" t="str">
            <v>รพช.30.3</v>
          </cell>
          <cell r="L227" t="str">
            <v>รพช.30.3 F2</v>
          </cell>
          <cell r="M227" t="str">
            <v xml:space="preserve"> 11 - 30</v>
          </cell>
          <cell r="N227" t="str">
            <v>F&lt;30</v>
          </cell>
          <cell r="O227">
            <v>18</v>
          </cell>
          <cell r="P227">
            <v>30</v>
          </cell>
          <cell r="Q227">
            <v>30</v>
          </cell>
          <cell r="R227">
            <v>35</v>
          </cell>
          <cell r="S227">
            <v>77967</v>
          </cell>
          <cell r="T227">
            <v>6877</v>
          </cell>
          <cell r="U227">
            <v>14</v>
          </cell>
          <cell r="V227">
            <v>145</v>
          </cell>
          <cell r="W227">
            <v>3</v>
          </cell>
          <cell r="X227">
            <v>148</v>
          </cell>
          <cell r="Y227">
            <v>72353.376000000004</v>
          </cell>
          <cell r="Z227">
            <v>5613.6239999999998</v>
          </cell>
          <cell r="AA227">
            <v>54576.899999999994</v>
          </cell>
          <cell r="AB227">
            <v>173</v>
          </cell>
          <cell r="AC227">
            <v>11003.2</v>
          </cell>
          <cell r="AD227">
            <v>397.63170000000002</v>
          </cell>
          <cell r="AE227">
            <v>148</v>
          </cell>
          <cell r="AF227">
            <v>11695.05</v>
          </cell>
          <cell r="AG227">
            <v>6715</v>
          </cell>
          <cell r="AH227">
            <v>454</v>
          </cell>
          <cell r="AI227">
            <v>0</v>
          </cell>
          <cell r="AJ227">
            <v>7300</v>
          </cell>
          <cell r="AK227">
            <v>6570.0000000000009</v>
          </cell>
          <cell r="AL227">
            <v>12775</v>
          </cell>
          <cell r="AM227">
            <v>9200</v>
          </cell>
          <cell r="AN227">
            <v>2920</v>
          </cell>
          <cell r="AO227">
            <v>0</v>
          </cell>
          <cell r="AP227">
            <v>0</v>
          </cell>
          <cell r="AQ227">
            <v>0</v>
          </cell>
          <cell r="AR227">
            <v>1601</v>
          </cell>
          <cell r="AS227">
            <v>315</v>
          </cell>
          <cell r="AT227">
            <v>94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20533</v>
          </cell>
          <cell r="BA227" t="str">
            <v>20,000 - 40,000.</v>
          </cell>
          <cell r="BB227">
            <v>0</v>
          </cell>
          <cell r="BC227">
            <v>4960</v>
          </cell>
          <cell r="BD227">
            <v>15573</v>
          </cell>
          <cell r="BE227">
            <v>7</v>
          </cell>
          <cell r="BF227">
            <v>0</v>
          </cell>
          <cell r="BG227">
            <v>0</v>
          </cell>
          <cell r="BH227">
            <v>9651.6908640000001</v>
          </cell>
          <cell r="BI227">
            <v>2442.4100000000003</v>
          </cell>
          <cell r="BJ227">
            <v>198.81585000000001</v>
          </cell>
          <cell r="BK227">
            <v>24.5</v>
          </cell>
          <cell r="BL227">
            <v>37</v>
          </cell>
          <cell r="BM227">
            <v>0</v>
          </cell>
          <cell r="BN227">
            <v>8.016</v>
          </cell>
          <cell r="BO227">
            <v>8.4568923935119056</v>
          </cell>
          <cell r="BP227">
            <v>8.4568923935119056</v>
          </cell>
          <cell r="BQ227">
            <v>1.4</v>
          </cell>
          <cell r="BR227">
            <v>8.1655139148095248</v>
          </cell>
          <cell r="BS227">
            <v>9.8568923935119059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</v>
          </cell>
          <cell r="BY227">
            <v>2.7666170634920637</v>
          </cell>
          <cell r="BZ227">
            <v>2.7666170634920637</v>
          </cell>
          <cell r="CA227">
            <v>1.4</v>
          </cell>
          <cell r="CB227">
            <v>3.3332936507936513</v>
          </cell>
          <cell r="CC227">
            <v>4.1666170634920636</v>
          </cell>
          <cell r="CD227">
            <v>4</v>
          </cell>
          <cell r="CE227">
            <v>3</v>
          </cell>
          <cell r="CF227">
            <v>3</v>
          </cell>
          <cell r="CG227">
            <v>6.3332936507936513</v>
          </cell>
          <cell r="CH227">
            <v>7.1666170634920636</v>
          </cell>
          <cell r="CI227">
            <v>3</v>
          </cell>
          <cell r="CJ227">
            <v>0</v>
          </cell>
          <cell r="CK227">
            <v>0</v>
          </cell>
          <cell r="CL227">
            <v>1.5573000000000001</v>
          </cell>
          <cell r="CM227">
            <v>1.946625</v>
          </cell>
          <cell r="CN227">
            <v>4.5572999999999997</v>
          </cell>
          <cell r="CO227">
            <v>4.946625</v>
          </cell>
          <cell r="CP227">
            <v>3.0777993452380952</v>
          </cell>
          <cell r="CQ227">
            <v>1.5</v>
          </cell>
          <cell r="CR227">
            <v>1</v>
          </cell>
          <cell r="CS227">
            <v>4.4622394761904758</v>
          </cell>
          <cell r="CT227">
            <v>5.5777993452380947</v>
          </cell>
          <cell r="CU227">
            <v>4</v>
          </cell>
          <cell r="CV227">
            <v>3.7979994047619043</v>
          </cell>
          <cell r="CW227">
            <v>3.0383995238095238</v>
          </cell>
          <cell r="CX227">
            <v>3.7979994047619043</v>
          </cell>
          <cell r="CY227">
            <v>9.3757987499999995</v>
          </cell>
          <cell r="CZ227">
            <v>2</v>
          </cell>
          <cell r="DA227">
            <v>1.0383995238095238</v>
          </cell>
          <cell r="DB227">
            <v>1.7979994047619043</v>
          </cell>
          <cell r="DC227">
            <v>29.839227177142856</v>
          </cell>
          <cell r="DD227">
            <v>30</v>
          </cell>
          <cell r="DE227">
            <v>10</v>
          </cell>
          <cell r="DF227">
            <v>40</v>
          </cell>
          <cell r="DG227">
            <v>32</v>
          </cell>
          <cell r="DH227">
            <v>40</v>
          </cell>
          <cell r="DI227">
            <v>38</v>
          </cell>
          <cell r="DJ227">
            <v>-6</v>
          </cell>
          <cell r="DK227">
            <v>2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4.9833600000000002</v>
          </cell>
          <cell r="DR227">
            <v>6.2291999999999996</v>
          </cell>
          <cell r="DS227">
            <v>36.983359999999998</v>
          </cell>
          <cell r="DT227">
            <v>46.229199999999999</v>
          </cell>
          <cell r="DU227">
            <v>2.8735161458333338</v>
          </cell>
          <cell r="DV227">
            <v>3</v>
          </cell>
          <cell r="DW227">
            <v>3</v>
          </cell>
          <cell r="DX227">
            <v>3</v>
          </cell>
          <cell r="DY227">
            <v>2</v>
          </cell>
          <cell r="DZ227">
            <v>1</v>
          </cell>
          <cell r="EA227">
            <v>1</v>
          </cell>
          <cell r="EB227">
            <v>1.0899404761904763</v>
          </cell>
          <cell r="EC227">
            <v>2</v>
          </cell>
          <cell r="ED227">
            <v>1.4</v>
          </cell>
          <cell r="EE227">
            <v>2.72</v>
          </cell>
          <cell r="EF227">
            <v>3.4</v>
          </cell>
          <cell r="EG227">
            <v>2</v>
          </cell>
          <cell r="EH227">
            <v>0</v>
          </cell>
          <cell r="EI227">
            <v>2</v>
          </cell>
          <cell r="EJ227">
            <v>1</v>
          </cell>
          <cell r="EK227">
            <v>2</v>
          </cell>
          <cell r="EL227">
            <v>1</v>
          </cell>
          <cell r="EM227">
            <v>0</v>
          </cell>
          <cell r="EN227">
            <v>-1</v>
          </cell>
          <cell r="EO227">
            <v>10</v>
          </cell>
          <cell r="EP227">
            <v>12</v>
          </cell>
          <cell r="EQ227">
            <v>6</v>
          </cell>
          <cell r="ER227">
            <v>4</v>
          </cell>
          <cell r="ES227">
            <v>6</v>
          </cell>
          <cell r="ET227">
            <v>9.9667200000000005</v>
          </cell>
          <cell r="EU227">
            <v>12.458399999999999</v>
          </cell>
          <cell r="EV227">
            <v>19.966720000000002</v>
          </cell>
          <cell r="EW227">
            <v>24.458399999999997</v>
          </cell>
          <cell r="EX227">
            <v>2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  <cell r="FJ227">
            <v>0</v>
          </cell>
          <cell r="FK227">
            <v>0</v>
          </cell>
          <cell r="FL227">
            <v>0</v>
          </cell>
          <cell r="FM227">
            <v>0</v>
          </cell>
          <cell r="FN227">
            <v>0</v>
          </cell>
          <cell r="FO227">
            <v>1</v>
          </cell>
          <cell r="FP227">
            <v>1</v>
          </cell>
          <cell r="FQ227">
            <v>0</v>
          </cell>
          <cell r="FR227">
            <v>1</v>
          </cell>
          <cell r="FS227">
            <v>1</v>
          </cell>
          <cell r="FT227">
            <v>0</v>
          </cell>
          <cell r="FU227">
            <v>0</v>
          </cell>
          <cell r="FV227">
            <v>0</v>
          </cell>
          <cell r="FW227">
            <v>0</v>
          </cell>
          <cell r="FX227">
            <v>0</v>
          </cell>
          <cell r="FY227">
            <v>3</v>
          </cell>
          <cell r="FZ227">
            <v>3</v>
          </cell>
          <cell r="GA227">
            <v>1</v>
          </cell>
          <cell r="GB227">
            <v>2</v>
          </cell>
          <cell r="GC227">
            <v>2</v>
          </cell>
          <cell r="GD227">
            <v>0</v>
          </cell>
          <cell r="GE227">
            <v>3</v>
          </cell>
          <cell r="GF227">
            <v>3</v>
          </cell>
          <cell r="GG227">
            <v>3</v>
          </cell>
          <cell r="GH227">
            <v>3</v>
          </cell>
          <cell r="GI227">
            <v>0</v>
          </cell>
          <cell r="GJ227">
            <v>-3</v>
          </cell>
          <cell r="GK227">
            <v>-3</v>
          </cell>
          <cell r="GL227">
            <v>0</v>
          </cell>
          <cell r="GM227">
            <v>0</v>
          </cell>
          <cell r="GN227">
            <v>0</v>
          </cell>
          <cell r="GO227">
            <v>0</v>
          </cell>
          <cell r="GP227">
            <v>0</v>
          </cell>
          <cell r="GQ227">
            <v>0</v>
          </cell>
          <cell r="GR227">
            <v>0</v>
          </cell>
          <cell r="GS227">
            <v>0</v>
          </cell>
          <cell r="GT227">
            <v>0</v>
          </cell>
          <cell r="GU227">
            <v>0</v>
          </cell>
          <cell r="GV227">
            <v>2</v>
          </cell>
          <cell r="GW227">
            <v>2</v>
          </cell>
          <cell r="GX227">
            <v>1</v>
          </cell>
          <cell r="GY227">
            <v>1</v>
          </cell>
          <cell r="GZ227">
            <v>1</v>
          </cell>
          <cell r="HA227">
            <v>0</v>
          </cell>
          <cell r="HB227">
            <v>0</v>
          </cell>
          <cell r="HC227">
            <v>0</v>
          </cell>
          <cell r="HD227">
            <v>0</v>
          </cell>
          <cell r="HE227">
            <v>0</v>
          </cell>
          <cell r="HF227">
            <v>0</v>
          </cell>
          <cell r="HG227">
            <v>0</v>
          </cell>
          <cell r="HH227">
            <v>0</v>
          </cell>
          <cell r="HI227">
            <v>0</v>
          </cell>
          <cell r="HJ227">
            <v>0</v>
          </cell>
          <cell r="HK227">
            <v>0</v>
          </cell>
          <cell r="HL227">
            <v>0</v>
          </cell>
          <cell r="HM227">
            <v>0</v>
          </cell>
          <cell r="HN227">
            <v>0</v>
          </cell>
          <cell r="HO227">
            <v>0</v>
          </cell>
          <cell r="HP227">
            <v>0</v>
          </cell>
          <cell r="HQ227">
            <v>0</v>
          </cell>
          <cell r="HR227">
            <v>0</v>
          </cell>
          <cell r="HS227">
            <v>0</v>
          </cell>
          <cell r="HT227">
            <v>0</v>
          </cell>
          <cell r="HU227">
            <v>0</v>
          </cell>
          <cell r="HV227">
            <v>0</v>
          </cell>
          <cell r="HW227">
            <v>0</v>
          </cell>
          <cell r="HX227">
            <v>0</v>
          </cell>
          <cell r="HY227">
            <v>0</v>
          </cell>
          <cell r="HZ227">
            <v>0</v>
          </cell>
          <cell r="IA227">
            <v>0</v>
          </cell>
          <cell r="IB227">
            <v>0</v>
          </cell>
          <cell r="IC227">
            <v>0</v>
          </cell>
          <cell r="ID227">
            <v>0</v>
          </cell>
          <cell r="IE227">
            <v>0</v>
          </cell>
          <cell r="IF227">
            <v>0</v>
          </cell>
          <cell r="IG227">
            <v>0</v>
          </cell>
          <cell r="IH227">
            <v>0</v>
          </cell>
          <cell r="II227">
            <v>0</v>
          </cell>
          <cell r="IJ227">
            <v>0</v>
          </cell>
          <cell r="IK227">
            <v>0</v>
          </cell>
          <cell r="IL227">
            <v>0</v>
          </cell>
          <cell r="IM227">
            <v>0</v>
          </cell>
          <cell r="IN227">
            <v>0</v>
          </cell>
          <cell r="IO227" t="e">
            <v>#REF!</v>
          </cell>
          <cell r="IP227">
            <v>8.9599999999999991</v>
          </cell>
          <cell r="IQ227">
            <v>11.2</v>
          </cell>
          <cell r="IR227">
            <v>0</v>
          </cell>
          <cell r="IS227">
            <v>0</v>
          </cell>
          <cell r="IT227">
            <v>6</v>
          </cell>
          <cell r="IU227">
            <v>6</v>
          </cell>
          <cell r="IV227">
            <v>4</v>
          </cell>
          <cell r="IW227">
            <v>4</v>
          </cell>
          <cell r="IX227">
            <v>1.2</v>
          </cell>
        </row>
        <row r="228">
          <cell r="D228">
            <v>10809</v>
          </cell>
          <cell r="E228" t="str">
            <v>รพช.วิหารแดง</v>
          </cell>
          <cell r="F228">
            <v>15</v>
          </cell>
          <cell r="G228" t="str">
            <v>รพ.ระดับ F2 ปชก. 30,000-60,000</v>
          </cell>
          <cell r="H228">
            <v>8</v>
          </cell>
          <cell r="I228" t="str">
            <v>F2</v>
          </cell>
          <cell r="J228">
            <v>12</v>
          </cell>
          <cell r="K228" t="str">
            <v>รพช.30.5</v>
          </cell>
          <cell r="L228" t="str">
            <v>รพช.30.5 F2</v>
          </cell>
          <cell r="M228" t="str">
            <v xml:space="preserve"> 11 - 30</v>
          </cell>
          <cell r="N228" t="str">
            <v>F&lt;30</v>
          </cell>
          <cell r="O228">
            <v>22</v>
          </cell>
          <cell r="P228">
            <v>30</v>
          </cell>
          <cell r="Q228">
            <v>30</v>
          </cell>
          <cell r="R228">
            <v>35</v>
          </cell>
          <cell r="S228">
            <v>79093</v>
          </cell>
          <cell r="T228">
            <v>10138</v>
          </cell>
          <cell r="U228">
            <v>0</v>
          </cell>
          <cell r="V228">
            <v>181</v>
          </cell>
          <cell r="W228">
            <v>0</v>
          </cell>
          <cell r="X228">
            <v>181</v>
          </cell>
          <cell r="Y228">
            <v>73398.304000000004</v>
          </cell>
          <cell r="Z228">
            <v>5694.6959999999999</v>
          </cell>
          <cell r="AA228">
            <v>55365.1</v>
          </cell>
          <cell r="AB228">
            <v>309</v>
          </cell>
          <cell r="AC228">
            <v>16220.800000000001</v>
          </cell>
          <cell r="AD228">
            <v>403.37430000000001</v>
          </cell>
          <cell r="AE228">
            <v>181</v>
          </cell>
          <cell r="AF228">
            <v>11863.949999999999</v>
          </cell>
          <cell r="AG228">
            <v>2754</v>
          </cell>
          <cell r="AH228">
            <v>275</v>
          </cell>
          <cell r="AI228">
            <v>0</v>
          </cell>
          <cell r="AJ228">
            <v>5252</v>
          </cell>
          <cell r="AK228">
            <v>4986</v>
          </cell>
          <cell r="AL228">
            <v>10478</v>
          </cell>
          <cell r="AM228">
            <v>696</v>
          </cell>
          <cell r="AN228">
            <v>1608</v>
          </cell>
          <cell r="AO228">
            <v>0</v>
          </cell>
          <cell r="AP228">
            <v>91</v>
          </cell>
          <cell r="AQ228">
            <v>0</v>
          </cell>
          <cell r="AR228">
            <v>2010</v>
          </cell>
          <cell r="AS228">
            <v>41</v>
          </cell>
          <cell r="AT228">
            <v>19</v>
          </cell>
          <cell r="AU228">
            <v>1500</v>
          </cell>
          <cell r="AV228">
            <v>4242</v>
          </cell>
          <cell r="AW228">
            <v>0</v>
          </cell>
          <cell r="AX228">
            <v>0</v>
          </cell>
          <cell r="AY228">
            <v>0</v>
          </cell>
          <cell r="AZ228">
            <v>39620</v>
          </cell>
          <cell r="BA228" t="str">
            <v>20,000 - 40,000.</v>
          </cell>
          <cell r="BB228">
            <v>0</v>
          </cell>
          <cell r="BC228">
            <v>6712</v>
          </cell>
          <cell r="BD228">
            <v>32908</v>
          </cell>
          <cell r="BE228">
            <v>7</v>
          </cell>
          <cell r="BF228">
            <v>0</v>
          </cell>
          <cell r="BG228">
            <v>0</v>
          </cell>
          <cell r="BH228">
            <v>9791.0806560000019</v>
          </cell>
          <cell r="BI228">
            <v>3654.54</v>
          </cell>
          <cell r="BJ228">
            <v>201.68715</v>
          </cell>
          <cell r="BK228">
            <v>0</v>
          </cell>
          <cell r="BL228">
            <v>45.25</v>
          </cell>
          <cell r="BM228">
            <v>0</v>
          </cell>
          <cell r="BN228">
            <v>7.3151999999999999</v>
          </cell>
          <cell r="BO228">
            <v>9.3728818314880957</v>
          </cell>
          <cell r="BP228">
            <v>9.3728818314880957</v>
          </cell>
          <cell r="BQ228">
            <v>1.4</v>
          </cell>
          <cell r="BR228">
            <v>8.8983054651904769</v>
          </cell>
          <cell r="BS228">
            <v>10.772881831488096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5</v>
          </cell>
          <cell r="BY228">
            <v>1.2562380952380952</v>
          </cell>
          <cell r="BZ228">
            <v>2</v>
          </cell>
          <cell r="CA228">
            <v>1.4</v>
          </cell>
          <cell r="CB228">
            <v>2.72</v>
          </cell>
          <cell r="CC228">
            <v>3.4</v>
          </cell>
          <cell r="CD228">
            <v>4</v>
          </cell>
          <cell r="CE228">
            <v>3</v>
          </cell>
          <cell r="CF228">
            <v>3</v>
          </cell>
          <cell r="CG228">
            <v>5.7200000000000006</v>
          </cell>
          <cell r="CH228">
            <v>6.4</v>
          </cell>
          <cell r="CI228">
            <v>2</v>
          </cell>
          <cell r="CJ228">
            <v>1</v>
          </cell>
          <cell r="CK228">
            <v>1</v>
          </cell>
          <cell r="CL228">
            <v>3.2908000000000004</v>
          </cell>
          <cell r="CM228">
            <v>4.1135000000000002</v>
          </cell>
          <cell r="CN228">
            <v>6.2908000000000008</v>
          </cell>
          <cell r="CO228">
            <v>7.1135000000000002</v>
          </cell>
          <cell r="CP228">
            <v>3.3872280357142861</v>
          </cell>
          <cell r="CQ228">
            <v>1.5</v>
          </cell>
          <cell r="CR228">
            <v>1</v>
          </cell>
          <cell r="CS228">
            <v>4.7097824285714287</v>
          </cell>
          <cell r="CT228">
            <v>5.8872280357142861</v>
          </cell>
          <cell r="CU228">
            <v>2</v>
          </cell>
          <cell r="CV228">
            <v>4.0792982142857142</v>
          </cell>
          <cell r="CW228">
            <v>3.2634385714285714</v>
          </cell>
          <cell r="CX228">
            <v>4.0792982142857142</v>
          </cell>
          <cell r="CY228">
            <v>9.9665262500000011</v>
          </cell>
          <cell r="CZ228">
            <v>3</v>
          </cell>
          <cell r="DA228">
            <v>0.26343857142857141</v>
          </cell>
          <cell r="DB228">
            <v>1.0792982142857142</v>
          </cell>
          <cell r="DC228">
            <v>38.257673279999999</v>
          </cell>
          <cell r="DD228">
            <v>38.257673279999999</v>
          </cell>
          <cell r="DE228">
            <v>10</v>
          </cell>
          <cell r="DF228">
            <v>48.257673279999999</v>
          </cell>
          <cell r="DG228">
            <v>38.606138624000003</v>
          </cell>
          <cell r="DH228">
            <v>48.257673279999999</v>
          </cell>
          <cell r="DI228">
            <v>29</v>
          </cell>
          <cell r="DJ228">
            <v>9.6061386240000033</v>
          </cell>
          <cell r="DK228">
            <v>19.257673279999999</v>
          </cell>
          <cell r="DL228">
            <v>0</v>
          </cell>
          <cell r="DM228">
            <v>0</v>
          </cell>
          <cell r="DN228">
            <v>0</v>
          </cell>
          <cell r="DO228">
            <v>0</v>
          </cell>
          <cell r="DP228">
            <v>0</v>
          </cell>
          <cell r="DQ228">
            <v>10.530560000000001</v>
          </cell>
          <cell r="DR228">
            <v>13.1632</v>
          </cell>
          <cell r="DS228">
            <v>49.136698624000005</v>
          </cell>
          <cell r="DT228">
            <v>61.420873279999995</v>
          </cell>
          <cell r="DU228">
            <v>1.6879786458333337</v>
          </cell>
          <cell r="DV228">
            <v>3</v>
          </cell>
          <cell r="DW228">
            <v>3</v>
          </cell>
          <cell r="DX228">
            <v>3</v>
          </cell>
          <cell r="DY228">
            <v>3</v>
          </cell>
          <cell r="DZ228">
            <v>0</v>
          </cell>
          <cell r="EA228">
            <v>0</v>
          </cell>
          <cell r="EB228">
            <v>1.6459523809523811</v>
          </cell>
          <cell r="EC228">
            <v>2</v>
          </cell>
          <cell r="ED228">
            <v>1.4</v>
          </cell>
          <cell r="EE228">
            <v>2.72</v>
          </cell>
          <cell r="EF228">
            <v>3.4</v>
          </cell>
          <cell r="EG228">
            <v>3</v>
          </cell>
          <cell r="EH228">
            <v>0.66281250000000003</v>
          </cell>
          <cell r="EI228">
            <v>2</v>
          </cell>
          <cell r="EJ228">
            <v>1</v>
          </cell>
          <cell r="EK228">
            <v>2</v>
          </cell>
          <cell r="EL228">
            <v>2</v>
          </cell>
          <cell r="EM228">
            <v>1</v>
          </cell>
          <cell r="EN228">
            <v>0</v>
          </cell>
          <cell r="EO228">
            <v>10</v>
          </cell>
          <cell r="EP228">
            <v>12</v>
          </cell>
          <cell r="EQ228">
            <v>7</v>
          </cell>
          <cell r="ER228">
            <v>3</v>
          </cell>
          <cell r="ES228">
            <v>5</v>
          </cell>
          <cell r="ET228">
            <v>21.061120000000003</v>
          </cell>
          <cell r="EU228">
            <v>26.3264</v>
          </cell>
          <cell r="EV228">
            <v>31.061120000000003</v>
          </cell>
          <cell r="EW228">
            <v>38.3264</v>
          </cell>
          <cell r="EX228">
            <v>2</v>
          </cell>
          <cell r="EY228">
            <v>1</v>
          </cell>
          <cell r="EZ228">
            <v>0</v>
          </cell>
          <cell r="FA228">
            <v>0</v>
          </cell>
          <cell r="FB228">
            <v>0</v>
          </cell>
          <cell r="FC228">
            <v>0</v>
          </cell>
          <cell r="FD228">
            <v>0</v>
          </cell>
          <cell r="FE228">
            <v>0</v>
          </cell>
          <cell r="FF228">
            <v>0</v>
          </cell>
          <cell r="FG228">
            <v>0</v>
          </cell>
          <cell r="FH228">
            <v>0</v>
          </cell>
          <cell r="FI228">
            <v>0</v>
          </cell>
          <cell r="FJ228">
            <v>0</v>
          </cell>
          <cell r="FK228">
            <v>0</v>
          </cell>
          <cell r="FL228">
            <v>0</v>
          </cell>
          <cell r="FM228">
            <v>0</v>
          </cell>
          <cell r="FN228">
            <v>0</v>
          </cell>
          <cell r="FO228">
            <v>1</v>
          </cell>
          <cell r="FP228">
            <v>1</v>
          </cell>
          <cell r="FQ228">
            <v>0</v>
          </cell>
          <cell r="FR228">
            <v>1</v>
          </cell>
          <cell r="FS228">
            <v>1</v>
          </cell>
          <cell r="FT228">
            <v>0</v>
          </cell>
          <cell r="FU228">
            <v>0</v>
          </cell>
          <cell r="FV228">
            <v>0</v>
          </cell>
          <cell r="FW228">
            <v>0</v>
          </cell>
          <cell r="FX228">
            <v>0</v>
          </cell>
          <cell r="FY228">
            <v>3</v>
          </cell>
          <cell r="FZ228">
            <v>3</v>
          </cell>
          <cell r="GA228">
            <v>1</v>
          </cell>
          <cell r="GB228">
            <v>2</v>
          </cell>
          <cell r="GC228">
            <v>2</v>
          </cell>
          <cell r="GD228">
            <v>0</v>
          </cell>
          <cell r="GE228">
            <v>3</v>
          </cell>
          <cell r="GF228">
            <v>3</v>
          </cell>
          <cell r="GG228">
            <v>3</v>
          </cell>
          <cell r="GH228">
            <v>3</v>
          </cell>
          <cell r="GI228">
            <v>0</v>
          </cell>
          <cell r="GJ228">
            <v>-3</v>
          </cell>
          <cell r="GK228">
            <v>-3</v>
          </cell>
          <cell r="GL228">
            <v>0</v>
          </cell>
          <cell r="GM228">
            <v>0</v>
          </cell>
          <cell r="GN228">
            <v>0</v>
          </cell>
          <cell r="GO228">
            <v>0</v>
          </cell>
          <cell r="GP228">
            <v>0</v>
          </cell>
          <cell r="GQ228">
            <v>0</v>
          </cell>
          <cell r="GR228">
            <v>0</v>
          </cell>
          <cell r="GS228">
            <v>0</v>
          </cell>
          <cell r="GT228">
            <v>0</v>
          </cell>
          <cell r="GU228">
            <v>0</v>
          </cell>
          <cell r="GV228">
            <v>2</v>
          </cell>
          <cell r="GW228">
            <v>2</v>
          </cell>
          <cell r="GX228">
            <v>1</v>
          </cell>
          <cell r="GY228">
            <v>1</v>
          </cell>
          <cell r="GZ228">
            <v>1</v>
          </cell>
          <cell r="HA228">
            <v>0</v>
          </cell>
          <cell r="HB228">
            <v>0</v>
          </cell>
          <cell r="HC228">
            <v>0</v>
          </cell>
          <cell r="HD228">
            <v>0</v>
          </cell>
          <cell r="HE228">
            <v>0</v>
          </cell>
          <cell r="HF228">
            <v>0</v>
          </cell>
          <cell r="HG228">
            <v>0</v>
          </cell>
          <cell r="HH228">
            <v>0</v>
          </cell>
          <cell r="HI228">
            <v>0</v>
          </cell>
          <cell r="HJ228">
            <v>0</v>
          </cell>
          <cell r="HK228">
            <v>0</v>
          </cell>
          <cell r="HL228">
            <v>0</v>
          </cell>
          <cell r="HM228">
            <v>0</v>
          </cell>
          <cell r="HN228">
            <v>0</v>
          </cell>
          <cell r="HO228">
            <v>0</v>
          </cell>
          <cell r="HP228">
            <v>0</v>
          </cell>
          <cell r="HQ228">
            <v>0</v>
          </cell>
          <cell r="HR228">
            <v>0</v>
          </cell>
          <cell r="HS228">
            <v>0</v>
          </cell>
          <cell r="HT228">
            <v>0</v>
          </cell>
          <cell r="HU228">
            <v>0</v>
          </cell>
          <cell r="HV228">
            <v>0</v>
          </cell>
          <cell r="HW228">
            <v>0</v>
          </cell>
          <cell r="HX228">
            <v>0</v>
          </cell>
          <cell r="HY228">
            <v>0</v>
          </cell>
          <cell r="HZ228">
            <v>0</v>
          </cell>
          <cell r="IA228">
            <v>0</v>
          </cell>
          <cell r="IB228">
            <v>0</v>
          </cell>
          <cell r="IC228">
            <v>0</v>
          </cell>
          <cell r="ID228">
            <v>0</v>
          </cell>
          <cell r="IE228">
            <v>0</v>
          </cell>
          <cell r="IF228">
            <v>0</v>
          </cell>
          <cell r="IG228">
            <v>0</v>
          </cell>
          <cell r="IH228">
            <v>0</v>
          </cell>
          <cell r="II228">
            <v>0</v>
          </cell>
          <cell r="IJ228">
            <v>0</v>
          </cell>
          <cell r="IK228">
            <v>0</v>
          </cell>
          <cell r="IL228">
            <v>0</v>
          </cell>
          <cell r="IM228">
            <v>0</v>
          </cell>
          <cell r="IN228">
            <v>0</v>
          </cell>
          <cell r="IO228" t="e">
            <v>#REF!</v>
          </cell>
          <cell r="IP228">
            <v>9.1733333333333338</v>
          </cell>
          <cell r="IQ228">
            <v>11.466666666666667</v>
          </cell>
          <cell r="IR228">
            <v>0</v>
          </cell>
          <cell r="IS228">
            <v>0</v>
          </cell>
          <cell r="IT228">
            <v>6</v>
          </cell>
          <cell r="IU228">
            <v>6</v>
          </cell>
          <cell r="IV228">
            <v>4</v>
          </cell>
          <cell r="IW228">
            <v>4</v>
          </cell>
          <cell r="IX228">
            <v>1.4666666666666666</v>
          </cell>
        </row>
        <row r="229">
          <cell r="D229">
            <v>10814</v>
          </cell>
          <cell r="E229" t="str">
            <v>รพช.เสาไห้</v>
          </cell>
          <cell r="F229">
            <v>15</v>
          </cell>
          <cell r="G229" t="str">
            <v>รพ.ระดับ F2 ปชก. 30,000-60,000</v>
          </cell>
          <cell r="H229">
            <v>8</v>
          </cell>
          <cell r="I229" t="str">
            <v>F2</v>
          </cell>
          <cell r="J229">
            <v>10</v>
          </cell>
          <cell r="K229" t="str">
            <v>รพช.30.3</v>
          </cell>
          <cell r="L229" t="str">
            <v>รพช.30.3 F2</v>
          </cell>
          <cell r="M229" t="str">
            <v>31 - 60</v>
          </cell>
          <cell r="N229" t="str">
            <v>F31-60</v>
          </cell>
          <cell r="O229">
            <v>31</v>
          </cell>
          <cell r="P229">
            <v>10</v>
          </cell>
          <cell r="Q229">
            <v>20</v>
          </cell>
          <cell r="R229">
            <v>25</v>
          </cell>
          <cell r="S229">
            <v>99003</v>
          </cell>
          <cell r="T229">
            <v>11475</v>
          </cell>
          <cell r="U229">
            <v>0</v>
          </cell>
          <cell r="V229">
            <v>110</v>
          </cell>
          <cell r="W229">
            <v>1</v>
          </cell>
          <cell r="X229">
            <v>111</v>
          </cell>
          <cell r="Y229">
            <v>91874.784</v>
          </cell>
          <cell r="Z229">
            <v>7128.2159999999994</v>
          </cell>
          <cell r="AA229">
            <v>69302.099999999991</v>
          </cell>
          <cell r="AB229">
            <v>458</v>
          </cell>
          <cell r="AC229">
            <v>18360</v>
          </cell>
          <cell r="AD229">
            <v>504.91530000000006</v>
          </cell>
          <cell r="AE229">
            <v>111</v>
          </cell>
          <cell r="AF229">
            <v>14850.449999999999</v>
          </cell>
          <cell r="AG229">
            <v>9841</v>
          </cell>
          <cell r="AH229">
            <v>492</v>
          </cell>
          <cell r="AI229">
            <v>0</v>
          </cell>
          <cell r="AJ229">
            <v>35260.191436941212</v>
          </cell>
          <cell r="AK229">
            <v>11031</v>
          </cell>
          <cell r="AL229">
            <v>78649</v>
          </cell>
          <cell r="AM229">
            <v>0</v>
          </cell>
          <cell r="AN229">
            <v>2311</v>
          </cell>
          <cell r="AO229">
            <v>0</v>
          </cell>
          <cell r="AP229">
            <v>811</v>
          </cell>
          <cell r="AQ229">
            <v>0</v>
          </cell>
          <cell r="AR229">
            <v>8040</v>
          </cell>
          <cell r="AS229">
            <v>1005</v>
          </cell>
          <cell r="AT229">
            <v>502.5</v>
          </cell>
          <cell r="AU229">
            <v>502.5</v>
          </cell>
          <cell r="AV229">
            <v>5883</v>
          </cell>
          <cell r="AW229">
            <v>0</v>
          </cell>
          <cell r="AX229">
            <v>0</v>
          </cell>
          <cell r="AY229">
            <v>0</v>
          </cell>
          <cell r="AZ229">
            <v>32090</v>
          </cell>
          <cell r="BA229" t="str">
            <v>20,000 - 40,000.</v>
          </cell>
          <cell r="BB229">
            <v>0</v>
          </cell>
          <cell r="BC229">
            <v>3481</v>
          </cell>
          <cell r="BD229">
            <v>28609</v>
          </cell>
          <cell r="BE229">
            <v>13</v>
          </cell>
          <cell r="BF229">
            <v>1</v>
          </cell>
          <cell r="BG229">
            <v>0</v>
          </cell>
          <cell r="BH229">
            <v>12255.779376</v>
          </cell>
          <cell r="BI229">
            <v>4244.75</v>
          </cell>
          <cell r="BJ229">
            <v>252.45765000000003</v>
          </cell>
          <cell r="BK229">
            <v>0</v>
          </cell>
          <cell r="BL229">
            <v>27.75</v>
          </cell>
          <cell r="BM229">
            <v>3</v>
          </cell>
          <cell r="BN229">
            <v>8.6075999999999997</v>
          </cell>
          <cell r="BO229">
            <v>11.48681403565476</v>
          </cell>
          <cell r="BP229">
            <v>11.48681403565476</v>
          </cell>
          <cell r="BQ229">
            <v>2.6</v>
          </cell>
          <cell r="BR229">
            <v>11.789451228523808</v>
          </cell>
          <cell r="BS229">
            <v>14.08681403565476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7</v>
          </cell>
          <cell r="BY229">
            <v>3.8172242063492057</v>
          </cell>
          <cell r="BZ229">
            <v>3.8172242063492057</v>
          </cell>
          <cell r="CA229">
            <v>2.6</v>
          </cell>
          <cell r="CB229">
            <v>5.1337793650793646</v>
          </cell>
          <cell r="CC229">
            <v>6.4172242063492053</v>
          </cell>
          <cell r="CD229">
            <v>3</v>
          </cell>
          <cell r="CE229">
            <v>3</v>
          </cell>
          <cell r="CF229">
            <v>3</v>
          </cell>
          <cell r="CG229">
            <v>8.1337793650793646</v>
          </cell>
          <cell r="CH229">
            <v>9.4172242063492053</v>
          </cell>
          <cell r="CI229">
            <v>3</v>
          </cell>
          <cell r="CJ229">
            <v>0</v>
          </cell>
          <cell r="CK229">
            <v>0</v>
          </cell>
          <cell r="CL229">
            <v>2.8609000000000004</v>
          </cell>
          <cell r="CM229">
            <v>3.5761250000000002</v>
          </cell>
          <cell r="CN229">
            <v>5.8609000000000009</v>
          </cell>
          <cell r="CO229">
            <v>6.5761250000000002</v>
          </cell>
          <cell r="CP229">
            <v>4.1380605357142857</v>
          </cell>
          <cell r="CQ229">
            <v>1.5</v>
          </cell>
          <cell r="CR229">
            <v>1</v>
          </cell>
          <cell r="CS229">
            <v>7.7104484285714285</v>
          </cell>
          <cell r="CT229">
            <v>9.6380605357142848</v>
          </cell>
          <cell r="CU229">
            <v>3</v>
          </cell>
          <cell r="CV229">
            <v>4.7618732142857141</v>
          </cell>
          <cell r="CW229">
            <v>3.8094985714285716</v>
          </cell>
          <cell r="CX229">
            <v>4.7618732142857141</v>
          </cell>
          <cell r="CY229">
            <v>14.399933749999999</v>
          </cell>
          <cell r="CZ229">
            <v>2</v>
          </cell>
          <cell r="DA229">
            <v>1.8094985714285716</v>
          </cell>
          <cell r="DB229">
            <v>2.7618732142857141</v>
          </cell>
          <cell r="DC229">
            <v>44.272852594285716</v>
          </cell>
          <cell r="DD229">
            <v>44.272852594285716</v>
          </cell>
          <cell r="DE229">
            <v>10</v>
          </cell>
          <cell r="DF229">
            <v>54.272852594285716</v>
          </cell>
          <cell r="DG229">
            <v>43.418282075428579</v>
          </cell>
          <cell r="DH229">
            <v>54.272852594285716</v>
          </cell>
          <cell r="DI229">
            <v>50</v>
          </cell>
          <cell r="DJ229">
            <v>-6.5817179245714215</v>
          </cell>
          <cell r="DK229">
            <v>4.2728525942857161</v>
          </cell>
          <cell r="DL229">
            <v>0</v>
          </cell>
          <cell r="DM229">
            <v>0</v>
          </cell>
          <cell r="DN229">
            <v>0</v>
          </cell>
          <cell r="DO229">
            <v>0</v>
          </cell>
          <cell r="DP229">
            <v>0</v>
          </cell>
          <cell r="DQ229">
            <v>9.1548800000000004</v>
          </cell>
          <cell r="DR229">
            <v>11.4436</v>
          </cell>
          <cell r="DS229">
            <v>52.573162075428577</v>
          </cell>
          <cell r="DT229">
            <v>65.716452594285713</v>
          </cell>
          <cell r="DU229">
            <v>6.4126736763799048</v>
          </cell>
          <cell r="DV229">
            <v>6.4126736763799048</v>
          </cell>
          <cell r="DW229">
            <v>5.1301389411039242</v>
          </cell>
          <cell r="DX229">
            <v>6.4126736763799048</v>
          </cell>
          <cell r="DY229">
            <v>3</v>
          </cell>
          <cell r="DZ229">
            <v>2.1301389411039242</v>
          </cell>
          <cell r="EA229">
            <v>3.4126736763799048</v>
          </cell>
          <cell r="EB229">
            <v>5.3241071428571427</v>
          </cell>
          <cell r="EC229">
            <v>5.3241071428571427</v>
          </cell>
          <cell r="ED229">
            <v>2.6</v>
          </cell>
          <cell r="EE229">
            <v>6.3392857142857144</v>
          </cell>
          <cell r="EF229">
            <v>7.9241071428571423</v>
          </cell>
          <cell r="EG229">
            <v>3</v>
          </cell>
          <cell r="EH229">
            <v>0.91921874999999997</v>
          </cell>
          <cell r="EI229">
            <v>2</v>
          </cell>
          <cell r="EJ229">
            <v>2</v>
          </cell>
          <cell r="EK229">
            <v>2</v>
          </cell>
          <cell r="EL229">
            <v>1</v>
          </cell>
          <cell r="EM229">
            <v>-1</v>
          </cell>
          <cell r="EN229">
            <v>-1</v>
          </cell>
          <cell r="EO229">
            <v>10</v>
          </cell>
          <cell r="EP229">
            <v>12</v>
          </cell>
          <cell r="EQ229">
            <v>12</v>
          </cell>
          <cell r="ER229">
            <v>-2</v>
          </cell>
          <cell r="ES229">
            <v>0</v>
          </cell>
          <cell r="ET229">
            <v>18.309760000000001</v>
          </cell>
          <cell r="EU229">
            <v>22.8872</v>
          </cell>
          <cell r="EV229">
            <v>28.309760000000001</v>
          </cell>
          <cell r="EW229">
            <v>34.8872</v>
          </cell>
          <cell r="EX229">
            <v>2</v>
          </cell>
          <cell r="EY229">
            <v>2</v>
          </cell>
          <cell r="EZ229">
            <v>0</v>
          </cell>
          <cell r="FA229">
            <v>0</v>
          </cell>
          <cell r="FB229">
            <v>0</v>
          </cell>
          <cell r="FC229">
            <v>0</v>
          </cell>
          <cell r="FD229">
            <v>0</v>
          </cell>
          <cell r="FE229">
            <v>0</v>
          </cell>
          <cell r="FF229">
            <v>0</v>
          </cell>
          <cell r="FG229">
            <v>0</v>
          </cell>
          <cell r="FH229">
            <v>0</v>
          </cell>
          <cell r="FI229">
            <v>0</v>
          </cell>
          <cell r="FJ229">
            <v>0</v>
          </cell>
          <cell r="FK229">
            <v>0</v>
          </cell>
          <cell r="FL229">
            <v>0</v>
          </cell>
          <cell r="FM229">
            <v>0</v>
          </cell>
          <cell r="FN229">
            <v>0</v>
          </cell>
          <cell r="FO229">
            <v>1</v>
          </cell>
          <cell r="FP229">
            <v>1</v>
          </cell>
          <cell r="FQ229">
            <v>0</v>
          </cell>
          <cell r="FR229">
            <v>1</v>
          </cell>
          <cell r="FS229">
            <v>1</v>
          </cell>
          <cell r="FT229">
            <v>0</v>
          </cell>
          <cell r="FU229">
            <v>0</v>
          </cell>
          <cell r="FV229">
            <v>0</v>
          </cell>
          <cell r="FW229">
            <v>0</v>
          </cell>
          <cell r="FX229">
            <v>0</v>
          </cell>
          <cell r="FY229">
            <v>3</v>
          </cell>
          <cell r="FZ229">
            <v>3</v>
          </cell>
          <cell r="GA229">
            <v>4</v>
          </cell>
          <cell r="GB229">
            <v>-1</v>
          </cell>
          <cell r="GC229">
            <v>-1</v>
          </cell>
          <cell r="GD229">
            <v>1</v>
          </cell>
          <cell r="GE229">
            <v>4</v>
          </cell>
          <cell r="GF229">
            <v>4</v>
          </cell>
          <cell r="GG229">
            <v>3</v>
          </cell>
          <cell r="GH229">
            <v>3</v>
          </cell>
          <cell r="GI229">
            <v>0</v>
          </cell>
          <cell r="GJ229">
            <v>-3</v>
          </cell>
          <cell r="GK229">
            <v>-3</v>
          </cell>
          <cell r="GL229">
            <v>0</v>
          </cell>
          <cell r="GM229">
            <v>0</v>
          </cell>
          <cell r="GN229">
            <v>0</v>
          </cell>
          <cell r="GO229">
            <v>0</v>
          </cell>
          <cell r="GP229">
            <v>0</v>
          </cell>
          <cell r="GQ229">
            <v>0</v>
          </cell>
          <cell r="GR229">
            <v>0</v>
          </cell>
          <cell r="GS229">
            <v>0</v>
          </cell>
          <cell r="GT229">
            <v>0</v>
          </cell>
          <cell r="GU229">
            <v>0</v>
          </cell>
          <cell r="GV229">
            <v>2</v>
          </cell>
          <cell r="GW229">
            <v>2</v>
          </cell>
          <cell r="GX229">
            <v>0</v>
          </cell>
          <cell r="GY229">
            <v>2</v>
          </cell>
          <cell r="GZ229">
            <v>2</v>
          </cell>
          <cell r="HA229">
            <v>0</v>
          </cell>
          <cell r="HB229">
            <v>0</v>
          </cell>
          <cell r="HC229">
            <v>0</v>
          </cell>
          <cell r="HD229">
            <v>0</v>
          </cell>
          <cell r="HE229">
            <v>0</v>
          </cell>
          <cell r="HF229">
            <v>0</v>
          </cell>
          <cell r="HG229">
            <v>0</v>
          </cell>
          <cell r="HH229">
            <v>0</v>
          </cell>
          <cell r="HI229">
            <v>0</v>
          </cell>
          <cell r="HJ229">
            <v>0</v>
          </cell>
          <cell r="HK229">
            <v>0</v>
          </cell>
          <cell r="HL229">
            <v>0</v>
          </cell>
          <cell r="HM229">
            <v>0</v>
          </cell>
          <cell r="HN229">
            <v>0</v>
          </cell>
          <cell r="HO229">
            <v>0</v>
          </cell>
          <cell r="HP229">
            <v>0</v>
          </cell>
          <cell r="HQ229">
            <v>0</v>
          </cell>
          <cell r="HR229">
            <v>0</v>
          </cell>
          <cell r="HS229">
            <v>0</v>
          </cell>
          <cell r="HT229">
            <v>0</v>
          </cell>
          <cell r="HU229">
            <v>0</v>
          </cell>
          <cell r="HV229">
            <v>0</v>
          </cell>
          <cell r="HW229">
            <v>0</v>
          </cell>
          <cell r="HX229">
            <v>0</v>
          </cell>
          <cell r="HY229">
            <v>0</v>
          </cell>
          <cell r="HZ229">
            <v>0</v>
          </cell>
          <cell r="IA229">
            <v>0</v>
          </cell>
          <cell r="IB229">
            <v>0</v>
          </cell>
          <cell r="IC229">
            <v>0</v>
          </cell>
          <cell r="ID229">
            <v>0</v>
          </cell>
          <cell r="IE229">
            <v>0</v>
          </cell>
          <cell r="IF229">
            <v>0</v>
          </cell>
          <cell r="IG229">
            <v>0</v>
          </cell>
          <cell r="IH229">
            <v>0</v>
          </cell>
          <cell r="II229">
            <v>0</v>
          </cell>
          <cell r="IJ229">
            <v>0</v>
          </cell>
          <cell r="IK229">
            <v>0</v>
          </cell>
          <cell r="IL229">
            <v>0</v>
          </cell>
          <cell r="IM229">
            <v>0</v>
          </cell>
          <cell r="IN229">
            <v>0</v>
          </cell>
          <cell r="IO229" t="e">
            <v>#REF!</v>
          </cell>
          <cell r="IP229">
            <v>9.6533333333333342</v>
          </cell>
          <cell r="IQ229">
            <v>12.066666666666666</v>
          </cell>
          <cell r="IR229">
            <v>0</v>
          </cell>
          <cell r="IS229">
            <v>0</v>
          </cell>
          <cell r="IT229">
            <v>6</v>
          </cell>
          <cell r="IU229">
            <v>6</v>
          </cell>
          <cell r="IV229">
            <v>4</v>
          </cell>
          <cell r="IW229">
            <v>4</v>
          </cell>
          <cell r="IX229">
            <v>2.0666666666666669</v>
          </cell>
        </row>
        <row r="230">
          <cell r="D230">
            <v>10808</v>
          </cell>
          <cell r="E230" t="str">
            <v>รพช.หนองแค</v>
          </cell>
          <cell r="F230">
            <v>13</v>
          </cell>
          <cell r="G230" t="str">
            <v>รพ.ระดับ F2 ปชก. 30,000-60,000</v>
          </cell>
          <cell r="H230">
            <v>8</v>
          </cell>
          <cell r="I230" t="str">
            <v>F2</v>
          </cell>
          <cell r="J230">
            <v>22</v>
          </cell>
          <cell r="K230" t="str">
            <v>รพช.60.2</v>
          </cell>
          <cell r="L230" t="str">
            <v>รพช.60.2 F2</v>
          </cell>
          <cell r="M230" t="str">
            <v>31 - 60</v>
          </cell>
          <cell r="N230" t="str">
            <v>F31-60</v>
          </cell>
          <cell r="O230">
            <v>33</v>
          </cell>
          <cell r="P230">
            <v>90</v>
          </cell>
          <cell r="Q230">
            <v>30</v>
          </cell>
          <cell r="R230">
            <v>35</v>
          </cell>
          <cell r="S230">
            <v>107151</v>
          </cell>
          <cell r="T230">
            <v>10656</v>
          </cell>
          <cell r="U230">
            <v>0</v>
          </cell>
          <cell r="V230">
            <v>322</v>
          </cell>
          <cell r="W230">
            <v>6</v>
          </cell>
          <cell r="X230">
            <v>328</v>
          </cell>
          <cell r="Y230">
            <v>99436.127999999997</v>
          </cell>
          <cell r="Z230">
            <v>7714.8719999999994</v>
          </cell>
          <cell r="AA230">
            <v>75005.7</v>
          </cell>
          <cell r="AB230">
            <v>513</v>
          </cell>
          <cell r="AC230">
            <v>17049.600000000002</v>
          </cell>
          <cell r="AD230">
            <v>546.4701</v>
          </cell>
          <cell r="AE230">
            <v>328</v>
          </cell>
          <cell r="AF230">
            <v>16072.65</v>
          </cell>
          <cell r="AG230">
            <v>5948</v>
          </cell>
          <cell r="AH230">
            <v>993</v>
          </cell>
          <cell r="AI230">
            <v>0</v>
          </cell>
          <cell r="AJ230">
            <v>17934</v>
          </cell>
          <cell r="AK230">
            <v>13253</v>
          </cell>
          <cell r="AL230">
            <v>65045</v>
          </cell>
          <cell r="AM230">
            <v>7479</v>
          </cell>
          <cell r="AN230">
            <v>1385</v>
          </cell>
          <cell r="AO230">
            <v>0</v>
          </cell>
          <cell r="AP230">
            <v>0</v>
          </cell>
          <cell r="AQ230">
            <v>0</v>
          </cell>
          <cell r="AR230">
            <v>1716</v>
          </cell>
          <cell r="AS230">
            <v>240</v>
          </cell>
          <cell r="AT230">
            <v>345</v>
          </cell>
          <cell r="AU230">
            <v>1236</v>
          </cell>
          <cell r="AV230">
            <v>9286</v>
          </cell>
          <cell r="AW230">
            <v>0</v>
          </cell>
          <cell r="AX230">
            <v>0</v>
          </cell>
          <cell r="AY230">
            <v>0</v>
          </cell>
          <cell r="AZ230">
            <v>51314</v>
          </cell>
          <cell r="BA230" t="str">
            <v>40,000 - 60,000.</v>
          </cell>
          <cell r="BB230">
            <v>5641</v>
          </cell>
          <cell r="BC230">
            <v>15194</v>
          </cell>
          <cell r="BD230">
            <v>36120</v>
          </cell>
          <cell r="BE230">
            <v>18</v>
          </cell>
          <cell r="BF230">
            <v>3</v>
          </cell>
          <cell r="BG230">
            <v>0</v>
          </cell>
          <cell r="BH230">
            <v>13264.436591999998</v>
          </cell>
          <cell r="BI230">
            <v>4029.48</v>
          </cell>
          <cell r="BJ230">
            <v>273.23505</v>
          </cell>
          <cell r="BK230">
            <v>0</v>
          </cell>
          <cell r="BL230">
            <v>82</v>
          </cell>
          <cell r="BM230">
            <v>0</v>
          </cell>
          <cell r="BN230">
            <v>3.9223999999999997</v>
          </cell>
          <cell r="BO230">
            <v>12.081264516845236</v>
          </cell>
          <cell r="BP230">
            <v>12.081264516845236</v>
          </cell>
          <cell r="BQ230">
            <v>3.6</v>
          </cell>
          <cell r="BR230">
            <v>13.265011613476188</v>
          </cell>
          <cell r="BS230">
            <v>15.681264516845236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8</v>
          </cell>
          <cell r="BY230">
            <v>3.259519841269841</v>
          </cell>
          <cell r="BZ230">
            <v>3.259519841269841</v>
          </cell>
          <cell r="CA230">
            <v>3.6</v>
          </cell>
          <cell r="CB230">
            <v>5.4876158730158728</v>
          </cell>
          <cell r="CC230">
            <v>6.859519841269841</v>
          </cell>
          <cell r="CD230">
            <v>8</v>
          </cell>
          <cell r="CE230">
            <v>3</v>
          </cell>
          <cell r="CF230">
            <v>3</v>
          </cell>
          <cell r="CG230">
            <v>8.4876158730158728</v>
          </cell>
          <cell r="CH230">
            <v>9.8595198412698402</v>
          </cell>
          <cell r="CI230">
            <v>3</v>
          </cell>
          <cell r="CJ230">
            <v>0</v>
          </cell>
          <cell r="CK230">
            <v>0</v>
          </cell>
          <cell r="CL230">
            <v>3.6120000000000001</v>
          </cell>
          <cell r="CM230">
            <v>4.5149999999999997</v>
          </cell>
          <cell r="CN230">
            <v>6.6120000000000001</v>
          </cell>
          <cell r="CO230">
            <v>7.5149999999999997</v>
          </cell>
          <cell r="CP230">
            <v>4.3308355357142858</v>
          </cell>
          <cell r="CQ230">
            <v>1.5</v>
          </cell>
          <cell r="CR230">
            <v>1</v>
          </cell>
          <cell r="CS230">
            <v>5.4646684285714286</v>
          </cell>
          <cell r="CT230">
            <v>6.8308355357142858</v>
          </cell>
          <cell r="CU230">
            <v>5</v>
          </cell>
          <cell r="CV230">
            <v>4.9371232142857142</v>
          </cell>
          <cell r="CW230">
            <v>3.9496985714285717</v>
          </cell>
          <cell r="CX230">
            <v>4.9371232142857142</v>
          </cell>
          <cell r="CY230">
            <v>11.76795875</v>
          </cell>
          <cell r="CZ230">
            <v>3</v>
          </cell>
          <cell r="DA230">
            <v>0.94969857142857173</v>
          </cell>
          <cell r="DB230">
            <v>1.9371232142857142</v>
          </cell>
          <cell r="DC230">
            <v>44.547358674285718</v>
          </cell>
          <cell r="DD230">
            <v>44.547358674285718</v>
          </cell>
          <cell r="DE230">
            <v>10</v>
          </cell>
          <cell r="DF230">
            <v>54.547358674285718</v>
          </cell>
          <cell r="DG230">
            <v>43.637886939428576</v>
          </cell>
          <cell r="DH230">
            <v>54.547358674285718</v>
          </cell>
          <cell r="DI230">
            <v>59</v>
          </cell>
          <cell r="DJ230">
            <v>-15.362113060571424</v>
          </cell>
          <cell r="DK230">
            <v>-4.4526413257142821</v>
          </cell>
          <cell r="DL230">
            <v>0</v>
          </cell>
          <cell r="DM230">
            <v>0</v>
          </cell>
          <cell r="DN230">
            <v>0</v>
          </cell>
          <cell r="DO230">
            <v>0</v>
          </cell>
          <cell r="DP230">
            <v>0</v>
          </cell>
          <cell r="DQ230">
            <v>11.558400000000001</v>
          </cell>
          <cell r="DR230">
            <v>14.448</v>
          </cell>
          <cell r="DS230">
            <v>55.196286939428575</v>
          </cell>
          <cell r="DT230">
            <v>68.995358674285711</v>
          </cell>
          <cell r="DU230">
            <v>5.0015640625</v>
          </cell>
          <cell r="DV230">
            <v>5.0015640625</v>
          </cell>
          <cell r="DW230">
            <v>4.0012512500000001</v>
          </cell>
          <cell r="DX230">
            <v>5.0015640625</v>
          </cell>
          <cell r="DY230">
            <v>4</v>
          </cell>
          <cell r="DZ230">
            <v>1.2512500000001481E-3</v>
          </cell>
          <cell r="EA230">
            <v>1.0015640625</v>
          </cell>
          <cell r="EB230">
            <v>1.6678571428571429</v>
          </cell>
          <cell r="EC230">
            <v>2</v>
          </cell>
          <cell r="ED230">
            <v>3.6</v>
          </cell>
          <cell r="EE230">
            <v>4.4799999999999995</v>
          </cell>
          <cell r="EF230">
            <v>5.6</v>
          </cell>
          <cell r="EG230">
            <v>3</v>
          </cell>
          <cell r="EH230">
            <v>1.4509375</v>
          </cell>
          <cell r="EI230">
            <v>2</v>
          </cell>
          <cell r="EJ230">
            <v>2</v>
          </cell>
          <cell r="EK230">
            <v>2</v>
          </cell>
          <cell r="EL230">
            <v>1</v>
          </cell>
          <cell r="EM230">
            <v>-1</v>
          </cell>
          <cell r="EN230">
            <v>-1</v>
          </cell>
          <cell r="EO230">
            <v>10</v>
          </cell>
          <cell r="EP230">
            <v>12</v>
          </cell>
          <cell r="EQ230">
            <v>13</v>
          </cell>
          <cell r="ER230">
            <v>-3</v>
          </cell>
          <cell r="ES230">
            <v>-1</v>
          </cell>
          <cell r="ET230">
            <v>23.116800000000001</v>
          </cell>
          <cell r="EU230">
            <v>28.896000000000001</v>
          </cell>
          <cell r="EV230">
            <v>33.116799999999998</v>
          </cell>
          <cell r="EW230">
            <v>40.896000000000001</v>
          </cell>
          <cell r="EX230">
            <v>2</v>
          </cell>
          <cell r="EY230">
            <v>1</v>
          </cell>
          <cell r="EZ230">
            <v>0</v>
          </cell>
          <cell r="FA230">
            <v>0</v>
          </cell>
          <cell r="FB230">
            <v>0</v>
          </cell>
          <cell r="FC230">
            <v>0</v>
          </cell>
          <cell r="FD230">
            <v>0</v>
          </cell>
          <cell r="FE230">
            <v>0</v>
          </cell>
          <cell r="FF230">
            <v>0</v>
          </cell>
          <cell r="FG230">
            <v>0</v>
          </cell>
          <cell r="FH230">
            <v>0</v>
          </cell>
          <cell r="FI230">
            <v>0</v>
          </cell>
          <cell r="FJ230">
            <v>0</v>
          </cell>
          <cell r="FK230">
            <v>0</v>
          </cell>
          <cell r="FL230">
            <v>0</v>
          </cell>
          <cell r="FM230">
            <v>0</v>
          </cell>
          <cell r="FN230">
            <v>0</v>
          </cell>
          <cell r="FO230">
            <v>1</v>
          </cell>
          <cell r="FP230">
            <v>1</v>
          </cell>
          <cell r="FQ230">
            <v>0</v>
          </cell>
          <cell r="FR230">
            <v>1</v>
          </cell>
          <cell r="FS230">
            <v>1</v>
          </cell>
          <cell r="FT230">
            <v>0</v>
          </cell>
          <cell r="FU230">
            <v>0</v>
          </cell>
          <cell r="FV230">
            <v>0</v>
          </cell>
          <cell r="FW230">
            <v>0</v>
          </cell>
          <cell r="FX230">
            <v>0</v>
          </cell>
          <cell r="FY230">
            <v>3</v>
          </cell>
          <cell r="FZ230">
            <v>3</v>
          </cell>
          <cell r="GA230">
            <v>2</v>
          </cell>
          <cell r="GB230">
            <v>1</v>
          </cell>
          <cell r="GC230">
            <v>1</v>
          </cell>
          <cell r="GD230">
            <v>3</v>
          </cell>
          <cell r="GE230">
            <v>6</v>
          </cell>
          <cell r="GF230">
            <v>6</v>
          </cell>
          <cell r="GG230">
            <v>3</v>
          </cell>
          <cell r="GH230">
            <v>3</v>
          </cell>
          <cell r="GI230">
            <v>1</v>
          </cell>
          <cell r="GJ230">
            <v>-2</v>
          </cell>
          <cell r="GK230">
            <v>-2</v>
          </cell>
          <cell r="GL230">
            <v>0</v>
          </cell>
          <cell r="GM230">
            <v>0</v>
          </cell>
          <cell r="GN230">
            <v>0</v>
          </cell>
          <cell r="GO230">
            <v>0</v>
          </cell>
          <cell r="GP230">
            <v>0</v>
          </cell>
          <cell r="GQ230">
            <v>0</v>
          </cell>
          <cell r="GR230">
            <v>0</v>
          </cell>
          <cell r="GS230">
            <v>0</v>
          </cell>
          <cell r="GT230">
            <v>0</v>
          </cell>
          <cell r="GU230">
            <v>0</v>
          </cell>
          <cell r="GV230">
            <v>2</v>
          </cell>
          <cell r="GW230">
            <v>2</v>
          </cell>
          <cell r="GX230">
            <v>2</v>
          </cell>
          <cell r="GY230">
            <v>0</v>
          </cell>
          <cell r="GZ230">
            <v>0</v>
          </cell>
          <cell r="HA230">
            <v>0</v>
          </cell>
          <cell r="HB230">
            <v>0</v>
          </cell>
          <cell r="HC230">
            <v>0</v>
          </cell>
          <cell r="HD230">
            <v>0</v>
          </cell>
          <cell r="HE230">
            <v>0</v>
          </cell>
          <cell r="HF230">
            <v>0</v>
          </cell>
          <cell r="HG230">
            <v>0</v>
          </cell>
          <cell r="HH230">
            <v>0</v>
          </cell>
          <cell r="HI230">
            <v>0</v>
          </cell>
          <cell r="HJ230">
            <v>0</v>
          </cell>
          <cell r="HK230">
            <v>0</v>
          </cell>
          <cell r="HL230">
            <v>0</v>
          </cell>
          <cell r="HM230">
            <v>0</v>
          </cell>
          <cell r="HN230">
            <v>0</v>
          </cell>
          <cell r="HO230">
            <v>0</v>
          </cell>
          <cell r="HP230">
            <v>0</v>
          </cell>
          <cell r="HQ230">
            <v>0</v>
          </cell>
          <cell r="HR230">
            <v>0</v>
          </cell>
          <cell r="HS230">
            <v>0</v>
          </cell>
          <cell r="HT230">
            <v>0</v>
          </cell>
          <cell r="HU230">
            <v>0</v>
          </cell>
          <cell r="HV230">
            <v>0</v>
          </cell>
          <cell r="HW230">
            <v>0</v>
          </cell>
          <cell r="HX230">
            <v>0</v>
          </cell>
          <cell r="HY230">
            <v>0</v>
          </cell>
          <cell r="HZ230">
            <v>0</v>
          </cell>
          <cell r="IA230">
            <v>0</v>
          </cell>
          <cell r="IB230">
            <v>0</v>
          </cell>
          <cell r="IC230">
            <v>0</v>
          </cell>
          <cell r="ID230">
            <v>0</v>
          </cell>
          <cell r="IE230">
            <v>0</v>
          </cell>
          <cell r="IF230">
            <v>0</v>
          </cell>
          <cell r="IG230">
            <v>0</v>
          </cell>
          <cell r="IH230">
            <v>0</v>
          </cell>
          <cell r="II230">
            <v>0</v>
          </cell>
          <cell r="IJ230">
            <v>0</v>
          </cell>
          <cell r="IK230">
            <v>0</v>
          </cell>
          <cell r="IL230">
            <v>0</v>
          </cell>
          <cell r="IM230">
            <v>0</v>
          </cell>
          <cell r="IN230">
            <v>0</v>
          </cell>
          <cell r="IO230" t="e">
            <v>#REF!</v>
          </cell>
          <cell r="IP230">
            <v>9.76</v>
          </cell>
          <cell r="IQ230">
            <v>12.2</v>
          </cell>
          <cell r="IR230">
            <v>0</v>
          </cell>
          <cell r="IS230">
            <v>0</v>
          </cell>
          <cell r="IT230">
            <v>6</v>
          </cell>
          <cell r="IU230">
            <v>6</v>
          </cell>
          <cell r="IV230">
            <v>4</v>
          </cell>
          <cell r="IW230">
            <v>4</v>
          </cell>
          <cell r="IX230">
            <v>2.2000000000000002</v>
          </cell>
        </row>
        <row r="231">
          <cell r="D231">
            <v>10810</v>
          </cell>
          <cell r="E231" t="str">
            <v>รพช.หนองแซง</v>
          </cell>
          <cell r="F231">
            <v>16</v>
          </cell>
          <cell r="G231" t="str">
            <v>รพ.ระดับ F2 ปชก. &lt;30,000</v>
          </cell>
          <cell r="H231">
            <v>8</v>
          </cell>
          <cell r="I231" t="str">
            <v>F2</v>
          </cell>
          <cell r="J231">
            <v>5</v>
          </cell>
          <cell r="K231" t="str">
            <v>รพช.10.3</v>
          </cell>
          <cell r="L231" t="str">
            <v>รพช.10.3 F2</v>
          </cell>
          <cell r="M231" t="str">
            <v>0 - 10</v>
          </cell>
          <cell r="N231" t="str">
            <v>F&lt;30</v>
          </cell>
          <cell r="O231">
            <v>8</v>
          </cell>
          <cell r="P231">
            <v>10</v>
          </cell>
          <cell r="Q231">
            <v>20</v>
          </cell>
          <cell r="R231">
            <v>25</v>
          </cell>
          <cell r="S231">
            <v>44315</v>
          </cell>
          <cell r="T231">
            <v>3251</v>
          </cell>
          <cell r="U231">
            <v>0</v>
          </cell>
          <cell r="V231">
            <v>45</v>
          </cell>
          <cell r="W231">
            <v>0</v>
          </cell>
          <cell r="X231">
            <v>45</v>
          </cell>
          <cell r="Y231">
            <v>41124.32</v>
          </cell>
          <cell r="Z231">
            <v>3190.68</v>
          </cell>
          <cell r="AA231">
            <v>31020.499999999996</v>
          </cell>
          <cell r="AB231">
            <v>20</v>
          </cell>
          <cell r="AC231">
            <v>5201.6000000000004</v>
          </cell>
          <cell r="AD231">
            <v>226.00650000000002</v>
          </cell>
          <cell r="AE231">
            <v>45</v>
          </cell>
          <cell r="AF231">
            <v>6647.25</v>
          </cell>
          <cell r="AG231">
            <v>3474</v>
          </cell>
          <cell r="AH231">
            <v>199</v>
          </cell>
          <cell r="AI231">
            <v>0</v>
          </cell>
          <cell r="AJ231">
            <v>1623</v>
          </cell>
          <cell r="AK231">
            <v>2582</v>
          </cell>
          <cell r="AL231">
            <v>18624</v>
          </cell>
          <cell r="AM231">
            <v>482</v>
          </cell>
          <cell r="AN231">
            <v>230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1284</v>
          </cell>
          <cell r="AW231">
            <v>0</v>
          </cell>
          <cell r="AX231">
            <v>0</v>
          </cell>
          <cell r="AY231">
            <v>0</v>
          </cell>
          <cell r="AZ231">
            <v>16139</v>
          </cell>
          <cell r="BA231" t="str">
            <v>&lt;20,000</v>
          </cell>
          <cell r="BB231">
            <v>0</v>
          </cell>
          <cell r="BC231">
            <v>4573</v>
          </cell>
          <cell r="BD231">
            <v>11566</v>
          </cell>
          <cell r="BE231">
            <v>7</v>
          </cell>
          <cell r="BF231">
            <v>0</v>
          </cell>
          <cell r="BG231">
            <v>0</v>
          </cell>
          <cell r="BH231">
            <v>5485.8424799999993</v>
          </cell>
          <cell r="BI231">
            <v>1092.8300000000002</v>
          </cell>
          <cell r="BJ231">
            <v>113.00325000000001</v>
          </cell>
          <cell r="BK231">
            <v>0</v>
          </cell>
          <cell r="BL231">
            <v>11.25</v>
          </cell>
          <cell r="BM231">
            <v>0</v>
          </cell>
          <cell r="BN231">
            <v>8.1707999999999998</v>
          </cell>
          <cell r="BO231">
            <v>4.5883122556547606</v>
          </cell>
          <cell r="BP231">
            <v>4.5883122556547606</v>
          </cell>
          <cell r="BQ231">
            <v>1.4</v>
          </cell>
          <cell r="BR231">
            <v>5.0706498045238089</v>
          </cell>
          <cell r="BS231">
            <v>5.9883122556547601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6</v>
          </cell>
          <cell r="BY231">
            <v>1.382190476190476</v>
          </cell>
          <cell r="BZ231">
            <v>2</v>
          </cell>
          <cell r="CA231">
            <v>1.4</v>
          </cell>
          <cell r="CB231">
            <v>2.72</v>
          </cell>
          <cell r="CC231">
            <v>3.4</v>
          </cell>
          <cell r="CD231">
            <v>3</v>
          </cell>
          <cell r="CE231">
            <v>3</v>
          </cell>
          <cell r="CF231">
            <v>3</v>
          </cell>
          <cell r="CG231">
            <v>5.7200000000000006</v>
          </cell>
          <cell r="CH231">
            <v>6.4</v>
          </cell>
          <cell r="CI231">
            <v>4</v>
          </cell>
          <cell r="CJ231">
            <v>-1</v>
          </cell>
          <cell r="CK231">
            <v>-1</v>
          </cell>
          <cell r="CL231">
            <v>1.1566000000000001</v>
          </cell>
          <cell r="CM231">
            <v>1.4457500000000001</v>
          </cell>
          <cell r="CN231">
            <v>4.1566000000000001</v>
          </cell>
          <cell r="CO231">
            <v>4.4457500000000003</v>
          </cell>
          <cell r="CP231">
            <v>1.6942376785714288</v>
          </cell>
          <cell r="CQ231">
            <v>1.5</v>
          </cell>
          <cell r="CR231">
            <v>1</v>
          </cell>
          <cell r="CS231">
            <v>3.3553901428571429</v>
          </cell>
          <cell r="CT231">
            <v>4.1942376785714286</v>
          </cell>
          <cell r="CU231">
            <v>2</v>
          </cell>
          <cell r="CV231">
            <v>2.5402160714285715</v>
          </cell>
          <cell r="CW231">
            <v>2.0321728571428572</v>
          </cell>
          <cell r="CX231">
            <v>2.5402160714285715</v>
          </cell>
          <cell r="CY231">
            <v>6.7344537500000001</v>
          </cell>
          <cell r="CZ231">
            <v>2</v>
          </cell>
          <cell r="DA231">
            <v>3.2172857142857225E-2</v>
          </cell>
          <cell r="DB231">
            <v>0.54021607142857153</v>
          </cell>
          <cell r="DC231">
            <v>15.080276685714285</v>
          </cell>
          <cell r="DD231">
            <v>20</v>
          </cell>
          <cell r="DE231">
            <v>10</v>
          </cell>
          <cell r="DF231">
            <v>30</v>
          </cell>
          <cell r="DG231">
            <v>24</v>
          </cell>
          <cell r="DH231">
            <v>30</v>
          </cell>
          <cell r="DI231">
            <v>31</v>
          </cell>
          <cell r="DJ231">
            <v>-7</v>
          </cell>
          <cell r="DK231">
            <v>-1</v>
          </cell>
          <cell r="DL231">
            <v>0</v>
          </cell>
          <cell r="DM231">
            <v>0</v>
          </cell>
          <cell r="DN231">
            <v>0</v>
          </cell>
          <cell r="DO231">
            <v>0</v>
          </cell>
          <cell r="DP231">
            <v>0</v>
          </cell>
          <cell r="DQ231">
            <v>3.7011200000000004</v>
          </cell>
          <cell r="DR231">
            <v>4.6264000000000003</v>
          </cell>
          <cell r="DS231">
            <v>27.70112</v>
          </cell>
          <cell r="DT231">
            <v>34.626400000000004</v>
          </cell>
          <cell r="DU231">
            <v>0.8593984375</v>
          </cell>
          <cell r="DV231">
            <v>3</v>
          </cell>
          <cell r="DW231">
            <v>3</v>
          </cell>
          <cell r="DX231">
            <v>3</v>
          </cell>
          <cell r="DY231">
            <v>2</v>
          </cell>
          <cell r="DZ231">
            <v>1</v>
          </cell>
          <cell r="EA231">
            <v>1</v>
          </cell>
          <cell r="EB231">
            <v>0</v>
          </cell>
          <cell r="EC231">
            <v>2</v>
          </cell>
          <cell r="ED231">
            <v>1.4</v>
          </cell>
          <cell r="EE231">
            <v>2.72</v>
          </cell>
          <cell r="EF231">
            <v>3.4</v>
          </cell>
          <cell r="EG231">
            <v>2</v>
          </cell>
          <cell r="EH231">
            <v>0.200625</v>
          </cell>
          <cell r="EI231">
            <v>2</v>
          </cell>
          <cell r="EJ231">
            <v>1</v>
          </cell>
          <cell r="EK231">
            <v>2</v>
          </cell>
          <cell r="EL231">
            <v>1</v>
          </cell>
          <cell r="EM231">
            <v>0</v>
          </cell>
          <cell r="EN231">
            <v>-1</v>
          </cell>
          <cell r="EO231">
            <v>10</v>
          </cell>
          <cell r="EP231">
            <v>12</v>
          </cell>
          <cell r="EQ231">
            <v>2</v>
          </cell>
          <cell r="ER231">
            <v>8</v>
          </cell>
          <cell r="ES231">
            <v>10</v>
          </cell>
          <cell r="ET231">
            <v>7.4022400000000008</v>
          </cell>
          <cell r="EU231">
            <v>9.2528000000000006</v>
          </cell>
          <cell r="EV231">
            <v>17.402239999999999</v>
          </cell>
          <cell r="EW231">
            <v>21.252800000000001</v>
          </cell>
          <cell r="EX231">
            <v>2</v>
          </cell>
          <cell r="EY231">
            <v>0</v>
          </cell>
          <cell r="EZ231">
            <v>0</v>
          </cell>
          <cell r="FA231">
            <v>0</v>
          </cell>
          <cell r="FB231">
            <v>0</v>
          </cell>
          <cell r="FC231">
            <v>0</v>
          </cell>
          <cell r="FD231">
            <v>0</v>
          </cell>
          <cell r="FE231">
            <v>0</v>
          </cell>
          <cell r="FF231">
            <v>0</v>
          </cell>
          <cell r="FG231">
            <v>0</v>
          </cell>
          <cell r="FH231">
            <v>0</v>
          </cell>
          <cell r="FI231">
            <v>0</v>
          </cell>
          <cell r="FJ231">
            <v>0</v>
          </cell>
          <cell r="FK231">
            <v>0</v>
          </cell>
          <cell r="FL231">
            <v>0</v>
          </cell>
          <cell r="FM231">
            <v>0</v>
          </cell>
          <cell r="FN231">
            <v>0</v>
          </cell>
          <cell r="FO231">
            <v>1</v>
          </cell>
          <cell r="FP231">
            <v>1</v>
          </cell>
          <cell r="FQ231">
            <v>0</v>
          </cell>
          <cell r="FR231">
            <v>1</v>
          </cell>
          <cell r="FS231">
            <v>1</v>
          </cell>
          <cell r="FT231">
            <v>0</v>
          </cell>
          <cell r="FU231">
            <v>0</v>
          </cell>
          <cell r="FV231">
            <v>0</v>
          </cell>
          <cell r="FW231">
            <v>0</v>
          </cell>
          <cell r="FX231">
            <v>0</v>
          </cell>
          <cell r="FY231">
            <v>3</v>
          </cell>
          <cell r="FZ231">
            <v>3</v>
          </cell>
          <cell r="GA231">
            <v>0</v>
          </cell>
          <cell r="GB231">
            <v>3</v>
          </cell>
          <cell r="GC231">
            <v>3</v>
          </cell>
          <cell r="GD231">
            <v>0</v>
          </cell>
          <cell r="GE231">
            <v>3</v>
          </cell>
          <cell r="GF231">
            <v>3</v>
          </cell>
          <cell r="GG231">
            <v>3</v>
          </cell>
          <cell r="GH231">
            <v>3</v>
          </cell>
          <cell r="GI231">
            <v>0</v>
          </cell>
          <cell r="GJ231">
            <v>-3</v>
          </cell>
          <cell r="GK231">
            <v>-3</v>
          </cell>
          <cell r="GL231">
            <v>0</v>
          </cell>
          <cell r="GM231">
            <v>0</v>
          </cell>
          <cell r="GN231">
            <v>0</v>
          </cell>
          <cell r="GO231">
            <v>0</v>
          </cell>
          <cell r="GP231">
            <v>0</v>
          </cell>
          <cell r="GQ231">
            <v>0</v>
          </cell>
          <cell r="GR231">
            <v>0</v>
          </cell>
          <cell r="GS231">
            <v>0</v>
          </cell>
          <cell r="GT231">
            <v>0</v>
          </cell>
          <cell r="GU231">
            <v>0</v>
          </cell>
          <cell r="GV231">
            <v>2</v>
          </cell>
          <cell r="GW231">
            <v>2</v>
          </cell>
          <cell r="GX231">
            <v>1</v>
          </cell>
          <cell r="GY231">
            <v>1</v>
          </cell>
          <cell r="GZ231">
            <v>1</v>
          </cell>
          <cell r="HA231">
            <v>0</v>
          </cell>
          <cell r="HB231">
            <v>0</v>
          </cell>
          <cell r="HC231">
            <v>0</v>
          </cell>
          <cell r="HD231">
            <v>0</v>
          </cell>
          <cell r="HE231">
            <v>0</v>
          </cell>
          <cell r="HF231">
            <v>0</v>
          </cell>
          <cell r="HG231">
            <v>0</v>
          </cell>
          <cell r="HH231">
            <v>0</v>
          </cell>
          <cell r="HI231">
            <v>0</v>
          </cell>
          <cell r="HJ231">
            <v>0</v>
          </cell>
          <cell r="HK231">
            <v>0</v>
          </cell>
          <cell r="HL231">
            <v>0</v>
          </cell>
          <cell r="HM231">
            <v>0</v>
          </cell>
          <cell r="HN231">
            <v>0</v>
          </cell>
          <cell r="HO231">
            <v>0</v>
          </cell>
          <cell r="HP231">
            <v>0</v>
          </cell>
          <cell r="HQ231">
            <v>0</v>
          </cell>
          <cell r="HR231">
            <v>0</v>
          </cell>
          <cell r="HS231">
            <v>0</v>
          </cell>
          <cell r="HT231">
            <v>0</v>
          </cell>
          <cell r="HU231">
            <v>0</v>
          </cell>
          <cell r="HV231">
            <v>0</v>
          </cell>
          <cell r="HW231">
            <v>0</v>
          </cell>
          <cell r="HX231">
            <v>0</v>
          </cell>
          <cell r="HY231">
            <v>0</v>
          </cell>
          <cell r="HZ231">
            <v>0</v>
          </cell>
          <cell r="IA231">
            <v>0</v>
          </cell>
          <cell r="IB231">
            <v>0</v>
          </cell>
          <cell r="IC231">
            <v>0</v>
          </cell>
          <cell r="ID231">
            <v>0</v>
          </cell>
          <cell r="IE231">
            <v>0</v>
          </cell>
          <cell r="IF231">
            <v>0</v>
          </cell>
          <cell r="IG231">
            <v>0</v>
          </cell>
          <cell r="IH231">
            <v>0</v>
          </cell>
          <cell r="II231">
            <v>0</v>
          </cell>
          <cell r="IJ231">
            <v>0</v>
          </cell>
          <cell r="IK231">
            <v>0</v>
          </cell>
          <cell r="IL231">
            <v>0</v>
          </cell>
          <cell r="IM231">
            <v>0</v>
          </cell>
          <cell r="IN231">
            <v>0</v>
          </cell>
          <cell r="IO231" t="e">
            <v>#REF!</v>
          </cell>
          <cell r="IP231">
            <v>8.4266666666666676</v>
          </cell>
          <cell r="IQ231">
            <v>10.533333333333333</v>
          </cell>
          <cell r="IR231">
            <v>0</v>
          </cell>
          <cell r="IS231">
            <v>0</v>
          </cell>
          <cell r="IT231">
            <v>6</v>
          </cell>
          <cell r="IU231">
            <v>6</v>
          </cell>
          <cell r="IV231">
            <v>4</v>
          </cell>
          <cell r="IW231">
            <v>4</v>
          </cell>
          <cell r="IX231">
            <v>0.53333333333333333</v>
          </cell>
        </row>
        <row r="232">
          <cell r="D232">
            <v>10813</v>
          </cell>
          <cell r="E232" t="str">
            <v>รพช.หนองโดน</v>
          </cell>
          <cell r="F232">
            <v>19</v>
          </cell>
          <cell r="G232" t="str">
            <v>รพ.ระดับ F3 ปชก. &lt;15,000</v>
          </cell>
          <cell r="H232">
            <v>9</v>
          </cell>
          <cell r="I232" t="str">
            <v>F3</v>
          </cell>
          <cell r="J232">
            <v>5</v>
          </cell>
          <cell r="K232" t="str">
            <v>รพช.10.3</v>
          </cell>
          <cell r="L232" t="str">
            <v>รพช.10.3 F3</v>
          </cell>
          <cell r="M232" t="str">
            <v>0 - 10</v>
          </cell>
          <cell r="N232" t="str">
            <v>F&lt;30</v>
          </cell>
          <cell r="O232">
            <v>8</v>
          </cell>
          <cell r="P232">
            <v>10</v>
          </cell>
          <cell r="Q232">
            <v>20</v>
          </cell>
          <cell r="R232">
            <v>25</v>
          </cell>
          <cell r="S232">
            <v>41605</v>
          </cell>
          <cell r="T232">
            <v>2927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38609.440000000002</v>
          </cell>
          <cell r="Z232">
            <v>2995.56</v>
          </cell>
          <cell r="AA232">
            <v>29123.499999999996</v>
          </cell>
          <cell r="AB232">
            <v>25</v>
          </cell>
          <cell r="AC232">
            <v>4683.2</v>
          </cell>
          <cell r="AD232">
            <v>212.18550000000002</v>
          </cell>
          <cell r="AE232">
            <v>0</v>
          </cell>
          <cell r="AF232">
            <v>6240.75</v>
          </cell>
          <cell r="AG232">
            <v>4351</v>
          </cell>
          <cell r="AH232">
            <v>168</v>
          </cell>
          <cell r="AI232">
            <v>0</v>
          </cell>
          <cell r="AJ232">
            <v>739</v>
          </cell>
          <cell r="AK232">
            <v>789</v>
          </cell>
          <cell r="AL232">
            <v>13884</v>
          </cell>
          <cell r="AM232">
            <v>330</v>
          </cell>
          <cell r="AN232">
            <v>125</v>
          </cell>
          <cell r="AO232">
            <v>0</v>
          </cell>
          <cell r="AP232">
            <v>0</v>
          </cell>
          <cell r="AQ232">
            <v>0</v>
          </cell>
          <cell r="AR232">
            <v>2422</v>
          </cell>
          <cell r="AS232">
            <v>421</v>
          </cell>
          <cell r="AT232">
            <v>56</v>
          </cell>
          <cell r="AU232">
            <v>1321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14495</v>
          </cell>
          <cell r="BA232" t="str">
            <v>&lt;20,000</v>
          </cell>
          <cell r="BB232">
            <v>0</v>
          </cell>
          <cell r="BC232">
            <v>5593</v>
          </cell>
          <cell r="BD232">
            <v>8902</v>
          </cell>
          <cell r="BE232">
            <v>3</v>
          </cell>
          <cell r="BF232">
            <v>0</v>
          </cell>
          <cell r="BG232">
            <v>0</v>
          </cell>
          <cell r="BH232">
            <v>5150.3661600000005</v>
          </cell>
          <cell r="BI232">
            <v>990.91000000000008</v>
          </cell>
          <cell r="BJ232">
            <v>106.09275000000001</v>
          </cell>
          <cell r="BK232">
            <v>0</v>
          </cell>
          <cell r="BL232">
            <v>0</v>
          </cell>
          <cell r="BM232">
            <v>3</v>
          </cell>
          <cell r="BN232">
            <v>7.7628000000000004</v>
          </cell>
          <cell r="BO232">
            <v>4.2764727657738097</v>
          </cell>
          <cell r="BP232">
            <v>4.2764727657738097</v>
          </cell>
          <cell r="BQ232">
            <v>1</v>
          </cell>
          <cell r="BR232">
            <v>4.421178212619048</v>
          </cell>
          <cell r="BS232">
            <v>5.2764727657738097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2</v>
          </cell>
          <cell r="BY232">
            <v>1.6199027777777777</v>
          </cell>
          <cell r="BZ232">
            <v>2</v>
          </cell>
          <cell r="CA232">
            <v>1</v>
          </cell>
          <cell r="CB232">
            <v>2.4000000000000004</v>
          </cell>
          <cell r="CC232">
            <v>3</v>
          </cell>
          <cell r="CD232">
            <v>2</v>
          </cell>
          <cell r="CE232">
            <v>3</v>
          </cell>
          <cell r="CF232">
            <v>3</v>
          </cell>
          <cell r="CG232">
            <v>5.4</v>
          </cell>
          <cell r="CH232">
            <v>6</v>
          </cell>
          <cell r="CI232">
            <v>3</v>
          </cell>
          <cell r="CJ232">
            <v>0</v>
          </cell>
          <cell r="CK232">
            <v>0</v>
          </cell>
          <cell r="CL232">
            <v>1</v>
          </cell>
          <cell r="CM232">
            <v>1.1127499999999999</v>
          </cell>
          <cell r="CN232">
            <v>4</v>
          </cell>
          <cell r="CO232">
            <v>4.1127500000000001</v>
          </cell>
          <cell r="CP232">
            <v>1.5801375595238096</v>
          </cell>
          <cell r="CQ232">
            <v>1</v>
          </cell>
          <cell r="CR232">
            <v>1</v>
          </cell>
          <cell r="CS232">
            <v>5.2641100476190479</v>
          </cell>
          <cell r="CT232">
            <v>6.5801375595238092</v>
          </cell>
          <cell r="CU232">
            <v>4</v>
          </cell>
          <cell r="CV232">
            <v>2.4364886904761907</v>
          </cell>
          <cell r="CW232">
            <v>2</v>
          </cell>
          <cell r="CX232">
            <v>2.4364886904761907</v>
          </cell>
          <cell r="CY232">
            <v>9.0166262499999998</v>
          </cell>
          <cell r="CZ232">
            <v>3</v>
          </cell>
          <cell r="DA232">
            <v>-1</v>
          </cell>
          <cell r="DB232">
            <v>-0.56351130952380935</v>
          </cell>
          <cell r="DC232">
            <v>13.633852228571429</v>
          </cell>
          <cell r="DD232">
            <v>20</v>
          </cell>
          <cell r="DE232">
            <v>10</v>
          </cell>
          <cell r="DF232">
            <v>30</v>
          </cell>
          <cell r="DG232">
            <v>24</v>
          </cell>
          <cell r="DH232">
            <v>30</v>
          </cell>
          <cell r="DI232">
            <v>34</v>
          </cell>
          <cell r="DJ232">
            <v>-10</v>
          </cell>
          <cell r="DK232">
            <v>-4</v>
          </cell>
          <cell r="DL232">
            <v>0</v>
          </cell>
          <cell r="DM232">
            <v>0</v>
          </cell>
          <cell r="DN232">
            <v>1</v>
          </cell>
          <cell r="DO232">
            <v>-1</v>
          </cell>
          <cell r="DP232">
            <v>-1</v>
          </cell>
          <cell r="DQ232">
            <v>2.8486400000000001</v>
          </cell>
          <cell r="DR232">
            <v>3.5608</v>
          </cell>
          <cell r="DS232">
            <v>26.84864</v>
          </cell>
          <cell r="DT232">
            <v>33.5608</v>
          </cell>
          <cell r="DU232">
            <v>0.48008072916666672</v>
          </cell>
          <cell r="DV232">
            <v>3</v>
          </cell>
          <cell r="DW232">
            <v>3</v>
          </cell>
          <cell r="DX232">
            <v>3</v>
          </cell>
          <cell r="DY232">
            <v>2</v>
          </cell>
          <cell r="DZ232">
            <v>1</v>
          </cell>
          <cell r="EA232">
            <v>1</v>
          </cell>
          <cell r="EB232">
            <v>2.0465476190476188</v>
          </cell>
          <cell r="EC232">
            <v>2.0465476190476188</v>
          </cell>
          <cell r="ED232">
            <v>1</v>
          </cell>
          <cell r="EE232">
            <v>2.4372380952380954</v>
          </cell>
          <cell r="EF232">
            <v>3.0465476190476188</v>
          </cell>
          <cell r="EG232">
            <v>2</v>
          </cell>
          <cell r="EH232">
            <v>0</v>
          </cell>
          <cell r="EI232">
            <v>2</v>
          </cell>
          <cell r="EJ232">
            <v>1</v>
          </cell>
          <cell r="EK232">
            <v>2</v>
          </cell>
          <cell r="EL232">
            <v>0</v>
          </cell>
          <cell r="EM232">
            <v>-1</v>
          </cell>
          <cell r="EN232">
            <v>-2</v>
          </cell>
          <cell r="EO232">
            <v>10</v>
          </cell>
          <cell r="EP232">
            <v>12</v>
          </cell>
          <cell r="EQ232">
            <v>3</v>
          </cell>
          <cell r="ER232">
            <v>7</v>
          </cell>
          <cell r="ES232">
            <v>9</v>
          </cell>
          <cell r="ET232">
            <v>5.6972800000000001</v>
          </cell>
          <cell r="EU232">
            <v>7.1215999999999999</v>
          </cell>
          <cell r="EV232">
            <v>15.697279999999999</v>
          </cell>
          <cell r="EW232">
            <v>19.121600000000001</v>
          </cell>
          <cell r="EX232">
            <v>2</v>
          </cell>
          <cell r="EY232">
            <v>0</v>
          </cell>
          <cell r="EZ232">
            <v>0</v>
          </cell>
          <cell r="FA232">
            <v>0</v>
          </cell>
          <cell r="FB232">
            <v>0</v>
          </cell>
          <cell r="FC232">
            <v>0</v>
          </cell>
          <cell r="FD232">
            <v>0</v>
          </cell>
          <cell r="FE232">
            <v>0</v>
          </cell>
          <cell r="FF232">
            <v>0</v>
          </cell>
          <cell r="FG232">
            <v>0</v>
          </cell>
          <cell r="FH232">
            <v>0</v>
          </cell>
          <cell r="FI232">
            <v>0</v>
          </cell>
          <cell r="FJ232">
            <v>0</v>
          </cell>
          <cell r="FK232">
            <v>0</v>
          </cell>
          <cell r="FL232">
            <v>0</v>
          </cell>
          <cell r="FM232">
            <v>0</v>
          </cell>
          <cell r="FN232">
            <v>0</v>
          </cell>
          <cell r="FO232">
            <v>1</v>
          </cell>
          <cell r="FP232">
            <v>1</v>
          </cell>
          <cell r="FQ232">
            <v>0</v>
          </cell>
          <cell r="FR232">
            <v>1</v>
          </cell>
          <cell r="FS232">
            <v>1</v>
          </cell>
          <cell r="FT232">
            <v>0</v>
          </cell>
          <cell r="FU232">
            <v>0</v>
          </cell>
          <cell r="FV232">
            <v>0</v>
          </cell>
          <cell r="FW232">
            <v>0</v>
          </cell>
          <cell r="FX232">
            <v>0</v>
          </cell>
          <cell r="FY232">
            <v>3</v>
          </cell>
          <cell r="FZ232">
            <v>3</v>
          </cell>
          <cell r="GA232">
            <v>1</v>
          </cell>
          <cell r="GB232">
            <v>2</v>
          </cell>
          <cell r="GC232">
            <v>2</v>
          </cell>
          <cell r="GD232">
            <v>0</v>
          </cell>
          <cell r="GE232">
            <v>3</v>
          </cell>
          <cell r="GF232">
            <v>3</v>
          </cell>
          <cell r="GG232">
            <v>3</v>
          </cell>
          <cell r="GH232">
            <v>3</v>
          </cell>
          <cell r="GI232">
            <v>0</v>
          </cell>
          <cell r="GJ232">
            <v>-3</v>
          </cell>
          <cell r="GK232">
            <v>-3</v>
          </cell>
          <cell r="GL232">
            <v>0</v>
          </cell>
          <cell r="GM232">
            <v>0</v>
          </cell>
          <cell r="GN232">
            <v>0</v>
          </cell>
          <cell r="GO232">
            <v>0</v>
          </cell>
          <cell r="GP232">
            <v>0</v>
          </cell>
          <cell r="GQ232">
            <v>0</v>
          </cell>
          <cell r="GR232">
            <v>0</v>
          </cell>
          <cell r="GS232">
            <v>0</v>
          </cell>
          <cell r="GT232">
            <v>0</v>
          </cell>
          <cell r="GU232">
            <v>0</v>
          </cell>
          <cell r="GV232">
            <v>1</v>
          </cell>
          <cell r="GW232">
            <v>1</v>
          </cell>
          <cell r="GX232">
            <v>0</v>
          </cell>
          <cell r="GY232">
            <v>1</v>
          </cell>
          <cell r="GZ232">
            <v>1</v>
          </cell>
          <cell r="HA232">
            <v>0</v>
          </cell>
          <cell r="HB232">
            <v>0</v>
          </cell>
          <cell r="HC232">
            <v>0</v>
          </cell>
          <cell r="HD232">
            <v>0</v>
          </cell>
          <cell r="HE232">
            <v>0</v>
          </cell>
          <cell r="HF232">
            <v>0</v>
          </cell>
          <cell r="HG232">
            <v>0</v>
          </cell>
          <cell r="HH232">
            <v>0</v>
          </cell>
          <cell r="HI232">
            <v>0</v>
          </cell>
          <cell r="HJ232">
            <v>0</v>
          </cell>
          <cell r="HK232">
            <v>0</v>
          </cell>
          <cell r="HL232">
            <v>0</v>
          </cell>
          <cell r="HM232">
            <v>0</v>
          </cell>
          <cell r="HN232">
            <v>0</v>
          </cell>
          <cell r="HO232">
            <v>0</v>
          </cell>
          <cell r="HP232">
            <v>0</v>
          </cell>
          <cell r="HQ232">
            <v>0</v>
          </cell>
          <cell r="HR232">
            <v>0</v>
          </cell>
          <cell r="HS232">
            <v>0</v>
          </cell>
          <cell r="HT232">
            <v>0</v>
          </cell>
          <cell r="HU232">
            <v>0</v>
          </cell>
          <cell r="HV232">
            <v>0</v>
          </cell>
          <cell r="HW232">
            <v>0</v>
          </cell>
          <cell r="HX232">
            <v>0</v>
          </cell>
          <cell r="HY232">
            <v>0</v>
          </cell>
          <cell r="HZ232">
            <v>0</v>
          </cell>
          <cell r="IA232">
            <v>0</v>
          </cell>
          <cell r="IB232">
            <v>0</v>
          </cell>
          <cell r="IC232">
            <v>0</v>
          </cell>
          <cell r="ID232">
            <v>0</v>
          </cell>
          <cell r="IE232">
            <v>0</v>
          </cell>
          <cell r="IF232">
            <v>0</v>
          </cell>
          <cell r="IG232">
            <v>0</v>
          </cell>
          <cell r="IH232">
            <v>0</v>
          </cell>
          <cell r="II232">
            <v>0</v>
          </cell>
          <cell r="IJ232">
            <v>0</v>
          </cell>
          <cell r="IK232">
            <v>0</v>
          </cell>
          <cell r="IL232">
            <v>0</v>
          </cell>
          <cell r="IM232">
            <v>0</v>
          </cell>
          <cell r="IN232">
            <v>0</v>
          </cell>
          <cell r="IO232" t="e">
            <v>#REF!</v>
          </cell>
          <cell r="IP232">
            <v>6.8266666666666671</v>
          </cell>
          <cell r="IQ232">
            <v>8.5333333333333332</v>
          </cell>
          <cell r="IR232">
            <v>0</v>
          </cell>
          <cell r="IS232">
            <v>0</v>
          </cell>
          <cell r="IT232">
            <v>6</v>
          </cell>
          <cell r="IU232">
            <v>6</v>
          </cell>
          <cell r="IV232">
            <v>2</v>
          </cell>
          <cell r="IW232">
            <v>2</v>
          </cell>
          <cell r="IX232">
            <v>0.53333333333333333</v>
          </cell>
        </row>
        <row r="233">
          <cell r="D233">
            <v>10799</v>
          </cell>
          <cell r="E233" t="str">
            <v>รพช.ค่ายบางระจัน</v>
          </cell>
          <cell r="F233">
            <v>15</v>
          </cell>
          <cell r="G233" t="str">
            <v>รพ.ระดับ F2 ปชก. &lt;30,000</v>
          </cell>
          <cell r="H233">
            <v>8</v>
          </cell>
          <cell r="I233" t="str">
            <v>F2</v>
          </cell>
          <cell r="J233">
            <v>10</v>
          </cell>
          <cell r="K233" t="str">
            <v>รพช.30.3</v>
          </cell>
          <cell r="L233" t="str">
            <v>รพช.30.3 F2</v>
          </cell>
          <cell r="M233" t="str">
            <v xml:space="preserve"> 11 - 30</v>
          </cell>
          <cell r="N233" t="str">
            <v>F&lt;30</v>
          </cell>
          <cell r="O233">
            <v>15</v>
          </cell>
          <cell r="P233">
            <v>30</v>
          </cell>
          <cell r="Q233">
            <v>30</v>
          </cell>
          <cell r="R233">
            <v>35</v>
          </cell>
          <cell r="S233">
            <v>49614</v>
          </cell>
          <cell r="T233">
            <v>6497</v>
          </cell>
          <cell r="U233">
            <v>0</v>
          </cell>
          <cell r="V233">
            <v>51</v>
          </cell>
          <cell r="W233">
            <v>0</v>
          </cell>
          <cell r="X233">
            <v>51</v>
          </cell>
          <cell r="Y233">
            <v>46041.792000000001</v>
          </cell>
          <cell r="Z233">
            <v>3572.2079999999996</v>
          </cell>
          <cell r="AA233">
            <v>34729.799999999996</v>
          </cell>
          <cell r="AB233">
            <v>204</v>
          </cell>
          <cell r="AC233">
            <v>10395.200000000001</v>
          </cell>
          <cell r="AD233">
            <v>253.03140000000002</v>
          </cell>
          <cell r="AE233">
            <v>51</v>
          </cell>
          <cell r="AF233">
            <v>7442.0999999999995</v>
          </cell>
          <cell r="AG233">
            <v>4324</v>
          </cell>
          <cell r="AH233">
            <v>93</v>
          </cell>
          <cell r="AI233">
            <v>0</v>
          </cell>
          <cell r="AJ233">
            <v>5168</v>
          </cell>
          <cell r="AK233">
            <v>2547</v>
          </cell>
          <cell r="AL233">
            <v>45470</v>
          </cell>
          <cell r="AM233">
            <v>2727</v>
          </cell>
          <cell r="AN233">
            <v>1032</v>
          </cell>
          <cell r="AO233">
            <v>0</v>
          </cell>
          <cell r="AP233">
            <v>0</v>
          </cell>
          <cell r="AQ233">
            <v>0</v>
          </cell>
          <cell r="AR233">
            <v>385</v>
          </cell>
          <cell r="AS233">
            <v>45</v>
          </cell>
          <cell r="AT233">
            <v>28</v>
          </cell>
          <cell r="AU233">
            <v>870</v>
          </cell>
          <cell r="AV233">
            <v>2420</v>
          </cell>
          <cell r="AW233">
            <v>0</v>
          </cell>
          <cell r="AX233">
            <v>0</v>
          </cell>
          <cell r="AY233">
            <v>0</v>
          </cell>
          <cell r="AZ233">
            <v>27028</v>
          </cell>
          <cell r="BA233" t="str">
            <v>20,000 - 40,000.</v>
          </cell>
          <cell r="BB233">
            <v>0</v>
          </cell>
          <cell r="BC233">
            <v>7086</v>
          </cell>
          <cell r="BD233">
            <v>20954</v>
          </cell>
          <cell r="BE233">
            <v>5</v>
          </cell>
          <cell r="BF233">
            <v>0</v>
          </cell>
          <cell r="BG233">
            <v>0</v>
          </cell>
          <cell r="BH233">
            <v>6141.816288</v>
          </cell>
          <cell r="BI233">
            <v>2348.0100000000002</v>
          </cell>
          <cell r="BJ233">
            <v>126.51570000000001</v>
          </cell>
          <cell r="BK233">
            <v>0</v>
          </cell>
          <cell r="BL233">
            <v>12.75</v>
          </cell>
          <cell r="BM233">
            <v>0</v>
          </cell>
          <cell r="BN233">
            <v>7.1655999999999995</v>
          </cell>
          <cell r="BO233">
            <v>5.9068189203571428</v>
          </cell>
          <cell r="BP233">
            <v>5.9068189203571428</v>
          </cell>
          <cell r="BQ233">
            <v>1</v>
          </cell>
          <cell r="BR233">
            <v>5.7254551362857145</v>
          </cell>
          <cell r="BS233">
            <v>6.9068189203571428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10</v>
          </cell>
          <cell r="BY233">
            <v>1.5085992063492062</v>
          </cell>
          <cell r="BZ233">
            <v>2</v>
          </cell>
          <cell r="CA233">
            <v>1</v>
          </cell>
          <cell r="CB233">
            <v>2.4000000000000004</v>
          </cell>
          <cell r="CC233">
            <v>3</v>
          </cell>
          <cell r="CD233">
            <v>3</v>
          </cell>
          <cell r="CE233">
            <v>3</v>
          </cell>
          <cell r="CF233">
            <v>3</v>
          </cell>
          <cell r="CG233">
            <v>5.4</v>
          </cell>
          <cell r="CH233">
            <v>6</v>
          </cell>
          <cell r="CI233">
            <v>4</v>
          </cell>
          <cell r="CJ233">
            <v>-1</v>
          </cell>
          <cell r="CK233">
            <v>-1</v>
          </cell>
          <cell r="CL233">
            <v>2.0954000000000002</v>
          </cell>
          <cell r="CM233">
            <v>2.6192500000000001</v>
          </cell>
          <cell r="CN233">
            <v>5.0953999999999997</v>
          </cell>
          <cell r="CO233">
            <v>5.6192500000000001</v>
          </cell>
          <cell r="CP233">
            <v>2.1362929761904761</v>
          </cell>
          <cell r="CQ233">
            <v>1.5</v>
          </cell>
          <cell r="CR233">
            <v>1</v>
          </cell>
          <cell r="CS233">
            <v>3.7090343809523811</v>
          </cell>
          <cell r="CT233">
            <v>4.6362929761904761</v>
          </cell>
          <cell r="CU233">
            <v>3</v>
          </cell>
          <cell r="CV233">
            <v>2.9420845238095232</v>
          </cell>
          <cell r="CW233">
            <v>2.3536676190476187</v>
          </cell>
          <cell r="CX233">
            <v>2.9420845238095232</v>
          </cell>
          <cell r="CY233">
            <v>7.5783774999999993</v>
          </cell>
          <cell r="CZ233">
            <v>3</v>
          </cell>
          <cell r="DA233">
            <v>-0.64633238095238132</v>
          </cell>
          <cell r="DB233">
            <v>-5.7915476190476767E-2</v>
          </cell>
          <cell r="DC233">
            <v>24.029755725714285</v>
          </cell>
          <cell r="DD233">
            <v>30</v>
          </cell>
          <cell r="DE233">
            <v>10</v>
          </cell>
          <cell r="DF233">
            <v>40</v>
          </cell>
          <cell r="DG233">
            <v>32</v>
          </cell>
          <cell r="DH233">
            <v>40</v>
          </cell>
          <cell r="DI233">
            <v>44</v>
          </cell>
          <cell r="DJ233">
            <v>-12</v>
          </cell>
          <cell r="DK233">
            <v>-4</v>
          </cell>
          <cell r="DL233">
            <v>0</v>
          </cell>
          <cell r="DM233">
            <v>0</v>
          </cell>
          <cell r="DN233">
            <v>0</v>
          </cell>
          <cell r="DO233">
            <v>0</v>
          </cell>
          <cell r="DP233">
            <v>0</v>
          </cell>
          <cell r="DQ233">
            <v>6.705280000000001</v>
          </cell>
          <cell r="DR233">
            <v>8.3816000000000006</v>
          </cell>
          <cell r="DS233">
            <v>38.705280000000002</v>
          </cell>
          <cell r="DT233">
            <v>48.381599999999999</v>
          </cell>
          <cell r="DU233">
            <v>1.9232406250000003</v>
          </cell>
          <cell r="DV233">
            <v>3</v>
          </cell>
          <cell r="DW233">
            <v>3</v>
          </cell>
          <cell r="DX233">
            <v>3</v>
          </cell>
          <cell r="DY233">
            <v>2</v>
          </cell>
          <cell r="DZ233">
            <v>1</v>
          </cell>
          <cell r="EA233">
            <v>1</v>
          </cell>
          <cell r="EB233">
            <v>0.55708333333333337</v>
          </cell>
          <cell r="EC233">
            <v>2</v>
          </cell>
          <cell r="ED233">
            <v>1</v>
          </cell>
          <cell r="EE233">
            <v>2.4000000000000004</v>
          </cell>
          <cell r="EF233">
            <v>3</v>
          </cell>
          <cell r="EG233">
            <v>0</v>
          </cell>
          <cell r="EH233">
            <v>0.37812499999999999</v>
          </cell>
          <cell r="EI233">
            <v>2</v>
          </cell>
          <cell r="EJ233">
            <v>1</v>
          </cell>
          <cell r="EK233">
            <v>2</v>
          </cell>
          <cell r="EL233">
            <v>1</v>
          </cell>
          <cell r="EM233">
            <v>0</v>
          </cell>
          <cell r="EN233">
            <v>-1</v>
          </cell>
          <cell r="EO233">
            <v>10</v>
          </cell>
          <cell r="EP233">
            <v>12</v>
          </cell>
          <cell r="EQ233">
            <v>5</v>
          </cell>
          <cell r="ER233">
            <v>5</v>
          </cell>
          <cell r="ES233">
            <v>7</v>
          </cell>
          <cell r="ET233">
            <v>13.410560000000002</v>
          </cell>
          <cell r="EU233">
            <v>16.763200000000001</v>
          </cell>
          <cell r="EV233">
            <v>23.410560000000004</v>
          </cell>
          <cell r="EW233">
            <v>28.763200000000001</v>
          </cell>
          <cell r="EX233">
            <v>2</v>
          </cell>
          <cell r="EY233">
            <v>0</v>
          </cell>
          <cell r="EZ233">
            <v>0</v>
          </cell>
          <cell r="FA233">
            <v>0</v>
          </cell>
          <cell r="FB233">
            <v>0</v>
          </cell>
          <cell r="FC233">
            <v>0</v>
          </cell>
          <cell r="FD233">
            <v>0</v>
          </cell>
          <cell r="FE233">
            <v>0</v>
          </cell>
          <cell r="FF233">
            <v>0</v>
          </cell>
          <cell r="FG233">
            <v>0</v>
          </cell>
          <cell r="FH233">
            <v>0</v>
          </cell>
          <cell r="FI233">
            <v>0</v>
          </cell>
          <cell r="FJ233">
            <v>0</v>
          </cell>
          <cell r="FK233">
            <v>0</v>
          </cell>
          <cell r="FL233">
            <v>0</v>
          </cell>
          <cell r="FM233">
            <v>0</v>
          </cell>
          <cell r="FN233">
            <v>0</v>
          </cell>
          <cell r="FO233">
            <v>1</v>
          </cell>
          <cell r="FP233">
            <v>1</v>
          </cell>
          <cell r="FQ233">
            <v>0</v>
          </cell>
          <cell r="FR233">
            <v>1</v>
          </cell>
          <cell r="FS233">
            <v>1</v>
          </cell>
          <cell r="FT233">
            <v>0</v>
          </cell>
          <cell r="FU233">
            <v>0</v>
          </cell>
          <cell r="FV233">
            <v>0</v>
          </cell>
          <cell r="FW233">
            <v>0</v>
          </cell>
          <cell r="FX233">
            <v>0</v>
          </cell>
          <cell r="FY233">
            <v>3</v>
          </cell>
          <cell r="FZ233">
            <v>3</v>
          </cell>
          <cell r="GA233">
            <v>0</v>
          </cell>
          <cell r="GB233">
            <v>3</v>
          </cell>
          <cell r="GC233">
            <v>3</v>
          </cell>
          <cell r="GD233">
            <v>0</v>
          </cell>
          <cell r="GE233">
            <v>3</v>
          </cell>
          <cell r="GF233">
            <v>3</v>
          </cell>
          <cell r="GG233">
            <v>3</v>
          </cell>
          <cell r="GH233">
            <v>3</v>
          </cell>
          <cell r="GI233">
            <v>0</v>
          </cell>
          <cell r="GJ233">
            <v>-3</v>
          </cell>
          <cell r="GK233">
            <v>-3</v>
          </cell>
          <cell r="GL233">
            <v>0</v>
          </cell>
          <cell r="GM233">
            <v>0</v>
          </cell>
          <cell r="GN233">
            <v>0</v>
          </cell>
          <cell r="GO233">
            <v>0</v>
          </cell>
          <cell r="GP233">
            <v>0</v>
          </cell>
          <cell r="GQ233">
            <v>0</v>
          </cell>
          <cell r="GR233">
            <v>0</v>
          </cell>
          <cell r="GS233">
            <v>0</v>
          </cell>
          <cell r="GT233">
            <v>0</v>
          </cell>
          <cell r="GU233">
            <v>0</v>
          </cell>
          <cell r="GV233">
            <v>2</v>
          </cell>
          <cell r="GW233">
            <v>2</v>
          </cell>
          <cell r="GX233">
            <v>0</v>
          </cell>
          <cell r="GY233">
            <v>2</v>
          </cell>
          <cell r="GZ233">
            <v>2</v>
          </cell>
          <cell r="HA233">
            <v>0</v>
          </cell>
          <cell r="HB233">
            <v>0</v>
          </cell>
          <cell r="HC233">
            <v>0</v>
          </cell>
          <cell r="HD233">
            <v>0</v>
          </cell>
          <cell r="HE233">
            <v>0</v>
          </cell>
          <cell r="HF233">
            <v>0</v>
          </cell>
          <cell r="HG233">
            <v>0</v>
          </cell>
          <cell r="HH233">
            <v>0</v>
          </cell>
          <cell r="HI233">
            <v>0</v>
          </cell>
          <cell r="HJ233">
            <v>0</v>
          </cell>
          <cell r="HK233">
            <v>0</v>
          </cell>
          <cell r="HL233">
            <v>0</v>
          </cell>
          <cell r="HM233">
            <v>0</v>
          </cell>
          <cell r="HN233">
            <v>0</v>
          </cell>
          <cell r="HO233">
            <v>0</v>
          </cell>
          <cell r="HP233">
            <v>0</v>
          </cell>
          <cell r="HQ233">
            <v>0</v>
          </cell>
          <cell r="HR233">
            <v>0</v>
          </cell>
          <cell r="HS233">
            <v>0</v>
          </cell>
          <cell r="HT233">
            <v>0</v>
          </cell>
          <cell r="HU233">
            <v>0</v>
          </cell>
          <cell r="HV233">
            <v>0</v>
          </cell>
          <cell r="HW233">
            <v>0</v>
          </cell>
          <cell r="HX233">
            <v>0</v>
          </cell>
          <cell r="HY233">
            <v>0</v>
          </cell>
          <cell r="HZ233">
            <v>0</v>
          </cell>
          <cell r="IA233">
            <v>0</v>
          </cell>
          <cell r="IB233">
            <v>0</v>
          </cell>
          <cell r="IC233">
            <v>0</v>
          </cell>
          <cell r="ID233">
            <v>0</v>
          </cell>
          <cell r="IE233">
            <v>0</v>
          </cell>
          <cell r="IF233">
            <v>0</v>
          </cell>
          <cell r="IG233">
            <v>0</v>
          </cell>
          <cell r="IH233">
            <v>0</v>
          </cell>
          <cell r="II233">
            <v>0</v>
          </cell>
          <cell r="IJ233">
            <v>0</v>
          </cell>
          <cell r="IK233">
            <v>0</v>
          </cell>
          <cell r="IL233">
            <v>0</v>
          </cell>
          <cell r="IM233">
            <v>0</v>
          </cell>
          <cell r="IN233">
            <v>0</v>
          </cell>
          <cell r="IO233" t="e">
            <v>#REF!</v>
          </cell>
          <cell r="IP233">
            <v>8.8000000000000007</v>
          </cell>
          <cell r="IQ233">
            <v>11</v>
          </cell>
          <cell r="IR233">
            <v>0</v>
          </cell>
          <cell r="IS233">
            <v>0</v>
          </cell>
          <cell r="IT233">
            <v>6</v>
          </cell>
          <cell r="IU233">
            <v>6</v>
          </cell>
          <cell r="IV233">
            <v>4</v>
          </cell>
          <cell r="IW233">
            <v>4</v>
          </cell>
          <cell r="IX233">
            <v>1</v>
          </cell>
        </row>
        <row r="234">
          <cell r="D234">
            <v>10801</v>
          </cell>
          <cell r="E234" t="str">
            <v>รพช.ท่าช้าง</v>
          </cell>
          <cell r="F234">
            <v>16</v>
          </cell>
          <cell r="G234" t="str">
            <v>รพ.ระดับ F2 ปชก. &lt;30,000</v>
          </cell>
          <cell r="H234">
            <v>8</v>
          </cell>
          <cell r="I234" t="str">
            <v>F2</v>
          </cell>
          <cell r="J234">
            <v>8</v>
          </cell>
          <cell r="K234" t="str">
            <v>รพช.30.1</v>
          </cell>
          <cell r="L234" t="str">
            <v>รพช.30.1 F2</v>
          </cell>
          <cell r="M234" t="str">
            <v xml:space="preserve"> 11 - 30</v>
          </cell>
          <cell r="N234" t="str">
            <v>F&lt;30</v>
          </cell>
          <cell r="O234">
            <v>15</v>
          </cell>
          <cell r="P234">
            <v>30</v>
          </cell>
          <cell r="Q234">
            <v>30</v>
          </cell>
          <cell r="R234">
            <v>35</v>
          </cell>
          <cell r="S234">
            <v>45470</v>
          </cell>
          <cell r="T234">
            <v>5698</v>
          </cell>
          <cell r="U234">
            <v>0</v>
          </cell>
          <cell r="V234">
            <v>29</v>
          </cell>
          <cell r="W234">
            <v>0</v>
          </cell>
          <cell r="X234">
            <v>29</v>
          </cell>
          <cell r="Y234">
            <v>42196.160000000003</v>
          </cell>
          <cell r="Z234">
            <v>3273.8399999999997</v>
          </cell>
          <cell r="AA234">
            <v>31828.999999999996</v>
          </cell>
          <cell r="AB234">
            <v>131</v>
          </cell>
          <cell r="AC234">
            <v>9116.8000000000011</v>
          </cell>
          <cell r="AD234">
            <v>231.89700000000002</v>
          </cell>
          <cell r="AE234">
            <v>29</v>
          </cell>
          <cell r="AF234">
            <v>6820.5</v>
          </cell>
          <cell r="AG234">
            <v>3214</v>
          </cell>
          <cell r="AH234">
            <v>256</v>
          </cell>
          <cell r="AI234">
            <v>0</v>
          </cell>
          <cell r="AJ234">
            <v>10975</v>
          </cell>
          <cell r="AK234">
            <v>2540</v>
          </cell>
          <cell r="AL234">
            <v>52951.67109712019</v>
          </cell>
          <cell r="AM234">
            <v>620</v>
          </cell>
          <cell r="AN234">
            <v>339</v>
          </cell>
          <cell r="AO234">
            <v>0</v>
          </cell>
          <cell r="AP234">
            <v>0</v>
          </cell>
          <cell r="AQ234">
            <v>0</v>
          </cell>
          <cell r="AR234">
            <v>514</v>
          </cell>
          <cell r="AS234">
            <v>112</v>
          </cell>
          <cell r="AT234">
            <v>187</v>
          </cell>
          <cell r="AU234">
            <v>709</v>
          </cell>
          <cell r="AV234">
            <v>2481</v>
          </cell>
          <cell r="AW234">
            <v>0</v>
          </cell>
          <cell r="AX234">
            <v>0</v>
          </cell>
          <cell r="AY234">
            <v>0</v>
          </cell>
          <cell r="AZ234">
            <v>13590</v>
          </cell>
          <cell r="BA234" t="str">
            <v>&lt;20,000</v>
          </cell>
          <cell r="BB234">
            <v>0</v>
          </cell>
          <cell r="BC234">
            <v>3501</v>
          </cell>
          <cell r="BD234">
            <v>10089</v>
          </cell>
          <cell r="BE234">
            <v>3</v>
          </cell>
          <cell r="BF234">
            <v>0</v>
          </cell>
          <cell r="BG234">
            <v>0</v>
          </cell>
          <cell r="BH234">
            <v>5628.8222400000004</v>
          </cell>
          <cell r="BI234">
            <v>2011.3400000000001</v>
          </cell>
          <cell r="BJ234">
            <v>115.94850000000001</v>
          </cell>
          <cell r="BK234">
            <v>0</v>
          </cell>
          <cell r="BL234">
            <v>7.25</v>
          </cell>
          <cell r="BM234">
            <v>0</v>
          </cell>
          <cell r="BN234">
            <v>8.5996000000000006</v>
          </cell>
          <cell r="BO234">
            <v>5.3142052684523815</v>
          </cell>
          <cell r="BP234">
            <v>5.3142052684523815</v>
          </cell>
          <cell r="BQ234">
            <v>1</v>
          </cell>
          <cell r="BR234">
            <v>5.2513642147619057</v>
          </cell>
          <cell r="BS234">
            <v>6.3142052684523815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5</v>
          </cell>
          <cell r="BY234">
            <v>1.3771706349206347</v>
          </cell>
          <cell r="BZ234">
            <v>2</v>
          </cell>
          <cell r="CA234">
            <v>1</v>
          </cell>
          <cell r="CB234">
            <v>2.4000000000000004</v>
          </cell>
          <cell r="CC234">
            <v>3</v>
          </cell>
          <cell r="CD234">
            <v>2</v>
          </cell>
          <cell r="CE234">
            <v>3</v>
          </cell>
          <cell r="CF234">
            <v>3</v>
          </cell>
          <cell r="CG234">
            <v>5.4</v>
          </cell>
          <cell r="CH234">
            <v>6</v>
          </cell>
          <cell r="CI234">
            <v>4</v>
          </cell>
          <cell r="CJ234">
            <v>-1</v>
          </cell>
          <cell r="CK234">
            <v>-1</v>
          </cell>
          <cell r="CL234">
            <v>1.0089000000000001</v>
          </cell>
          <cell r="CM234">
            <v>1.2611250000000001</v>
          </cell>
          <cell r="CN234">
            <v>4.0089000000000006</v>
          </cell>
          <cell r="CO234">
            <v>4.2611249999999998</v>
          </cell>
          <cell r="CP234">
            <v>1.9363758333333334</v>
          </cell>
          <cell r="CQ234">
            <v>1.5</v>
          </cell>
          <cell r="CR234">
            <v>1</v>
          </cell>
          <cell r="CS234">
            <v>3.5491006666666665</v>
          </cell>
          <cell r="CT234">
            <v>4.436375833333333</v>
          </cell>
          <cell r="CU234">
            <v>4</v>
          </cell>
          <cell r="CV234">
            <v>2.7603416666666667</v>
          </cell>
          <cell r="CW234">
            <v>2.2082733333333335</v>
          </cell>
          <cell r="CX234">
            <v>2.7603416666666667</v>
          </cell>
          <cell r="CY234">
            <v>7.1967175000000001</v>
          </cell>
          <cell r="CZ234">
            <v>4</v>
          </cell>
          <cell r="DA234">
            <v>-1.7917266666666665</v>
          </cell>
          <cell r="DB234">
            <v>-1.2396583333333333</v>
          </cell>
          <cell r="DC234">
            <v>21.293125485714285</v>
          </cell>
          <cell r="DD234">
            <v>30</v>
          </cell>
          <cell r="DE234">
            <v>10</v>
          </cell>
          <cell r="DF234">
            <v>40</v>
          </cell>
          <cell r="DG234">
            <v>32</v>
          </cell>
          <cell r="DH234">
            <v>40</v>
          </cell>
          <cell r="DI234">
            <v>42</v>
          </cell>
          <cell r="DJ234">
            <v>-10</v>
          </cell>
          <cell r="DK234">
            <v>-2</v>
          </cell>
          <cell r="DL234">
            <v>0</v>
          </cell>
          <cell r="DM234">
            <v>0</v>
          </cell>
          <cell r="DN234">
            <v>0</v>
          </cell>
          <cell r="DO234">
            <v>0</v>
          </cell>
          <cell r="DP234">
            <v>0</v>
          </cell>
          <cell r="DQ234">
            <v>3.2284799999999998</v>
          </cell>
          <cell r="DR234">
            <v>4.0355999999999996</v>
          </cell>
          <cell r="DS234">
            <v>35.228479999999998</v>
          </cell>
          <cell r="DT234">
            <v>44.035600000000002</v>
          </cell>
          <cell r="DU234">
            <v>2.3012813192258363</v>
          </cell>
          <cell r="DV234">
            <v>3</v>
          </cell>
          <cell r="DW234">
            <v>3</v>
          </cell>
          <cell r="DX234">
            <v>3</v>
          </cell>
          <cell r="DY234">
            <v>2</v>
          </cell>
          <cell r="DZ234">
            <v>1</v>
          </cell>
          <cell r="EA234">
            <v>1</v>
          </cell>
          <cell r="EB234">
            <v>0.68428571428571427</v>
          </cell>
          <cell r="EC234">
            <v>2</v>
          </cell>
          <cell r="ED234">
            <v>1</v>
          </cell>
          <cell r="EE234">
            <v>2.4000000000000004</v>
          </cell>
          <cell r="EF234">
            <v>3</v>
          </cell>
          <cell r="EG234">
            <v>1</v>
          </cell>
          <cell r="EH234">
            <v>0.38765624999999998</v>
          </cell>
          <cell r="EI234">
            <v>2</v>
          </cell>
          <cell r="EJ234">
            <v>1</v>
          </cell>
          <cell r="EK234">
            <v>2</v>
          </cell>
          <cell r="EL234">
            <v>1</v>
          </cell>
          <cell r="EM234">
            <v>0</v>
          </cell>
          <cell r="EN234">
            <v>-1</v>
          </cell>
          <cell r="EO234">
            <v>10</v>
          </cell>
          <cell r="EP234">
            <v>12</v>
          </cell>
          <cell r="EQ234">
            <v>5</v>
          </cell>
          <cell r="ER234">
            <v>5</v>
          </cell>
          <cell r="ES234">
            <v>7</v>
          </cell>
          <cell r="ET234">
            <v>6.4569599999999996</v>
          </cell>
          <cell r="EU234">
            <v>8.0711999999999993</v>
          </cell>
          <cell r="EV234">
            <v>16.456959999999999</v>
          </cell>
          <cell r="EW234">
            <v>20.071199999999997</v>
          </cell>
          <cell r="EX234">
            <v>2</v>
          </cell>
          <cell r="EY234">
            <v>0</v>
          </cell>
          <cell r="EZ234">
            <v>0</v>
          </cell>
          <cell r="FA234">
            <v>0</v>
          </cell>
          <cell r="FB234">
            <v>0</v>
          </cell>
          <cell r="FC234">
            <v>0</v>
          </cell>
          <cell r="FD234">
            <v>0</v>
          </cell>
          <cell r="FE234">
            <v>0</v>
          </cell>
          <cell r="FF234">
            <v>0</v>
          </cell>
          <cell r="FG234">
            <v>0</v>
          </cell>
          <cell r="FH234">
            <v>0</v>
          </cell>
          <cell r="FI234">
            <v>0</v>
          </cell>
          <cell r="FJ234">
            <v>0</v>
          </cell>
          <cell r="FK234">
            <v>0</v>
          </cell>
          <cell r="FL234">
            <v>0</v>
          </cell>
          <cell r="FM234">
            <v>0</v>
          </cell>
          <cell r="FN234">
            <v>0</v>
          </cell>
          <cell r="FO234">
            <v>1</v>
          </cell>
          <cell r="FP234">
            <v>1</v>
          </cell>
          <cell r="FQ234">
            <v>0</v>
          </cell>
          <cell r="FR234">
            <v>1</v>
          </cell>
          <cell r="FS234">
            <v>1</v>
          </cell>
          <cell r="FT234">
            <v>0</v>
          </cell>
          <cell r="FU234">
            <v>0</v>
          </cell>
          <cell r="FV234">
            <v>0</v>
          </cell>
          <cell r="FW234">
            <v>0</v>
          </cell>
          <cell r="FX234">
            <v>0</v>
          </cell>
          <cell r="FY234">
            <v>3</v>
          </cell>
          <cell r="FZ234">
            <v>3</v>
          </cell>
          <cell r="GA234">
            <v>1</v>
          </cell>
          <cell r="GB234">
            <v>2</v>
          </cell>
          <cell r="GC234">
            <v>2</v>
          </cell>
          <cell r="GD234">
            <v>0</v>
          </cell>
          <cell r="GE234">
            <v>3</v>
          </cell>
          <cell r="GF234">
            <v>3</v>
          </cell>
          <cell r="GG234">
            <v>3</v>
          </cell>
          <cell r="GH234">
            <v>3</v>
          </cell>
          <cell r="GI234">
            <v>0</v>
          </cell>
          <cell r="GJ234">
            <v>-3</v>
          </cell>
          <cell r="GK234">
            <v>-3</v>
          </cell>
          <cell r="GL234">
            <v>0</v>
          </cell>
          <cell r="GM234">
            <v>0</v>
          </cell>
          <cell r="GN234">
            <v>0</v>
          </cell>
          <cell r="GO234">
            <v>0</v>
          </cell>
          <cell r="GP234">
            <v>0</v>
          </cell>
          <cell r="GQ234">
            <v>0</v>
          </cell>
          <cell r="GR234">
            <v>0</v>
          </cell>
          <cell r="GS234">
            <v>0</v>
          </cell>
          <cell r="GT234">
            <v>0</v>
          </cell>
          <cell r="GU234">
            <v>0</v>
          </cell>
          <cell r="GV234">
            <v>2</v>
          </cell>
          <cell r="GW234">
            <v>2</v>
          </cell>
          <cell r="GX234">
            <v>0</v>
          </cell>
          <cell r="GY234">
            <v>2</v>
          </cell>
          <cell r="GZ234">
            <v>2</v>
          </cell>
          <cell r="HA234">
            <v>0</v>
          </cell>
          <cell r="HB234">
            <v>0</v>
          </cell>
          <cell r="HC234">
            <v>0</v>
          </cell>
          <cell r="HD234">
            <v>0</v>
          </cell>
          <cell r="HE234">
            <v>0</v>
          </cell>
          <cell r="HF234">
            <v>0</v>
          </cell>
          <cell r="HG234">
            <v>0</v>
          </cell>
          <cell r="HH234">
            <v>0</v>
          </cell>
          <cell r="HI234">
            <v>0</v>
          </cell>
          <cell r="HJ234">
            <v>0</v>
          </cell>
          <cell r="HK234">
            <v>0</v>
          </cell>
          <cell r="HL234">
            <v>0</v>
          </cell>
          <cell r="HM234">
            <v>0</v>
          </cell>
          <cell r="HN234">
            <v>0</v>
          </cell>
          <cell r="HO234">
            <v>0</v>
          </cell>
          <cell r="HP234">
            <v>0</v>
          </cell>
          <cell r="HQ234">
            <v>0</v>
          </cell>
          <cell r="HR234">
            <v>0</v>
          </cell>
          <cell r="HS234">
            <v>0</v>
          </cell>
          <cell r="HT234">
            <v>0</v>
          </cell>
          <cell r="HU234">
            <v>0</v>
          </cell>
          <cell r="HV234">
            <v>0</v>
          </cell>
          <cell r="HW234">
            <v>0</v>
          </cell>
          <cell r="HX234">
            <v>0</v>
          </cell>
          <cell r="HY234">
            <v>0</v>
          </cell>
          <cell r="HZ234">
            <v>0</v>
          </cell>
          <cell r="IA234">
            <v>0</v>
          </cell>
          <cell r="IB234">
            <v>0</v>
          </cell>
          <cell r="IC234">
            <v>0</v>
          </cell>
          <cell r="ID234">
            <v>0</v>
          </cell>
          <cell r="IE234">
            <v>0</v>
          </cell>
          <cell r="IF234">
            <v>0</v>
          </cell>
          <cell r="IG234">
            <v>0</v>
          </cell>
          <cell r="IH234">
            <v>0</v>
          </cell>
          <cell r="II234">
            <v>0</v>
          </cell>
          <cell r="IJ234">
            <v>0</v>
          </cell>
          <cell r="IK234">
            <v>0</v>
          </cell>
          <cell r="IL234">
            <v>0</v>
          </cell>
          <cell r="IM234">
            <v>0</v>
          </cell>
          <cell r="IN234">
            <v>0</v>
          </cell>
          <cell r="IO234" t="e">
            <v>#REF!</v>
          </cell>
          <cell r="IP234">
            <v>8.8000000000000007</v>
          </cell>
          <cell r="IQ234">
            <v>11</v>
          </cell>
          <cell r="IR234">
            <v>0</v>
          </cell>
          <cell r="IS234">
            <v>0</v>
          </cell>
          <cell r="IT234">
            <v>6</v>
          </cell>
          <cell r="IU234">
            <v>6</v>
          </cell>
          <cell r="IV234">
            <v>4</v>
          </cell>
          <cell r="IW234">
            <v>4</v>
          </cell>
          <cell r="IX234">
            <v>1</v>
          </cell>
        </row>
        <row r="235">
          <cell r="D235">
            <v>10798</v>
          </cell>
          <cell r="E235" t="str">
            <v>รพช.บางระจัน</v>
          </cell>
          <cell r="F235">
            <v>16</v>
          </cell>
          <cell r="G235" t="str">
            <v>รพ.ระดับ F2 ปชก. &lt;30,000</v>
          </cell>
          <cell r="H235">
            <v>8</v>
          </cell>
          <cell r="I235" t="str">
            <v>F2</v>
          </cell>
          <cell r="J235">
            <v>11</v>
          </cell>
          <cell r="K235" t="str">
            <v>รพช.30.4</v>
          </cell>
          <cell r="L235" t="str">
            <v>รพช.30.4 F2</v>
          </cell>
          <cell r="M235" t="str">
            <v xml:space="preserve"> 11 - 30</v>
          </cell>
          <cell r="N235" t="str">
            <v>F&lt;30</v>
          </cell>
          <cell r="O235">
            <v>20</v>
          </cell>
          <cell r="P235">
            <v>30</v>
          </cell>
          <cell r="Q235">
            <v>30</v>
          </cell>
          <cell r="R235">
            <v>35</v>
          </cell>
          <cell r="S235">
            <v>70260</v>
          </cell>
          <cell r="T235">
            <v>7770</v>
          </cell>
          <cell r="U235">
            <v>191</v>
          </cell>
          <cell r="V235">
            <v>31</v>
          </cell>
          <cell r="W235">
            <v>0</v>
          </cell>
          <cell r="X235">
            <v>31</v>
          </cell>
          <cell r="Y235">
            <v>65201.279999999999</v>
          </cell>
          <cell r="Z235">
            <v>5058.7199999999993</v>
          </cell>
          <cell r="AA235">
            <v>49182</v>
          </cell>
          <cell r="AB235">
            <v>184</v>
          </cell>
          <cell r="AC235">
            <v>12432</v>
          </cell>
          <cell r="AD235">
            <v>358.32600000000002</v>
          </cell>
          <cell r="AE235">
            <v>31</v>
          </cell>
          <cell r="AF235">
            <v>10539</v>
          </cell>
          <cell r="AG235">
            <v>4814</v>
          </cell>
          <cell r="AH235">
            <v>281</v>
          </cell>
          <cell r="AI235">
            <v>0</v>
          </cell>
          <cell r="AJ235">
            <v>7047</v>
          </cell>
          <cell r="AK235">
            <v>5041</v>
          </cell>
          <cell r="AL235">
            <v>51937</v>
          </cell>
          <cell r="AM235">
            <v>3629</v>
          </cell>
          <cell r="AN235">
            <v>1879</v>
          </cell>
          <cell r="AO235">
            <v>0</v>
          </cell>
          <cell r="AP235">
            <v>0</v>
          </cell>
          <cell r="AQ235">
            <v>0</v>
          </cell>
          <cell r="AR235">
            <v>764</v>
          </cell>
          <cell r="AS235">
            <v>117</v>
          </cell>
          <cell r="AT235">
            <v>66</v>
          </cell>
          <cell r="AU235">
            <v>1599</v>
          </cell>
          <cell r="AV235">
            <v>3903</v>
          </cell>
          <cell r="AW235">
            <v>5</v>
          </cell>
          <cell r="AX235">
            <v>0</v>
          </cell>
          <cell r="AY235">
            <v>0</v>
          </cell>
          <cell r="AZ235">
            <v>23552</v>
          </cell>
          <cell r="BA235" t="str">
            <v>20,000 - 40,000.</v>
          </cell>
          <cell r="BB235">
            <v>0</v>
          </cell>
          <cell r="BC235">
            <v>3398</v>
          </cell>
          <cell r="BD235">
            <v>20154</v>
          </cell>
          <cell r="BE235">
            <v>7</v>
          </cell>
          <cell r="BF235">
            <v>0</v>
          </cell>
          <cell r="BG235">
            <v>0</v>
          </cell>
          <cell r="BH235">
            <v>8697.6259199999986</v>
          </cell>
          <cell r="BI235">
            <v>2748.1</v>
          </cell>
          <cell r="BJ235">
            <v>179.16300000000001</v>
          </cell>
          <cell r="BK235">
            <v>334.25</v>
          </cell>
          <cell r="BL235">
            <v>7.75</v>
          </cell>
          <cell r="BM235">
            <v>0</v>
          </cell>
          <cell r="BN235">
            <v>8.6408000000000005</v>
          </cell>
          <cell r="BO235">
            <v>8.1916203916666657</v>
          </cell>
          <cell r="BP235">
            <v>8.1916203916666657</v>
          </cell>
          <cell r="BQ235">
            <v>1.4</v>
          </cell>
          <cell r="BR235">
            <v>7.9532963133333325</v>
          </cell>
          <cell r="BS235">
            <v>9.591620391666666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9</v>
          </cell>
          <cell r="BY235">
            <v>1.9225079365079365</v>
          </cell>
          <cell r="BZ235">
            <v>2</v>
          </cell>
          <cell r="CA235">
            <v>1.4</v>
          </cell>
          <cell r="CB235">
            <v>2.72</v>
          </cell>
          <cell r="CC235">
            <v>3.4</v>
          </cell>
          <cell r="CD235">
            <v>5</v>
          </cell>
          <cell r="CE235">
            <v>3</v>
          </cell>
          <cell r="CF235">
            <v>3</v>
          </cell>
          <cell r="CG235">
            <v>5.7200000000000006</v>
          </cell>
          <cell r="CH235">
            <v>6.4</v>
          </cell>
          <cell r="CI235">
            <v>3</v>
          </cell>
          <cell r="CJ235">
            <v>0</v>
          </cell>
          <cell r="CK235">
            <v>0</v>
          </cell>
          <cell r="CL235">
            <v>2.0154000000000001</v>
          </cell>
          <cell r="CM235">
            <v>2.51925</v>
          </cell>
          <cell r="CN235">
            <v>5.0153999999999996</v>
          </cell>
          <cell r="CO235">
            <v>5.5192499999999995</v>
          </cell>
          <cell r="CP235">
            <v>2.9053750000000003</v>
          </cell>
          <cell r="CQ235">
            <v>1.5</v>
          </cell>
          <cell r="CR235">
            <v>1</v>
          </cell>
          <cell r="CS235">
            <v>4.3243</v>
          </cell>
          <cell r="CT235">
            <v>5.4053750000000003</v>
          </cell>
          <cell r="CU235">
            <v>4</v>
          </cell>
          <cell r="CV235">
            <v>3.6412499999999999</v>
          </cell>
          <cell r="CW235">
            <v>2.9130000000000003</v>
          </cell>
          <cell r="CX235">
            <v>3.6412499999999999</v>
          </cell>
          <cell r="CY235">
            <v>9.0466250000000006</v>
          </cell>
          <cell r="CZ235">
            <v>3</v>
          </cell>
          <cell r="DA235">
            <v>-8.6999999999999744E-2</v>
          </cell>
          <cell r="DB235">
            <v>0.64124999999999988</v>
          </cell>
          <cell r="DC235">
            <v>31.201672457142859</v>
          </cell>
          <cell r="DD235">
            <v>31.201672457142859</v>
          </cell>
          <cell r="DE235">
            <v>10</v>
          </cell>
          <cell r="DF235">
            <v>41.201672457142863</v>
          </cell>
          <cell r="DG235">
            <v>32.961337965714293</v>
          </cell>
          <cell r="DH235">
            <v>41.201672457142863</v>
          </cell>
          <cell r="DI235">
            <v>47</v>
          </cell>
          <cell r="DJ235">
            <v>-14.038662034285707</v>
          </cell>
          <cell r="DK235">
            <v>-5.7983275428571375</v>
          </cell>
          <cell r="DL235">
            <v>0</v>
          </cell>
          <cell r="DM235">
            <v>0</v>
          </cell>
          <cell r="DN235">
            <v>0</v>
          </cell>
          <cell r="DO235">
            <v>0</v>
          </cell>
          <cell r="DP235">
            <v>0</v>
          </cell>
          <cell r="DQ235">
            <v>6.4492800000000008</v>
          </cell>
          <cell r="DR235">
            <v>8.0616000000000003</v>
          </cell>
          <cell r="DS235">
            <v>39.410617965714295</v>
          </cell>
          <cell r="DT235">
            <v>49.263272457142861</v>
          </cell>
          <cell r="DU235">
            <v>2.7253281250000003</v>
          </cell>
          <cell r="DV235">
            <v>3</v>
          </cell>
          <cell r="DW235">
            <v>3</v>
          </cell>
          <cell r="DX235">
            <v>3</v>
          </cell>
          <cell r="DY235">
            <v>3</v>
          </cell>
          <cell r="DZ235">
            <v>0</v>
          </cell>
          <cell r="EA235">
            <v>0</v>
          </cell>
          <cell r="EB235">
            <v>1.0814285714285714</v>
          </cell>
          <cell r="EC235">
            <v>2</v>
          </cell>
          <cell r="ED235">
            <v>1.4</v>
          </cell>
          <cell r="EE235">
            <v>2.72</v>
          </cell>
          <cell r="EF235">
            <v>3.4</v>
          </cell>
          <cell r="EG235">
            <v>2</v>
          </cell>
          <cell r="EH235">
            <v>0.6121875</v>
          </cell>
          <cell r="EI235">
            <v>2</v>
          </cell>
          <cell r="EJ235">
            <v>1</v>
          </cell>
          <cell r="EK235">
            <v>2</v>
          </cell>
          <cell r="EL235">
            <v>2</v>
          </cell>
          <cell r="EM235">
            <v>1</v>
          </cell>
          <cell r="EN235">
            <v>0</v>
          </cell>
          <cell r="EO235">
            <v>10</v>
          </cell>
          <cell r="EP235">
            <v>12</v>
          </cell>
          <cell r="EQ235">
            <v>3</v>
          </cell>
          <cell r="ER235">
            <v>7</v>
          </cell>
          <cell r="ES235">
            <v>9</v>
          </cell>
          <cell r="ET235">
            <v>12.898560000000002</v>
          </cell>
          <cell r="EU235">
            <v>16.123200000000001</v>
          </cell>
          <cell r="EV235">
            <v>22.898560000000003</v>
          </cell>
          <cell r="EW235">
            <v>28.123200000000001</v>
          </cell>
          <cell r="EX235">
            <v>2</v>
          </cell>
          <cell r="EY235">
            <v>0</v>
          </cell>
          <cell r="EZ235">
            <v>0</v>
          </cell>
          <cell r="FA235">
            <v>0</v>
          </cell>
          <cell r="FB235">
            <v>0</v>
          </cell>
          <cell r="FC235">
            <v>0</v>
          </cell>
          <cell r="FD235">
            <v>0</v>
          </cell>
          <cell r="FE235">
            <v>0</v>
          </cell>
          <cell r="FF235">
            <v>0</v>
          </cell>
          <cell r="FG235">
            <v>0</v>
          </cell>
          <cell r="FH235">
            <v>0</v>
          </cell>
          <cell r="FI235">
            <v>0</v>
          </cell>
          <cell r="FJ235">
            <v>0</v>
          </cell>
          <cell r="FK235">
            <v>0</v>
          </cell>
          <cell r="FL235">
            <v>0</v>
          </cell>
          <cell r="FM235">
            <v>0</v>
          </cell>
          <cell r="FN235">
            <v>0</v>
          </cell>
          <cell r="FO235">
            <v>1</v>
          </cell>
          <cell r="FP235">
            <v>1</v>
          </cell>
          <cell r="FQ235">
            <v>0</v>
          </cell>
          <cell r="FR235">
            <v>1</v>
          </cell>
          <cell r="FS235">
            <v>1</v>
          </cell>
          <cell r="FT235">
            <v>0</v>
          </cell>
          <cell r="FU235">
            <v>0</v>
          </cell>
          <cell r="FV235">
            <v>0</v>
          </cell>
          <cell r="FW235">
            <v>0</v>
          </cell>
          <cell r="FX235">
            <v>0</v>
          </cell>
          <cell r="FY235">
            <v>3</v>
          </cell>
          <cell r="FZ235">
            <v>3</v>
          </cell>
          <cell r="GA235">
            <v>1</v>
          </cell>
          <cell r="GB235">
            <v>2</v>
          </cell>
          <cell r="GC235">
            <v>2</v>
          </cell>
          <cell r="GD235">
            <v>0</v>
          </cell>
          <cell r="GE235">
            <v>3</v>
          </cell>
          <cell r="GF235">
            <v>3</v>
          </cell>
          <cell r="GG235">
            <v>3</v>
          </cell>
          <cell r="GH235">
            <v>3</v>
          </cell>
          <cell r="GI235">
            <v>0</v>
          </cell>
          <cell r="GJ235">
            <v>-3</v>
          </cell>
          <cell r="GK235">
            <v>-3</v>
          </cell>
          <cell r="GL235">
            <v>0</v>
          </cell>
          <cell r="GM235">
            <v>0</v>
          </cell>
          <cell r="GN235">
            <v>0</v>
          </cell>
          <cell r="GO235">
            <v>0</v>
          </cell>
          <cell r="GP235">
            <v>0</v>
          </cell>
          <cell r="GQ235">
            <v>0</v>
          </cell>
          <cell r="GR235">
            <v>0</v>
          </cell>
          <cell r="GS235">
            <v>0</v>
          </cell>
          <cell r="GT235">
            <v>0</v>
          </cell>
          <cell r="GU235">
            <v>0</v>
          </cell>
          <cell r="GV235">
            <v>2</v>
          </cell>
          <cell r="GW235">
            <v>2</v>
          </cell>
          <cell r="GX235">
            <v>1</v>
          </cell>
          <cell r="GY235">
            <v>1</v>
          </cell>
          <cell r="GZ235">
            <v>1</v>
          </cell>
          <cell r="HA235">
            <v>0</v>
          </cell>
          <cell r="HB235">
            <v>0</v>
          </cell>
          <cell r="HC235">
            <v>0</v>
          </cell>
          <cell r="HD235">
            <v>0</v>
          </cell>
          <cell r="HE235">
            <v>0</v>
          </cell>
          <cell r="HF235">
            <v>0</v>
          </cell>
          <cell r="HG235">
            <v>0</v>
          </cell>
          <cell r="HH235">
            <v>0</v>
          </cell>
          <cell r="HI235">
            <v>0</v>
          </cell>
          <cell r="HJ235">
            <v>0</v>
          </cell>
          <cell r="HK235">
            <v>0</v>
          </cell>
          <cell r="HL235">
            <v>0</v>
          </cell>
          <cell r="HM235">
            <v>0</v>
          </cell>
          <cell r="HN235">
            <v>0</v>
          </cell>
          <cell r="HO235">
            <v>0</v>
          </cell>
          <cell r="HP235">
            <v>0</v>
          </cell>
          <cell r="HQ235">
            <v>0</v>
          </cell>
          <cell r="HR235">
            <v>0</v>
          </cell>
          <cell r="HS235">
            <v>0</v>
          </cell>
          <cell r="HT235">
            <v>0</v>
          </cell>
          <cell r="HU235">
            <v>0</v>
          </cell>
          <cell r="HV235">
            <v>0</v>
          </cell>
          <cell r="HW235">
            <v>0</v>
          </cell>
          <cell r="HX235">
            <v>0</v>
          </cell>
          <cell r="HY235">
            <v>0</v>
          </cell>
          <cell r="HZ235">
            <v>0</v>
          </cell>
          <cell r="IA235">
            <v>0</v>
          </cell>
          <cell r="IB235">
            <v>0</v>
          </cell>
          <cell r="IC235">
            <v>0</v>
          </cell>
          <cell r="ID235">
            <v>0</v>
          </cell>
          <cell r="IE235">
            <v>0</v>
          </cell>
          <cell r="IF235">
            <v>0</v>
          </cell>
          <cell r="IG235">
            <v>0</v>
          </cell>
          <cell r="IH235">
            <v>0</v>
          </cell>
          <cell r="II235">
            <v>0</v>
          </cell>
          <cell r="IJ235">
            <v>0</v>
          </cell>
          <cell r="IK235">
            <v>0</v>
          </cell>
          <cell r="IL235">
            <v>0</v>
          </cell>
          <cell r="IM235">
            <v>0</v>
          </cell>
          <cell r="IN235">
            <v>0</v>
          </cell>
          <cell r="IO235" t="e">
            <v>#REF!</v>
          </cell>
          <cell r="IP235">
            <v>9.0666666666666682</v>
          </cell>
          <cell r="IQ235">
            <v>11.333333333333334</v>
          </cell>
          <cell r="IR235">
            <v>0</v>
          </cell>
          <cell r="IS235">
            <v>0</v>
          </cell>
          <cell r="IT235">
            <v>6</v>
          </cell>
          <cell r="IU235">
            <v>6</v>
          </cell>
          <cell r="IV235">
            <v>4</v>
          </cell>
          <cell r="IW235">
            <v>4</v>
          </cell>
          <cell r="IX235">
            <v>1.3333333333333333</v>
          </cell>
        </row>
        <row r="236">
          <cell r="D236">
            <v>10800</v>
          </cell>
          <cell r="E236" t="str">
            <v>รพช.พรหมบุรี</v>
          </cell>
          <cell r="F236">
            <v>18</v>
          </cell>
          <cell r="G236" t="str">
            <v>รพ.ระดับ F3 ปชก. 15,000-25,000</v>
          </cell>
          <cell r="H236">
            <v>9</v>
          </cell>
          <cell r="I236" t="str">
            <v>F3</v>
          </cell>
          <cell r="J236">
            <v>9</v>
          </cell>
          <cell r="K236" t="str">
            <v>รพช.30.2</v>
          </cell>
          <cell r="L236" t="str">
            <v>รพช.30.2 F3</v>
          </cell>
          <cell r="M236" t="str">
            <v>0 - 10</v>
          </cell>
          <cell r="N236" t="str">
            <v>F&lt;30</v>
          </cell>
          <cell r="O236">
            <v>10</v>
          </cell>
          <cell r="P236">
            <v>10</v>
          </cell>
          <cell r="Q236">
            <v>20</v>
          </cell>
          <cell r="R236">
            <v>25</v>
          </cell>
          <cell r="S236">
            <v>46599</v>
          </cell>
          <cell r="T236">
            <v>3034</v>
          </cell>
          <cell r="U236">
            <v>0</v>
          </cell>
          <cell r="V236">
            <v>31</v>
          </cell>
          <cell r="W236">
            <v>7</v>
          </cell>
          <cell r="X236">
            <v>38</v>
          </cell>
          <cell r="Y236">
            <v>43243.872000000003</v>
          </cell>
          <cell r="Z236">
            <v>3355.1279999999997</v>
          </cell>
          <cell r="AA236">
            <v>32619.3</v>
          </cell>
          <cell r="AB236">
            <v>34</v>
          </cell>
          <cell r="AC236">
            <v>4854.4000000000005</v>
          </cell>
          <cell r="AD236">
            <v>237.65490000000003</v>
          </cell>
          <cell r="AE236">
            <v>38</v>
          </cell>
          <cell r="AF236">
            <v>6989.8499999999995</v>
          </cell>
          <cell r="AG236">
            <v>5146</v>
          </cell>
          <cell r="AH236">
            <v>259</v>
          </cell>
          <cell r="AI236">
            <v>0</v>
          </cell>
          <cell r="AJ236">
            <v>7488</v>
          </cell>
          <cell r="AK236">
            <v>3476</v>
          </cell>
          <cell r="AL236">
            <v>31924</v>
          </cell>
          <cell r="AM236">
            <v>1365</v>
          </cell>
          <cell r="AN236">
            <v>642</v>
          </cell>
          <cell r="AO236">
            <v>0</v>
          </cell>
          <cell r="AP236">
            <v>0</v>
          </cell>
          <cell r="AQ236">
            <v>0</v>
          </cell>
          <cell r="AR236">
            <v>366</v>
          </cell>
          <cell r="AS236">
            <v>54</v>
          </cell>
          <cell r="AT236">
            <v>102</v>
          </cell>
          <cell r="AU236">
            <v>585</v>
          </cell>
          <cell r="AV236">
            <v>6214</v>
          </cell>
          <cell r="AW236">
            <v>3</v>
          </cell>
          <cell r="AX236">
            <v>0</v>
          </cell>
          <cell r="AY236">
            <v>0</v>
          </cell>
          <cell r="AZ236">
            <v>18856</v>
          </cell>
          <cell r="BA236" t="str">
            <v>&lt;20,000</v>
          </cell>
          <cell r="BB236">
            <v>0</v>
          </cell>
          <cell r="BC236">
            <v>6117</v>
          </cell>
          <cell r="BD236">
            <v>12739</v>
          </cell>
          <cell r="BE236">
            <v>6</v>
          </cell>
          <cell r="BF236">
            <v>0</v>
          </cell>
          <cell r="BG236">
            <v>0</v>
          </cell>
          <cell r="BH236">
            <v>5768.5834080000004</v>
          </cell>
          <cell r="BI236">
            <v>1035.22</v>
          </cell>
          <cell r="BJ236">
            <v>118.82745000000001</v>
          </cell>
          <cell r="BK236">
            <v>0</v>
          </cell>
          <cell r="BL236">
            <v>9.5</v>
          </cell>
          <cell r="BM236">
            <v>0</v>
          </cell>
          <cell r="BN236">
            <v>7.5532000000000004</v>
          </cell>
          <cell r="BO236">
            <v>4.7452086230357144</v>
          </cell>
          <cell r="BP236">
            <v>4.7452086230357144</v>
          </cell>
          <cell r="BQ236">
            <v>1.2</v>
          </cell>
          <cell r="BR236">
            <v>4.9961668984285721</v>
          </cell>
          <cell r="BS236">
            <v>5.9452086230357146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6</v>
          </cell>
          <cell r="BY236">
            <v>1.9984444444444442</v>
          </cell>
          <cell r="BZ236">
            <v>2</v>
          </cell>
          <cell r="CA236">
            <v>1.2</v>
          </cell>
          <cell r="CB236">
            <v>2.5600000000000005</v>
          </cell>
          <cell r="CC236">
            <v>3.2</v>
          </cell>
          <cell r="CD236">
            <v>5</v>
          </cell>
          <cell r="CE236">
            <v>3</v>
          </cell>
          <cell r="CF236">
            <v>3</v>
          </cell>
          <cell r="CG236">
            <v>5.5600000000000005</v>
          </cell>
          <cell r="CH236">
            <v>6.2</v>
          </cell>
          <cell r="CI236">
            <v>3</v>
          </cell>
          <cell r="CJ236">
            <v>0</v>
          </cell>
          <cell r="CK236">
            <v>0</v>
          </cell>
          <cell r="CL236">
            <v>1.2739000000000003</v>
          </cell>
          <cell r="CM236">
            <v>1.5923750000000001</v>
          </cell>
          <cell r="CN236">
            <v>4.2739000000000003</v>
          </cell>
          <cell r="CO236">
            <v>4.5923750000000005</v>
          </cell>
          <cell r="CP236">
            <v>1.7493293452380954</v>
          </cell>
          <cell r="CQ236">
            <v>1</v>
          </cell>
          <cell r="CR236">
            <v>1</v>
          </cell>
          <cell r="CS236">
            <v>2.9994634761904764</v>
          </cell>
          <cell r="CT236">
            <v>3.7493293452380954</v>
          </cell>
          <cell r="CU236">
            <v>3</v>
          </cell>
          <cell r="CV236">
            <v>2.5902994047619048</v>
          </cell>
          <cell r="CW236">
            <v>2.0722395238095239</v>
          </cell>
          <cell r="CX236">
            <v>2.5902994047619048</v>
          </cell>
          <cell r="CY236">
            <v>6.3396287500000001</v>
          </cell>
          <cell r="CZ236">
            <v>2</v>
          </cell>
          <cell r="DA236">
            <v>7.223952380952392E-2</v>
          </cell>
          <cell r="DB236">
            <v>0.59029940476190479</v>
          </cell>
          <cell r="DC236">
            <v>14.84952704</v>
          </cell>
          <cell r="DD236">
            <v>20</v>
          </cell>
          <cell r="DE236">
            <v>10</v>
          </cell>
          <cell r="DF236">
            <v>30</v>
          </cell>
          <cell r="DG236">
            <v>24</v>
          </cell>
          <cell r="DH236">
            <v>30</v>
          </cell>
          <cell r="DI236">
            <v>39</v>
          </cell>
          <cell r="DJ236">
            <v>-15</v>
          </cell>
          <cell r="DK236">
            <v>-9</v>
          </cell>
          <cell r="DL236">
            <v>0</v>
          </cell>
          <cell r="DM236">
            <v>0</v>
          </cell>
          <cell r="DN236">
            <v>0</v>
          </cell>
          <cell r="DO236">
            <v>0</v>
          </cell>
          <cell r="DP236">
            <v>0</v>
          </cell>
          <cell r="DQ236">
            <v>4.0764800000000001</v>
          </cell>
          <cell r="DR236">
            <v>5.0956000000000001</v>
          </cell>
          <cell r="DS236">
            <v>28.07648</v>
          </cell>
          <cell r="DT236">
            <v>35.095599999999997</v>
          </cell>
          <cell r="DU236">
            <v>1.8547692708333336</v>
          </cell>
          <cell r="DV236">
            <v>3</v>
          </cell>
          <cell r="DW236">
            <v>3</v>
          </cell>
          <cell r="DX236">
            <v>3</v>
          </cell>
          <cell r="DY236">
            <v>2</v>
          </cell>
          <cell r="DZ236">
            <v>1</v>
          </cell>
          <cell r="EA236">
            <v>1</v>
          </cell>
          <cell r="EB236">
            <v>0.48571428571428571</v>
          </cell>
          <cell r="EC236">
            <v>2</v>
          </cell>
          <cell r="ED236">
            <v>1.2</v>
          </cell>
          <cell r="EE236">
            <v>2.5600000000000005</v>
          </cell>
          <cell r="EF236">
            <v>3.2</v>
          </cell>
          <cell r="EG236">
            <v>1</v>
          </cell>
          <cell r="EH236">
            <v>0.97234374999999995</v>
          </cell>
          <cell r="EI236">
            <v>2</v>
          </cell>
          <cell r="EJ236">
            <v>1</v>
          </cell>
          <cell r="EK236">
            <v>2</v>
          </cell>
          <cell r="EL236">
            <v>1</v>
          </cell>
          <cell r="EM236">
            <v>0</v>
          </cell>
          <cell r="EN236">
            <v>-1</v>
          </cell>
          <cell r="EO236">
            <v>10</v>
          </cell>
          <cell r="EP236">
            <v>12</v>
          </cell>
          <cell r="EQ236">
            <v>4</v>
          </cell>
          <cell r="ER236">
            <v>6</v>
          </cell>
          <cell r="ES236">
            <v>8</v>
          </cell>
          <cell r="ET236">
            <v>8.1529600000000002</v>
          </cell>
          <cell r="EU236">
            <v>10.1912</v>
          </cell>
          <cell r="EV236">
            <v>18.15296</v>
          </cell>
          <cell r="EW236">
            <v>22.191200000000002</v>
          </cell>
          <cell r="EX236">
            <v>2</v>
          </cell>
          <cell r="EY236">
            <v>0</v>
          </cell>
          <cell r="EZ236">
            <v>0</v>
          </cell>
          <cell r="FA236">
            <v>0</v>
          </cell>
          <cell r="FB236">
            <v>0</v>
          </cell>
          <cell r="FC236">
            <v>0</v>
          </cell>
          <cell r="FD236">
            <v>0</v>
          </cell>
          <cell r="FE236">
            <v>0</v>
          </cell>
          <cell r="FF236">
            <v>0</v>
          </cell>
          <cell r="FG236">
            <v>0</v>
          </cell>
          <cell r="FH236">
            <v>0</v>
          </cell>
          <cell r="FI236">
            <v>0</v>
          </cell>
          <cell r="FJ236">
            <v>0</v>
          </cell>
          <cell r="FK236">
            <v>0</v>
          </cell>
          <cell r="FL236">
            <v>0</v>
          </cell>
          <cell r="FM236">
            <v>0</v>
          </cell>
          <cell r="FN236">
            <v>0</v>
          </cell>
          <cell r="FO236">
            <v>1</v>
          </cell>
          <cell r="FP236">
            <v>1</v>
          </cell>
          <cell r="FQ236">
            <v>0</v>
          </cell>
          <cell r="FR236">
            <v>1</v>
          </cell>
          <cell r="FS236">
            <v>1</v>
          </cell>
          <cell r="FT236">
            <v>0</v>
          </cell>
          <cell r="FU236">
            <v>0</v>
          </cell>
          <cell r="FV236">
            <v>0</v>
          </cell>
          <cell r="FW236">
            <v>0</v>
          </cell>
          <cell r="FX236">
            <v>0</v>
          </cell>
          <cell r="FY236">
            <v>3</v>
          </cell>
          <cell r="FZ236">
            <v>3</v>
          </cell>
          <cell r="GA236">
            <v>1</v>
          </cell>
          <cell r="GB236">
            <v>2</v>
          </cell>
          <cell r="GC236">
            <v>2</v>
          </cell>
          <cell r="GD236">
            <v>0</v>
          </cell>
          <cell r="GE236">
            <v>3</v>
          </cell>
          <cell r="GF236">
            <v>3</v>
          </cell>
          <cell r="GG236">
            <v>3</v>
          </cell>
          <cell r="GH236">
            <v>3</v>
          </cell>
          <cell r="GI236">
            <v>0</v>
          </cell>
          <cell r="GJ236">
            <v>-3</v>
          </cell>
          <cell r="GK236">
            <v>-3</v>
          </cell>
          <cell r="GL236">
            <v>0</v>
          </cell>
          <cell r="GM236">
            <v>0</v>
          </cell>
          <cell r="GN236">
            <v>0</v>
          </cell>
          <cell r="GO236">
            <v>0</v>
          </cell>
          <cell r="GP236">
            <v>0</v>
          </cell>
          <cell r="GQ236">
            <v>0</v>
          </cell>
          <cell r="GR236">
            <v>0</v>
          </cell>
          <cell r="GS236">
            <v>0</v>
          </cell>
          <cell r="GT236">
            <v>0</v>
          </cell>
          <cell r="GU236">
            <v>0</v>
          </cell>
          <cell r="GV236">
            <v>1</v>
          </cell>
          <cell r="GW236">
            <v>1</v>
          </cell>
          <cell r="GX236">
            <v>0</v>
          </cell>
          <cell r="GY236">
            <v>1</v>
          </cell>
          <cell r="GZ236">
            <v>1</v>
          </cell>
          <cell r="HA236">
            <v>0</v>
          </cell>
          <cell r="HB236">
            <v>0</v>
          </cell>
          <cell r="HC236">
            <v>0</v>
          </cell>
          <cell r="HD236">
            <v>0</v>
          </cell>
          <cell r="HE236">
            <v>0</v>
          </cell>
          <cell r="HF236">
            <v>0</v>
          </cell>
          <cell r="HG236">
            <v>0</v>
          </cell>
          <cell r="HH236">
            <v>0</v>
          </cell>
          <cell r="HI236">
            <v>0</v>
          </cell>
          <cell r="HJ236">
            <v>0</v>
          </cell>
          <cell r="HK236">
            <v>0</v>
          </cell>
          <cell r="HL236">
            <v>0</v>
          </cell>
          <cell r="HM236">
            <v>0</v>
          </cell>
          <cell r="HN236">
            <v>0</v>
          </cell>
          <cell r="HO236">
            <v>0</v>
          </cell>
          <cell r="HP236">
            <v>0</v>
          </cell>
          <cell r="HQ236">
            <v>0</v>
          </cell>
          <cell r="HR236">
            <v>0</v>
          </cell>
          <cell r="HS236">
            <v>0</v>
          </cell>
          <cell r="HT236">
            <v>0</v>
          </cell>
          <cell r="HU236">
            <v>0</v>
          </cell>
          <cell r="HV236">
            <v>0</v>
          </cell>
          <cell r="HW236">
            <v>0</v>
          </cell>
          <cell r="HX236">
            <v>0</v>
          </cell>
          <cell r="HY236">
            <v>0</v>
          </cell>
          <cell r="HZ236">
            <v>0</v>
          </cell>
          <cell r="IA236">
            <v>0</v>
          </cell>
          <cell r="IB236">
            <v>0</v>
          </cell>
          <cell r="IC236">
            <v>0</v>
          </cell>
          <cell r="ID236">
            <v>0</v>
          </cell>
          <cell r="IE236">
            <v>0</v>
          </cell>
          <cell r="IF236">
            <v>0</v>
          </cell>
          <cell r="IG236">
            <v>0</v>
          </cell>
          <cell r="IH236">
            <v>0</v>
          </cell>
          <cell r="II236">
            <v>0</v>
          </cell>
          <cell r="IJ236">
            <v>0</v>
          </cell>
          <cell r="IK236">
            <v>0</v>
          </cell>
          <cell r="IL236">
            <v>0</v>
          </cell>
          <cell r="IM236">
            <v>0</v>
          </cell>
          <cell r="IN236">
            <v>0</v>
          </cell>
          <cell r="IO236" t="e">
            <v>#REF!</v>
          </cell>
          <cell r="IP236">
            <v>6.9333333333333336</v>
          </cell>
          <cell r="IQ236">
            <v>8.6666666666666661</v>
          </cell>
          <cell r="IR236">
            <v>0</v>
          </cell>
          <cell r="IS236">
            <v>0</v>
          </cell>
          <cell r="IT236">
            <v>6</v>
          </cell>
          <cell r="IU236">
            <v>6</v>
          </cell>
          <cell r="IV236">
            <v>2</v>
          </cell>
          <cell r="IW236">
            <v>2</v>
          </cell>
          <cell r="IX236">
            <v>0.66666666666666663</v>
          </cell>
        </row>
        <row r="237">
          <cell r="D237">
            <v>10782</v>
          </cell>
          <cell r="E237" t="str">
            <v>รพช.ไชโย</v>
          </cell>
          <cell r="F237">
            <v>16</v>
          </cell>
          <cell r="G237" t="str">
            <v>รพ.ระดับ F2 ปชก. &lt;30,000</v>
          </cell>
          <cell r="H237">
            <v>8</v>
          </cell>
          <cell r="I237" t="str">
            <v>F2</v>
          </cell>
          <cell r="J237">
            <v>9</v>
          </cell>
          <cell r="K237" t="str">
            <v>รพช.30.2</v>
          </cell>
          <cell r="L237" t="str">
            <v>รพช.30.2 F2</v>
          </cell>
          <cell r="M237" t="str">
            <v xml:space="preserve"> 11 - 30</v>
          </cell>
          <cell r="N237" t="str">
            <v>F&lt;30</v>
          </cell>
          <cell r="O237">
            <v>15</v>
          </cell>
          <cell r="P237">
            <v>30</v>
          </cell>
          <cell r="Q237">
            <v>30</v>
          </cell>
          <cell r="R237">
            <v>35</v>
          </cell>
          <cell r="S237">
            <v>50551</v>
          </cell>
          <cell r="T237">
            <v>1615</v>
          </cell>
          <cell r="U237">
            <v>0</v>
          </cell>
          <cell r="V237">
            <v>35</v>
          </cell>
          <cell r="W237">
            <v>0</v>
          </cell>
          <cell r="X237">
            <v>35</v>
          </cell>
          <cell r="Y237">
            <v>46911.328000000001</v>
          </cell>
          <cell r="Z237">
            <v>3639.6719999999996</v>
          </cell>
          <cell r="AA237">
            <v>35385.699999999997</v>
          </cell>
          <cell r="AB237">
            <v>178</v>
          </cell>
          <cell r="AC237">
            <v>2584</v>
          </cell>
          <cell r="AD237">
            <v>257.81010000000003</v>
          </cell>
          <cell r="AE237">
            <v>35</v>
          </cell>
          <cell r="AF237">
            <v>7582.65</v>
          </cell>
          <cell r="AG237">
            <v>3246</v>
          </cell>
          <cell r="AH237">
            <v>194</v>
          </cell>
          <cell r="AI237">
            <v>0</v>
          </cell>
          <cell r="AJ237">
            <v>4455</v>
          </cell>
          <cell r="AK237">
            <v>7637</v>
          </cell>
          <cell r="AL237">
            <v>53984.46049195536</v>
          </cell>
          <cell r="AM237">
            <v>954.00000000000011</v>
          </cell>
          <cell r="AN237">
            <v>372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2288</v>
          </cell>
          <cell r="AW237">
            <v>0</v>
          </cell>
          <cell r="AX237">
            <v>0</v>
          </cell>
          <cell r="AY237">
            <v>0</v>
          </cell>
          <cell r="AZ237">
            <v>22060</v>
          </cell>
          <cell r="BA237" t="str">
            <v>20,000 - 40,000.</v>
          </cell>
          <cell r="BB237">
            <v>0</v>
          </cell>
          <cell r="BC237">
            <v>2927</v>
          </cell>
          <cell r="BD237">
            <v>19133</v>
          </cell>
          <cell r="BE237">
            <v>9</v>
          </cell>
          <cell r="BF237">
            <v>0</v>
          </cell>
          <cell r="BG237">
            <v>0</v>
          </cell>
          <cell r="BH237">
            <v>6257.8093920000001</v>
          </cell>
          <cell r="BI237">
            <v>710.95</v>
          </cell>
          <cell r="BJ237">
            <v>128.90505000000002</v>
          </cell>
          <cell r="BK237">
            <v>0</v>
          </cell>
          <cell r="BL237">
            <v>8.75</v>
          </cell>
          <cell r="BM237">
            <v>0</v>
          </cell>
          <cell r="BN237">
            <v>8.8292000000000002</v>
          </cell>
          <cell r="BO237">
            <v>4.8645098858928568</v>
          </cell>
          <cell r="BP237">
            <v>4.8645098858928568</v>
          </cell>
          <cell r="BQ237">
            <v>1.8</v>
          </cell>
          <cell r="BR237">
            <v>5.6916079087142855</v>
          </cell>
          <cell r="BS237">
            <v>6.6645098858928566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7</v>
          </cell>
          <cell r="BY237">
            <v>1.3025119047619045</v>
          </cell>
          <cell r="BZ237">
            <v>2</v>
          </cell>
          <cell r="CA237">
            <v>1.8</v>
          </cell>
          <cell r="CB237">
            <v>3.04</v>
          </cell>
          <cell r="CC237">
            <v>3.8</v>
          </cell>
          <cell r="CD237">
            <v>3</v>
          </cell>
          <cell r="CE237">
            <v>3</v>
          </cell>
          <cell r="CF237">
            <v>3</v>
          </cell>
          <cell r="CG237">
            <v>6.04</v>
          </cell>
          <cell r="CH237">
            <v>6.8</v>
          </cell>
          <cell r="CI237">
            <v>4</v>
          </cell>
          <cell r="CJ237">
            <v>-1</v>
          </cell>
          <cell r="CK237">
            <v>-1</v>
          </cell>
          <cell r="CL237">
            <v>1.9133</v>
          </cell>
          <cell r="CM237">
            <v>2.3916249999999999</v>
          </cell>
          <cell r="CN237">
            <v>4.9132999999999996</v>
          </cell>
          <cell r="CO237">
            <v>5.3916249999999994</v>
          </cell>
          <cell r="CP237">
            <v>1.7571969642857144</v>
          </cell>
          <cell r="CQ237">
            <v>1.5</v>
          </cell>
          <cell r="CR237">
            <v>1</v>
          </cell>
          <cell r="CS237">
            <v>3.4057575714285719</v>
          </cell>
          <cell r="CT237">
            <v>4.2571969642857148</v>
          </cell>
          <cell r="CU237">
            <v>3</v>
          </cell>
          <cell r="CV237">
            <v>2.5974517857142856</v>
          </cell>
          <cell r="CW237">
            <v>2.0779614285714287</v>
          </cell>
          <cell r="CX237">
            <v>2.5974517857142856</v>
          </cell>
          <cell r="CY237">
            <v>6.8546487500000008</v>
          </cell>
          <cell r="CZ237">
            <v>4</v>
          </cell>
          <cell r="DA237">
            <v>-1.9220385714285713</v>
          </cell>
          <cell r="DB237">
            <v>-1.4025482142857144</v>
          </cell>
          <cell r="DC237">
            <v>11.887008388571425</v>
          </cell>
          <cell r="DD237">
            <v>30</v>
          </cell>
          <cell r="DE237">
            <v>10</v>
          </cell>
          <cell r="DF237">
            <v>40</v>
          </cell>
          <cell r="DG237">
            <v>32</v>
          </cell>
          <cell r="DH237">
            <v>40</v>
          </cell>
          <cell r="DI237">
            <v>31</v>
          </cell>
          <cell r="DJ237">
            <v>1</v>
          </cell>
          <cell r="DK237">
            <v>9</v>
          </cell>
          <cell r="DL237">
            <v>0</v>
          </cell>
          <cell r="DM237">
            <v>0</v>
          </cell>
          <cell r="DN237">
            <v>0</v>
          </cell>
          <cell r="DO237">
            <v>0</v>
          </cell>
          <cell r="DP237">
            <v>0</v>
          </cell>
          <cell r="DQ237">
            <v>6.12256</v>
          </cell>
          <cell r="DR237">
            <v>7.6532</v>
          </cell>
          <cell r="DS237">
            <v>38.12256</v>
          </cell>
          <cell r="DT237">
            <v>47.653199999999998</v>
          </cell>
          <cell r="DU237">
            <v>2.2727952160201359</v>
          </cell>
          <cell r="DV237">
            <v>3</v>
          </cell>
          <cell r="DW237">
            <v>3</v>
          </cell>
          <cell r="DX237">
            <v>3</v>
          </cell>
          <cell r="DY237">
            <v>1</v>
          </cell>
          <cell r="DZ237">
            <v>2</v>
          </cell>
          <cell r="EA237">
            <v>2</v>
          </cell>
          <cell r="EB237">
            <v>0</v>
          </cell>
          <cell r="EC237">
            <v>2</v>
          </cell>
          <cell r="ED237">
            <v>1.8</v>
          </cell>
          <cell r="EE237">
            <v>3.04</v>
          </cell>
          <cell r="EF237">
            <v>3.8</v>
          </cell>
          <cell r="EG237">
            <v>0</v>
          </cell>
          <cell r="EH237">
            <v>0.35749999999999998</v>
          </cell>
          <cell r="EI237">
            <v>2</v>
          </cell>
          <cell r="EJ237">
            <v>1</v>
          </cell>
          <cell r="EK237">
            <v>2</v>
          </cell>
          <cell r="EL237">
            <v>1</v>
          </cell>
          <cell r="EM237">
            <v>0</v>
          </cell>
          <cell r="EN237">
            <v>-1</v>
          </cell>
          <cell r="EO237">
            <v>10</v>
          </cell>
          <cell r="EP237">
            <v>12</v>
          </cell>
          <cell r="EQ237">
            <v>1</v>
          </cell>
          <cell r="ER237">
            <v>9</v>
          </cell>
          <cell r="ES237">
            <v>11</v>
          </cell>
          <cell r="ET237">
            <v>12.24512</v>
          </cell>
          <cell r="EU237">
            <v>15.3064</v>
          </cell>
          <cell r="EV237">
            <v>22.24512</v>
          </cell>
          <cell r="EW237">
            <v>27.3064</v>
          </cell>
          <cell r="EX237">
            <v>2</v>
          </cell>
          <cell r="EY237">
            <v>1</v>
          </cell>
          <cell r="EZ237">
            <v>0</v>
          </cell>
          <cell r="FA237">
            <v>0</v>
          </cell>
          <cell r="FB237">
            <v>0</v>
          </cell>
          <cell r="FC237">
            <v>0</v>
          </cell>
          <cell r="FD237">
            <v>0</v>
          </cell>
          <cell r="FE237">
            <v>0</v>
          </cell>
          <cell r="FF237">
            <v>0</v>
          </cell>
          <cell r="FG237">
            <v>0</v>
          </cell>
          <cell r="FH237">
            <v>0</v>
          </cell>
          <cell r="FI237">
            <v>0</v>
          </cell>
          <cell r="FJ237">
            <v>0</v>
          </cell>
          <cell r="FK237">
            <v>0</v>
          </cell>
          <cell r="FL237">
            <v>0</v>
          </cell>
          <cell r="FM237">
            <v>0</v>
          </cell>
          <cell r="FN237">
            <v>0</v>
          </cell>
          <cell r="FO237">
            <v>1</v>
          </cell>
          <cell r="FP237">
            <v>1</v>
          </cell>
          <cell r="FQ237">
            <v>0</v>
          </cell>
          <cell r="FR237">
            <v>1</v>
          </cell>
          <cell r="FS237">
            <v>1</v>
          </cell>
          <cell r="FT237">
            <v>0</v>
          </cell>
          <cell r="FU237">
            <v>0</v>
          </cell>
          <cell r="FV237">
            <v>0</v>
          </cell>
          <cell r="FW237">
            <v>0</v>
          </cell>
          <cell r="FX237">
            <v>0</v>
          </cell>
          <cell r="FY237">
            <v>3</v>
          </cell>
          <cell r="FZ237">
            <v>3</v>
          </cell>
          <cell r="GA237">
            <v>0</v>
          </cell>
          <cell r="GB237">
            <v>3</v>
          </cell>
          <cell r="GC237">
            <v>3</v>
          </cell>
          <cell r="GD237">
            <v>0</v>
          </cell>
          <cell r="GE237">
            <v>3</v>
          </cell>
          <cell r="GF237">
            <v>3</v>
          </cell>
          <cell r="GG237">
            <v>3</v>
          </cell>
          <cell r="GH237">
            <v>3</v>
          </cell>
          <cell r="GI237">
            <v>1</v>
          </cell>
          <cell r="GJ237">
            <v>-2</v>
          </cell>
          <cell r="GK237">
            <v>-2</v>
          </cell>
          <cell r="GL237">
            <v>0</v>
          </cell>
          <cell r="GM237">
            <v>0</v>
          </cell>
          <cell r="GN237">
            <v>0</v>
          </cell>
          <cell r="GO237">
            <v>0</v>
          </cell>
          <cell r="GP237">
            <v>0</v>
          </cell>
          <cell r="GQ237">
            <v>0</v>
          </cell>
          <cell r="GR237">
            <v>0</v>
          </cell>
          <cell r="GS237">
            <v>0</v>
          </cell>
          <cell r="GT237">
            <v>0</v>
          </cell>
          <cell r="GU237">
            <v>0</v>
          </cell>
          <cell r="GV237">
            <v>2</v>
          </cell>
          <cell r="GW237">
            <v>2</v>
          </cell>
          <cell r="GX237">
            <v>0</v>
          </cell>
          <cell r="GY237">
            <v>2</v>
          </cell>
          <cell r="GZ237">
            <v>2</v>
          </cell>
          <cell r="HA237">
            <v>0</v>
          </cell>
          <cell r="HB237">
            <v>0</v>
          </cell>
          <cell r="HC237">
            <v>0</v>
          </cell>
          <cell r="HD237">
            <v>0</v>
          </cell>
          <cell r="HE237">
            <v>0</v>
          </cell>
          <cell r="HF237">
            <v>0</v>
          </cell>
          <cell r="HG237">
            <v>0</v>
          </cell>
          <cell r="HH237">
            <v>0</v>
          </cell>
          <cell r="HI237">
            <v>0</v>
          </cell>
          <cell r="HJ237">
            <v>0</v>
          </cell>
          <cell r="HK237">
            <v>0</v>
          </cell>
          <cell r="HL237">
            <v>0</v>
          </cell>
          <cell r="HM237">
            <v>0</v>
          </cell>
          <cell r="HN237">
            <v>0</v>
          </cell>
          <cell r="HO237">
            <v>0</v>
          </cell>
          <cell r="HP237">
            <v>0</v>
          </cell>
          <cell r="HQ237">
            <v>0</v>
          </cell>
          <cell r="HR237">
            <v>0</v>
          </cell>
          <cell r="HS237">
            <v>0</v>
          </cell>
          <cell r="HT237">
            <v>0</v>
          </cell>
          <cell r="HU237">
            <v>0</v>
          </cell>
          <cell r="HV237">
            <v>0</v>
          </cell>
          <cell r="HW237">
            <v>0</v>
          </cell>
          <cell r="HX237">
            <v>0</v>
          </cell>
          <cell r="HY237">
            <v>0</v>
          </cell>
          <cell r="HZ237">
            <v>0</v>
          </cell>
          <cell r="IA237">
            <v>0</v>
          </cell>
          <cell r="IB237">
            <v>0</v>
          </cell>
          <cell r="IC237">
            <v>0</v>
          </cell>
          <cell r="ID237">
            <v>0</v>
          </cell>
          <cell r="IE237">
            <v>0</v>
          </cell>
          <cell r="IF237">
            <v>0</v>
          </cell>
          <cell r="IG237">
            <v>0</v>
          </cell>
          <cell r="IH237">
            <v>0</v>
          </cell>
          <cell r="II237">
            <v>0</v>
          </cell>
          <cell r="IJ237">
            <v>0</v>
          </cell>
          <cell r="IK237">
            <v>0</v>
          </cell>
          <cell r="IL237">
            <v>0</v>
          </cell>
          <cell r="IM237">
            <v>0</v>
          </cell>
          <cell r="IN237">
            <v>0</v>
          </cell>
          <cell r="IO237" t="e">
            <v>#REF!</v>
          </cell>
          <cell r="IP237">
            <v>8.8000000000000007</v>
          </cell>
          <cell r="IQ237">
            <v>11</v>
          </cell>
          <cell r="IR237">
            <v>0</v>
          </cell>
          <cell r="IS237">
            <v>0</v>
          </cell>
          <cell r="IT237">
            <v>6</v>
          </cell>
          <cell r="IU237">
            <v>6</v>
          </cell>
          <cell r="IV237">
            <v>4</v>
          </cell>
          <cell r="IW237">
            <v>4</v>
          </cell>
          <cell r="IX237">
            <v>1</v>
          </cell>
        </row>
        <row r="238">
          <cell r="D238">
            <v>10784</v>
          </cell>
          <cell r="E238" t="str">
            <v>รพช.ป่าโมก</v>
          </cell>
          <cell r="F238">
            <v>16</v>
          </cell>
          <cell r="G238" t="str">
            <v>รพ.ระดับ F2 ปชก. &lt;30,000</v>
          </cell>
          <cell r="H238">
            <v>8</v>
          </cell>
          <cell r="I238" t="str">
            <v>F2</v>
          </cell>
          <cell r="J238">
            <v>11</v>
          </cell>
          <cell r="K238" t="str">
            <v>รพช.30.4</v>
          </cell>
          <cell r="L238" t="str">
            <v>รพช.30.4 F2</v>
          </cell>
          <cell r="M238" t="str">
            <v>31 - 60</v>
          </cell>
          <cell r="N238" t="str">
            <v>F31-60</v>
          </cell>
          <cell r="O238">
            <v>36</v>
          </cell>
          <cell r="P238">
            <v>60</v>
          </cell>
          <cell r="Q238">
            <v>30</v>
          </cell>
          <cell r="R238">
            <v>35</v>
          </cell>
          <cell r="S238">
            <v>113179</v>
          </cell>
          <cell r="T238">
            <v>13034</v>
          </cell>
          <cell r="U238">
            <v>0</v>
          </cell>
          <cell r="V238">
            <v>103</v>
          </cell>
          <cell r="W238">
            <v>0</v>
          </cell>
          <cell r="X238">
            <v>103</v>
          </cell>
          <cell r="Y238">
            <v>105030.11199999999</v>
          </cell>
          <cell r="Z238">
            <v>8148.887999999999</v>
          </cell>
          <cell r="AA238">
            <v>79225.299999999988</v>
          </cell>
          <cell r="AB238">
            <v>455</v>
          </cell>
          <cell r="AC238">
            <v>20854.400000000001</v>
          </cell>
          <cell r="AD238">
            <v>577.21289999999999</v>
          </cell>
          <cell r="AE238">
            <v>103</v>
          </cell>
          <cell r="AF238">
            <v>16976.849999999999</v>
          </cell>
          <cell r="AG238">
            <v>5691</v>
          </cell>
          <cell r="AH238">
            <v>709</v>
          </cell>
          <cell r="AI238">
            <v>0</v>
          </cell>
          <cell r="AJ238">
            <v>11065</v>
          </cell>
          <cell r="AK238">
            <v>7064</v>
          </cell>
          <cell r="AL238">
            <v>74286</v>
          </cell>
          <cell r="AM238">
            <v>1773</v>
          </cell>
          <cell r="AN238">
            <v>1467</v>
          </cell>
          <cell r="AO238">
            <v>0</v>
          </cell>
          <cell r="AP238">
            <v>115</v>
          </cell>
          <cell r="AQ238">
            <v>0</v>
          </cell>
          <cell r="AR238">
            <v>4343</v>
          </cell>
          <cell r="AS238">
            <v>1190</v>
          </cell>
          <cell r="AT238">
            <v>763</v>
          </cell>
          <cell r="AU238">
            <v>145</v>
          </cell>
          <cell r="AV238">
            <v>7737</v>
          </cell>
          <cell r="AW238">
            <v>0</v>
          </cell>
          <cell r="AX238">
            <v>0</v>
          </cell>
          <cell r="AY238">
            <v>0</v>
          </cell>
          <cell r="AZ238">
            <v>29761</v>
          </cell>
          <cell r="BA238" t="str">
            <v>20,000 - 40,000.</v>
          </cell>
          <cell r="BB238">
            <v>0</v>
          </cell>
          <cell r="BC238">
            <v>2723</v>
          </cell>
          <cell r="BD238">
            <v>27038</v>
          </cell>
          <cell r="BE238">
            <v>10</v>
          </cell>
          <cell r="BF238">
            <v>0</v>
          </cell>
          <cell r="BG238">
            <v>0</v>
          </cell>
          <cell r="BH238">
            <v>14010.654767999999</v>
          </cell>
          <cell r="BI238">
            <v>4756.22</v>
          </cell>
          <cell r="BJ238">
            <v>288.60645</v>
          </cell>
          <cell r="BK238">
            <v>0</v>
          </cell>
          <cell r="BL238">
            <v>25.75</v>
          </cell>
          <cell r="BM238">
            <v>0</v>
          </cell>
          <cell r="BN238">
            <v>8.9108000000000001</v>
          </cell>
          <cell r="BO238">
            <v>13.061557083749996</v>
          </cell>
          <cell r="BP238">
            <v>13.061557083749996</v>
          </cell>
          <cell r="BQ238">
            <v>2</v>
          </cell>
          <cell r="BR238">
            <v>12.449245666999998</v>
          </cell>
          <cell r="BS238">
            <v>15.061557083749996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11</v>
          </cell>
          <cell r="BY238">
            <v>2.788613095238095</v>
          </cell>
          <cell r="BZ238">
            <v>2.788613095238095</v>
          </cell>
          <cell r="CA238">
            <v>2</v>
          </cell>
          <cell r="CB238">
            <v>3.8308904761904756</v>
          </cell>
          <cell r="CC238">
            <v>4.7886130952380945</v>
          </cell>
          <cell r="CD238">
            <v>4</v>
          </cell>
          <cell r="CE238">
            <v>3</v>
          </cell>
          <cell r="CF238">
            <v>3</v>
          </cell>
          <cell r="CG238">
            <v>6.8308904761904756</v>
          </cell>
          <cell r="CH238">
            <v>7.7886130952380945</v>
          </cell>
          <cell r="CI238">
            <v>2</v>
          </cell>
          <cell r="CJ238">
            <v>1</v>
          </cell>
          <cell r="CK238">
            <v>1</v>
          </cell>
          <cell r="CL238">
            <v>2.7038000000000002</v>
          </cell>
          <cell r="CM238">
            <v>3.37975</v>
          </cell>
          <cell r="CN238">
            <v>5.7038000000000002</v>
          </cell>
          <cell r="CO238">
            <v>6.3797499999999996</v>
          </cell>
          <cell r="CP238">
            <v>4.7235329166666666</v>
          </cell>
          <cell r="CQ238">
            <v>1.5</v>
          </cell>
          <cell r="CR238">
            <v>1</v>
          </cell>
          <cell r="CS238">
            <v>5.7788263333333338</v>
          </cell>
          <cell r="CT238">
            <v>7.2235329166666666</v>
          </cell>
          <cell r="CU238">
            <v>3</v>
          </cell>
          <cell r="CV238">
            <v>5.2941208333333334</v>
          </cell>
          <cell r="CW238">
            <v>4.2352966666666667</v>
          </cell>
          <cell r="CX238">
            <v>5.2941208333333334</v>
          </cell>
          <cell r="CY238">
            <v>12.517653750000001</v>
          </cell>
          <cell r="CZ238">
            <v>6</v>
          </cell>
          <cell r="DA238">
            <v>-1.7647033333333333</v>
          </cell>
          <cell r="DB238">
            <v>-0.70587916666666661</v>
          </cell>
          <cell r="DC238">
            <v>50.28251241142857</v>
          </cell>
          <cell r="DD238">
            <v>50.28251241142857</v>
          </cell>
          <cell r="DE238">
            <v>10</v>
          </cell>
          <cell r="DF238">
            <v>60.28251241142857</v>
          </cell>
          <cell r="DG238">
            <v>48.226009929142862</v>
          </cell>
          <cell r="DH238">
            <v>60.28251241142857</v>
          </cell>
          <cell r="DI238">
            <v>50</v>
          </cell>
          <cell r="DJ238">
            <v>-1.7739900708571383</v>
          </cell>
          <cell r="DK238">
            <v>10.28251241142857</v>
          </cell>
          <cell r="DL238">
            <v>0</v>
          </cell>
          <cell r="DM238">
            <v>0</v>
          </cell>
          <cell r="DN238">
            <v>0</v>
          </cell>
          <cell r="DO238">
            <v>0</v>
          </cell>
          <cell r="DP238">
            <v>0</v>
          </cell>
          <cell r="DQ238">
            <v>8.6521600000000003</v>
          </cell>
          <cell r="DR238">
            <v>10.815200000000001</v>
          </cell>
          <cell r="DS238">
            <v>56.878169929142864</v>
          </cell>
          <cell r="DT238">
            <v>71.097712411428574</v>
          </cell>
          <cell r="DU238">
            <v>3.5403526041666664</v>
          </cell>
          <cell r="DV238">
            <v>3.5403526041666664</v>
          </cell>
          <cell r="DW238">
            <v>3</v>
          </cell>
          <cell r="DX238">
            <v>3.5403526041666664</v>
          </cell>
          <cell r="DY238">
            <v>5</v>
          </cell>
          <cell r="DZ238">
            <v>-2</v>
          </cell>
          <cell r="EA238">
            <v>-1.4596473958333336</v>
          </cell>
          <cell r="EB238">
            <v>3.4500595238095237</v>
          </cell>
          <cell r="EC238">
            <v>3.4500595238095237</v>
          </cell>
          <cell r="ED238">
            <v>2</v>
          </cell>
          <cell r="EE238">
            <v>4.3600476190476192</v>
          </cell>
          <cell r="EF238">
            <v>5.4500595238095233</v>
          </cell>
          <cell r="EG238">
            <v>2</v>
          </cell>
          <cell r="EH238">
            <v>1.2089062500000001</v>
          </cell>
          <cell r="EI238">
            <v>2</v>
          </cell>
          <cell r="EJ238">
            <v>2</v>
          </cell>
          <cell r="EK238">
            <v>2</v>
          </cell>
          <cell r="EL238">
            <v>1</v>
          </cell>
          <cell r="EM238">
            <v>-1</v>
          </cell>
          <cell r="EN238">
            <v>-1</v>
          </cell>
          <cell r="EO238">
            <v>10</v>
          </cell>
          <cell r="EP238">
            <v>12</v>
          </cell>
          <cell r="EQ238">
            <v>2</v>
          </cell>
          <cell r="ER238">
            <v>8</v>
          </cell>
          <cell r="ES238">
            <v>10</v>
          </cell>
          <cell r="ET238">
            <v>17.304320000000001</v>
          </cell>
          <cell r="EU238">
            <v>21.630400000000002</v>
          </cell>
          <cell r="EV238">
            <v>27.304320000000001</v>
          </cell>
          <cell r="EW238">
            <v>33.630400000000002</v>
          </cell>
          <cell r="EX238">
            <v>2</v>
          </cell>
          <cell r="EY238">
            <v>0</v>
          </cell>
          <cell r="EZ238">
            <v>0</v>
          </cell>
          <cell r="FA238">
            <v>0</v>
          </cell>
          <cell r="FB238">
            <v>0</v>
          </cell>
          <cell r="FC238">
            <v>0</v>
          </cell>
          <cell r="FD238">
            <v>0</v>
          </cell>
          <cell r="FE238">
            <v>0</v>
          </cell>
          <cell r="FF238">
            <v>0</v>
          </cell>
          <cell r="FG238">
            <v>0</v>
          </cell>
          <cell r="FH238">
            <v>0</v>
          </cell>
          <cell r="FI238">
            <v>0</v>
          </cell>
          <cell r="FJ238">
            <v>0</v>
          </cell>
          <cell r="FK238">
            <v>0</v>
          </cell>
          <cell r="FL238">
            <v>0</v>
          </cell>
          <cell r="FM238">
            <v>0</v>
          </cell>
          <cell r="FN238">
            <v>0</v>
          </cell>
          <cell r="FO238">
            <v>1</v>
          </cell>
          <cell r="FP238">
            <v>1</v>
          </cell>
          <cell r="FQ238">
            <v>0</v>
          </cell>
          <cell r="FR238">
            <v>1</v>
          </cell>
          <cell r="FS238">
            <v>1</v>
          </cell>
          <cell r="FT238">
            <v>0</v>
          </cell>
          <cell r="FU238">
            <v>0</v>
          </cell>
          <cell r="FV238">
            <v>0</v>
          </cell>
          <cell r="FW238">
            <v>0</v>
          </cell>
          <cell r="FX238">
            <v>0</v>
          </cell>
          <cell r="FY238">
            <v>3</v>
          </cell>
          <cell r="FZ238">
            <v>3</v>
          </cell>
          <cell r="GA238">
            <v>1</v>
          </cell>
          <cell r="GB238">
            <v>2</v>
          </cell>
          <cell r="GC238">
            <v>2</v>
          </cell>
          <cell r="GD238">
            <v>0</v>
          </cell>
          <cell r="GE238">
            <v>3</v>
          </cell>
          <cell r="GF238">
            <v>3</v>
          </cell>
          <cell r="GG238">
            <v>3</v>
          </cell>
          <cell r="GH238">
            <v>3</v>
          </cell>
          <cell r="GI238">
            <v>2</v>
          </cell>
          <cell r="GJ238">
            <v>-1</v>
          </cell>
          <cell r="GK238">
            <v>-1</v>
          </cell>
          <cell r="GL238">
            <v>0</v>
          </cell>
          <cell r="GM238">
            <v>0</v>
          </cell>
          <cell r="GN238">
            <v>0</v>
          </cell>
          <cell r="GO238">
            <v>0</v>
          </cell>
          <cell r="GP238">
            <v>0</v>
          </cell>
          <cell r="GQ238">
            <v>0</v>
          </cell>
          <cell r="GR238">
            <v>0</v>
          </cell>
          <cell r="GS238">
            <v>0</v>
          </cell>
          <cell r="GT238">
            <v>0</v>
          </cell>
          <cell r="GU238">
            <v>0</v>
          </cell>
          <cell r="GV238">
            <v>2</v>
          </cell>
          <cell r="GW238">
            <v>2</v>
          </cell>
          <cell r="GX238">
            <v>2</v>
          </cell>
          <cell r="GY238">
            <v>0</v>
          </cell>
          <cell r="GZ238">
            <v>0</v>
          </cell>
          <cell r="HA238">
            <v>0</v>
          </cell>
          <cell r="HB238">
            <v>0</v>
          </cell>
          <cell r="HC238">
            <v>0</v>
          </cell>
          <cell r="HD238">
            <v>0</v>
          </cell>
          <cell r="HE238">
            <v>0</v>
          </cell>
          <cell r="HF238">
            <v>0</v>
          </cell>
          <cell r="HG238">
            <v>0</v>
          </cell>
          <cell r="HH238">
            <v>0</v>
          </cell>
          <cell r="HI238">
            <v>0</v>
          </cell>
          <cell r="HJ238">
            <v>0</v>
          </cell>
          <cell r="HK238">
            <v>0</v>
          </cell>
          <cell r="HL238">
            <v>0</v>
          </cell>
          <cell r="HM238">
            <v>0</v>
          </cell>
          <cell r="HN238">
            <v>0</v>
          </cell>
          <cell r="HO238">
            <v>0</v>
          </cell>
          <cell r="HP238">
            <v>0</v>
          </cell>
          <cell r="HQ238">
            <v>0</v>
          </cell>
          <cell r="HR238">
            <v>0</v>
          </cell>
          <cell r="HS238">
            <v>0</v>
          </cell>
          <cell r="HT238">
            <v>0</v>
          </cell>
          <cell r="HU238">
            <v>0</v>
          </cell>
          <cell r="HV238">
            <v>0</v>
          </cell>
          <cell r="HW238">
            <v>0</v>
          </cell>
          <cell r="HX238">
            <v>0</v>
          </cell>
          <cell r="HY238">
            <v>0</v>
          </cell>
          <cell r="HZ238">
            <v>0</v>
          </cell>
          <cell r="IA238">
            <v>0</v>
          </cell>
          <cell r="IB238">
            <v>0</v>
          </cell>
          <cell r="IC238">
            <v>0</v>
          </cell>
          <cell r="ID238">
            <v>0</v>
          </cell>
          <cell r="IE238">
            <v>0</v>
          </cell>
          <cell r="IF238">
            <v>0</v>
          </cell>
          <cell r="IG238">
            <v>0</v>
          </cell>
          <cell r="IH238">
            <v>0</v>
          </cell>
          <cell r="II238">
            <v>0</v>
          </cell>
          <cell r="IJ238">
            <v>0</v>
          </cell>
          <cell r="IK238">
            <v>0</v>
          </cell>
          <cell r="IL238">
            <v>0</v>
          </cell>
          <cell r="IM238">
            <v>0</v>
          </cell>
          <cell r="IN238">
            <v>0</v>
          </cell>
          <cell r="IO238" t="e">
            <v>#REF!</v>
          </cell>
          <cell r="IP238">
            <v>9.9200000000000017</v>
          </cell>
          <cell r="IQ238">
            <v>12.4</v>
          </cell>
          <cell r="IR238">
            <v>0</v>
          </cell>
          <cell r="IS238">
            <v>0</v>
          </cell>
          <cell r="IT238">
            <v>6</v>
          </cell>
          <cell r="IU238">
            <v>6</v>
          </cell>
          <cell r="IV238">
            <v>4</v>
          </cell>
          <cell r="IW238">
            <v>4</v>
          </cell>
          <cell r="IX238">
            <v>2.4</v>
          </cell>
        </row>
        <row r="239">
          <cell r="D239">
            <v>10785</v>
          </cell>
          <cell r="E239" t="str">
            <v>รพช.โพธิ์ทอง</v>
          </cell>
          <cell r="F239">
            <v>15</v>
          </cell>
          <cell r="G239" t="str">
            <v>รพ.ระดับ F2 ปชก. 30,000-60,000</v>
          </cell>
          <cell r="H239">
            <v>8</v>
          </cell>
          <cell r="I239" t="str">
            <v>F2</v>
          </cell>
          <cell r="J239">
            <v>29</v>
          </cell>
          <cell r="K239" t="str">
            <v>รพช.90.1</v>
          </cell>
          <cell r="L239" t="str">
            <v>รพช.90.1 F2</v>
          </cell>
          <cell r="M239" t="str">
            <v>61 - 90</v>
          </cell>
          <cell r="N239" t="str">
            <v>F61-90</v>
          </cell>
          <cell r="O239">
            <v>61</v>
          </cell>
          <cell r="P239">
            <v>30</v>
          </cell>
          <cell r="Q239">
            <v>30</v>
          </cell>
          <cell r="R239">
            <v>35</v>
          </cell>
          <cell r="S239">
            <v>116240</v>
          </cell>
          <cell r="T239">
            <v>24190</v>
          </cell>
          <cell r="U239">
            <v>0</v>
          </cell>
          <cell r="V239">
            <v>94</v>
          </cell>
          <cell r="W239">
            <v>0</v>
          </cell>
          <cell r="X239">
            <v>94</v>
          </cell>
          <cell r="Y239">
            <v>107870.72</v>
          </cell>
          <cell r="Z239">
            <v>8369.2799999999988</v>
          </cell>
          <cell r="AA239">
            <v>81368</v>
          </cell>
          <cell r="AB239">
            <v>666</v>
          </cell>
          <cell r="AC239">
            <v>38704</v>
          </cell>
          <cell r="AD239">
            <v>592.82400000000007</v>
          </cell>
          <cell r="AE239">
            <v>94</v>
          </cell>
          <cell r="AF239">
            <v>17436</v>
          </cell>
          <cell r="AG239">
            <v>10772</v>
          </cell>
          <cell r="AH239">
            <v>374</v>
          </cell>
          <cell r="AI239">
            <v>0</v>
          </cell>
          <cell r="AJ239">
            <v>13462</v>
          </cell>
          <cell r="AK239">
            <v>11192</v>
          </cell>
          <cell r="AL239">
            <v>112919</v>
          </cell>
          <cell r="AM239">
            <v>4142</v>
          </cell>
          <cell r="AN239">
            <v>1998.0000000000002</v>
          </cell>
          <cell r="AO239">
            <v>0</v>
          </cell>
          <cell r="AP239">
            <v>36</v>
          </cell>
          <cell r="AQ239">
            <v>0</v>
          </cell>
          <cell r="AR239">
            <v>1357</v>
          </cell>
          <cell r="AS239">
            <v>1867</v>
          </cell>
          <cell r="AT239">
            <v>2521</v>
          </cell>
          <cell r="AU239">
            <v>379</v>
          </cell>
          <cell r="AV239">
            <v>8249</v>
          </cell>
          <cell r="AW239">
            <v>0</v>
          </cell>
          <cell r="AX239">
            <v>0</v>
          </cell>
          <cell r="AY239">
            <v>0</v>
          </cell>
          <cell r="AZ239">
            <v>51320</v>
          </cell>
          <cell r="BA239" t="str">
            <v>&lt;60,000.</v>
          </cell>
          <cell r="BB239">
            <v>0</v>
          </cell>
          <cell r="BC239">
            <v>4333</v>
          </cell>
          <cell r="BD239">
            <v>46987</v>
          </cell>
          <cell r="BE239">
            <v>17</v>
          </cell>
          <cell r="BF239">
            <v>1</v>
          </cell>
          <cell r="BG239">
            <v>0</v>
          </cell>
          <cell r="BH239">
            <v>14389.582079999998</v>
          </cell>
          <cell r="BI239">
            <v>8648.7000000000007</v>
          </cell>
          <cell r="BJ239">
            <v>296.41200000000003</v>
          </cell>
          <cell r="BK239">
            <v>0</v>
          </cell>
          <cell r="BL239">
            <v>23.5</v>
          </cell>
          <cell r="BM239">
            <v>0</v>
          </cell>
          <cell r="BN239">
            <v>8.2667999999999999</v>
          </cell>
          <cell r="BO239">
            <v>15.989239995238092</v>
          </cell>
          <cell r="BP239">
            <v>15.989239995238092</v>
          </cell>
          <cell r="BQ239">
            <v>3.4</v>
          </cell>
          <cell r="BR239">
            <v>16.191391996190475</v>
          </cell>
          <cell r="BS239">
            <v>19.389239995238093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10</v>
          </cell>
          <cell r="BY239">
            <v>3.9530793650793647</v>
          </cell>
          <cell r="BZ239">
            <v>3.9530793650793647</v>
          </cell>
          <cell r="CA239">
            <v>3.4</v>
          </cell>
          <cell r="CB239">
            <v>5.8824634920634926</v>
          </cell>
          <cell r="CC239">
            <v>7.3530793650793651</v>
          </cell>
          <cell r="CD239">
            <v>6</v>
          </cell>
          <cell r="CE239">
            <v>3</v>
          </cell>
          <cell r="CF239">
            <v>3</v>
          </cell>
          <cell r="CG239">
            <v>8.8824634920634935</v>
          </cell>
          <cell r="CH239">
            <v>10.353079365079365</v>
          </cell>
          <cell r="CI239">
            <v>4</v>
          </cell>
          <cell r="CJ239">
            <v>-1</v>
          </cell>
          <cell r="CK239">
            <v>-1</v>
          </cell>
          <cell r="CL239">
            <v>4.6987000000000005</v>
          </cell>
          <cell r="CM239">
            <v>5.8733750000000002</v>
          </cell>
          <cell r="CN239">
            <v>7.6987000000000005</v>
          </cell>
          <cell r="CO239">
            <v>8.8733749999999993</v>
          </cell>
          <cell r="CP239">
            <v>5.7567190476190477</v>
          </cell>
          <cell r="CQ239">
            <v>1.5</v>
          </cell>
          <cell r="CR239">
            <v>1</v>
          </cell>
          <cell r="CS239">
            <v>6.6053752380952382</v>
          </cell>
          <cell r="CT239">
            <v>8.2567190476190468</v>
          </cell>
          <cell r="CU239">
            <v>5</v>
          </cell>
          <cell r="CV239">
            <v>6.2333809523809522</v>
          </cell>
          <cell r="CW239">
            <v>4.986704761904762</v>
          </cell>
          <cell r="CX239">
            <v>6.2333809523809522</v>
          </cell>
          <cell r="CY239">
            <v>14.490099999999998</v>
          </cell>
          <cell r="CZ239">
            <v>5</v>
          </cell>
          <cell r="DA239">
            <v>-1.3295238095238027E-2</v>
          </cell>
          <cell r="DB239">
            <v>1.2333809523809522</v>
          </cell>
          <cell r="DC239">
            <v>78.592224685714285</v>
          </cell>
          <cell r="DD239">
            <v>78.592224685714285</v>
          </cell>
          <cell r="DE239">
            <v>10</v>
          </cell>
          <cell r="DF239">
            <v>88.592224685714285</v>
          </cell>
          <cell r="DG239">
            <v>70.873779748571437</v>
          </cell>
          <cell r="DH239">
            <v>88.592224685714285</v>
          </cell>
          <cell r="DI239">
            <v>69</v>
          </cell>
          <cell r="DJ239">
            <v>1.8737797485714367</v>
          </cell>
          <cell r="DK239">
            <v>19.592224685714285</v>
          </cell>
          <cell r="DL239">
            <v>0</v>
          </cell>
          <cell r="DM239">
            <v>0</v>
          </cell>
          <cell r="DN239">
            <v>0</v>
          </cell>
          <cell r="DO239">
            <v>0</v>
          </cell>
          <cell r="DP239">
            <v>0</v>
          </cell>
          <cell r="DQ239">
            <v>15.03584</v>
          </cell>
          <cell r="DR239">
            <v>18.794799999999999</v>
          </cell>
          <cell r="DS239">
            <v>85.90961974857143</v>
          </cell>
          <cell r="DT239">
            <v>107.38702468571428</v>
          </cell>
          <cell r="DU239">
            <v>5.0531302083333332</v>
          </cell>
          <cell r="DV239">
            <v>5.0531302083333332</v>
          </cell>
          <cell r="DW239">
            <v>4.0425041666666663</v>
          </cell>
          <cell r="DX239">
            <v>5.0531302083333332</v>
          </cell>
          <cell r="DY239">
            <v>3</v>
          </cell>
          <cell r="DZ239">
            <v>1.0425041666666663</v>
          </cell>
          <cell r="EA239">
            <v>2.0531302083333332</v>
          </cell>
          <cell r="EB239">
            <v>3.1741071428571428</v>
          </cell>
          <cell r="EC239">
            <v>3.1741071428571428</v>
          </cell>
          <cell r="ED239">
            <v>3.4</v>
          </cell>
          <cell r="EE239">
            <v>5.2592857142857143</v>
          </cell>
          <cell r="EF239">
            <v>6.5741071428571427</v>
          </cell>
          <cell r="EG239">
            <v>2</v>
          </cell>
          <cell r="EH239">
            <v>1.2889062499999999</v>
          </cell>
          <cell r="EI239">
            <v>2</v>
          </cell>
          <cell r="EJ239">
            <v>2</v>
          </cell>
          <cell r="EK239">
            <v>2</v>
          </cell>
          <cell r="EL239">
            <v>2</v>
          </cell>
          <cell r="EM239">
            <v>0</v>
          </cell>
          <cell r="EN239">
            <v>0</v>
          </cell>
          <cell r="EO239">
            <v>10</v>
          </cell>
          <cell r="EP239">
            <v>12</v>
          </cell>
          <cell r="EQ239">
            <v>2</v>
          </cell>
          <cell r="ER239">
            <v>8</v>
          </cell>
          <cell r="ES239">
            <v>10</v>
          </cell>
          <cell r="ET239">
            <v>30.071680000000001</v>
          </cell>
          <cell r="EU239">
            <v>37.589599999999997</v>
          </cell>
          <cell r="EV239">
            <v>40.071680000000001</v>
          </cell>
          <cell r="EW239">
            <v>49.589599999999997</v>
          </cell>
          <cell r="EX239">
            <v>2</v>
          </cell>
          <cell r="EY239">
            <v>0</v>
          </cell>
          <cell r="EZ239">
            <v>0</v>
          </cell>
          <cell r="FA239">
            <v>0</v>
          </cell>
          <cell r="FB239">
            <v>0</v>
          </cell>
          <cell r="FC239">
            <v>0</v>
          </cell>
          <cell r="FD239">
            <v>0</v>
          </cell>
          <cell r="FE239">
            <v>0</v>
          </cell>
          <cell r="FF239">
            <v>0</v>
          </cell>
          <cell r="FG239">
            <v>0</v>
          </cell>
          <cell r="FH239">
            <v>0</v>
          </cell>
          <cell r="FI239">
            <v>0</v>
          </cell>
          <cell r="FJ239">
            <v>0</v>
          </cell>
          <cell r="FK239">
            <v>0</v>
          </cell>
          <cell r="FL239">
            <v>0</v>
          </cell>
          <cell r="FM239">
            <v>0</v>
          </cell>
          <cell r="FN239">
            <v>0</v>
          </cell>
          <cell r="FO239">
            <v>1</v>
          </cell>
          <cell r="FP239">
            <v>1</v>
          </cell>
          <cell r="FQ239">
            <v>0</v>
          </cell>
          <cell r="FR239">
            <v>1</v>
          </cell>
          <cell r="FS239">
            <v>1</v>
          </cell>
          <cell r="FT239">
            <v>0</v>
          </cell>
          <cell r="FU239">
            <v>0</v>
          </cell>
          <cell r="FV239">
            <v>0</v>
          </cell>
          <cell r="FW239">
            <v>0</v>
          </cell>
          <cell r="FX239">
            <v>0</v>
          </cell>
          <cell r="FY239">
            <v>3</v>
          </cell>
          <cell r="FZ239">
            <v>3</v>
          </cell>
          <cell r="GA239">
            <v>2</v>
          </cell>
          <cell r="GB239">
            <v>1</v>
          </cell>
          <cell r="GC239">
            <v>1</v>
          </cell>
          <cell r="GD239">
            <v>1</v>
          </cell>
          <cell r="GE239">
            <v>4</v>
          </cell>
          <cell r="GF239">
            <v>4</v>
          </cell>
          <cell r="GG239">
            <v>3</v>
          </cell>
          <cell r="GH239">
            <v>3</v>
          </cell>
          <cell r="GI239">
            <v>3</v>
          </cell>
          <cell r="GJ239">
            <v>0</v>
          </cell>
          <cell r="GK239">
            <v>0</v>
          </cell>
          <cell r="GL239">
            <v>0</v>
          </cell>
          <cell r="GM239">
            <v>0</v>
          </cell>
          <cell r="GN239">
            <v>0</v>
          </cell>
          <cell r="GO239">
            <v>0</v>
          </cell>
          <cell r="GP239">
            <v>0</v>
          </cell>
          <cell r="GQ239">
            <v>0</v>
          </cell>
          <cell r="GR239">
            <v>0</v>
          </cell>
          <cell r="GS239">
            <v>0</v>
          </cell>
          <cell r="GT239">
            <v>0</v>
          </cell>
          <cell r="GU239">
            <v>0</v>
          </cell>
          <cell r="GV239">
            <v>2</v>
          </cell>
          <cell r="GW239">
            <v>2</v>
          </cell>
          <cell r="GX239">
            <v>1</v>
          </cell>
          <cell r="GY239">
            <v>1</v>
          </cell>
          <cell r="GZ239">
            <v>1</v>
          </cell>
          <cell r="HA239">
            <v>0</v>
          </cell>
          <cell r="HB239">
            <v>0</v>
          </cell>
          <cell r="HC239">
            <v>0</v>
          </cell>
          <cell r="HD239">
            <v>0</v>
          </cell>
          <cell r="HE239">
            <v>0</v>
          </cell>
          <cell r="HF239">
            <v>0</v>
          </cell>
          <cell r="HG239">
            <v>0</v>
          </cell>
          <cell r="HH239">
            <v>0</v>
          </cell>
          <cell r="HI239">
            <v>0</v>
          </cell>
          <cell r="HJ239">
            <v>0</v>
          </cell>
          <cell r="HK239">
            <v>0</v>
          </cell>
          <cell r="HL239">
            <v>0</v>
          </cell>
          <cell r="HM239">
            <v>0</v>
          </cell>
          <cell r="HN239">
            <v>0</v>
          </cell>
          <cell r="HO239">
            <v>0</v>
          </cell>
          <cell r="HP239">
            <v>0</v>
          </cell>
          <cell r="HQ239">
            <v>0</v>
          </cell>
          <cell r="HR239">
            <v>0</v>
          </cell>
          <cell r="HS239">
            <v>0</v>
          </cell>
          <cell r="HT239">
            <v>0</v>
          </cell>
          <cell r="HU239">
            <v>0</v>
          </cell>
          <cell r="HV239">
            <v>0</v>
          </cell>
          <cell r="HW239">
            <v>0</v>
          </cell>
          <cell r="HX239">
            <v>0</v>
          </cell>
          <cell r="HY239">
            <v>0</v>
          </cell>
          <cell r="HZ239">
            <v>0</v>
          </cell>
          <cell r="IA239">
            <v>0</v>
          </cell>
          <cell r="IB239">
            <v>0</v>
          </cell>
          <cell r="IC239">
            <v>0</v>
          </cell>
          <cell r="ID239">
            <v>0</v>
          </cell>
          <cell r="IE239">
            <v>0</v>
          </cell>
          <cell r="IF239">
            <v>0</v>
          </cell>
          <cell r="IG239">
            <v>0</v>
          </cell>
          <cell r="IH239">
            <v>0</v>
          </cell>
          <cell r="II239">
            <v>0</v>
          </cell>
          <cell r="IJ239">
            <v>0</v>
          </cell>
          <cell r="IK239">
            <v>0</v>
          </cell>
          <cell r="IL239">
            <v>0</v>
          </cell>
          <cell r="IM239">
            <v>0</v>
          </cell>
          <cell r="IN239">
            <v>0</v>
          </cell>
          <cell r="IO239" t="e">
            <v>#REF!</v>
          </cell>
          <cell r="IP239">
            <v>11.253333333333334</v>
          </cell>
          <cell r="IQ239">
            <v>14.066666666666666</v>
          </cell>
          <cell r="IR239">
            <v>0</v>
          </cell>
          <cell r="IS239">
            <v>0</v>
          </cell>
          <cell r="IT239">
            <v>6</v>
          </cell>
          <cell r="IU239">
            <v>6</v>
          </cell>
          <cell r="IV239">
            <v>4</v>
          </cell>
          <cell r="IW239">
            <v>4</v>
          </cell>
          <cell r="IX239">
            <v>4.0666666666666664</v>
          </cell>
        </row>
        <row r="240">
          <cell r="D240">
            <v>10787</v>
          </cell>
          <cell r="E240" t="str">
            <v>รพช.วิเศษชัยชาญ</v>
          </cell>
          <cell r="F240">
            <v>11</v>
          </cell>
          <cell r="G240" t="str">
            <v>รพ.ระดับ F1 ปชก. 50,000-100,000</v>
          </cell>
          <cell r="H240">
            <v>7</v>
          </cell>
          <cell r="I240" t="str">
            <v>F1</v>
          </cell>
          <cell r="J240">
            <v>29</v>
          </cell>
          <cell r="K240" t="str">
            <v>รพช.90.1</v>
          </cell>
          <cell r="L240" t="str">
            <v>รพช.90.1 F1</v>
          </cell>
          <cell r="M240" t="str">
            <v>61 - 90</v>
          </cell>
          <cell r="N240" t="str">
            <v>F61-90</v>
          </cell>
          <cell r="O240">
            <v>72</v>
          </cell>
          <cell r="P240">
            <v>90</v>
          </cell>
          <cell r="Q240">
            <v>30</v>
          </cell>
          <cell r="R240">
            <v>35</v>
          </cell>
          <cell r="S240">
            <v>175250</v>
          </cell>
          <cell r="T240">
            <v>29333</v>
          </cell>
          <cell r="U240">
            <v>658</v>
          </cell>
          <cell r="V240">
            <v>263</v>
          </cell>
          <cell r="W240">
            <v>2</v>
          </cell>
          <cell r="X240">
            <v>265</v>
          </cell>
          <cell r="Y240">
            <v>162632</v>
          </cell>
          <cell r="Z240">
            <v>12617.999999999998</v>
          </cell>
          <cell r="AA240">
            <v>122674.99999999999</v>
          </cell>
          <cell r="AB240">
            <v>683</v>
          </cell>
          <cell r="AC240">
            <v>46932.800000000003</v>
          </cell>
          <cell r="AD240">
            <v>893.77500000000009</v>
          </cell>
          <cell r="AE240">
            <v>265</v>
          </cell>
          <cell r="AF240">
            <v>26287.5</v>
          </cell>
          <cell r="AG240">
            <v>11916</v>
          </cell>
          <cell r="AH240">
            <v>701</v>
          </cell>
          <cell r="AI240">
            <v>0</v>
          </cell>
          <cell r="AJ240">
            <v>17889</v>
          </cell>
          <cell r="AK240">
            <v>14995.000000000002</v>
          </cell>
          <cell r="AL240">
            <v>120724</v>
          </cell>
          <cell r="AM240">
            <v>3563</v>
          </cell>
          <cell r="AN240">
            <v>1795.9999999999998</v>
          </cell>
          <cell r="AO240">
            <v>0</v>
          </cell>
          <cell r="AP240">
            <v>2675</v>
          </cell>
          <cell r="AQ240">
            <v>0</v>
          </cell>
          <cell r="AR240">
            <v>4264</v>
          </cell>
          <cell r="AS240">
            <v>2537</v>
          </cell>
          <cell r="AT240">
            <v>1660</v>
          </cell>
          <cell r="AU240">
            <v>268</v>
          </cell>
          <cell r="AV240">
            <v>12885</v>
          </cell>
          <cell r="AW240">
            <v>104</v>
          </cell>
          <cell r="AX240">
            <v>0</v>
          </cell>
          <cell r="AY240">
            <v>0</v>
          </cell>
          <cell r="AZ240">
            <v>68652</v>
          </cell>
          <cell r="BA240" t="str">
            <v>60,000-80,000.</v>
          </cell>
          <cell r="BB240">
            <v>0</v>
          </cell>
          <cell r="BC240">
            <v>8446</v>
          </cell>
          <cell r="BD240">
            <v>60206</v>
          </cell>
          <cell r="BE240">
            <v>15</v>
          </cell>
          <cell r="BF240">
            <v>1</v>
          </cell>
          <cell r="BG240">
            <v>0</v>
          </cell>
          <cell r="BH240">
            <v>21694.547999999999</v>
          </cell>
          <cell r="BI240">
            <v>10362.890000000001</v>
          </cell>
          <cell r="BJ240">
            <v>446.88750000000005</v>
          </cell>
          <cell r="BK240">
            <v>1151.5</v>
          </cell>
          <cell r="BL240">
            <v>66.25</v>
          </cell>
          <cell r="BM240">
            <v>3</v>
          </cell>
          <cell r="BN240">
            <v>6.6215999999999999</v>
          </cell>
          <cell r="BO240">
            <v>23.083563586309523</v>
          </cell>
          <cell r="BP240">
            <v>23.083563586309523</v>
          </cell>
          <cell r="BQ240">
            <v>3</v>
          </cell>
          <cell r="BR240">
            <v>21.466850869047619</v>
          </cell>
          <cell r="BS240">
            <v>26.083563586309523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13</v>
          </cell>
          <cell r="BY240">
            <v>4.7662023809523806</v>
          </cell>
          <cell r="BZ240">
            <v>4.7662023809523806</v>
          </cell>
          <cell r="CA240">
            <v>3</v>
          </cell>
          <cell r="CB240">
            <v>6.2129619047619045</v>
          </cell>
          <cell r="CC240">
            <v>7.7662023809523806</v>
          </cell>
          <cell r="CD240">
            <v>6</v>
          </cell>
          <cell r="CE240">
            <v>3</v>
          </cell>
          <cell r="CF240">
            <v>3</v>
          </cell>
          <cell r="CG240">
            <v>9.2129619047619045</v>
          </cell>
          <cell r="CH240">
            <v>10.766202380952381</v>
          </cell>
          <cell r="CI240">
            <v>5</v>
          </cell>
          <cell r="CJ240">
            <v>-2</v>
          </cell>
          <cell r="CK240">
            <v>-2</v>
          </cell>
          <cell r="CL240">
            <v>6.0206000000000008</v>
          </cell>
          <cell r="CM240">
            <v>7.5257500000000004</v>
          </cell>
          <cell r="CN240">
            <v>9.0206000000000017</v>
          </cell>
          <cell r="CO240">
            <v>10.52575</v>
          </cell>
          <cell r="CP240">
            <v>8.0809889285714291</v>
          </cell>
          <cell r="CQ240">
            <v>3</v>
          </cell>
          <cell r="CR240">
            <v>1</v>
          </cell>
          <cell r="CS240">
            <v>12.064791142857144</v>
          </cell>
          <cell r="CT240">
            <v>15.080988928571429</v>
          </cell>
          <cell r="CU240">
            <v>8</v>
          </cell>
          <cell r="CV240">
            <v>8.3463535714285726</v>
          </cell>
          <cell r="CW240">
            <v>6.6770828571428584</v>
          </cell>
          <cell r="CX240">
            <v>8.3463535714285726</v>
          </cell>
          <cell r="CY240">
            <v>23.427342500000002</v>
          </cell>
          <cell r="CZ240">
            <v>5</v>
          </cell>
          <cell r="DA240">
            <v>1.6770828571428584</v>
          </cell>
          <cell r="DB240">
            <v>3.3463535714285726</v>
          </cell>
          <cell r="DC240">
            <v>104.55345428571428</v>
          </cell>
          <cell r="DD240">
            <v>104.55345428571428</v>
          </cell>
          <cell r="DE240">
            <v>10</v>
          </cell>
          <cell r="DF240">
            <v>114.55345428571428</v>
          </cell>
          <cell r="DG240">
            <v>91.642763428571428</v>
          </cell>
          <cell r="DH240">
            <v>114.55345428571428</v>
          </cell>
          <cell r="DI240">
            <v>77</v>
          </cell>
          <cell r="DJ240">
            <v>14.642763428571428</v>
          </cell>
          <cell r="DK240">
            <v>37.553454285714281</v>
          </cell>
          <cell r="DL240">
            <v>0</v>
          </cell>
          <cell r="DM240">
            <v>0</v>
          </cell>
          <cell r="DN240">
            <v>0</v>
          </cell>
          <cell r="DO240">
            <v>0</v>
          </cell>
          <cell r="DP240">
            <v>0</v>
          </cell>
          <cell r="DQ240">
            <v>19.265920000000001</v>
          </cell>
          <cell r="DR240">
            <v>24.0824</v>
          </cell>
          <cell r="DS240">
            <v>110.90868342857144</v>
          </cell>
          <cell r="DT240">
            <v>138.63585428571429</v>
          </cell>
          <cell r="DU240">
            <v>6.3025781250000001</v>
          </cell>
          <cell r="DV240">
            <v>6.3025781250000001</v>
          </cell>
          <cell r="DW240">
            <v>5.0420625000000001</v>
          </cell>
          <cell r="DX240">
            <v>6.3025781250000001</v>
          </cell>
          <cell r="DY240">
            <v>7</v>
          </cell>
          <cell r="DZ240">
            <v>-1.9579374999999999</v>
          </cell>
          <cell r="EA240">
            <v>-0.69742187499999986</v>
          </cell>
          <cell r="EB240">
            <v>4.680595238095238</v>
          </cell>
          <cell r="EC240">
            <v>4.680595238095238</v>
          </cell>
          <cell r="ED240">
            <v>3</v>
          </cell>
          <cell r="EE240">
            <v>6.1444761904761904</v>
          </cell>
          <cell r="EF240">
            <v>7.680595238095238</v>
          </cell>
          <cell r="EG240">
            <v>4</v>
          </cell>
          <cell r="EH240">
            <v>2.06203125</v>
          </cell>
          <cell r="EI240">
            <v>2.06203125</v>
          </cell>
          <cell r="EJ240">
            <v>2</v>
          </cell>
          <cell r="EK240">
            <v>2.06203125</v>
          </cell>
          <cell r="EL240">
            <v>2</v>
          </cell>
          <cell r="EM240">
            <v>0</v>
          </cell>
          <cell r="EN240">
            <v>-6.2031249999999982E-2</v>
          </cell>
          <cell r="EO240">
            <v>10</v>
          </cell>
          <cell r="EP240">
            <v>12</v>
          </cell>
          <cell r="EQ240">
            <v>5</v>
          </cell>
          <cell r="ER240">
            <v>5</v>
          </cell>
          <cell r="ES240">
            <v>7</v>
          </cell>
          <cell r="ET240">
            <v>38.531840000000003</v>
          </cell>
          <cell r="EU240">
            <v>48.1648</v>
          </cell>
          <cell r="EV240">
            <v>48.531840000000003</v>
          </cell>
          <cell r="EW240">
            <v>60.1648</v>
          </cell>
          <cell r="EX240">
            <v>2</v>
          </cell>
          <cell r="EY240">
            <v>2</v>
          </cell>
          <cell r="EZ240">
            <v>0</v>
          </cell>
          <cell r="FA240">
            <v>0</v>
          </cell>
          <cell r="FB240">
            <v>0</v>
          </cell>
          <cell r="FC240">
            <v>0</v>
          </cell>
          <cell r="FD240">
            <v>0</v>
          </cell>
          <cell r="FE240">
            <v>0</v>
          </cell>
          <cell r="FF240">
            <v>0</v>
          </cell>
          <cell r="FG240">
            <v>0</v>
          </cell>
          <cell r="FH240">
            <v>0</v>
          </cell>
          <cell r="FI240">
            <v>0</v>
          </cell>
          <cell r="FJ240">
            <v>0</v>
          </cell>
          <cell r="FK240">
            <v>0</v>
          </cell>
          <cell r="FL240">
            <v>0</v>
          </cell>
          <cell r="FM240">
            <v>0</v>
          </cell>
          <cell r="FN240">
            <v>0</v>
          </cell>
          <cell r="FO240">
            <v>2</v>
          </cell>
          <cell r="FP240">
            <v>2</v>
          </cell>
          <cell r="FQ240">
            <v>0</v>
          </cell>
          <cell r="FR240">
            <v>2</v>
          </cell>
          <cell r="FS240">
            <v>2</v>
          </cell>
          <cell r="FT240">
            <v>0</v>
          </cell>
          <cell r="FU240">
            <v>0</v>
          </cell>
          <cell r="FV240">
            <v>0</v>
          </cell>
          <cell r="FW240">
            <v>0</v>
          </cell>
          <cell r="FX240">
            <v>0</v>
          </cell>
          <cell r="FY240">
            <v>3</v>
          </cell>
          <cell r="FZ240">
            <v>3</v>
          </cell>
          <cell r="GA240">
            <v>5</v>
          </cell>
          <cell r="GB240">
            <v>-2</v>
          </cell>
          <cell r="GC240">
            <v>-2</v>
          </cell>
          <cell r="GD240">
            <v>1</v>
          </cell>
          <cell r="GE240">
            <v>4</v>
          </cell>
          <cell r="GF240">
            <v>4</v>
          </cell>
          <cell r="GG240">
            <v>3</v>
          </cell>
          <cell r="GH240">
            <v>3</v>
          </cell>
          <cell r="GI240">
            <v>2</v>
          </cell>
          <cell r="GJ240">
            <v>-1</v>
          </cell>
          <cell r="GK240">
            <v>-1</v>
          </cell>
          <cell r="GL240">
            <v>0</v>
          </cell>
          <cell r="GM240">
            <v>0</v>
          </cell>
          <cell r="GN240">
            <v>0</v>
          </cell>
          <cell r="GO240">
            <v>0</v>
          </cell>
          <cell r="GP240">
            <v>0</v>
          </cell>
          <cell r="GQ240">
            <v>0</v>
          </cell>
          <cell r="GR240">
            <v>0</v>
          </cell>
          <cell r="GS240">
            <v>0</v>
          </cell>
          <cell r="GT240">
            <v>0</v>
          </cell>
          <cell r="GU240">
            <v>0</v>
          </cell>
          <cell r="GV240">
            <v>3</v>
          </cell>
          <cell r="GW240">
            <v>3</v>
          </cell>
          <cell r="GX240">
            <v>2</v>
          </cell>
          <cell r="GY240">
            <v>1</v>
          </cell>
          <cell r="GZ240">
            <v>1</v>
          </cell>
          <cell r="HA240">
            <v>0</v>
          </cell>
          <cell r="HB240">
            <v>0</v>
          </cell>
          <cell r="HC240">
            <v>0</v>
          </cell>
          <cell r="HD240">
            <v>0</v>
          </cell>
          <cell r="HE240">
            <v>0</v>
          </cell>
          <cell r="HF240">
            <v>0</v>
          </cell>
          <cell r="HG240">
            <v>0</v>
          </cell>
          <cell r="HH240">
            <v>0</v>
          </cell>
          <cell r="HI240">
            <v>0</v>
          </cell>
          <cell r="HJ240">
            <v>0</v>
          </cell>
          <cell r="HK240">
            <v>0</v>
          </cell>
          <cell r="HL240">
            <v>0</v>
          </cell>
          <cell r="HM240">
            <v>0</v>
          </cell>
          <cell r="HN240">
            <v>0</v>
          </cell>
          <cell r="HO240">
            <v>0</v>
          </cell>
          <cell r="HP240">
            <v>0</v>
          </cell>
          <cell r="HQ240">
            <v>0</v>
          </cell>
          <cell r="HR240">
            <v>0</v>
          </cell>
          <cell r="HS240">
            <v>0</v>
          </cell>
          <cell r="HT240">
            <v>0</v>
          </cell>
          <cell r="HU240">
            <v>0</v>
          </cell>
          <cell r="HV240">
            <v>0</v>
          </cell>
          <cell r="HW240">
            <v>0</v>
          </cell>
          <cell r="HX240">
            <v>0</v>
          </cell>
          <cell r="HY240">
            <v>0</v>
          </cell>
          <cell r="HZ240">
            <v>0</v>
          </cell>
          <cell r="IA240">
            <v>0</v>
          </cell>
          <cell r="IB240">
            <v>0</v>
          </cell>
          <cell r="IC240">
            <v>0</v>
          </cell>
          <cell r="ID240">
            <v>0</v>
          </cell>
          <cell r="IE240">
            <v>0</v>
          </cell>
          <cell r="IF240">
            <v>0</v>
          </cell>
          <cell r="IG240">
            <v>0</v>
          </cell>
          <cell r="IH240">
            <v>0</v>
          </cell>
          <cell r="II240">
            <v>0</v>
          </cell>
          <cell r="IJ240">
            <v>0</v>
          </cell>
          <cell r="IK240">
            <v>0</v>
          </cell>
          <cell r="IL240">
            <v>0</v>
          </cell>
          <cell r="IM240">
            <v>0</v>
          </cell>
          <cell r="IN240">
            <v>0</v>
          </cell>
          <cell r="IO240" t="e">
            <v>#REF!</v>
          </cell>
          <cell r="IP240">
            <v>13.440000000000001</v>
          </cell>
          <cell r="IQ240">
            <v>16.8</v>
          </cell>
          <cell r="IR240">
            <v>0</v>
          </cell>
          <cell r="IS240">
            <v>0</v>
          </cell>
          <cell r="IT240">
            <v>6</v>
          </cell>
          <cell r="IU240">
            <v>6</v>
          </cell>
          <cell r="IV240">
            <v>6</v>
          </cell>
          <cell r="IW240">
            <v>6</v>
          </cell>
          <cell r="IX240">
            <v>4.8</v>
          </cell>
        </row>
        <row r="241">
          <cell r="D241">
            <v>10788</v>
          </cell>
          <cell r="E241" t="str">
            <v>รพช.สามโก้</v>
          </cell>
          <cell r="F241">
            <v>18</v>
          </cell>
          <cell r="G241" t="str">
            <v>รพ.ระดับ F3 ปชก. 15,000-25,000</v>
          </cell>
          <cell r="H241">
            <v>9</v>
          </cell>
          <cell r="I241" t="str">
            <v>F3</v>
          </cell>
          <cell r="J241">
            <v>9</v>
          </cell>
          <cell r="K241" t="str">
            <v>รพช.30.2</v>
          </cell>
          <cell r="L241" t="str">
            <v>รพช.30.2 F3</v>
          </cell>
          <cell r="M241" t="str">
            <v xml:space="preserve"> 11 - 30</v>
          </cell>
          <cell r="N241" t="str">
            <v>F&lt;30</v>
          </cell>
          <cell r="O241">
            <v>21</v>
          </cell>
          <cell r="P241">
            <v>30</v>
          </cell>
          <cell r="Q241">
            <v>30</v>
          </cell>
          <cell r="R241">
            <v>35</v>
          </cell>
          <cell r="S241">
            <v>66471</v>
          </cell>
          <cell r="T241">
            <v>6512</v>
          </cell>
          <cell r="U241">
            <v>0</v>
          </cell>
          <cell r="V241">
            <v>31</v>
          </cell>
          <cell r="W241">
            <v>1</v>
          </cell>
          <cell r="X241">
            <v>32</v>
          </cell>
          <cell r="Y241">
            <v>61685.088000000003</v>
          </cell>
          <cell r="Z241">
            <v>4785.9119999999994</v>
          </cell>
          <cell r="AA241">
            <v>46529.7</v>
          </cell>
          <cell r="AB241">
            <v>147</v>
          </cell>
          <cell r="AC241">
            <v>10419.200000000001</v>
          </cell>
          <cell r="AD241">
            <v>339.00210000000004</v>
          </cell>
          <cell r="AE241">
            <v>32</v>
          </cell>
          <cell r="AF241">
            <v>9970.65</v>
          </cell>
          <cell r="AG241">
            <v>3263</v>
          </cell>
          <cell r="AH241">
            <v>350</v>
          </cell>
          <cell r="AI241">
            <v>0</v>
          </cell>
          <cell r="AJ241">
            <v>4324</v>
          </cell>
          <cell r="AK241">
            <v>2323</v>
          </cell>
          <cell r="AL241">
            <v>33120</v>
          </cell>
          <cell r="AM241">
            <v>1734</v>
          </cell>
          <cell r="AN241">
            <v>665</v>
          </cell>
          <cell r="AO241">
            <v>0</v>
          </cell>
          <cell r="AP241">
            <v>0</v>
          </cell>
          <cell r="AQ241">
            <v>0</v>
          </cell>
          <cell r="AR241">
            <v>509</v>
          </cell>
          <cell r="AS241">
            <v>435</v>
          </cell>
          <cell r="AT241">
            <v>158</v>
          </cell>
          <cell r="AU241">
            <v>85</v>
          </cell>
          <cell r="AV241">
            <v>2789</v>
          </cell>
          <cell r="AW241">
            <v>0</v>
          </cell>
          <cell r="AX241">
            <v>0</v>
          </cell>
          <cell r="AY241">
            <v>0</v>
          </cell>
          <cell r="AZ241">
            <v>18446</v>
          </cell>
          <cell r="BA241" t="str">
            <v>&lt;20,000</v>
          </cell>
          <cell r="BB241">
            <v>0</v>
          </cell>
          <cell r="BC241">
            <v>2463</v>
          </cell>
          <cell r="BD241">
            <v>15983</v>
          </cell>
          <cell r="BE241">
            <v>5</v>
          </cell>
          <cell r="BF241">
            <v>0</v>
          </cell>
          <cell r="BG241">
            <v>0</v>
          </cell>
          <cell r="BH241">
            <v>8228.5780319999994</v>
          </cell>
          <cell r="BI241">
            <v>2295.96</v>
          </cell>
          <cell r="BJ241">
            <v>169.50105000000002</v>
          </cell>
          <cell r="BK241">
            <v>0</v>
          </cell>
          <cell r="BL241">
            <v>8</v>
          </cell>
          <cell r="BM241">
            <v>0</v>
          </cell>
          <cell r="BN241">
            <v>9.0147999999999993</v>
          </cell>
          <cell r="BO241">
            <v>7.3258005620833337</v>
          </cell>
          <cell r="BP241">
            <v>7.3258005620833337</v>
          </cell>
          <cell r="BQ241">
            <v>1</v>
          </cell>
          <cell r="BR241">
            <v>6.8606404496666675</v>
          </cell>
          <cell r="BS241">
            <v>8.3258005620833337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6</v>
          </cell>
          <cell r="BY241">
            <v>1.5215138888888886</v>
          </cell>
          <cell r="BZ241">
            <v>2</v>
          </cell>
          <cell r="CA241">
            <v>1</v>
          </cell>
          <cell r="CB241">
            <v>2.4000000000000004</v>
          </cell>
          <cell r="CC241">
            <v>3</v>
          </cell>
          <cell r="CD241">
            <v>2</v>
          </cell>
          <cell r="CE241">
            <v>3</v>
          </cell>
          <cell r="CF241">
            <v>3</v>
          </cell>
          <cell r="CG241">
            <v>5.4</v>
          </cell>
          <cell r="CH241">
            <v>6</v>
          </cell>
          <cell r="CI241">
            <v>3</v>
          </cell>
          <cell r="CJ241">
            <v>0</v>
          </cell>
          <cell r="CK241">
            <v>0</v>
          </cell>
          <cell r="CL241">
            <v>1.5983000000000001</v>
          </cell>
          <cell r="CM241">
            <v>1.9978750000000001</v>
          </cell>
          <cell r="CN241">
            <v>4.5983000000000001</v>
          </cell>
          <cell r="CO241">
            <v>4.9978750000000005</v>
          </cell>
          <cell r="CP241">
            <v>2.6783788690476191</v>
          </cell>
          <cell r="CQ241">
            <v>1</v>
          </cell>
          <cell r="CR241">
            <v>1</v>
          </cell>
          <cell r="CS241">
            <v>3.7427030952380953</v>
          </cell>
          <cell r="CT241">
            <v>4.6783788690476191</v>
          </cell>
          <cell r="CU241">
            <v>2</v>
          </cell>
          <cell r="CV241">
            <v>3.4348898809523809</v>
          </cell>
          <cell r="CW241">
            <v>2.7479119047619047</v>
          </cell>
          <cell r="CX241">
            <v>3.4348898809523809</v>
          </cell>
          <cell r="CY241">
            <v>8.1132687499999996</v>
          </cell>
          <cell r="CZ241">
            <v>3</v>
          </cell>
          <cell r="DA241">
            <v>-0.25208809523809528</v>
          </cell>
          <cell r="DB241">
            <v>0.4348898809523809</v>
          </cell>
          <cell r="DC241">
            <v>26.531437302857142</v>
          </cell>
          <cell r="DD241">
            <v>30</v>
          </cell>
          <cell r="DE241">
            <v>10</v>
          </cell>
          <cell r="DF241">
            <v>40</v>
          </cell>
          <cell r="DG241">
            <v>32</v>
          </cell>
          <cell r="DH241">
            <v>40</v>
          </cell>
          <cell r="DI241">
            <v>32</v>
          </cell>
          <cell r="DJ241">
            <v>0</v>
          </cell>
          <cell r="DK241">
            <v>8</v>
          </cell>
          <cell r="DL241">
            <v>0</v>
          </cell>
          <cell r="DM241">
            <v>0</v>
          </cell>
          <cell r="DN241">
            <v>0</v>
          </cell>
          <cell r="DO241">
            <v>0</v>
          </cell>
          <cell r="DP241">
            <v>0</v>
          </cell>
          <cell r="DQ241">
            <v>5.1145600000000009</v>
          </cell>
          <cell r="DR241">
            <v>6.3932000000000002</v>
          </cell>
          <cell r="DS241">
            <v>37.114559999999997</v>
          </cell>
          <cell r="DT241">
            <v>46.3932</v>
          </cell>
          <cell r="DU241">
            <v>1.5156317708333333</v>
          </cell>
          <cell r="DV241">
            <v>3</v>
          </cell>
          <cell r="DW241">
            <v>3</v>
          </cell>
          <cell r="DX241">
            <v>3</v>
          </cell>
          <cell r="DY241">
            <v>2</v>
          </cell>
          <cell r="DZ241">
            <v>1</v>
          </cell>
          <cell r="EA241">
            <v>1</v>
          </cell>
          <cell r="EB241">
            <v>0.63720238095238091</v>
          </cell>
          <cell r="EC241">
            <v>2</v>
          </cell>
          <cell r="ED241">
            <v>1</v>
          </cell>
          <cell r="EE241">
            <v>2.4000000000000004</v>
          </cell>
          <cell r="EF241">
            <v>3</v>
          </cell>
          <cell r="EG241">
            <v>1</v>
          </cell>
          <cell r="EH241">
            <v>0.43578125000000001</v>
          </cell>
          <cell r="EI241">
            <v>2</v>
          </cell>
          <cell r="EJ241">
            <v>1</v>
          </cell>
          <cell r="EK241">
            <v>2</v>
          </cell>
          <cell r="EL241">
            <v>1</v>
          </cell>
          <cell r="EM241">
            <v>0</v>
          </cell>
          <cell r="EN241">
            <v>-1</v>
          </cell>
          <cell r="EO241">
            <v>10</v>
          </cell>
          <cell r="EP241">
            <v>12</v>
          </cell>
          <cell r="EQ241">
            <v>4</v>
          </cell>
          <cell r="ER241">
            <v>6</v>
          </cell>
          <cell r="ES241">
            <v>8</v>
          </cell>
          <cell r="ET241">
            <v>10.229120000000002</v>
          </cell>
          <cell r="EU241">
            <v>12.7864</v>
          </cell>
          <cell r="EV241">
            <v>20.229120000000002</v>
          </cell>
          <cell r="EW241">
            <v>24.7864</v>
          </cell>
          <cell r="EX241">
            <v>2</v>
          </cell>
          <cell r="EY241">
            <v>0</v>
          </cell>
          <cell r="EZ241">
            <v>0</v>
          </cell>
          <cell r="FA241">
            <v>0</v>
          </cell>
          <cell r="FB241">
            <v>0</v>
          </cell>
          <cell r="FC241">
            <v>0</v>
          </cell>
          <cell r="FD241">
            <v>0</v>
          </cell>
          <cell r="FE241">
            <v>0</v>
          </cell>
          <cell r="FF241">
            <v>0</v>
          </cell>
          <cell r="FG241">
            <v>0</v>
          </cell>
          <cell r="FH241">
            <v>0</v>
          </cell>
          <cell r="FI241">
            <v>0</v>
          </cell>
          <cell r="FJ241">
            <v>0</v>
          </cell>
          <cell r="FK241">
            <v>0</v>
          </cell>
          <cell r="FL241">
            <v>0</v>
          </cell>
          <cell r="FM241">
            <v>0</v>
          </cell>
          <cell r="FN241">
            <v>0</v>
          </cell>
          <cell r="FO241">
            <v>1</v>
          </cell>
          <cell r="FP241">
            <v>1</v>
          </cell>
          <cell r="FQ241">
            <v>0</v>
          </cell>
          <cell r="FR241">
            <v>1</v>
          </cell>
          <cell r="FS241">
            <v>1</v>
          </cell>
          <cell r="FT241">
            <v>0</v>
          </cell>
          <cell r="FU241">
            <v>0</v>
          </cell>
          <cell r="FV241">
            <v>0</v>
          </cell>
          <cell r="FW241">
            <v>0</v>
          </cell>
          <cell r="FX241">
            <v>0</v>
          </cell>
          <cell r="FY241">
            <v>3</v>
          </cell>
          <cell r="FZ241">
            <v>3</v>
          </cell>
          <cell r="GA241">
            <v>1</v>
          </cell>
          <cell r="GB241">
            <v>2</v>
          </cell>
          <cell r="GC241">
            <v>2</v>
          </cell>
          <cell r="GD241">
            <v>0</v>
          </cell>
          <cell r="GE241">
            <v>3</v>
          </cell>
          <cell r="GF241">
            <v>3</v>
          </cell>
          <cell r="GG241">
            <v>3</v>
          </cell>
          <cell r="GH241">
            <v>3</v>
          </cell>
          <cell r="GI241">
            <v>1</v>
          </cell>
          <cell r="GJ241">
            <v>-2</v>
          </cell>
          <cell r="GK241">
            <v>-2</v>
          </cell>
          <cell r="GL241">
            <v>0</v>
          </cell>
          <cell r="GM241">
            <v>0</v>
          </cell>
          <cell r="GN241">
            <v>0</v>
          </cell>
          <cell r="GO241">
            <v>0</v>
          </cell>
          <cell r="GP241">
            <v>0</v>
          </cell>
          <cell r="GQ241">
            <v>0</v>
          </cell>
          <cell r="GR241">
            <v>0</v>
          </cell>
          <cell r="GS241">
            <v>0</v>
          </cell>
          <cell r="GT241">
            <v>0</v>
          </cell>
          <cell r="GU241">
            <v>0</v>
          </cell>
          <cell r="GV241">
            <v>1</v>
          </cell>
          <cell r="GW241">
            <v>1</v>
          </cell>
          <cell r="GX241">
            <v>0</v>
          </cell>
          <cell r="GY241">
            <v>1</v>
          </cell>
          <cell r="GZ241">
            <v>1</v>
          </cell>
          <cell r="HA241">
            <v>0</v>
          </cell>
          <cell r="HB241">
            <v>0</v>
          </cell>
          <cell r="HC241">
            <v>0</v>
          </cell>
          <cell r="HD241">
            <v>0</v>
          </cell>
          <cell r="HE241">
            <v>0</v>
          </cell>
          <cell r="HF241">
            <v>0</v>
          </cell>
          <cell r="HG241">
            <v>0</v>
          </cell>
          <cell r="HH241">
            <v>0</v>
          </cell>
          <cell r="HI241">
            <v>0</v>
          </cell>
          <cell r="HJ241">
            <v>0</v>
          </cell>
          <cell r="HK241">
            <v>0</v>
          </cell>
          <cell r="HL241">
            <v>0</v>
          </cell>
          <cell r="HM241">
            <v>0</v>
          </cell>
          <cell r="HN241">
            <v>0</v>
          </cell>
          <cell r="HO241">
            <v>0</v>
          </cell>
          <cell r="HP241">
            <v>0</v>
          </cell>
          <cell r="HQ241">
            <v>0</v>
          </cell>
          <cell r="HR241">
            <v>0</v>
          </cell>
          <cell r="HS241">
            <v>0</v>
          </cell>
          <cell r="HT241">
            <v>0</v>
          </cell>
          <cell r="HU241">
            <v>0</v>
          </cell>
          <cell r="HV241">
            <v>0</v>
          </cell>
          <cell r="HW241">
            <v>0</v>
          </cell>
          <cell r="HX241">
            <v>0</v>
          </cell>
          <cell r="HY241">
            <v>0</v>
          </cell>
          <cell r="HZ241">
            <v>0</v>
          </cell>
          <cell r="IA241">
            <v>0</v>
          </cell>
          <cell r="IB241">
            <v>0</v>
          </cell>
          <cell r="IC241">
            <v>0</v>
          </cell>
          <cell r="ID241">
            <v>0</v>
          </cell>
          <cell r="IE241">
            <v>0</v>
          </cell>
          <cell r="IF241">
            <v>0</v>
          </cell>
          <cell r="IG241">
            <v>0</v>
          </cell>
          <cell r="IH241">
            <v>0</v>
          </cell>
          <cell r="II241">
            <v>0</v>
          </cell>
          <cell r="IJ241">
            <v>0</v>
          </cell>
          <cell r="IK241">
            <v>0</v>
          </cell>
          <cell r="IL241">
            <v>0</v>
          </cell>
          <cell r="IM241">
            <v>0</v>
          </cell>
          <cell r="IN241">
            <v>0</v>
          </cell>
          <cell r="IO241" t="e">
            <v>#REF!</v>
          </cell>
          <cell r="IP241">
            <v>7.5200000000000005</v>
          </cell>
          <cell r="IQ241">
            <v>9.4</v>
          </cell>
          <cell r="IR241">
            <v>0</v>
          </cell>
          <cell r="IS241">
            <v>0</v>
          </cell>
          <cell r="IT241">
            <v>6</v>
          </cell>
          <cell r="IU241">
            <v>6</v>
          </cell>
          <cell r="IV241">
            <v>2</v>
          </cell>
          <cell r="IW241">
            <v>2</v>
          </cell>
          <cell r="IX241">
            <v>1.4</v>
          </cell>
        </row>
        <row r="242">
          <cell r="D242">
            <v>10786</v>
          </cell>
          <cell r="E242" t="str">
            <v>รพช.แสวงหา</v>
          </cell>
          <cell r="F242">
            <v>15</v>
          </cell>
          <cell r="G242" t="str">
            <v>รพ.ระดับ F2 ปชก. 30,000-60,000</v>
          </cell>
          <cell r="H242">
            <v>8</v>
          </cell>
          <cell r="I242" t="str">
            <v>F2</v>
          </cell>
          <cell r="J242">
            <v>11</v>
          </cell>
          <cell r="K242" t="str">
            <v>รพช.30.4</v>
          </cell>
          <cell r="L242" t="str">
            <v>รพช.30.4 F2</v>
          </cell>
          <cell r="M242" t="str">
            <v>31 - 60</v>
          </cell>
          <cell r="N242" t="str">
            <v>F31-60</v>
          </cell>
          <cell r="O242">
            <v>35</v>
          </cell>
          <cell r="P242">
            <v>30</v>
          </cell>
          <cell r="Q242">
            <v>30</v>
          </cell>
          <cell r="R242">
            <v>35</v>
          </cell>
          <cell r="S242">
            <v>78201</v>
          </cell>
          <cell r="T242">
            <v>11390</v>
          </cell>
          <cell r="U242">
            <v>0</v>
          </cell>
          <cell r="V242">
            <v>81</v>
          </cell>
          <cell r="W242">
            <v>0</v>
          </cell>
          <cell r="X242">
            <v>81</v>
          </cell>
          <cell r="Y242">
            <v>72570.528000000006</v>
          </cell>
          <cell r="Z242">
            <v>5630.4719999999998</v>
          </cell>
          <cell r="AA242">
            <v>54740.7</v>
          </cell>
          <cell r="AB242">
            <v>460</v>
          </cell>
          <cell r="AC242">
            <v>18224</v>
          </cell>
          <cell r="AD242">
            <v>398.82510000000002</v>
          </cell>
          <cell r="AE242">
            <v>81</v>
          </cell>
          <cell r="AF242">
            <v>11730.15</v>
          </cell>
          <cell r="AG242">
            <v>3107</v>
          </cell>
          <cell r="AH242">
            <v>351</v>
          </cell>
          <cell r="AI242">
            <v>0</v>
          </cell>
          <cell r="AJ242">
            <v>6196</v>
          </cell>
          <cell r="AK242">
            <v>2745</v>
          </cell>
          <cell r="AL242">
            <v>42808</v>
          </cell>
          <cell r="AM242">
            <v>3023.0000000000005</v>
          </cell>
          <cell r="AN242">
            <v>870</v>
          </cell>
          <cell r="AO242">
            <v>0</v>
          </cell>
          <cell r="AP242">
            <v>64</v>
          </cell>
          <cell r="AQ242">
            <v>0</v>
          </cell>
          <cell r="AR242">
            <v>1178</v>
          </cell>
          <cell r="AS242">
            <v>786</v>
          </cell>
          <cell r="AT242">
            <v>1240</v>
          </cell>
          <cell r="AU242">
            <v>85</v>
          </cell>
          <cell r="AV242">
            <v>2999</v>
          </cell>
          <cell r="AW242">
            <v>0</v>
          </cell>
          <cell r="AX242">
            <v>0</v>
          </cell>
          <cell r="AY242">
            <v>0</v>
          </cell>
          <cell r="AZ242">
            <v>33931</v>
          </cell>
          <cell r="BA242" t="str">
            <v>20,000 - 40,000.</v>
          </cell>
          <cell r="BB242">
            <v>0</v>
          </cell>
          <cell r="BC242">
            <v>8765</v>
          </cell>
          <cell r="BD242">
            <v>25166</v>
          </cell>
          <cell r="BE242">
            <v>7</v>
          </cell>
          <cell r="BF242">
            <v>1</v>
          </cell>
          <cell r="BG242">
            <v>0</v>
          </cell>
          <cell r="BH242">
            <v>9680.658191999999</v>
          </cell>
          <cell r="BI242">
            <v>4218.7000000000007</v>
          </cell>
          <cell r="BJ242">
            <v>199.41255000000001</v>
          </cell>
          <cell r="BK242">
            <v>0</v>
          </cell>
          <cell r="BL242">
            <v>20.25</v>
          </cell>
          <cell r="BM242">
            <v>0</v>
          </cell>
          <cell r="BN242">
            <v>6.4939999999999998</v>
          </cell>
          <cell r="BO242">
            <v>9.6648058650595239</v>
          </cell>
          <cell r="BP242">
            <v>9.6648058650595239</v>
          </cell>
          <cell r="BQ242">
            <v>1.4</v>
          </cell>
          <cell r="BR242">
            <v>9.1318446920476202</v>
          </cell>
          <cell r="BS242">
            <v>11.064805865059524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9</v>
          </cell>
          <cell r="BY242">
            <v>1.4730496031746032</v>
          </cell>
          <cell r="BZ242">
            <v>2</v>
          </cell>
          <cell r="CA242">
            <v>1.4</v>
          </cell>
          <cell r="CB242">
            <v>2.72</v>
          </cell>
          <cell r="CC242">
            <v>3.4</v>
          </cell>
          <cell r="CD242">
            <v>3</v>
          </cell>
          <cell r="CE242">
            <v>3</v>
          </cell>
          <cell r="CF242">
            <v>3</v>
          </cell>
          <cell r="CG242">
            <v>5.7200000000000006</v>
          </cell>
          <cell r="CH242">
            <v>6.4</v>
          </cell>
          <cell r="CI242">
            <v>3</v>
          </cell>
          <cell r="CJ242">
            <v>0</v>
          </cell>
          <cell r="CK242">
            <v>0</v>
          </cell>
          <cell r="CL242">
            <v>2.5166000000000004</v>
          </cell>
          <cell r="CM242">
            <v>3.14575</v>
          </cell>
          <cell r="CN242">
            <v>5.5166000000000004</v>
          </cell>
          <cell r="CO242">
            <v>6.1457499999999996</v>
          </cell>
          <cell r="CP242">
            <v>3.4635392261904765</v>
          </cell>
          <cell r="CQ242">
            <v>1.5</v>
          </cell>
          <cell r="CR242">
            <v>1</v>
          </cell>
          <cell r="CS242">
            <v>4.7708313809523819</v>
          </cell>
          <cell r="CT242">
            <v>5.9635392261904769</v>
          </cell>
          <cell r="CU242">
            <v>3</v>
          </cell>
          <cell r="CV242">
            <v>4.1486720238095245</v>
          </cell>
          <cell r="CW242">
            <v>3.3189376190476199</v>
          </cell>
          <cell r="CX242">
            <v>4.1486720238095245</v>
          </cell>
          <cell r="CY242">
            <v>10.112211250000001</v>
          </cell>
          <cell r="CZ242">
            <v>3</v>
          </cell>
          <cell r="DA242">
            <v>0.31893761904761986</v>
          </cell>
          <cell r="DB242">
            <v>1.1486720238095245</v>
          </cell>
          <cell r="DC242">
            <v>40.752252388571428</v>
          </cell>
          <cell r="DD242">
            <v>40.752252388571428</v>
          </cell>
          <cell r="DE242">
            <v>10</v>
          </cell>
          <cell r="DF242">
            <v>50.752252388571428</v>
          </cell>
          <cell r="DG242">
            <v>40.601801910857148</v>
          </cell>
          <cell r="DH242">
            <v>50.752252388571428</v>
          </cell>
          <cell r="DI242">
            <v>44</v>
          </cell>
          <cell r="DJ242">
            <v>-3.398198089142852</v>
          </cell>
          <cell r="DK242">
            <v>6.7522523885714278</v>
          </cell>
          <cell r="DL242">
            <v>0</v>
          </cell>
          <cell r="DM242">
            <v>0</v>
          </cell>
          <cell r="DN242">
            <v>0</v>
          </cell>
          <cell r="DO242">
            <v>0</v>
          </cell>
          <cell r="DP242">
            <v>0</v>
          </cell>
          <cell r="DQ242">
            <v>8.0531199999999998</v>
          </cell>
          <cell r="DR242">
            <v>10.0664</v>
          </cell>
          <cell r="DS242">
            <v>48.654921910857148</v>
          </cell>
          <cell r="DT242">
            <v>60.818652388571429</v>
          </cell>
          <cell r="DU242">
            <v>2.0353973958333333</v>
          </cell>
          <cell r="DV242">
            <v>3</v>
          </cell>
          <cell r="DW242">
            <v>3</v>
          </cell>
          <cell r="DX242">
            <v>3</v>
          </cell>
          <cell r="DY242">
            <v>4</v>
          </cell>
          <cell r="DZ242">
            <v>-1</v>
          </cell>
          <cell r="EA242">
            <v>-1</v>
          </cell>
          <cell r="EB242">
            <v>1.7197619047619048</v>
          </cell>
          <cell r="EC242">
            <v>2</v>
          </cell>
          <cell r="ED242">
            <v>1.4</v>
          </cell>
          <cell r="EE242">
            <v>2.72</v>
          </cell>
          <cell r="EF242">
            <v>3.4</v>
          </cell>
          <cell r="EG242">
            <v>1</v>
          </cell>
          <cell r="EH242">
            <v>0.46859374999999998</v>
          </cell>
          <cell r="EI242">
            <v>2</v>
          </cell>
          <cell r="EJ242">
            <v>2</v>
          </cell>
          <cell r="EK242">
            <v>2</v>
          </cell>
          <cell r="EL242">
            <v>1</v>
          </cell>
          <cell r="EM242">
            <v>-1</v>
          </cell>
          <cell r="EN242">
            <v>-1</v>
          </cell>
          <cell r="EO242">
            <v>10</v>
          </cell>
          <cell r="EP242">
            <v>12</v>
          </cell>
          <cell r="EQ242">
            <v>5</v>
          </cell>
          <cell r="ER242">
            <v>5</v>
          </cell>
          <cell r="ES242">
            <v>7</v>
          </cell>
          <cell r="ET242">
            <v>16.10624</v>
          </cell>
          <cell r="EU242">
            <v>20.1328</v>
          </cell>
          <cell r="EV242">
            <v>26.10624</v>
          </cell>
          <cell r="EW242">
            <v>32.132800000000003</v>
          </cell>
          <cell r="EX242">
            <v>2</v>
          </cell>
          <cell r="EY242">
            <v>0</v>
          </cell>
          <cell r="EZ242">
            <v>0</v>
          </cell>
          <cell r="FA242">
            <v>0</v>
          </cell>
          <cell r="FB242">
            <v>0</v>
          </cell>
          <cell r="FC242">
            <v>0</v>
          </cell>
          <cell r="FD242">
            <v>0</v>
          </cell>
          <cell r="FE242">
            <v>0</v>
          </cell>
          <cell r="FF242">
            <v>0</v>
          </cell>
          <cell r="FG242">
            <v>0</v>
          </cell>
          <cell r="FH242">
            <v>0</v>
          </cell>
          <cell r="FI242">
            <v>0</v>
          </cell>
          <cell r="FJ242">
            <v>0</v>
          </cell>
          <cell r="FK242">
            <v>0</v>
          </cell>
          <cell r="FL242">
            <v>0</v>
          </cell>
          <cell r="FM242">
            <v>0</v>
          </cell>
          <cell r="FN242">
            <v>0</v>
          </cell>
          <cell r="FO242">
            <v>1</v>
          </cell>
          <cell r="FP242">
            <v>1</v>
          </cell>
          <cell r="FQ242">
            <v>0</v>
          </cell>
          <cell r="FR242">
            <v>1</v>
          </cell>
          <cell r="FS242">
            <v>1</v>
          </cell>
          <cell r="FT242">
            <v>0</v>
          </cell>
          <cell r="FU242">
            <v>0</v>
          </cell>
          <cell r="FV242">
            <v>0</v>
          </cell>
          <cell r="FW242">
            <v>0</v>
          </cell>
          <cell r="FX242">
            <v>0</v>
          </cell>
          <cell r="FY242">
            <v>3</v>
          </cell>
          <cell r="FZ242">
            <v>3</v>
          </cell>
          <cell r="GA242">
            <v>0</v>
          </cell>
          <cell r="GB242">
            <v>3</v>
          </cell>
          <cell r="GC242">
            <v>3</v>
          </cell>
          <cell r="GD242">
            <v>1</v>
          </cell>
          <cell r="GE242">
            <v>4</v>
          </cell>
          <cell r="GF242">
            <v>4</v>
          </cell>
          <cell r="GG242">
            <v>3</v>
          </cell>
          <cell r="GH242">
            <v>3</v>
          </cell>
          <cell r="GI242">
            <v>1</v>
          </cell>
          <cell r="GJ242">
            <v>-2</v>
          </cell>
          <cell r="GK242">
            <v>-2</v>
          </cell>
          <cell r="GL242">
            <v>0</v>
          </cell>
          <cell r="GM242">
            <v>0</v>
          </cell>
          <cell r="GN242">
            <v>0</v>
          </cell>
          <cell r="GO242">
            <v>0</v>
          </cell>
          <cell r="GP242">
            <v>0</v>
          </cell>
          <cell r="GQ242">
            <v>0</v>
          </cell>
          <cell r="GR242">
            <v>0</v>
          </cell>
          <cell r="GS242">
            <v>0</v>
          </cell>
          <cell r="GT242">
            <v>0</v>
          </cell>
          <cell r="GU242">
            <v>0</v>
          </cell>
          <cell r="GV242">
            <v>2</v>
          </cell>
          <cell r="GW242">
            <v>2</v>
          </cell>
          <cell r="GX242">
            <v>1</v>
          </cell>
          <cell r="GY242">
            <v>1</v>
          </cell>
          <cell r="GZ242">
            <v>1</v>
          </cell>
          <cell r="HA242">
            <v>0</v>
          </cell>
          <cell r="HB242">
            <v>0</v>
          </cell>
          <cell r="HC242">
            <v>0</v>
          </cell>
          <cell r="HD242">
            <v>0</v>
          </cell>
          <cell r="HE242">
            <v>0</v>
          </cell>
          <cell r="HF242">
            <v>0</v>
          </cell>
          <cell r="HG242">
            <v>0</v>
          </cell>
          <cell r="HH242">
            <v>0</v>
          </cell>
          <cell r="HI242">
            <v>0</v>
          </cell>
          <cell r="HJ242">
            <v>0</v>
          </cell>
          <cell r="HK242">
            <v>0</v>
          </cell>
          <cell r="HL242">
            <v>0</v>
          </cell>
          <cell r="HM242">
            <v>0</v>
          </cell>
          <cell r="HN242">
            <v>0</v>
          </cell>
          <cell r="HO242">
            <v>0</v>
          </cell>
          <cell r="HP242">
            <v>0</v>
          </cell>
          <cell r="HQ242">
            <v>0</v>
          </cell>
          <cell r="HR242">
            <v>0</v>
          </cell>
          <cell r="HS242">
            <v>0</v>
          </cell>
          <cell r="HT242">
            <v>0</v>
          </cell>
          <cell r="HU242">
            <v>0</v>
          </cell>
          <cell r="HV242">
            <v>0</v>
          </cell>
          <cell r="HW242">
            <v>0</v>
          </cell>
          <cell r="HX242">
            <v>0</v>
          </cell>
          <cell r="HY242">
            <v>0</v>
          </cell>
          <cell r="HZ242">
            <v>0</v>
          </cell>
          <cell r="IA242">
            <v>0</v>
          </cell>
          <cell r="IB242">
            <v>0</v>
          </cell>
          <cell r="IC242">
            <v>0</v>
          </cell>
          <cell r="ID242">
            <v>0</v>
          </cell>
          <cell r="IE242">
            <v>0</v>
          </cell>
          <cell r="IF242">
            <v>0</v>
          </cell>
          <cell r="IG242">
            <v>0</v>
          </cell>
          <cell r="IH242">
            <v>0</v>
          </cell>
          <cell r="II242">
            <v>0</v>
          </cell>
          <cell r="IJ242">
            <v>0</v>
          </cell>
          <cell r="IK242">
            <v>0</v>
          </cell>
          <cell r="IL242">
            <v>0</v>
          </cell>
          <cell r="IM242">
            <v>0</v>
          </cell>
          <cell r="IN242">
            <v>0</v>
          </cell>
          <cell r="IO242" t="e">
            <v>#REF!</v>
          </cell>
          <cell r="IP242">
            <v>9.8666666666666671</v>
          </cell>
          <cell r="IQ242">
            <v>12.333333333333334</v>
          </cell>
          <cell r="IR242">
            <v>0</v>
          </cell>
          <cell r="IS242">
            <v>0</v>
          </cell>
          <cell r="IT242">
            <v>6</v>
          </cell>
          <cell r="IU242">
            <v>6</v>
          </cell>
          <cell r="IV242">
            <v>4</v>
          </cell>
          <cell r="IW242">
            <v>4</v>
          </cell>
          <cell r="IX242">
            <v>2.3333333333333335</v>
          </cell>
        </row>
        <row r="243">
          <cell r="D243">
            <v>11282</v>
          </cell>
          <cell r="E243" t="str">
            <v>รพช.สมเด็จพระสังฆราชองค์ที่19</v>
          </cell>
          <cell r="F243">
            <v>8</v>
          </cell>
          <cell r="G243" t="str">
            <v>รพ.ระดับ M2 เตียง &gt;100</v>
          </cell>
          <cell r="H243">
            <v>6</v>
          </cell>
          <cell r="I243" t="str">
            <v>M2</v>
          </cell>
          <cell r="J243">
            <v>34</v>
          </cell>
          <cell r="K243" t="str">
            <v>รพช.120.2</v>
          </cell>
          <cell r="L243" t="str">
            <v>รพช.120.2 M2</v>
          </cell>
          <cell r="M243" t="str">
            <v>91 - 120</v>
          </cell>
          <cell r="N243" t="str">
            <v>M2&gt;100</v>
          </cell>
          <cell r="O243">
            <v>115</v>
          </cell>
          <cell r="P243">
            <v>120</v>
          </cell>
          <cell r="Q243">
            <v>30</v>
          </cell>
          <cell r="R243">
            <v>35</v>
          </cell>
          <cell r="S243">
            <v>225485</v>
          </cell>
          <cell r="T243">
            <v>44099</v>
          </cell>
          <cell r="U243">
            <v>1207</v>
          </cell>
          <cell r="V243">
            <v>716</v>
          </cell>
          <cell r="W243">
            <v>916</v>
          </cell>
          <cell r="X243">
            <v>1632</v>
          </cell>
          <cell r="Y243">
            <v>209250.08000000002</v>
          </cell>
          <cell r="Z243">
            <v>16234.919999999998</v>
          </cell>
          <cell r="AA243">
            <v>157839.5</v>
          </cell>
          <cell r="AB243">
            <v>757</v>
          </cell>
          <cell r="AC243">
            <v>70558.400000000009</v>
          </cell>
          <cell r="AD243">
            <v>1149.9735000000001</v>
          </cell>
          <cell r="AE243">
            <v>1632</v>
          </cell>
          <cell r="AF243">
            <v>33822.75</v>
          </cell>
          <cell r="AG243">
            <v>11822</v>
          </cell>
          <cell r="AH243">
            <v>1174</v>
          </cell>
          <cell r="AI243">
            <v>0</v>
          </cell>
          <cell r="AJ243">
            <v>35683</v>
          </cell>
          <cell r="AK243">
            <v>14140</v>
          </cell>
          <cell r="AL243">
            <v>149196</v>
          </cell>
          <cell r="AM243">
            <v>9716</v>
          </cell>
          <cell r="AN243">
            <v>4350</v>
          </cell>
          <cell r="AO243">
            <v>0</v>
          </cell>
          <cell r="AP243">
            <v>6</v>
          </cell>
          <cell r="AQ243">
            <v>1780</v>
          </cell>
          <cell r="AR243">
            <v>6120</v>
          </cell>
          <cell r="AS243">
            <v>2110</v>
          </cell>
          <cell r="AT243">
            <v>624</v>
          </cell>
          <cell r="AU243">
            <v>344</v>
          </cell>
          <cell r="AV243">
            <v>13518</v>
          </cell>
          <cell r="AW243">
            <v>0</v>
          </cell>
          <cell r="AX243">
            <v>0</v>
          </cell>
          <cell r="AY243">
            <v>0</v>
          </cell>
          <cell r="AZ243">
            <v>109979</v>
          </cell>
          <cell r="BA243" t="str">
            <v>100,000 - 120,000.</v>
          </cell>
          <cell r="BB243">
            <v>0</v>
          </cell>
          <cell r="BC243">
            <v>21571</v>
          </cell>
          <cell r="BD243">
            <v>88408</v>
          </cell>
          <cell r="BE243">
            <v>13</v>
          </cell>
          <cell r="BF243">
            <v>3</v>
          </cell>
          <cell r="BG243">
            <v>0</v>
          </cell>
          <cell r="BH243">
            <v>27913.239119999998</v>
          </cell>
          <cell r="BI243">
            <v>15309.67</v>
          </cell>
          <cell r="BJ243">
            <v>574.98675000000003</v>
          </cell>
          <cell r="BK243">
            <v>2112.25</v>
          </cell>
          <cell r="BL243">
            <v>408</v>
          </cell>
          <cell r="BM243">
            <v>0</v>
          </cell>
          <cell r="BN243">
            <v>1.3716000000000008</v>
          </cell>
          <cell r="BO243">
            <v>31.705873661011896</v>
          </cell>
          <cell r="BP243">
            <v>31.705873661011896</v>
          </cell>
          <cell r="BQ243">
            <v>2.6</v>
          </cell>
          <cell r="BR243">
            <v>27.964698928809518</v>
          </cell>
          <cell r="BS243">
            <v>34.305873661011894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31</v>
          </cell>
          <cell r="BY243">
            <v>5.3837341269841259</v>
          </cell>
          <cell r="BZ243">
            <v>5.3837341269841259</v>
          </cell>
          <cell r="CA243">
            <v>2.6</v>
          </cell>
          <cell r="CB243">
            <v>6.3869873015873013</v>
          </cell>
          <cell r="CC243">
            <v>7.9837341269841264</v>
          </cell>
          <cell r="CD243">
            <v>10</v>
          </cell>
          <cell r="CE243">
            <v>3</v>
          </cell>
          <cell r="CF243">
            <v>3</v>
          </cell>
          <cell r="CG243">
            <v>9.3869873015873004</v>
          </cell>
          <cell r="CH243">
            <v>10.983734126984126</v>
          </cell>
          <cell r="CI243">
            <v>6</v>
          </cell>
          <cell r="CJ243">
            <v>-3</v>
          </cell>
          <cell r="CK243">
            <v>-3</v>
          </cell>
          <cell r="CL243">
            <v>8.8407999999999998</v>
          </cell>
          <cell r="CM243">
            <v>11.051</v>
          </cell>
          <cell r="CN243">
            <v>11.8408</v>
          </cell>
          <cell r="CO243">
            <v>14.051</v>
          </cell>
          <cell r="CP243">
            <v>10.93022660714286</v>
          </cell>
          <cell r="CQ243">
            <v>4</v>
          </cell>
          <cell r="CR243">
            <v>1</v>
          </cell>
          <cell r="CS243">
            <v>12.744181285714289</v>
          </cell>
          <cell r="CT243">
            <v>15.93022660714286</v>
          </cell>
          <cell r="CU243">
            <v>8</v>
          </cell>
          <cell r="CV243">
            <v>10.936569642857144</v>
          </cell>
          <cell r="CW243">
            <v>8.7492557142857148</v>
          </cell>
          <cell r="CX243">
            <v>10.936569642857144</v>
          </cell>
          <cell r="CY243">
            <v>26.866796250000004</v>
          </cell>
          <cell r="CZ243">
            <v>5</v>
          </cell>
          <cell r="DA243">
            <v>3.7492557142857148</v>
          </cell>
          <cell r="DB243">
            <v>5.9365696428571439</v>
          </cell>
          <cell r="DC243">
            <v>158.67498845714286</v>
          </cell>
          <cell r="DD243">
            <v>158.67498845714286</v>
          </cell>
          <cell r="DE243">
            <v>10</v>
          </cell>
          <cell r="DF243">
            <v>168.67498845714286</v>
          </cell>
          <cell r="DG243">
            <v>134.9399907657143</v>
          </cell>
          <cell r="DH243">
            <v>168.67498845714286</v>
          </cell>
          <cell r="DI243">
            <v>127</v>
          </cell>
          <cell r="DJ243">
            <v>7.939990765714299</v>
          </cell>
          <cell r="DK243">
            <v>41.674988457142859</v>
          </cell>
          <cell r="DL243">
            <v>22.992381714285717</v>
          </cell>
          <cell r="DM243">
            <v>28.740477142857145</v>
          </cell>
          <cell r="DN243">
            <v>0</v>
          </cell>
          <cell r="DO243">
            <v>22.992381714285717</v>
          </cell>
          <cell r="DP243">
            <v>28.740477142857145</v>
          </cell>
          <cell r="DQ243">
            <v>28.290559999999999</v>
          </cell>
          <cell r="DR243">
            <v>35.363199999999999</v>
          </cell>
          <cell r="DS243">
            <v>163.2305507657143</v>
          </cell>
          <cell r="DT243">
            <v>204.03818845714287</v>
          </cell>
          <cell r="DU243">
            <v>9.2198515625000006</v>
          </cell>
          <cell r="DV243">
            <v>9.2198515625000006</v>
          </cell>
          <cell r="DW243">
            <v>7.3758812500000008</v>
          </cell>
          <cell r="DX243">
            <v>9.2198515625000006</v>
          </cell>
          <cell r="DY243">
            <v>10</v>
          </cell>
          <cell r="DZ243">
            <v>-2.6241187499999992</v>
          </cell>
          <cell r="EA243">
            <v>-0.7801484374999994</v>
          </cell>
          <cell r="EB243">
            <v>4.9545238095238098</v>
          </cell>
          <cell r="EC243">
            <v>4.9545238095238098</v>
          </cell>
          <cell r="ED243">
            <v>2.6</v>
          </cell>
          <cell r="EE243">
            <v>6.0436190476190479</v>
          </cell>
          <cell r="EF243">
            <v>7.5545238095238094</v>
          </cell>
          <cell r="EG243">
            <v>3</v>
          </cell>
          <cell r="EH243">
            <v>2.1121875000000001</v>
          </cell>
          <cell r="EI243">
            <v>2.1121875000000001</v>
          </cell>
          <cell r="EJ243">
            <v>2</v>
          </cell>
          <cell r="EK243">
            <v>2.1121875000000001</v>
          </cell>
          <cell r="EL243">
            <v>2</v>
          </cell>
          <cell r="EM243">
            <v>0</v>
          </cell>
          <cell r="EN243">
            <v>-0.11218750000000011</v>
          </cell>
          <cell r="EO243">
            <v>10</v>
          </cell>
          <cell r="EP243">
            <v>12</v>
          </cell>
          <cell r="EQ243">
            <v>10</v>
          </cell>
          <cell r="ER243">
            <v>0</v>
          </cell>
          <cell r="ES243">
            <v>2</v>
          </cell>
          <cell r="ET243">
            <v>56.581119999999999</v>
          </cell>
          <cell r="EU243">
            <v>70.726399999999998</v>
          </cell>
          <cell r="EV243">
            <v>66.581119999999999</v>
          </cell>
          <cell r="EW243">
            <v>82.726399999999998</v>
          </cell>
          <cell r="EX243">
            <v>2</v>
          </cell>
          <cell r="EY243">
            <v>1</v>
          </cell>
          <cell r="EZ243">
            <v>0</v>
          </cell>
          <cell r="FA243">
            <v>0</v>
          </cell>
          <cell r="FB243">
            <v>0</v>
          </cell>
          <cell r="FC243">
            <v>0</v>
          </cell>
          <cell r="FD243">
            <v>0</v>
          </cell>
          <cell r="FE243">
            <v>0</v>
          </cell>
          <cell r="FF243">
            <v>1</v>
          </cell>
          <cell r="FG243">
            <v>0</v>
          </cell>
          <cell r="FH243">
            <v>0</v>
          </cell>
          <cell r="FI243">
            <v>1</v>
          </cell>
          <cell r="FJ243">
            <v>1</v>
          </cell>
          <cell r="FK243">
            <v>2</v>
          </cell>
          <cell r="FL243">
            <v>0</v>
          </cell>
          <cell r="FM243">
            <v>1</v>
          </cell>
          <cell r="FN243">
            <v>2</v>
          </cell>
          <cell r="FO243">
            <v>2</v>
          </cell>
          <cell r="FP243">
            <v>2</v>
          </cell>
          <cell r="FQ243">
            <v>0</v>
          </cell>
          <cell r="FR243">
            <v>2</v>
          </cell>
          <cell r="FS243">
            <v>2</v>
          </cell>
          <cell r="FT243">
            <v>0</v>
          </cell>
          <cell r="FU243">
            <v>0</v>
          </cell>
          <cell r="FV243">
            <v>0</v>
          </cell>
          <cell r="FW243">
            <v>0</v>
          </cell>
          <cell r="FX243">
            <v>0</v>
          </cell>
          <cell r="FY243">
            <v>3</v>
          </cell>
          <cell r="FZ243">
            <v>3</v>
          </cell>
          <cell r="GA243">
            <v>1</v>
          </cell>
          <cell r="GB243">
            <v>2</v>
          </cell>
          <cell r="GC243">
            <v>2</v>
          </cell>
          <cell r="GD243">
            <v>3</v>
          </cell>
          <cell r="GE243">
            <v>6</v>
          </cell>
          <cell r="GF243">
            <v>6</v>
          </cell>
          <cell r="GG243">
            <v>3</v>
          </cell>
          <cell r="GH243">
            <v>6</v>
          </cell>
          <cell r="GI243">
            <v>2</v>
          </cell>
          <cell r="GJ243">
            <v>-1</v>
          </cell>
          <cell r="GK243">
            <v>-4</v>
          </cell>
          <cell r="GL243">
            <v>2</v>
          </cell>
          <cell r="GM243">
            <v>2</v>
          </cell>
          <cell r="GN243">
            <v>1</v>
          </cell>
          <cell r="GO243">
            <v>1</v>
          </cell>
          <cell r="GP243">
            <v>1</v>
          </cell>
          <cell r="GQ243">
            <v>0</v>
          </cell>
          <cell r="GR243">
            <v>0</v>
          </cell>
          <cell r="GS243">
            <v>0</v>
          </cell>
          <cell r="GT243">
            <v>0</v>
          </cell>
          <cell r="GU243">
            <v>0</v>
          </cell>
          <cell r="GV243">
            <v>4</v>
          </cell>
          <cell r="GW243">
            <v>4</v>
          </cell>
          <cell r="GX243">
            <v>3</v>
          </cell>
          <cell r="GY243">
            <v>1</v>
          </cell>
          <cell r="GZ243">
            <v>1</v>
          </cell>
          <cell r="HA243">
            <v>0</v>
          </cell>
          <cell r="HB243">
            <v>0</v>
          </cell>
          <cell r="HC243">
            <v>0</v>
          </cell>
          <cell r="HD243">
            <v>0</v>
          </cell>
          <cell r="HE243">
            <v>0</v>
          </cell>
          <cell r="HF243">
            <v>0</v>
          </cell>
          <cell r="HG243">
            <v>0</v>
          </cell>
          <cell r="HH243">
            <v>0</v>
          </cell>
          <cell r="HI243">
            <v>0</v>
          </cell>
          <cell r="HJ243">
            <v>0</v>
          </cell>
          <cell r="HK243">
            <v>0</v>
          </cell>
          <cell r="HL243">
            <v>0</v>
          </cell>
          <cell r="HM243">
            <v>0</v>
          </cell>
          <cell r="HN243">
            <v>0</v>
          </cell>
          <cell r="HO243">
            <v>0</v>
          </cell>
          <cell r="HP243">
            <v>0</v>
          </cell>
          <cell r="HQ243">
            <v>0</v>
          </cell>
          <cell r="HR243">
            <v>0</v>
          </cell>
          <cell r="HS243">
            <v>0</v>
          </cell>
          <cell r="HT243">
            <v>0</v>
          </cell>
          <cell r="HU243">
            <v>0</v>
          </cell>
          <cell r="HV243">
            <v>0</v>
          </cell>
          <cell r="HW243">
            <v>0</v>
          </cell>
          <cell r="HX243">
            <v>0</v>
          </cell>
          <cell r="HY243">
            <v>0</v>
          </cell>
          <cell r="HZ243">
            <v>0</v>
          </cell>
          <cell r="IA243">
            <v>0</v>
          </cell>
          <cell r="IB243">
            <v>0</v>
          </cell>
          <cell r="IC243">
            <v>0</v>
          </cell>
          <cell r="ID243">
            <v>0</v>
          </cell>
          <cell r="IE243">
            <v>0</v>
          </cell>
          <cell r="IF243">
            <v>0</v>
          </cell>
          <cell r="IG243">
            <v>0</v>
          </cell>
          <cell r="IH243">
            <v>0</v>
          </cell>
          <cell r="II243">
            <v>0</v>
          </cell>
          <cell r="IJ243">
            <v>0</v>
          </cell>
          <cell r="IK243">
            <v>0</v>
          </cell>
          <cell r="IL243">
            <v>0</v>
          </cell>
          <cell r="IM243">
            <v>0</v>
          </cell>
          <cell r="IN243">
            <v>0</v>
          </cell>
          <cell r="IO243" t="e">
            <v>#REF!</v>
          </cell>
          <cell r="IP243">
            <v>18.933333333333334</v>
          </cell>
          <cell r="IQ243">
            <v>23.666666666666668</v>
          </cell>
          <cell r="IR243">
            <v>0</v>
          </cell>
          <cell r="IS243">
            <v>2</v>
          </cell>
          <cell r="IT243">
            <v>6</v>
          </cell>
          <cell r="IU243">
            <v>6</v>
          </cell>
          <cell r="IV243">
            <v>8</v>
          </cell>
          <cell r="IW243">
            <v>8</v>
          </cell>
          <cell r="IX243">
            <v>7.666666666666667</v>
          </cell>
        </row>
        <row r="244">
          <cell r="D244">
            <v>11285</v>
          </cell>
          <cell r="E244" t="str">
            <v>รพช.เจ้าคุณไพบูลย์พนมทวน</v>
          </cell>
          <cell r="F244">
            <v>15</v>
          </cell>
          <cell r="G244" t="str">
            <v>รพ.ระดับ F2 ปชก. 30,000-60,000</v>
          </cell>
          <cell r="H244">
            <v>8</v>
          </cell>
          <cell r="I244" t="str">
            <v>F2</v>
          </cell>
          <cell r="J244">
            <v>23</v>
          </cell>
          <cell r="K244" t="str">
            <v>รพช.60.3</v>
          </cell>
          <cell r="L244" t="str">
            <v>รพช.60.3 F2</v>
          </cell>
          <cell r="M244" t="str">
            <v>31 - 60</v>
          </cell>
          <cell r="N244" t="str">
            <v>F31-60</v>
          </cell>
          <cell r="O244">
            <v>37</v>
          </cell>
          <cell r="P244">
            <v>60</v>
          </cell>
          <cell r="Q244">
            <v>30</v>
          </cell>
          <cell r="R244">
            <v>35</v>
          </cell>
          <cell r="S244">
            <v>105165</v>
          </cell>
          <cell r="T244">
            <v>13786</v>
          </cell>
          <cell r="U244">
            <v>0</v>
          </cell>
          <cell r="V244">
            <v>263</v>
          </cell>
          <cell r="W244">
            <v>5</v>
          </cell>
          <cell r="X244">
            <v>268</v>
          </cell>
          <cell r="Y244">
            <v>97593.12</v>
          </cell>
          <cell r="Z244">
            <v>7571.8799999999992</v>
          </cell>
          <cell r="AA244">
            <v>73615.5</v>
          </cell>
          <cell r="AB244">
            <v>517</v>
          </cell>
          <cell r="AC244">
            <v>22057.600000000002</v>
          </cell>
          <cell r="AD244">
            <v>536.3415</v>
          </cell>
          <cell r="AE244">
            <v>268</v>
          </cell>
          <cell r="AF244">
            <v>15774.75</v>
          </cell>
          <cell r="AG244">
            <v>12512</v>
          </cell>
          <cell r="AH244">
            <v>629</v>
          </cell>
          <cell r="AI244">
            <v>0</v>
          </cell>
          <cell r="AJ244">
            <v>18685</v>
          </cell>
          <cell r="AK244">
            <v>12382</v>
          </cell>
          <cell r="AL244">
            <v>59580</v>
          </cell>
          <cell r="AM244">
            <v>4589</v>
          </cell>
          <cell r="AN244">
            <v>2533</v>
          </cell>
          <cell r="AO244">
            <v>0</v>
          </cell>
          <cell r="AP244">
            <v>0</v>
          </cell>
          <cell r="AQ244">
            <v>457</v>
          </cell>
          <cell r="AR244">
            <v>589</v>
          </cell>
          <cell r="AS244">
            <v>196</v>
          </cell>
          <cell r="AT244">
            <v>15</v>
          </cell>
          <cell r="AU244">
            <v>0</v>
          </cell>
          <cell r="AV244">
            <v>6741</v>
          </cell>
          <cell r="AW244">
            <v>0</v>
          </cell>
          <cell r="AX244">
            <v>0</v>
          </cell>
          <cell r="AY244">
            <v>0</v>
          </cell>
          <cell r="AZ244">
            <v>52206</v>
          </cell>
          <cell r="BA244" t="str">
            <v>40,000 - 60,000.</v>
          </cell>
          <cell r="BB244">
            <v>0</v>
          </cell>
          <cell r="BC244">
            <v>8949</v>
          </cell>
          <cell r="BD244">
            <v>43175</v>
          </cell>
          <cell r="BE244">
            <v>9</v>
          </cell>
          <cell r="BF244">
            <v>0</v>
          </cell>
          <cell r="BG244">
            <v>0</v>
          </cell>
          <cell r="BH244">
            <v>13018.585679999998</v>
          </cell>
          <cell r="BI244">
            <v>5066.38</v>
          </cell>
          <cell r="BJ244">
            <v>268.17075</v>
          </cell>
          <cell r="BK244">
            <v>0</v>
          </cell>
          <cell r="BL244">
            <v>67</v>
          </cell>
          <cell r="BM244">
            <v>3</v>
          </cell>
          <cell r="BN244">
            <v>6.4203999999999999</v>
          </cell>
          <cell r="BO244">
            <v>12.609021961011903</v>
          </cell>
          <cell r="BP244">
            <v>12.609021961011903</v>
          </cell>
          <cell r="BQ244">
            <v>1.8</v>
          </cell>
          <cell r="BR244">
            <v>11.887217568809524</v>
          </cell>
          <cell r="BS244">
            <v>14.409021961011904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8</v>
          </cell>
          <cell r="BY244">
            <v>4.858019841269841</v>
          </cell>
          <cell r="BZ244">
            <v>4.858019841269841</v>
          </cell>
          <cell r="CA244">
            <v>1.8</v>
          </cell>
          <cell r="CB244">
            <v>5.3264158730158728</v>
          </cell>
          <cell r="CC244">
            <v>6.6580198412698408</v>
          </cell>
          <cell r="CD244">
            <v>3</v>
          </cell>
          <cell r="CE244">
            <v>3</v>
          </cell>
          <cell r="CF244">
            <v>3</v>
          </cell>
          <cell r="CG244">
            <v>8.3264158730158719</v>
          </cell>
          <cell r="CH244">
            <v>9.6580198412698408</v>
          </cell>
          <cell r="CI244">
            <v>3</v>
          </cell>
          <cell r="CJ244">
            <v>0</v>
          </cell>
          <cell r="CK244">
            <v>0</v>
          </cell>
          <cell r="CL244">
            <v>4.3174999999999999</v>
          </cell>
          <cell r="CM244">
            <v>5.3968749999999996</v>
          </cell>
          <cell r="CN244">
            <v>7.3174999999999999</v>
          </cell>
          <cell r="CO244">
            <v>8.3968749999999996</v>
          </cell>
          <cell r="CP244">
            <v>4.5294418452380958</v>
          </cell>
          <cell r="CQ244">
            <v>1.5</v>
          </cell>
          <cell r="CR244">
            <v>1</v>
          </cell>
          <cell r="CS244">
            <v>8.023553476190477</v>
          </cell>
          <cell r="CT244">
            <v>10.029441845238097</v>
          </cell>
          <cell r="CU244">
            <v>4</v>
          </cell>
          <cell r="CV244">
            <v>5.1176744047619049</v>
          </cell>
          <cell r="CW244">
            <v>4.094139523809524</v>
          </cell>
          <cell r="CX244">
            <v>5.1176744047619049</v>
          </cell>
          <cell r="CY244">
            <v>15.147116250000002</v>
          </cell>
          <cell r="CZ244">
            <v>4</v>
          </cell>
          <cell r="DA244">
            <v>9.4139523809523951E-2</v>
          </cell>
          <cell r="DB244">
            <v>1.1176744047619049</v>
          </cell>
          <cell r="DC244">
            <v>51.770849828571428</v>
          </cell>
          <cell r="DD244">
            <v>51.770849828571428</v>
          </cell>
          <cell r="DE244">
            <v>10</v>
          </cell>
          <cell r="DF244">
            <v>61.770849828571428</v>
          </cell>
          <cell r="DG244">
            <v>49.416679862857144</v>
          </cell>
          <cell r="DH244">
            <v>61.770849828571428</v>
          </cell>
          <cell r="DI244">
            <v>57</v>
          </cell>
          <cell r="DJ244">
            <v>-7.5833201371428558</v>
          </cell>
          <cell r="DK244">
            <v>4.7708498285714285</v>
          </cell>
          <cell r="DL244">
            <v>0</v>
          </cell>
          <cell r="DM244">
            <v>0</v>
          </cell>
          <cell r="DN244">
            <v>0</v>
          </cell>
          <cell r="DO244">
            <v>0</v>
          </cell>
          <cell r="DP244">
            <v>0</v>
          </cell>
          <cell r="DQ244">
            <v>13.816000000000001</v>
          </cell>
          <cell r="DR244">
            <v>17.27</v>
          </cell>
          <cell r="DS244">
            <v>63.232679862857147</v>
          </cell>
          <cell r="DT244">
            <v>79.040849828571424</v>
          </cell>
          <cell r="DU244">
            <v>5.0036536458333334</v>
          </cell>
          <cell r="DV244">
            <v>5.0036536458333334</v>
          </cell>
          <cell r="DW244">
            <v>4.0029229166666669</v>
          </cell>
          <cell r="DX244">
            <v>5.0036536458333334</v>
          </cell>
          <cell r="DY244">
            <v>4</v>
          </cell>
          <cell r="DZ244">
            <v>2.922916666666886E-3</v>
          </cell>
          <cell r="EA244">
            <v>1.0036536458333334</v>
          </cell>
          <cell r="EB244">
            <v>0.43934523809523812</v>
          </cell>
          <cell r="EC244">
            <v>2</v>
          </cell>
          <cell r="ED244">
            <v>1.8</v>
          </cell>
          <cell r="EE244">
            <v>3.04</v>
          </cell>
          <cell r="EF244">
            <v>3.8</v>
          </cell>
          <cell r="EG244">
            <v>1</v>
          </cell>
          <cell r="EH244">
            <v>1.0532812499999999</v>
          </cell>
          <cell r="EI244">
            <v>2</v>
          </cell>
          <cell r="EJ244">
            <v>2</v>
          </cell>
          <cell r="EK244">
            <v>2</v>
          </cell>
          <cell r="EL244">
            <v>1</v>
          </cell>
          <cell r="EM244">
            <v>-1</v>
          </cell>
          <cell r="EN244">
            <v>-1</v>
          </cell>
          <cell r="EO244">
            <v>10</v>
          </cell>
          <cell r="EP244">
            <v>12</v>
          </cell>
          <cell r="EQ244">
            <v>3</v>
          </cell>
          <cell r="ER244">
            <v>7</v>
          </cell>
          <cell r="ES244">
            <v>9</v>
          </cell>
          <cell r="ET244">
            <v>27.632000000000001</v>
          </cell>
          <cell r="EU244">
            <v>34.54</v>
          </cell>
          <cell r="EV244">
            <v>37.632000000000005</v>
          </cell>
          <cell r="EW244">
            <v>46.54</v>
          </cell>
          <cell r="EX244">
            <v>2</v>
          </cell>
          <cell r="EY244">
            <v>0</v>
          </cell>
          <cell r="EZ244">
            <v>0</v>
          </cell>
          <cell r="FA244">
            <v>0</v>
          </cell>
          <cell r="FB244">
            <v>0</v>
          </cell>
          <cell r="FC244">
            <v>0</v>
          </cell>
          <cell r="FD244">
            <v>0</v>
          </cell>
          <cell r="FE244">
            <v>0</v>
          </cell>
          <cell r="FF244">
            <v>0</v>
          </cell>
          <cell r="FG244">
            <v>0</v>
          </cell>
          <cell r="FH244">
            <v>0</v>
          </cell>
          <cell r="FI244">
            <v>0</v>
          </cell>
          <cell r="FJ244">
            <v>0</v>
          </cell>
          <cell r="FK244">
            <v>0</v>
          </cell>
          <cell r="FL244">
            <v>0</v>
          </cell>
          <cell r="FM244">
            <v>0</v>
          </cell>
          <cell r="FN244">
            <v>0</v>
          </cell>
          <cell r="FO244">
            <v>1</v>
          </cell>
          <cell r="FP244">
            <v>1</v>
          </cell>
          <cell r="FQ244">
            <v>0</v>
          </cell>
          <cell r="FR244">
            <v>1</v>
          </cell>
          <cell r="FS244">
            <v>1</v>
          </cell>
          <cell r="FT244">
            <v>0</v>
          </cell>
          <cell r="FU244">
            <v>0</v>
          </cell>
          <cell r="FV244">
            <v>0</v>
          </cell>
          <cell r="FW244">
            <v>0</v>
          </cell>
          <cell r="FX244">
            <v>0</v>
          </cell>
          <cell r="FY244">
            <v>3</v>
          </cell>
          <cell r="FZ244">
            <v>3</v>
          </cell>
          <cell r="GA244">
            <v>2</v>
          </cell>
          <cell r="GB244">
            <v>1</v>
          </cell>
          <cell r="GC244">
            <v>1</v>
          </cell>
          <cell r="GD244">
            <v>0</v>
          </cell>
          <cell r="GE244">
            <v>3</v>
          </cell>
          <cell r="GF244">
            <v>3</v>
          </cell>
          <cell r="GG244">
            <v>3</v>
          </cell>
          <cell r="GH244">
            <v>3</v>
          </cell>
          <cell r="GI244">
            <v>0</v>
          </cell>
          <cell r="GJ244">
            <v>-3</v>
          </cell>
          <cell r="GK244">
            <v>-3</v>
          </cell>
          <cell r="GL244">
            <v>0</v>
          </cell>
          <cell r="GM244">
            <v>0</v>
          </cell>
          <cell r="GN244">
            <v>1</v>
          </cell>
          <cell r="GO244">
            <v>-1</v>
          </cell>
          <cell r="GP244">
            <v>-1</v>
          </cell>
          <cell r="GQ244">
            <v>0</v>
          </cell>
          <cell r="GR244">
            <v>0</v>
          </cell>
          <cell r="GS244">
            <v>0</v>
          </cell>
          <cell r="GT244">
            <v>0</v>
          </cell>
          <cell r="GU244">
            <v>0</v>
          </cell>
          <cell r="GV244">
            <v>2</v>
          </cell>
          <cell r="GW244">
            <v>2</v>
          </cell>
          <cell r="GX244">
            <v>3</v>
          </cell>
          <cell r="GY244">
            <v>-1</v>
          </cell>
          <cell r="GZ244">
            <v>-1</v>
          </cell>
          <cell r="HA244">
            <v>0</v>
          </cell>
          <cell r="HB244">
            <v>0</v>
          </cell>
          <cell r="HC244">
            <v>0</v>
          </cell>
          <cell r="HD244">
            <v>0</v>
          </cell>
          <cell r="HE244">
            <v>0</v>
          </cell>
          <cell r="HF244">
            <v>0</v>
          </cell>
          <cell r="HG244">
            <v>0</v>
          </cell>
          <cell r="HH244">
            <v>0</v>
          </cell>
          <cell r="HI244">
            <v>0</v>
          </cell>
          <cell r="HJ244">
            <v>0</v>
          </cell>
          <cell r="HK244">
            <v>0</v>
          </cell>
          <cell r="HL244">
            <v>0</v>
          </cell>
          <cell r="HM244">
            <v>0</v>
          </cell>
          <cell r="HN244">
            <v>0</v>
          </cell>
          <cell r="HO244">
            <v>0</v>
          </cell>
          <cell r="HP244">
            <v>0</v>
          </cell>
          <cell r="HQ244">
            <v>0</v>
          </cell>
          <cell r="HR244">
            <v>0</v>
          </cell>
          <cell r="HS244">
            <v>0</v>
          </cell>
          <cell r="HT244">
            <v>0</v>
          </cell>
          <cell r="HU244">
            <v>0</v>
          </cell>
          <cell r="HV244">
            <v>0</v>
          </cell>
          <cell r="HW244">
            <v>0</v>
          </cell>
          <cell r="HX244">
            <v>0</v>
          </cell>
          <cell r="HY244">
            <v>0</v>
          </cell>
          <cell r="HZ244">
            <v>0</v>
          </cell>
          <cell r="IA244">
            <v>0</v>
          </cell>
          <cell r="IB244">
            <v>0</v>
          </cell>
          <cell r="IC244">
            <v>0</v>
          </cell>
          <cell r="ID244">
            <v>0</v>
          </cell>
          <cell r="IE244">
            <v>0</v>
          </cell>
          <cell r="IF244">
            <v>0</v>
          </cell>
          <cell r="IG244">
            <v>0</v>
          </cell>
          <cell r="IH244">
            <v>0</v>
          </cell>
          <cell r="II244">
            <v>0</v>
          </cell>
          <cell r="IJ244">
            <v>0</v>
          </cell>
          <cell r="IK244">
            <v>0</v>
          </cell>
          <cell r="IL244">
            <v>0</v>
          </cell>
          <cell r="IM244">
            <v>0</v>
          </cell>
          <cell r="IN244">
            <v>0</v>
          </cell>
          <cell r="IO244" t="e">
            <v>#REF!</v>
          </cell>
          <cell r="IP244">
            <v>9.9733333333333345</v>
          </cell>
          <cell r="IQ244">
            <v>12.466666666666667</v>
          </cell>
          <cell r="IR244">
            <v>0</v>
          </cell>
          <cell r="IS244">
            <v>0</v>
          </cell>
          <cell r="IT244">
            <v>6</v>
          </cell>
          <cell r="IU244">
            <v>6</v>
          </cell>
          <cell r="IV244">
            <v>4</v>
          </cell>
          <cell r="IW244">
            <v>4</v>
          </cell>
          <cell r="IX244">
            <v>2.4666666666666668</v>
          </cell>
        </row>
        <row r="245">
          <cell r="D245">
            <v>11287</v>
          </cell>
          <cell r="E245" t="str">
            <v>รพช.ด่านมะขามเตี้ย</v>
          </cell>
          <cell r="F245">
            <v>15</v>
          </cell>
          <cell r="G245" t="str">
            <v>รพ.ระดับ F2 ปชก. 30,000-60,000</v>
          </cell>
          <cell r="H245">
            <v>8</v>
          </cell>
          <cell r="I245" t="str">
            <v>F2</v>
          </cell>
          <cell r="J245">
            <v>12</v>
          </cell>
          <cell r="K245" t="str">
            <v>รพช.30.5</v>
          </cell>
          <cell r="L245" t="str">
            <v>รพช.30.5 F2</v>
          </cell>
          <cell r="M245" t="str">
            <v xml:space="preserve"> 11 - 30</v>
          </cell>
          <cell r="N245" t="str">
            <v>F&lt;30</v>
          </cell>
          <cell r="O245">
            <v>18</v>
          </cell>
          <cell r="P245">
            <v>30</v>
          </cell>
          <cell r="Q245">
            <v>30</v>
          </cell>
          <cell r="R245">
            <v>35</v>
          </cell>
          <cell r="S245">
            <v>76512</v>
          </cell>
          <cell r="T245">
            <v>7078</v>
          </cell>
          <cell r="U245">
            <v>0</v>
          </cell>
          <cell r="V245">
            <v>154</v>
          </cell>
          <cell r="W245">
            <v>13</v>
          </cell>
          <cell r="X245">
            <v>167</v>
          </cell>
          <cell r="Y245">
            <v>71003.135999999999</v>
          </cell>
          <cell r="Z245">
            <v>5508.8639999999996</v>
          </cell>
          <cell r="AA245">
            <v>53558.399999999994</v>
          </cell>
          <cell r="AB245">
            <v>242</v>
          </cell>
          <cell r="AC245">
            <v>11324.800000000001</v>
          </cell>
          <cell r="AD245">
            <v>390.21120000000002</v>
          </cell>
          <cell r="AE245">
            <v>167</v>
          </cell>
          <cell r="AF245">
            <v>11476.8</v>
          </cell>
          <cell r="AG245">
            <v>17892</v>
          </cell>
          <cell r="AH245">
            <v>415</v>
          </cell>
          <cell r="AI245">
            <v>0</v>
          </cell>
          <cell r="AJ245">
            <v>9664</v>
          </cell>
          <cell r="AK245">
            <v>3505.9999999999995</v>
          </cell>
          <cell r="AL245">
            <v>32891</v>
          </cell>
          <cell r="AM245">
            <v>2454</v>
          </cell>
          <cell r="AN245">
            <v>676.99999999999989</v>
          </cell>
          <cell r="AO245">
            <v>0</v>
          </cell>
          <cell r="AP245">
            <v>0</v>
          </cell>
          <cell r="AQ245">
            <v>0</v>
          </cell>
          <cell r="AR245">
            <v>2458</v>
          </cell>
          <cell r="AS245">
            <v>1296</v>
          </cell>
          <cell r="AT245">
            <v>786</v>
          </cell>
          <cell r="AU245">
            <v>287</v>
          </cell>
          <cell r="AV245">
            <v>5367</v>
          </cell>
          <cell r="AW245">
            <v>0</v>
          </cell>
          <cell r="AX245">
            <v>0</v>
          </cell>
          <cell r="AY245">
            <v>0</v>
          </cell>
          <cell r="AZ245">
            <v>33137</v>
          </cell>
          <cell r="BA245" t="str">
            <v>20,000 - 40,000.</v>
          </cell>
          <cell r="BB245">
            <v>0</v>
          </cell>
          <cell r="BC245">
            <v>8300</v>
          </cell>
          <cell r="BD245">
            <v>24837</v>
          </cell>
          <cell r="BE245">
            <v>7</v>
          </cell>
          <cell r="BF245">
            <v>0</v>
          </cell>
          <cell r="BG245">
            <v>0</v>
          </cell>
          <cell r="BH245">
            <v>9471.5735039999981</v>
          </cell>
          <cell r="BI245">
            <v>2577.7400000000002</v>
          </cell>
          <cell r="BJ245">
            <v>195.10560000000001</v>
          </cell>
          <cell r="BK245">
            <v>0</v>
          </cell>
          <cell r="BL245">
            <v>41.75</v>
          </cell>
          <cell r="BM245">
            <v>0</v>
          </cell>
          <cell r="BN245">
            <v>6.68</v>
          </cell>
          <cell r="BO245">
            <v>8.4101752795238074</v>
          </cell>
          <cell r="BP245">
            <v>8.4101752795238074</v>
          </cell>
          <cell r="BQ245">
            <v>1.4</v>
          </cell>
          <cell r="BR245">
            <v>8.128140223619047</v>
          </cell>
          <cell r="BS245">
            <v>9.8101752795238077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7</v>
          </cell>
          <cell r="BY245">
            <v>6.2836547619047609</v>
          </cell>
          <cell r="BZ245">
            <v>6.2836547619047609</v>
          </cell>
          <cell r="CA245">
            <v>1.4</v>
          </cell>
          <cell r="CB245">
            <v>6.146923809523809</v>
          </cell>
          <cell r="CC245">
            <v>7.6836547619047604</v>
          </cell>
          <cell r="CD245">
            <v>3</v>
          </cell>
          <cell r="CE245">
            <v>3</v>
          </cell>
          <cell r="CF245">
            <v>3</v>
          </cell>
          <cell r="CG245">
            <v>9.146923809523809</v>
          </cell>
          <cell r="CH245">
            <v>10.68365476190476</v>
          </cell>
          <cell r="CI245">
            <v>1</v>
          </cell>
          <cell r="CJ245">
            <v>2</v>
          </cell>
          <cell r="CK245">
            <v>2</v>
          </cell>
          <cell r="CL245">
            <v>2.4837000000000002</v>
          </cell>
          <cell r="CM245">
            <v>3.104625</v>
          </cell>
          <cell r="CN245">
            <v>5.4837000000000007</v>
          </cell>
          <cell r="CO245">
            <v>6.1046250000000004</v>
          </cell>
          <cell r="CP245">
            <v>3.0479638095238095</v>
          </cell>
          <cell r="CQ245">
            <v>1.5</v>
          </cell>
          <cell r="CR245">
            <v>1</v>
          </cell>
          <cell r="CS245">
            <v>4.4383710476190474</v>
          </cell>
          <cell r="CT245">
            <v>5.5479638095238091</v>
          </cell>
          <cell r="CU245">
            <v>3</v>
          </cell>
          <cell r="CV245">
            <v>3.7708761904761903</v>
          </cell>
          <cell r="CW245">
            <v>3.0167009523809525</v>
          </cell>
          <cell r="CX245">
            <v>3.7708761904761903</v>
          </cell>
          <cell r="CY245">
            <v>9.3188399999999998</v>
          </cell>
          <cell r="CZ245">
            <v>5</v>
          </cell>
          <cell r="DA245">
            <v>-1.9832990476190475</v>
          </cell>
          <cell r="DB245">
            <v>-1.2291238095238097</v>
          </cell>
          <cell r="DC245">
            <v>30.145833234285714</v>
          </cell>
          <cell r="DD245">
            <v>30.145833234285714</v>
          </cell>
          <cell r="DE245">
            <v>10</v>
          </cell>
          <cell r="DF245">
            <v>40.145833234285718</v>
          </cell>
          <cell r="DG245">
            <v>32.116666587428575</v>
          </cell>
          <cell r="DH245">
            <v>40.145833234285718</v>
          </cell>
          <cell r="DI245">
            <v>34</v>
          </cell>
          <cell r="DJ245">
            <v>-1.8833334125714245</v>
          </cell>
          <cell r="DK245">
            <v>6.1458332342857176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7.9478399999999993</v>
          </cell>
          <cell r="DR245">
            <v>9.9347999999999992</v>
          </cell>
          <cell r="DS245">
            <v>40.064506587428575</v>
          </cell>
          <cell r="DT245">
            <v>50.080633234285713</v>
          </cell>
          <cell r="DU245">
            <v>2.199096875</v>
          </cell>
          <cell r="DV245">
            <v>3</v>
          </cell>
          <cell r="DW245">
            <v>3</v>
          </cell>
          <cell r="DX245">
            <v>3</v>
          </cell>
          <cell r="DY245">
            <v>2</v>
          </cell>
          <cell r="DZ245">
            <v>1</v>
          </cell>
          <cell r="EA245">
            <v>1</v>
          </cell>
          <cell r="EB245">
            <v>2.5649999999999999</v>
          </cell>
          <cell r="EC245">
            <v>2.5649999999999999</v>
          </cell>
          <cell r="ED245">
            <v>1.4</v>
          </cell>
          <cell r="EE245">
            <v>3.1720000000000002</v>
          </cell>
          <cell r="EF245">
            <v>3.9649999999999999</v>
          </cell>
          <cell r="EG245">
            <v>1</v>
          </cell>
          <cell r="EH245">
            <v>0.83859375000000003</v>
          </cell>
          <cell r="EI245">
            <v>2</v>
          </cell>
          <cell r="EJ245">
            <v>1</v>
          </cell>
          <cell r="EK245">
            <v>2</v>
          </cell>
          <cell r="EL245">
            <v>1</v>
          </cell>
          <cell r="EM245">
            <v>0</v>
          </cell>
          <cell r="EN245">
            <v>-1</v>
          </cell>
          <cell r="EO245">
            <v>10</v>
          </cell>
          <cell r="EP245">
            <v>12</v>
          </cell>
          <cell r="EQ245">
            <v>4</v>
          </cell>
          <cell r="ER245">
            <v>6</v>
          </cell>
          <cell r="ES245">
            <v>8</v>
          </cell>
          <cell r="ET245">
            <v>15.895679999999999</v>
          </cell>
          <cell r="EU245">
            <v>19.869599999999998</v>
          </cell>
          <cell r="EV245">
            <v>25.895679999999999</v>
          </cell>
          <cell r="EW245">
            <v>31.869599999999998</v>
          </cell>
          <cell r="EX245">
            <v>2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  <cell r="FJ245">
            <v>0</v>
          </cell>
          <cell r="FK245">
            <v>0</v>
          </cell>
          <cell r="FL245">
            <v>0</v>
          </cell>
          <cell r="FM245">
            <v>0</v>
          </cell>
          <cell r="FN245">
            <v>0</v>
          </cell>
          <cell r="FO245">
            <v>1</v>
          </cell>
          <cell r="FP245">
            <v>1</v>
          </cell>
          <cell r="FQ245">
            <v>0</v>
          </cell>
          <cell r="FR245">
            <v>1</v>
          </cell>
          <cell r="FS245">
            <v>1</v>
          </cell>
          <cell r="FT245">
            <v>0</v>
          </cell>
          <cell r="FU245">
            <v>0</v>
          </cell>
          <cell r="FV245">
            <v>0</v>
          </cell>
          <cell r="FW245">
            <v>0</v>
          </cell>
          <cell r="FX245">
            <v>0</v>
          </cell>
          <cell r="FY245">
            <v>3</v>
          </cell>
          <cell r="FZ245">
            <v>3</v>
          </cell>
          <cell r="GA245">
            <v>0</v>
          </cell>
          <cell r="GB245">
            <v>3</v>
          </cell>
          <cell r="GC245">
            <v>3</v>
          </cell>
          <cell r="GD245">
            <v>0</v>
          </cell>
          <cell r="GE245">
            <v>3</v>
          </cell>
          <cell r="GF245">
            <v>3</v>
          </cell>
          <cell r="GG245">
            <v>3</v>
          </cell>
          <cell r="GH245">
            <v>3</v>
          </cell>
          <cell r="GI245">
            <v>0</v>
          </cell>
          <cell r="GJ245">
            <v>-3</v>
          </cell>
          <cell r="GK245">
            <v>-3</v>
          </cell>
          <cell r="GL245">
            <v>0</v>
          </cell>
          <cell r="GM245">
            <v>0</v>
          </cell>
          <cell r="GN245">
            <v>0</v>
          </cell>
          <cell r="GO245">
            <v>0</v>
          </cell>
          <cell r="GP245">
            <v>0</v>
          </cell>
          <cell r="GQ245">
            <v>0</v>
          </cell>
          <cell r="GR245">
            <v>0</v>
          </cell>
          <cell r="GS245">
            <v>0</v>
          </cell>
          <cell r="GT245">
            <v>0</v>
          </cell>
          <cell r="GU245">
            <v>0</v>
          </cell>
          <cell r="GV245">
            <v>2</v>
          </cell>
          <cell r="GW245">
            <v>2</v>
          </cell>
          <cell r="GX245">
            <v>1</v>
          </cell>
          <cell r="GY245">
            <v>1</v>
          </cell>
          <cell r="GZ245">
            <v>1</v>
          </cell>
          <cell r="HA245">
            <v>0</v>
          </cell>
          <cell r="HB245">
            <v>0</v>
          </cell>
          <cell r="HC245">
            <v>0</v>
          </cell>
          <cell r="HD245">
            <v>0</v>
          </cell>
          <cell r="HE245">
            <v>0</v>
          </cell>
          <cell r="HF245">
            <v>0</v>
          </cell>
          <cell r="HG245">
            <v>0</v>
          </cell>
          <cell r="HH245">
            <v>0</v>
          </cell>
          <cell r="HI245">
            <v>0</v>
          </cell>
          <cell r="HJ245">
            <v>0</v>
          </cell>
          <cell r="HK245">
            <v>0</v>
          </cell>
          <cell r="HL245">
            <v>0</v>
          </cell>
          <cell r="HM245">
            <v>0</v>
          </cell>
          <cell r="HN245">
            <v>0</v>
          </cell>
          <cell r="HO245">
            <v>0</v>
          </cell>
          <cell r="HP245">
            <v>0</v>
          </cell>
          <cell r="HQ245">
            <v>0</v>
          </cell>
          <cell r="HR245">
            <v>0</v>
          </cell>
          <cell r="HS245">
            <v>0</v>
          </cell>
          <cell r="HT245">
            <v>0</v>
          </cell>
          <cell r="HU245">
            <v>0</v>
          </cell>
          <cell r="HV245">
            <v>0</v>
          </cell>
          <cell r="HW245">
            <v>0</v>
          </cell>
          <cell r="HX245">
            <v>0</v>
          </cell>
          <cell r="HY245">
            <v>0</v>
          </cell>
          <cell r="HZ245">
            <v>0</v>
          </cell>
          <cell r="IA245">
            <v>0</v>
          </cell>
          <cell r="IB245">
            <v>0</v>
          </cell>
          <cell r="IC245">
            <v>0</v>
          </cell>
          <cell r="ID245">
            <v>0</v>
          </cell>
          <cell r="IE245">
            <v>0</v>
          </cell>
          <cell r="IF245">
            <v>0</v>
          </cell>
          <cell r="IG245">
            <v>0</v>
          </cell>
          <cell r="IH245">
            <v>0</v>
          </cell>
          <cell r="II245">
            <v>0</v>
          </cell>
          <cell r="IJ245">
            <v>0</v>
          </cell>
          <cell r="IK245">
            <v>0</v>
          </cell>
          <cell r="IL245">
            <v>0</v>
          </cell>
          <cell r="IM245">
            <v>0</v>
          </cell>
          <cell r="IN245">
            <v>0</v>
          </cell>
          <cell r="IO245" t="e">
            <v>#REF!</v>
          </cell>
          <cell r="IP245">
            <v>8.9599999999999991</v>
          </cell>
          <cell r="IQ245">
            <v>11.2</v>
          </cell>
          <cell r="IR245">
            <v>0</v>
          </cell>
          <cell r="IS245">
            <v>0</v>
          </cell>
          <cell r="IT245">
            <v>6</v>
          </cell>
          <cell r="IU245">
            <v>6</v>
          </cell>
          <cell r="IV245">
            <v>4</v>
          </cell>
          <cell r="IW245">
            <v>4</v>
          </cell>
          <cell r="IX245">
            <v>1.2</v>
          </cell>
        </row>
        <row r="246">
          <cell r="D246">
            <v>11283</v>
          </cell>
          <cell r="E246" t="str">
            <v>รพช.ทองผาภูมิ</v>
          </cell>
          <cell r="F246">
            <v>9</v>
          </cell>
          <cell r="G246" t="str">
            <v>รพ.ระดับ M2 เตียง &lt;100</v>
          </cell>
          <cell r="H246">
            <v>6</v>
          </cell>
          <cell r="I246" t="str">
            <v>M2</v>
          </cell>
          <cell r="J246">
            <v>22</v>
          </cell>
          <cell r="K246" t="str">
            <v>รพช.60.2</v>
          </cell>
          <cell r="L246" t="str">
            <v>รพช.60.2 M2</v>
          </cell>
          <cell r="M246" t="str">
            <v>61 - 90</v>
          </cell>
          <cell r="N246" t="str">
            <v>M2&lt;100</v>
          </cell>
          <cell r="O246">
            <v>63</v>
          </cell>
          <cell r="P246">
            <v>90</v>
          </cell>
          <cell r="Q246">
            <v>30</v>
          </cell>
          <cell r="R246">
            <v>35</v>
          </cell>
          <cell r="S246">
            <v>104937</v>
          </cell>
          <cell r="T246">
            <v>20457</v>
          </cell>
          <cell r="U246">
            <v>35</v>
          </cell>
          <cell r="V246">
            <v>699</v>
          </cell>
          <cell r="W246">
            <v>28</v>
          </cell>
          <cell r="X246">
            <v>727</v>
          </cell>
          <cell r="Y246">
            <v>97381.536000000007</v>
          </cell>
          <cell r="Z246">
            <v>7555.463999999999</v>
          </cell>
          <cell r="AA246">
            <v>73455.899999999994</v>
          </cell>
          <cell r="AB246">
            <v>686</v>
          </cell>
          <cell r="AC246">
            <v>32731.200000000001</v>
          </cell>
          <cell r="AD246">
            <v>535.17870000000005</v>
          </cell>
          <cell r="AE246">
            <v>727</v>
          </cell>
          <cell r="AF246">
            <v>15740.55</v>
          </cell>
          <cell r="AG246">
            <v>6600</v>
          </cell>
          <cell r="AH246">
            <v>701</v>
          </cell>
          <cell r="AI246">
            <v>0</v>
          </cell>
          <cell r="AJ246">
            <v>20354</v>
          </cell>
          <cell r="AK246">
            <v>6215</v>
          </cell>
          <cell r="AL246">
            <v>86250</v>
          </cell>
          <cell r="AM246">
            <v>5914</v>
          </cell>
          <cell r="AN246">
            <v>2240</v>
          </cell>
          <cell r="AO246">
            <v>0</v>
          </cell>
          <cell r="AP246">
            <v>446</v>
          </cell>
          <cell r="AQ246">
            <v>924</v>
          </cell>
          <cell r="AR246">
            <v>1869</v>
          </cell>
          <cell r="AS246">
            <v>479</v>
          </cell>
          <cell r="AT246">
            <v>134</v>
          </cell>
          <cell r="AU246">
            <v>70</v>
          </cell>
          <cell r="AV246">
            <v>7874</v>
          </cell>
          <cell r="AW246">
            <v>0</v>
          </cell>
          <cell r="AX246">
            <v>0</v>
          </cell>
          <cell r="AY246">
            <v>0</v>
          </cell>
          <cell r="AZ246">
            <v>69936</v>
          </cell>
          <cell r="BA246" t="str">
            <v>60,000-80,000.</v>
          </cell>
          <cell r="BB246">
            <v>0</v>
          </cell>
          <cell r="BC246">
            <v>14130</v>
          </cell>
          <cell r="BD246">
            <v>55806</v>
          </cell>
          <cell r="BE246">
            <v>13</v>
          </cell>
          <cell r="BF246">
            <v>0</v>
          </cell>
          <cell r="BG246">
            <v>0</v>
          </cell>
          <cell r="BH246">
            <v>12990.361104</v>
          </cell>
          <cell r="BI246">
            <v>7436.81</v>
          </cell>
          <cell r="BJ246">
            <v>267.58935000000002</v>
          </cell>
          <cell r="BK246">
            <v>61.25</v>
          </cell>
          <cell r="BL246">
            <v>181.75</v>
          </cell>
          <cell r="BM246">
            <v>0</v>
          </cell>
          <cell r="BN246">
            <v>4.3479999999999999</v>
          </cell>
          <cell r="BO246">
            <v>14.332395548869046</v>
          </cell>
          <cell r="BP246">
            <v>14.332395548869046</v>
          </cell>
          <cell r="BQ246">
            <v>2.6</v>
          </cell>
          <cell r="BR246">
            <v>14.065916439095238</v>
          </cell>
          <cell r="BS246">
            <v>16.932395548869046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19</v>
          </cell>
          <cell r="BY246">
            <v>3.0680357142857142</v>
          </cell>
          <cell r="BZ246">
            <v>3.0680357142857142</v>
          </cell>
          <cell r="CA246">
            <v>2.6</v>
          </cell>
          <cell r="CB246">
            <v>4.5344285714285721</v>
          </cell>
          <cell r="CC246">
            <v>5.6680357142857147</v>
          </cell>
          <cell r="CD246">
            <v>4</v>
          </cell>
          <cell r="CE246">
            <v>3</v>
          </cell>
          <cell r="CF246">
            <v>3</v>
          </cell>
          <cell r="CG246">
            <v>7.5344285714285721</v>
          </cell>
          <cell r="CH246">
            <v>8.6680357142857147</v>
          </cell>
          <cell r="CI246">
            <v>2</v>
          </cell>
          <cell r="CJ246">
            <v>1</v>
          </cell>
          <cell r="CK246">
            <v>1</v>
          </cell>
          <cell r="CL246">
            <v>5.5806000000000004</v>
          </cell>
          <cell r="CM246">
            <v>6.9757499999999997</v>
          </cell>
          <cell r="CN246">
            <v>8.5806000000000004</v>
          </cell>
          <cell r="CO246">
            <v>9.9757499999999997</v>
          </cell>
          <cell r="CP246">
            <v>5.0812201785714297</v>
          </cell>
          <cell r="CQ246">
            <v>4</v>
          </cell>
          <cell r="CR246">
            <v>1</v>
          </cell>
          <cell r="CS246">
            <v>8.0649761428571445</v>
          </cell>
          <cell r="CT246">
            <v>10.08122017857143</v>
          </cell>
          <cell r="CU246">
            <v>5</v>
          </cell>
          <cell r="CV246">
            <v>5.619291071428572</v>
          </cell>
          <cell r="CW246">
            <v>4.4954328571428581</v>
          </cell>
          <cell r="CX246">
            <v>5.619291071428572</v>
          </cell>
          <cell r="CY246">
            <v>15.700511250000002</v>
          </cell>
          <cell r="CZ246">
            <v>4</v>
          </cell>
          <cell r="DA246">
            <v>0.49543285714285812</v>
          </cell>
          <cell r="DB246">
            <v>1.619291071428572</v>
          </cell>
          <cell r="DC246">
            <v>70.883735520000002</v>
          </cell>
          <cell r="DD246">
            <v>70.883735520000002</v>
          </cell>
          <cell r="DE246">
            <v>10</v>
          </cell>
          <cell r="DF246">
            <v>80.883735520000002</v>
          </cell>
          <cell r="DG246">
            <v>64.706988416000002</v>
          </cell>
          <cell r="DH246">
            <v>80.883735520000002</v>
          </cell>
          <cell r="DI246">
            <v>55</v>
          </cell>
          <cell r="DJ246">
            <v>9.7069884160000015</v>
          </cell>
          <cell r="DK246">
            <v>25.883735520000002</v>
          </cell>
          <cell r="DL246">
            <v>10.668871771428572</v>
          </cell>
          <cell r="DM246">
            <v>13.336089714285714</v>
          </cell>
          <cell r="DN246">
            <v>0</v>
          </cell>
          <cell r="DO246">
            <v>10.668871771428572</v>
          </cell>
          <cell r="DP246">
            <v>13.336089714285714</v>
          </cell>
          <cell r="DQ246">
            <v>17.85792</v>
          </cell>
          <cell r="DR246">
            <v>22.322399999999998</v>
          </cell>
          <cell r="DS246">
            <v>82.564908416000009</v>
          </cell>
          <cell r="DT246">
            <v>103.20613552</v>
          </cell>
          <cell r="DU246">
            <v>5.0604744791666665</v>
          </cell>
          <cell r="DV246">
            <v>5.0604744791666665</v>
          </cell>
          <cell r="DW246">
            <v>4.0483795833333334</v>
          </cell>
          <cell r="DX246">
            <v>5.0604744791666665</v>
          </cell>
          <cell r="DY246">
            <v>4</v>
          </cell>
          <cell r="DZ246">
            <v>4.8379583333333365E-2</v>
          </cell>
          <cell r="EA246">
            <v>1.0604744791666665</v>
          </cell>
          <cell r="EB246">
            <v>1.3751785714285714</v>
          </cell>
          <cell r="EC246">
            <v>2</v>
          </cell>
          <cell r="ED246">
            <v>2.6</v>
          </cell>
          <cell r="EE246">
            <v>3.6799999999999997</v>
          </cell>
          <cell r="EF246">
            <v>4.5999999999999996</v>
          </cell>
          <cell r="EG246">
            <v>3</v>
          </cell>
          <cell r="EH246">
            <v>1.2303124999999999</v>
          </cell>
          <cell r="EI246">
            <v>2</v>
          </cell>
          <cell r="EJ246">
            <v>2</v>
          </cell>
          <cell r="EK246">
            <v>2</v>
          </cell>
          <cell r="EL246">
            <v>0</v>
          </cell>
          <cell r="EM246">
            <v>-2</v>
          </cell>
          <cell r="EN246">
            <v>-2</v>
          </cell>
          <cell r="EO246">
            <v>10</v>
          </cell>
          <cell r="EP246">
            <v>12</v>
          </cell>
          <cell r="EQ246">
            <v>1</v>
          </cell>
          <cell r="ER246">
            <v>9</v>
          </cell>
          <cell r="ES246">
            <v>11</v>
          </cell>
          <cell r="ET246">
            <v>35.71584</v>
          </cell>
          <cell r="EU246">
            <v>44.644799999999996</v>
          </cell>
          <cell r="EV246">
            <v>45.71584</v>
          </cell>
          <cell r="EW246">
            <v>56.644799999999996</v>
          </cell>
          <cell r="EX246">
            <v>2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1</v>
          </cell>
          <cell r="FG246">
            <v>0</v>
          </cell>
          <cell r="FH246">
            <v>0</v>
          </cell>
          <cell r="FI246">
            <v>1</v>
          </cell>
          <cell r="FJ246">
            <v>1</v>
          </cell>
          <cell r="FK246">
            <v>2</v>
          </cell>
          <cell r="FL246">
            <v>0</v>
          </cell>
          <cell r="FM246">
            <v>1</v>
          </cell>
          <cell r="FN246">
            <v>2</v>
          </cell>
          <cell r="FO246">
            <v>2</v>
          </cell>
          <cell r="FP246">
            <v>2</v>
          </cell>
          <cell r="FQ246">
            <v>0</v>
          </cell>
          <cell r="FR246">
            <v>2</v>
          </cell>
          <cell r="FS246">
            <v>2</v>
          </cell>
          <cell r="FT246">
            <v>0</v>
          </cell>
          <cell r="FU246">
            <v>0</v>
          </cell>
          <cell r="FV246">
            <v>0</v>
          </cell>
          <cell r="FW246">
            <v>0</v>
          </cell>
          <cell r="FX246">
            <v>0</v>
          </cell>
          <cell r="FY246">
            <v>3</v>
          </cell>
          <cell r="FZ246">
            <v>3</v>
          </cell>
          <cell r="GA246">
            <v>1</v>
          </cell>
          <cell r="GB246">
            <v>2</v>
          </cell>
          <cell r="GC246">
            <v>2</v>
          </cell>
          <cell r="GD246">
            <v>0</v>
          </cell>
          <cell r="GE246">
            <v>3</v>
          </cell>
          <cell r="GF246">
            <v>3</v>
          </cell>
          <cell r="GG246">
            <v>3</v>
          </cell>
          <cell r="GH246">
            <v>6</v>
          </cell>
          <cell r="GI246">
            <v>1</v>
          </cell>
          <cell r="GJ246">
            <v>-2</v>
          </cell>
          <cell r="GK246">
            <v>-5</v>
          </cell>
          <cell r="GL246">
            <v>2</v>
          </cell>
          <cell r="GM246">
            <v>2</v>
          </cell>
          <cell r="GN246">
            <v>1</v>
          </cell>
          <cell r="GO246">
            <v>1</v>
          </cell>
          <cell r="GP246">
            <v>1</v>
          </cell>
          <cell r="GQ246">
            <v>0</v>
          </cell>
          <cell r="GR246">
            <v>0</v>
          </cell>
          <cell r="GS246">
            <v>0</v>
          </cell>
          <cell r="GT246">
            <v>0</v>
          </cell>
          <cell r="GU246">
            <v>0</v>
          </cell>
          <cell r="GV246">
            <v>4</v>
          </cell>
          <cell r="GW246">
            <v>4</v>
          </cell>
          <cell r="GX246">
            <v>2</v>
          </cell>
          <cell r="GY246">
            <v>2</v>
          </cell>
          <cell r="GZ246">
            <v>2</v>
          </cell>
          <cell r="HA246">
            <v>0</v>
          </cell>
          <cell r="HB246">
            <v>0</v>
          </cell>
          <cell r="HC246">
            <v>0</v>
          </cell>
          <cell r="HD246">
            <v>0</v>
          </cell>
          <cell r="HE246">
            <v>0</v>
          </cell>
          <cell r="HF246">
            <v>0</v>
          </cell>
          <cell r="HG246">
            <v>0</v>
          </cell>
          <cell r="HH246">
            <v>0</v>
          </cell>
          <cell r="HI246">
            <v>0</v>
          </cell>
          <cell r="HJ246">
            <v>0</v>
          </cell>
          <cell r="HK246">
            <v>0</v>
          </cell>
          <cell r="HL246">
            <v>0</v>
          </cell>
          <cell r="HM246">
            <v>0</v>
          </cell>
          <cell r="HN246">
            <v>0</v>
          </cell>
          <cell r="HO246">
            <v>0</v>
          </cell>
          <cell r="HP246">
            <v>0</v>
          </cell>
          <cell r="HQ246">
            <v>0</v>
          </cell>
          <cell r="HR246">
            <v>0</v>
          </cell>
          <cell r="HS246">
            <v>0</v>
          </cell>
          <cell r="HT246">
            <v>0</v>
          </cell>
          <cell r="HU246">
            <v>0</v>
          </cell>
          <cell r="HV246">
            <v>0</v>
          </cell>
          <cell r="HW246">
            <v>0</v>
          </cell>
          <cell r="HX246">
            <v>0</v>
          </cell>
          <cell r="HY246">
            <v>0</v>
          </cell>
          <cell r="HZ246">
            <v>0</v>
          </cell>
          <cell r="IA246">
            <v>0</v>
          </cell>
          <cell r="IB246">
            <v>0</v>
          </cell>
          <cell r="IC246">
            <v>0</v>
          </cell>
          <cell r="ID246">
            <v>0</v>
          </cell>
          <cell r="IE246">
            <v>0</v>
          </cell>
          <cell r="IF246">
            <v>0</v>
          </cell>
          <cell r="IG246">
            <v>0</v>
          </cell>
          <cell r="IH246">
            <v>0</v>
          </cell>
          <cell r="II246">
            <v>0</v>
          </cell>
          <cell r="IJ246">
            <v>0</v>
          </cell>
          <cell r="IK246">
            <v>0</v>
          </cell>
          <cell r="IL246">
            <v>0</v>
          </cell>
          <cell r="IM246">
            <v>0</v>
          </cell>
          <cell r="IN246">
            <v>0</v>
          </cell>
          <cell r="IO246" t="e">
            <v>#REF!</v>
          </cell>
          <cell r="IP246">
            <v>16.16</v>
          </cell>
          <cell r="IQ246">
            <v>20.2</v>
          </cell>
          <cell r="IR246">
            <v>0</v>
          </cell>
          <cell r="IS246">
            <v>2</v>
          </cell>
          <cell r="IT246">
            <v>6</v>
          </cell>
          <cell r="IU246">
            <v>6</v>
          </cell>
          <cell r="IV246">
            <v>8</v>
          </cell>
          <cell r="IW246">
            <v>8</v>
          </cell>
          <cell r="IX246">
            <v>4.2</v>
          </cell>
        </row>
        <row r="247">
          <cell r="D247">
            <v>11281</v>
          </cell>
          <cell r="E247" t="str">
            <v>รพช.ท่ากระดาน</v>
          </cell>
          <cell r="F247">
            <v>16</v>
          </cell>
          <cell r="G247" t="str">
            <v>รพ.ระดับ F2 ปชก. &lt;30,000</v>
          </cell>
          <cell r="H247">
            <v>8</v>
          </cell>
          <cell r="I247" t="str">
            <v>F2</v>
          </cell>
          <cell r="J247">
            <v>9</v>
          </cell>
          <cell r="K247" t="str">
            <v>รพช.30.2</v>
          </cell>
          <cell r="L247" t="str">
            <v>รพช.30.2 F2</v>
          </cell>
          <cell r="M247" t="str">
            <v>0 - 10</v>
          </cell>
          <cell r="N247" t="str">
            <v>F&lt;30</v>
          </cell>
          <cell r="O247">
            <v>9</v>
          </cell>
          <cell r="P247">
            <v>30</v>
          </cell>
          <cell r="Q247">
            <v>30</v>
          </cell>
          <cell r="R247">
            <v>35</v>
          </cell>
          <cell r="S247">
            <v>24959</v>
          </cell>
          <cell r="T247">
            <v>3067</v>
          </cell>
          <cell r="U247">
            <v>0</v>
          </cell>
          <cell r="V247">
            <v>82</v>
          </cell>
          <cell r="W247">
            <v>8</v>
          </cell>
          <cell r="X247">
            <v>90</v>
          </cell>
          <cell r="Y247">
            <v>23161.952000000001</v>
          </cell>
          <cell r="Z247">
            <v>1797.0479999999998</v>
          </cell>
          <cell r="AA247">
            <v>17471.3</v>
          </cell>
          <cell r="AB247">
            <v>71</v>
          </cell>
          <cell r="AC247">
            <v>4907.2</v>
          </cell>
          <cell r="AD247">
            <v>127.29090000000001</v>
          </cell>
          <cell r="AE247">
            <v>90</v>
          </cell>
          <cell r="AF247">
            <v>3743.85</v>
          </cell>
          <cell r="AG247">
            <v>1733</v>
          </cell>
          <cell r="AH247">
            <v>220</v>
          </cell>
          <cell r="AI247">
            <v>0</v>
          </cell>
          <cell r="AJ247">
            <v>4687</v>
          </cell>
          <cell r="AK247">
            <v>2498</v>
          </cell>
          <cell r="AL247">
            <v>20143</v>
          </cell>
          <cell r="AM247">
            <v>2236</v>
          </cell>
          <cell r="AN247">
            <v>1396</v>
          </cell>
          <cell r="AO247">
            <v>0</v>
          </cell>
          <cell r="AP247">
            <v>0</v>
          </cell>
          <cell r="AQ247">
            <v>0</v>
          </cell>
          <cell r="AR247">
            <v>138</v>
          </cell>
          <cell r="AS247">
            <v>87</v>
          </cell>
          <cell r="AT247">
            <v>76</v>
          </cell>
          <cell r="AU247">
            <v>61</v>
          </cell>
          <cell r="AV247">
            <v>1741</v>
          </cell>
          <cell r="AW247">
            <v>0</v>
          </cell>
          <cell r="AX247">
            <v>0</v>
          </cell>
          <cell r="AY247">
            <v>0</v>
          </cell>
          <cell r="AZ247">
            <v>24959</v>
          </cell>
          <cell r="BA247" t="str">
            <v>20,000 - 40,000.</v>
          </cell>
          <cell r="BB247">
            <v>0</v>
          </cell>
          <cell r="BC247">
            <v>9506</v>
          </cell>
          <cell r="BD247">
            <v>19272</v>
          </cell>
          <cell r="BE247">
            <v>5</v>
          </cell>
          <cell r="BF247">
            <v>0</v>
          </cell>
          <cell r="BG247">
            <v>0</v>
          </cell>
          <cell r="BH247">
            <v>3089.7245279999997</v>
          </cell>
          <cell r="BI247">
            <v>1083.1100000000001</v>
          </cell>
          <cell r="BJ247">
            <v>63.645450000000004</v>
          </cell>
          <cell r="BK247">
            <v>0</v>
          </cell>
          <cell r="BL247">
            <v>22.5</v>
          </cell>
          <cell r="BM247">
            <v>0</v>
          </cell>
          <cell r="BN247">
            <v>6.1975999999999996</v>
          </cell>
          <cell r="BO247">
            <v>2.9153731992261895</v>
          </cell>
          <cell r="BP247">
            <v>2.9153731992261895</v>
          </cell>
          <cell r="BQ247">
            <v>1</v>
          </cell>
          <cell r="BR247">
            <v>3.3322985593809515</v>
          </cell>
          <cell r="BS247">
            <v>3.9153731992261895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3</v>
          </cell>
          <cell r="BY247">
            <v>0.8547876984126983</v>
          </cell>
          <cell r="BZ247">
            <v>2</v>
          </cell>
          <cell r="CA247">
            <v>1</v>
          </cell>
          <cell r="CB247">
            <v>2.4000000000000004</v>
          </cell>
          <cell r="CC247">
            <v>3</v>
          </cell>
          <cell r="CD247">
            <v>2</v>
          </cell>
          <cell r="CE247">
            <v>3</v>
          </cell>
          <cell r="CF247">
            <v>3</v>
          </cell>
          <cell r="CG247">
            <v>5.4</v>
          </cell>
          <cell r="CH247">
            <v>6</v>
          </cell>
          <cell r="CI247">
            <v>1</v>
          </cell>
          <cell r="CJ247">
            <v>2</v>
          </cell>
          <cell r="CK247">
            <v>2</v>
          </cell>
          <cell r="CL247">
            <v>1.9272</v>
          </cell>
          <cell r="CM247">
            <v>2.4089999999999998</v>
          </cell>
          <cell r="CN247">
            <v>4.9272</v>
          </cell>
          <cell r="CO247">
            <v>5.4089999999999998</v>
          </cell>
          <cell r="CP247">
            <v>1.0578117261904763</v>
          </cell>
          <cell r="CQ247">
            <v>1.5</v>
          </cell>
          <cell r="CR247">
            <v>1</v>
          </cell>
          <cell r="CS247">
            <v>2.846249380952381</v>
          </cell>
          <cell r="CT247">
            <v>3.5578117261904763</v>
          </cell>
          <cell r="CU247">
            <v>2</v>
          </cell>
          <cell r="CV247">
            <v>1.9616470238095238</v>
          </cell>
          <cell r="CW247">
            <v>2</v>
          </cell>
          <cell r="CX247">
            <v>2</v>
          </cell>
          <cell r="CY247">
            <v>5.5578117261904758</v>
          </cell>
          <cell r="CZ247">
            <v>3</v>
          </cell>
          <cell r="DA247">
            <v>-1</v>
          </cell>
          <cell r="DB247">
            <v>-1</v>
          </cell>
          <cell r="DC247">
            <v>11.906704068571429</v>
          </cell>
          <cell r="DD247">
            <v>30</v>
          </cell>
          <cell r="DE247">
            <v>10</v>
          </cell>
          <cell r="DF247">
            <v>40</v>
          </cell>
          <cell r="DG247">
            <v>32</v>
          </cell>
          <cell r="DH247">
            <v>40</v>
          </cell>
          <cell r="DI247">
            <v>15</v>
          </cell>
          <cell r="DJ247">
            <v>17</v>
          </cell>
          <cell r="DK247">
            <v>25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6.1670400000000001</v>
          </cell>
          <cell r="DR247">
            <v>7.7088000000000001</v>
          </cell>
          <cell r="DS247">
            <v>38.16704</v>
          </cell>
          <cell r="DT247">
            <v>47.708799999999997</v>
          </cell>
          <cell r="DU247">
            <v>1.4839307291666666</v>
          </cell>
          <cell r="DV247">
            <v>3</v>
          </cell>
          <cell r="DW247">
            <v>3</v>
          </cell>
          <cell r="DX247">
            <v>3</v>
          </cell>
          <cell r="DY247">
            <v>1</v>
          </cell>
          <cell r="DZ247">
            <v>2</v>
          </cell>
          <cell r="EA247">
            <v>2</v>
          </cell>
          <cell r="EB247">
            <v>0.18369047619047618</v>
          </cell>
          <cell r="EC247">
            <v>2</v>
          </cell>
          <cell r="ED247">
            <v>1</v>
          </cell>
          <cell r="EE247">
            <v>2.4000000000000004</v>
          </cell>
          <cell r="EF247">
            <v>3</v>
          </cell>
          <cell r="EG247">
            <v>1</v>
          </cell>
          <cell r="EH247">
            <v>0.27203125</v>
          </cell>
          <cell r="EI247">
            <v>2</v>
          </cell>
          <cell r="EJ247">
            <v>1</v>
          </cell>
          <cell r="EK247">
            <v>2</v>
          </cell>
          <cell r="EL247">
            <v>1</v>
          </cell>
          <cell r="EM247">
            <v>0</v>
          </cell>
          <cell r="EN247">
            <v>-1</v>
          </cell>
          <cell r="EO247">
            <v>10</v>
          </cell>
          <cell r="EP247">
            <v>12</v>
          </cell>
          <cell r="EQ247">
            <v>1</v>
          </cell>
          <cell r="ER247">
            <v>9</v>
          </cell>
          <cell r="ES247">
            <v>11</v>
          </cell>
          <cell r="ET247">
            <v>12.33408</v>
          </cell>
          <cell r="EU247">
            <v>15.4176</v>
          </cell>
          <cell r="EV247">
            <v>22.33408</v>
          </cell>
          <cell r="EW247">
            <v>27.4176</v>
          </cell>
          <cell r="EX247">
            <v>2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  <cell r="FJ247">
            <v>0</v>
          </cell>
          <cell r="FK247">
            <v>0</v>
          </cell>
          <cell r="FL247">
            <v>0</v>
          </cell>
          <cell r="FM247">
            <v>0</v>
          </cell>
          <cell r="FN247">
            <v>0</v>
          </cell>
          <cell r="FO247">
            <v>1</v>
          </cell>
          <cell r="FP247">
            <v>1</v>
          </cell>
          <cell r="FQ247">
            <v>0</v>
          </cell>
          <cell r="FR247">
            <v>1</v>
          </cell>
          <cell r="FS247">
            <v>1</v>
          </cell>
          <cell r="FT247">
            <v>0</v>
          </cell>
          <cell r="FU247">
            <v>0</v>
          </cell>
          <cell r="FV247">
            <v>0</v>
          </cell>
          <cell r="FW247">
            <v>0</v>
          </cell>
          <cell r="FX247">
            <v>0</v>
          </cell>
          <cell r="FY247">
            <v>3</v>
          </cell>
          <cell r="FZ247">
            <v>3</v>
          </cell>
          <cell r="GA247">
            <v>0</v>
          </cell>
          <cell r="GB247">
            <v>3</v>
          </cell>
          <cell r="GC247">
            <v>3</v>
          </cell>
          <cell r="GD247">
            <v>0</v>
          </cell>
          <cell r="GE247">
            <v>3</v>
          </cell>
          <cell r="GF247">
            <v>3</v>
          </cell>
          <cell r="GG247">
            <v>3</v>
          </cell>
          <cell r="GH247">
            <v>3</v>
          </cell>
          <cell r="GI247">
            <v>1</v>
          </cell>
          <cell r="GJ247">
            <v>-2</v>
          </cell>
          <cell r="GK247">
            <v>-2</v>
          </cell>
          <cell r="GL247">
            <v>0</v>
          </cell>
          <cell r="GM247">
            <v>0</v>
          </cell>
          <cell r="GN247">
            <v>0</v>
          </cell>
          <cell r="GO247">
            <v>0</v>
          </cell>
          <cell r="GP247">
            <v>0</v>
          </cell>
          <cell r="GQ247">
            <v>0</v>
          </cell>
          <cell r="GR247">
            <v>0</v>
          </cell>
          <cell r="GS247">
            <v>0</v>
          </cell>
          <cell r="GT247">
            <v>0</v>
          </cell>
          <cell r="GU247">
            <v>0</v>
          </cell>
          <cell r="GV247">
            <v>2</v>
          </cell>
          <cell r="GW247">
            <v>2</v>
          </cell>
          <cell r="GX247">
            <v>0</v>
          </cell>
          <cell r="GY247">
            <v>2</v>
          </cell>
          <cell r="GZ247">
            <v>2</v>
          </cell>
          <cell r="HA247">
            <v>0</v>
          </cell>
          <cell r="HB247">
            <v>0</v>
          </cell>
          <cell r="HC247">
            <v>0</v>
          </cell>
          <cell r="HD247">
            <v>0</v>
          </cell>
          <cell r="HE247">
            <v>0</v>
          </cell>
          <cell r="HF247">
            <v>0</v>
          </cell>
          <cell r="HG247">
            <v>0</v>
          </cell>
          <cell r="HH247">
            <v>0</v>
          </cell>
          <cell r="HI247">
            <v>0</v>
          </cell>
          <cell r="HJ247">
            <v>0</v>
          </cell>
          <cell r="HK247">
            <v>0</v>
          </cell>
          <cell r="HL247">
            <v>0</v>
          </cell>
          <cell r="HM247">
            <v>0</v>
          </cell>
          <cell r="HN247">
            <v>0</v>
          </cell>
          <cell r="HO247">
            <v>0</v>
          </cell>
          <cell r="HP247">
            <v>0</v>
          </cell>
          <cell r="HQ247">
            <v>0</v>
          </cell>
          <cell r="HR247">
            <v>0</v>
          </cell>
          <cell r="HS247">
            <v>0</v>
          </cell>
          <cell r="HT247">
            <v>0</v>
          </cell>
          <cell r="HU247">
            <v>0</v>
          </cell>
          <cell r="HV247">
            <v>0</v>
          </cell>
          <cell r="HW247">
            <v>0</v>
          </cell>
          <cell r="HX247">
            <v>0</v>
          </cell>
          <cell r="HY247">
            <v>0</v>
          </cell>
          <cell r="HZ247">
            <v>0</v>
          </cell>
          <cell r="IA247">
            <v>0</v>
          </cell>
          <cell r="IB247">
            <v>0</v>
          </cell>
          <cell r="IC247">
            <v>0</v>
          </cell>
          <cell r="ID247">
            <v>0</v>
          </cell>
          <cell r="IE247">
            <v>0</v>
          </cell>
          <cell r="IF247">
            <v>0</v>
          </cell>
          <cell r="IG247">
            <v>0</v>
          </cell>
          <cell r="IH247">
            <v>0</v>
          </cell>
          <cell r="II247">
            <v>0</v>
          </cell>
          <cell r="IJ247">
            <v>0</v>
          </cell>
          <cell r="IK247">
            <v>0</v>
          </cell>
          <cell r="IL247">
            <v>0</v>
          </cell>
          <cell r="IM247">
            <v>0</v>
          </cell>
          <cell r="IN247">
            <v>0</v>
          </cell>
          <cell r="IO247" t="e">
            <v>#REF!</v>
          </cell>
          <cell r="IP247">
            <v>8.48</v>
          </cell>
          <cell r="IQ247">
            <v>10.6</v>
          </cell>
          <cell r="IR247">
            <v>0</v>
          </cell>
          <cell r="IS247">
            <v>0</v>
          </cell>
          <cell r="IT247">
            <v>6</v>
          </cell>
          <cell r="IU247">
            <v>6</v>
          </cell>
          <cell r="IV247">
            <v>4</v>
          </cell>
          <cell r="IW247">
            <v>4</v>
          </cell>
          <cell r="IX247">
            <v>0.6</v>
          </cell>
        </row>
        <row r="248">
          <cell r="D248">
            <v>11278</v>
          </cell>
          <cell r="E248" t="str">
            <v>รพช.ไทรโยค</v>
          </cell>
          <cell r="F248">
            <v>15</v>
          </cell>
          <cell r="G248" t="str">
            <v>รพ.ระดับ F2 ปชก. 30,000-60,000</v>
          </cell>
          <cell r="H248">
            <v>8</v>
          </cell>
          <cell r="I248" t="str">
            <v>F2</v>
          </cell>
          <cell r="J248">
            <v>21</v>
          </cell>
          <cell r="K248" t="str">
            <v>รพช.60.1</v>
          </cell>
          <cell r="L248" t="str">
            <v>รพช.60.1 F2</v>
          </cell>
          <cell r="M248" t="str">
            <v>31 - 60</v>
          </cell>
          <cell r="N248" t="str">
            <v>F31-60</v>
          </cell>
          <cell r="O248">
            <v>32</v>
          </cell>
          <cell r="P248">
            <v>60</v>
          </cell>
          <cell r="Q248">
            <v>30</v>
          </cell>
          <cell r="R248">
            <v>35</v>
          </cell>
          <cell r="S248">
            <v>71135</v>
          </cell>
          <cell r="T248">
            <v>10904</v>
          </cell>
          <cell r="U248">
            <v>0</v>
          </cell>
          <cell r="V248">
            <v>347</v>
          </cell>
          <cell r="W248">
            <v>10</v>
          </cell>
          <cell r="X248">
            <v>357</v>
          </cell>
          <cell r="Y248">
            <v>66013.279999999999</v>
          </cell>
          <cell r="Z248">
            <v>5121.7199999999993</v>
          </cell>
          <cell r="AA248">
            <v>49794.5</v>
          </cell>
          <cell r="AB248">
            <v>484</v>
          </cell>
          <cell r="AC248">
            <v>17446.400000000001</v>
          </cell>
          <cell r="AD248">
            <v>362.7885</v>
          </cell>
          <cell r="AE248">
            <v>357</v>
          </cell>
          <cell r="AF248">
            <v>10670.25</v>
          </cell>
          <cell r="AG248">
            <v>3577</v>
          </cell>
          <cell r="AH248">
            <v>408</v>
          </cell>
          <cell r="AI248">
            <v>0</v>
          </cell>
          <cell r="AJ248">
            <v>22469.000000000004</v>
          </cell>
          <cell r="AK248">
            <v>9405</v>
          </cell>
          <cell r="AL248">
            <v>38648</v>
          </cell>
          <cell r="AM248">
            <v>2978</v>
          </cell>
          <cell r="AN248">
            <v>2509</v>
          </cell>
          <cell r="AO248">
            <v>0</v>
          </cell>
          <cell r="AP248">
            <v>0</v>
          </cell>
          <cell r="AQ248">
            <v>28</v>
          </cell>
          <cell r="AR248">
            <v>1756</v>
          </cell>
          <cell r="AS248">
            <v>141</v>
          </cell>
          <cell r="AT248">
            <v>503</v>
          </cell>
          <cell r="AU248">
            <v>0</v>
          </cell>
          <cell r="AV248">
            <v>5773</v>
          </cell>
          <cell r="AW248">
            <v>0</v>
          </cell>
          <cell r="AX248">
            <v>0</v>
          </cell>
          <cell r="AY248">
            <v>0</v>
          </cell>
          <cell r="AZ248">
            <v>44250</v>
          </cell>
          <cell r="BA248" t="str">
            <v>40,000 - 60,000.</v>
          </cell>
          <cell r="BB248">
            <v>0</v>
          </cell>
          <cell r="BC248">
            <v>8244</v>
          </cell>
          <cell r="BD248">
            <v>36006</v>
          </cell>
          <cell r="BE248">
            <v>7</v>
          </cell>
          <cell r="BF248">
            <v>0</v>
          </cell>
          <cell r="BG248">
            <v>0</v>
          </cell>
          <cell r="BH248">
            <v>8805.9439199999979</v>
          </cell>
          <cell r="BI248">
            <v>4082.32</v>
          </cell>
          <cell r="BJ248">
            <v>181.39425</v>
          </cell>
          <cell r="BK248">
            <v>0</v>
          </cell>
          <cell r="BL248">
            <v>89.25</v>
          </cell>
          <cell r="BM248">
            <v>0</v>
          </cell>
          <cell r="BN248">
            <v>6.7023999999999999</v>
          </cell>
          <cell r="BO248">
            <v>9.0075859497023796</v>
          </cell>
          <cell r="BP248">
            <v>9.0075859497023796</v>
          </cell>
          <cell r="BQ248">
            <v>1.4</v>
          </cell>
          <cell r="BR248">
            <v>8.6060687597619037</v>
          </cell>
          <cell r="BS248">
            <v>10.40758594970238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12</v>
          </cell>
          <cell r="BY248">
            <v>1.7012242063492062</v>
          </cell>
          <cell r="BZ248">
            <v>2</v>
          </cell>
          <cell r="CA248">
            <v>1.4</v>
          </cell>
          <cell r="CB248">
            <v>2.72</v>
          </cell>
          <cell r="CC248">
            <v>3.4</v>
          </cell>
          <cell r="CD248">
            <v>5</v>
          </cell>
          <cell r="CE248">
            <v>3</v>
          </cell>
          <cell r="CF248">
            <v>3</v>
          </cell>
          <cell r="CG248">
            <v>5.7200000000000006</v>
          </cell>
          <cell r="CH248">
            <v>6.4</v>
          </cell>
          <cell r="CI248">
            <v>2</v>
          </cell>
          <cell r="CJ248">
            <v>1</v>
          </cell>
          <cell r="CK248">
            <v>1</v>
          </cell>
          <cell r="CL248">
            <v>3.6006</v>
          </cell>
          <cell r="CM248">
            <v>4.50075</v>
          </cell>
          <cell r="CN248">
            <v>6.6006</v>
          </cell>
          <cell r="CO248">
            <v>7.50075</v>
          </cell>
          <cell r="CP248">
            <v>3.1961069642857143</v>
          </cell>
          <cell r="CQ248">
            <v>1.5</v>
          </cell>
          <cell r="CR248">
            <v>1</v>
          </cell>
          <cell r="CS248">
            <v>4.5568855714285723</v>
          </cell>
          <cell r="CT248">
            <v>5.6961069642857147</v>
          </cell>
          <cell r="CU248">
            <v>3</v>
          </cell>
          <cell r="CV248">
            <v>3.9055517857142856</v>
          </cell>
          <cell r="CW248">
            <v>3.1244414285714286</v>
          </cell>
          <cell r="CX248">
            <v>3.9055517857142856</v>
          </cell>
          <cell r="CY248">
            <v>9.6016587500000004</v>
          </cell>
          <cell r="CZ248">
            <v>4</v>
          </cell>
          <cell r="DA248">
            <v>-0.87555857142857141</v>
          </cell>
          <cell r="DB248">
            <v>-9.4448214285714371E-2</v>
          </cell>
          <cell r="DC248">
            <v>39.844512457142855</v>
          </cell>
          <cell r="DD248">
            <v>39.844512457142855</v>
          </cell>
          <cell r="DE248">
            <v>10</v>
          </cell>
          <cell r="DF248">
            <v>49.844512457142855</v>
          </cell>
          <cell r="DG248">
            <v>39.87560996571429</v>
          </cell>
          <cell r="DH248">
            <v>49.844512457142855</v>
          </cell>
          <cell r="DI248">
            <v>40</v>
          </cell>
          <cell r="DJ248">
            <v>-0.12439003428571027</v>
          </cell>
          <cell r="DK248">
            <v>9.8445124571428551</v>
          </cell>
          <cell r="DL248">
            <v>0</v>
          </cell>
          <cell r="DM248">
            <v>0</v>
          </cell>
          <cell r="DN248">
            <v>1</v>
          </cell>
          <cell r="DO248">
            <v>-1</v>
          </cell>
          <cell r="DP248">
            <v>-1</v>
          </cell>
          <cell r="DQ248">
            <v>11.521920000000001</v>
          </cell>
          <cell r="DR248">
            <v>14.4024</v>
          </cell>
          <cell r="DS248">
            <v>51.397529965714291</v>
          </cell>
          <cell r="DT248">
            <v>64.246912457142855</v>
          </cell>
          <cell r="DU248">
            <v>4.5132213541666673</v>
          </cell>
          <cell r="DV248">
            <v>4.5132213541666673</v>
          </cell>
          <cell r="DW248">
            <v>3.6105770833333342</v>
          </cell>
          <cell r="DX248">
            <v>4.5132213541666673</v>
          </cell>
          <cell r="DY248">
            <v>3</v>
          </cell>
          <cell r="DZ248">
            <v>0.61057708333333416</v>
          </cell>
          <cell r="EA248">
            <v>1.5132213541666673</v>
          </cell>
          <cell r="EB248">
            <v>1.2641666666666667</v>
          </cell>
          <cell r="EC248">
            <v>2</v>
          </cell>
          <cell r="ED248">
            <v>1.4</v>
          </cell>
          <cell r="EE248">
            <v>2.72</v>
          </cell>
          <cell r="EF248">
            <v>3.4</v>
          </cell>
          <cell r="EG248">
            <v>2</v>
          </cell>
          <cell r="EH248">
            <v>0.90203124999999995</v>
          </cell>
          <cell r="EI248">
            <v>2</v>
          </cell>
          <cell r="EJ248">
            <v>2</v>
          </cell>
          <cell r="EK248">
            <v>2</v>
          </cell>
          <cell r="EL248">
            <v>1</v>
          </cell>
          <cell r="EM248">
            <v>-1</v>
          </cell>
          <cell r="EN248">
            <v>-1</v>
          </cell>
          <cell r="EO248">
            <v>10</v>
          </cell>
          <cell r="EP248">
            <v>12</v>
          </cell>
          <cell r="EQ248">
            <v>2</v>
          </cell>
          <cell r="ER248">
            <v>8</v>
          </cell>
          <cell r="ES248">
            <v>10</v>
          </cell>
          <cell r="ET248">
            <v>23.043840000000003</v>
          </cell>
          <cell r="EU248">
            <v>28.8048</v>
          </cell>
          <cell r="EV248">
            <v>33.043840000000003</v>
          </cell>
          <cell r="EW248">
            <v>40.8048</v>
          </cell>
          <cell r="EX248">
            <v>2</v>
          </cell>
          <cell r="EY248">
            <v>1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  <cell r="FJ248">
            <v>0</v>
          </cell>
          <cell r="FK248">
            <v>0</v>
          </cell>
          <cell r="FL248">
            <v>0</v>
          </cell>
          <cell r="FM248">
            <v>0</v>
          </cell>
          <cell r="FN248">
            <v>0</v>
          </cell>
          <cell r="FO248">
            <v>1</v>
          </cell>
          <cell r="FP248">
            <v>1</v>
          </cell>
          <cell r="FQ248">
            <v>0</v>
          </cell>
          <cell r="FR248">
            <v>1</v>
          </cell>
          <cell r="FS248">
            <v>1</v>
          </cell>
          <cell r="FT248">
            <v>0</v>
          </cell>
          <cell r="FU248">
            <v>0</v>
          </cell>
          <cell r="FV248">
            <v>0</v>
          </cell>
          <cell r="FW248">
            <v>0</v>
          </cell>
          <cell r="FX248">
            <v>0</v>
          </cell>
          <cell r="FY248">
            <v>3</v>
          </cell>
          <cell r="FZ248">
            <v>3</v>
          </cell>
          <cell r="GA248">
            <v>2</v>
          </cell>
          <cell r="GB248">
            <v>1</v>
          </cell>
          <cell r="GC248">
            <v>1</v>
          </cell>
          <cell r="GD248">
            <v>0</v>
          </cell>
          <cell r="GE248">
            <v>3</v>
          </cell>
          <cell r="GF248">
            <v>3</v>
          </cell>
          <cell r="GG248">
            <v>3</v>
          </cell>
          <cell r="GH248">
            <v>3</v>
          </cell>
          <cell r="GI248">
            <v>1</v>
          </cell>
          <cell r="GJ248">
            <v>-2</v>
          </cell>
          <cell r="GK248">
            <v>-2</v>
          </cell>
          <cell r="GL248">
            <v>0</v>
          </cell>
          <cell r="GM248">
            <v>0</v>
          </cell>
          <cell r="GN248">
            <v>1</v>
          </cell>
          <cell r="GO248">
            <v>-1</v>
          </cell>
          <cell r="GP248">
            <v>-1</v>
          </cell>
          <cell r="GQ248">
            <v>0</v>
          </cell>
          <cell r="GR248">
            <v>0</v>
          </cell>
          <cell r="GS248">
            <v>0</v>
          </cell>
          <cell r="GT248">
            <v>0</v>
          </cell>
          <cell r="GU248">
            <v>0</v>
          </cell>
          <cell r="GV248">
            <v>2</v>
          </cell>
          <cell r="GW248">
            <v>2</v>
          </cell>
          <cell r="GX248">
            <v>1</v>
          </cell>
          <cell r="GY248">
            <v>1</v>
          </cell>
          <cell r="GZ248">
            <v>1</v>
          </cell>
          <cell r="HA248">
            <v>0</v>
          </cell>
          <cell r="HB248">
            <v>0</v>
          </cell>
          <cell r="HC248">
            <v>0</v>
          </cell>
          <cell r="HD248">
            <v>0</v>
          </cell>
          <cell r="HE248">
            <v>0</v>
          </cell>
          <cell r="HF248">
            <v>0</v>
          </cell>
          <cell r="HG248">
            <v>0</v>
          </cell>
          <cell r="HH248">
            <v>0</v>
          </cell>
          <cell r="HI248">
            <v>0</v>
          </cell>
          <cell r="HJ248">
            <v>0</v>
          </cell>
          <cell r="HK248">
            <v>0</v>
          </cell>
          <cell r="HL248">
            <v>0</v>
          </cell>
          <cell r="HM248">
            <v>0</v>
          </cell>
          <cell r="HN248">
            <v>0</v>
          </cell>
          <cell r="HO248">
            <v>0</v>
          </cell>
          <cell r="HP248">
            <v>0</v>
          </cell>
          <cell r="HQ248">
            <v>0</v>
          </cell>
          <cell r="HR248">
            <v>0</v>
          </cell>
          <cell r="HS248">
            <v>0</v>
          </cell>
          <cell r="HT248">
            <v>0</v>
          </cell>
          <cell r="HU248">
            <v>0</v>
          </cell>
          <cell r="HV248">
            <v>0</v>
          </cell>
          <cell r="HW248">
            <v>0</v>
          </cell>
          <cell r="HX248">
            <v>0</v>
          </cell>
          <cell r="HY248">
            <v>0</v>
          </cell>
          <cell r="HZ248">
            <v>0</v>
          </cell>
          <cell r="IA248">
            <v>0</v>
          </cell>
          <cell r="IB248">
            <v>0</v>
          </cell>
          <cell r="IC248">
            <v>0</v>
          </cell>
          <cell r="ID248">
            <v>0</v>
          </cell>
          <cell r="IE248">
            <v>0</v>
          </cell>
          <cell r="IF248">
            <v>0</v>
          </cell>
          <cell r="IG248">
            <v>0</v>
          </cell>
          <cell r="IH248">
            <v>0</v>
          </cell>
          <cell r="II248">
            <v>0</v>
          </cell>
          <cell r="IJ248">
            <v>0</v>
          </cell>
          <cell r="IK248">
            <v>0</v>
          </cell>
          <cell r="IL248">
            <v>0</v>
          </cell>
          <cell r="IM248">
            <v>0</v>
          </cell>
          <cell r="IN248">
            <v>0</v>
          </cell>
          <cell r="IO248" t="e">
            <v>#REF!</v>
          </cell>
          <cell r="IP248">
            <v>9.706666666666667</v>
          </cell>
          <cell r="IQ248">
            <v>12.133333333333333</v>
          </cell>
          <cell r="IR248">
            <v>0</v>
          </cell>
          <cell r="IS248">
            <v>0</v>
          </cell>
          <cell r="IT248">
            <v>6</v>
          </cell>
          <cell r="IU248">
            <v>6</v>
          </cell>
          <cell r="IV248">
            <v>4</v>
          </cell>
          <cell r="IW248">
            <v>4</v>
          </cell>
          <cell r="IX248">
            <v>2.1333333333333333</v>
          </cell>
        </row>
        <row r="249">
          <cell r="D249">
            <v>11280</v>
          </cell>
          <cell r="E249" t="str">
            <v>รพช.บ่อพลอย</v>
          </cell>
          <cell r="F249">
            <v>11</v>
          </cell>
          <cell r="G249" t="str">
            <v>รพ.ระดับ F1 ปชก. 50,000-100,000</v>
          </cell>
          <cell r="H249">
            <v>7</v>
          </cell>
          <cell r="I249" t="str">
            <v>F1</v>
          </cell>
          <cell r="J249">
            <v>29</v>
          </cell>
          <cell r="K249" t="str">
            <v>รพช.90.1</v>
          </cell>
          <cell r="L249" t="str">
            <v>รพช.90.1 F1</v>
          </cell>
          <cell r="M249" t="str">
            <v>31 - 60</v>
          </cell>
          <cell r="N249" t="str">
            <v>F31-60</v>
          </cell>
          <cell r="O249">
            <v>49</v>
          </cell>
          <cell r="P249">
            <v>70</v>
          </cell>
          <cell r="Q249">
            <v>30</v>
          </cell>
          <cell r="R249">
            <v>35</v>
          </cell>
          <cell r="S249">
            <v>118545</v>
          </cell>
          <cell r="T249">
            <v>22450</v>
          </cell>
          <cell r="U249">
            <v>308</v>
          </cell>
          <cell r="V249">
            <v>460</v>
          </cell>
          <cell r="W249">
            <v>5</v>
          </cell>
          <cell r="X249">
            <v>465</v>
          </cell>
          <cell r="Y249">
            <v>110009.76</v>
          </cell>
          <cell r="Z249">
            <v>8535.24</v>
          </cell>
          <cell r="AA249">
            <v>82981.5</v>
          </cell>
          <cell r="AB249">
            <v>535</v>
          </cell>
          <cell r="AC249">
            <v>35920</v>
          </cell>
          <cell r="AD249">
            <v>604.57950000000005</v>
          </cell>
          <cell r="AE249">
            <v>465</v>
          </cell>
          <cell r="AF249">
            <v>17781.75</v>
          </cell>
          <cell r="AG249">
            <v>8643</v>
          </cell>
          <cell r="AH249">
            <v>788</v>
          </cell>
          <cell r="AI249">
            <v>0</v>
          </cell>
          <cell r="AJ249">
            <v>16835</v>
          </cell>
          <cell r="AK249">
            <v>14643</v>
          </cell>
          <cell r="AL249">
            <v>77691</v>
          </cell>
          <cell r="AM249">
            <v>6418</v>
          </cell>
          <cell r="AN249">
            <v>2314</v>
          </cell>
          <cell r="AO249">
            <v>0</v>
          </cell>
          <cell r="AP249">
            <v>0</v>
          </cell>
          <cell r="AQ249">
            <v>760</v>
          </cell>
          <cell r="AR249">
            <v>2558</v>
          </cell>
          <cell r="AS249">
            <v>675</v>
          </cell>
          <cell r="AT249">
            <v>22</v>
          </cell>
          <cell r="AU249">
            <v>430</v>
          </cell>
          <cell r="AV249">
            <v>10135</v>
          </cell>
          <cell r="AW249">
            <v>0</v>
          </cell>
          <cell r="AX249">
            <v>0</v>
          </cell>
          <cell r="AY249">
            <v>0</v>
          </cell>
          <cell r="AZ249">
            <v>57961</v>
          </cell>
          <cell r="BA249" t="str">
            <v>40,000 - 60,000.</v>
          </cell>
          <cell r="BB249">
            <v>0</v>
          </cell>
          <cell r="BC249">
            <v>15796</v>
          </cell>
          <cell r="BD249">
            <v>42165</v>
          </cell>
          <cell r="BE249">
            <v>10</v>
          </cell>
          <cell r="BF249">
            <v>0</v>
          </cell>
          <cell r="BG249">
            <v>0</v>
          </cell>
          <cell r="BH249">
            <v>14674.922639999997</v>
          </cell>
          <cell r="BI249">
            <v>7943.5</v>
          </cell>
          <cell r="BJ249">
            <v>302.28975000000003</v>
          </cell>
          <cell r="BK249">
            <v>539</v>
          </cell>
          <cell r="BL249">
            <v>116.25</v>
          </cell>
          <cell r="BM249">
            <v>0</v>
          </cell>
          <cell r="BN249">
            <v>3.6816000000000004</v>
          </cell>
          <cell r="BO249">
            <v>16.138307588392856</v>
          </cell>
          <cell r="BP249">
            <v>16.138307588392856</v>
          </cell>
          <cell r="BQ249">
            <v>2</v>
          </cell>
          <cell r="BR249">
            <v>14.910646070714286</v>
          </cell>
          <cell r="BS249">
            <v>18.138307588392856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11</v>
          </cell>
          <cell r="BY249">
            <v>3.8397678571428568</v>
          </cell>
          <cell r="BZ249">
            <v>3.8397678571428568</v>
          </cell>
          <cell r="CA249">
            <v>2</v>
          </cell>
          <cell r="CB249">
            <v>4.6718142857142855</v>
          </cell>
          <cell r="CC249">
            <v>5.8397678571428564</v>
          </cell>
          <cell r="CD249">
            <v>4</v>
          </cell>
          <cell r="CE249">
            <v>3</v>
          </cell>
          <cell r="CF249">
            <v>3</v>
          </cell>
          <cell r="CG249">
            <v>7.6718142857142855</v>
          </cell>
          <cell r="CH249">
            <v>8.8397678571428564</v>
          </cell>
          <cell r="CI249">
            <v>3</v>
          </cell>
          <cell r="CJ249">
            <v>0</v>
          </cell>
          <cell r="CK249">
            <v>0</v>
          </cell>
          <cell r="CL249">
            <v>4.2164999999999999</v>
          </cell>
          <cell r="CM249">
            <v>5.2706249999999999</v>
          </cell>
          <cell r="CN249">
            <v>7.2164999999999999</v>
          </cell>
          <cell r="CO249">
            <v>8.270624999999999</v>
          </cell>
          <cell r="CP249">
            <v>5.684842559523811</v>
          </cell>
          <cell r="CQ249">
            <v>3</v>
          </cell>
          <cell r="CR249">
            <v>1</v>
          </cell>
          <cell r="CS249">
            <v>7.7478740476190495</v>
          </cell>
          <cell r="CT249">
            <v>9.6848425595238119</v>
          </cell>
          <cell r="CU249">
            <v>5</v>
          </cell>
          <cell r="CV249">
            <v>6.168038690476191</v>
          </cell>
          <cell r="CW249">
            <v>4.9344309523809535</v>
          </cell>
          <cell r="CX249">
            <v>6.168038690476191</v>
          </cell>
          <cell r="CY249">
            <v>15.852881250000003</v>
          </cell>
          <cell r="CZ249">
            <v>4</v>
          </cell>
          <cell r="DA249">
            <v>0.93443095238095353</v>
          </cell>
          <cell r="DB249">
            <v>2.168038690476191</v>
          </cell>
          <cell r="DC249">
            <v>77.987163200000012</v>
          </cell>
          <cell r="DD249">
            <v>77.987163200000012</v>
          </cell>
          <cell r="DE249">
            <v>10</v>
          </cell>
          <cell r="DF249">
            <v>87.987163200000012</v>
          </cell>
          <cell r="DG249">
            <v>70.389730560000018</v>
          </cell>
          <cell r="DH249">
            <v>87.987163200000012</v>
          </cell>
          <cell r="DI249">
            <v>61</v>
          </cell>
          <cell r="DJ249">
            <v>9.389730560000018</v>
          </cell>
          <cell r="DK249">
            <v>26.987163200000012</v>
          </cell>
          <cell r="DL249">
            <v>0</v>
          </cell>
          <cell r="DM249">
            <v>0</v>
          </cell>
          <cell r="DN249">
            <v>0</v>
          </cell>
          <cell r="DO249">
            <v>0</v>
          </cell>
          <cell r="DP249">
            <v>0</v>
          </cell>
          <cell r="DQ249">
            <v>13.492800000000001</v>
          </cell>
          <cell r="DR249">
            <v>16.866</v>
          </cell>
          <cell r="DS249">
            <v>83.882530560000021</v>
          </cell>
          <cell r="DT249">
            <v>104.85316320000001</v>
          </cell>
          <cell r="DU249">
            <v>5.4730338541666663</v>
          </cell>
          <cell r="DV249">
            <v>5.4730338541666663</v>
          </cell>
          <cell r="DW249">
            <v>4.3784270833333334</v>
          </cell>
          <cell r="DX249">
            <v>5.4730338541666663</v>
          </cell>
          <cell r="DY249">
            <v>6</v>
          </cell>
          <cell r="DZ249">
            <v>-1.6215729166666666</v>
          </cell>
          <cell r="EA249">
            <v>-0.52696614583333368</v>
          </cell>
          <cell r="EB249">
            <v>1.9361904761904762</v>
          </cell>
          <cell r="EC249">
            <v>2</v>
          </cell>
          <cell r="ED249">
            <v>2</v>
          </cell>
          <cell r="EE249">
            <v>3.2</v>
          </cell>
          <cell r="EF249">
            <v>4</v>
          </cell>
          <cell r="EG249">
            <v>2</v>
          </cell>
          <cell r="EH249">
            <v>1.5835937499999999</v>
          </cell>
          <cell r="EI249">
            <v>2</v>
          </cell>
          <cell r="EJ249">
            <v>2</v>
          </cell>
          <cell r="EK249">
            <v>2</v>
          </cell>
          <cell r="EL249">
            <v>1</v>
          </cell>
          <cell r="EM249">
            <v>-1</v>
          </cell>
          <cell r="EN249">
            <v>-1</v>
          </cell>
          <cell r="EO249">
            <v>10</v>
          </cell>
          <cell r="EP249">
            <v>12</v>
          </cell>
          <cell r="EQ249">
            <v>7</v>
          </cell>
          <cell r="ER249">
            <v>3</v>
          </cell>
          <cell r="ES249">
            <v>5</v>
          </cell>
          <cell r="ET249">
            <v>26.985600000000002</v>
          </cell>
          <cell r="EU249">
            <v>33.731999999999999</v>
          </cell>
          <cell r="EV249">
            <v>36.985600000000005</v>
          </cell>
          <cell r="EW249">
            <v>45.731999999999999</v>
          </cell>
          <cell r="EX249">
            <v>2</v>
          </cell>
          <cell r="EY249">
            <v>1</v>
          </cell>
          <cell r="EZ249">
            <v>0</v>
          </cell>
          <cell r="FA249">
            <v>0</v>
          </cell>
          <cell r="FB249">
            <v>0</v>
          </cell>
          <cell r="FC249">
            <v>0</v>
          </cell>
          <cell r="FD249">
            <v>0</v>
          </cell>
          <cell r="FE249">
            <v>0</v>
          </cell>
          <cell r="FF249">
            <v>0</v>
          </cell>
          <cell r="FG249">
            <v>0</v>
          </cell>
          <cell r="FH249">
            <v>0</v>
          </cell>
          <cell r="FI249">
            <v>0</v>
          </cell>
          <cell r="FJ249">
            <v>0</v>
          </cell>
          <cell r="FK249">
            <v>0</v>
          </cell>
          <cell r="FL249">
            <v>0</v>
          </cell>
          <cell r="FM249">
            <v>0</v>
          </cell>
          <cell r="FN249">
            <v>0</v>
          </cell>
          <cell r="FO249">
            <v>2</v>
          </cell>
          <cell r="FP249">
            <v>2</v>
          </cell>
          <cell r="FQ249">
            <v>0</v>
          </cell>
          <cell r="FR249">
            <v>2</v>
          </cell>
          <cell r="FS249">
            <v>2</v>
          </cell>
          <cell r="FT249">
            <v>0</v>
          </cell>
          <cell r="FU249">
            <v>0</v>
          </cell>
          <cell r="FV249">
            <v>0</v>
          </cell>
          <cell r="FW249">
            <v>0</v>
          </cell>
          <cell r="FX249">
            <v>0</v>
          </cell>
          <cell r="FY249">
            <v>3</v>
          </cell>
          <cell r="FZ249">
            <v>3</v>
          </cell>
          <cell r="GA249">
            <v>0</v>
          </cell>
          <cell r="GB249">
            <v>3</v>
          </cell>
          <cell r="GC249">
            <v>3</v>
          </cell>
          <cell r="GD249">
            <v>0</v>
          </cell>
          <cell r="GE249">
            <v>3</v>
          </cell>
          <cell r="GF249">
            <v>3</v>
          </cell>
          <cell r="GG249">
            <v>3</v>
          </cell>
          <cell r="GH249">
            <v>3</v>
          </cell>
          <cell r="GI249">
            <v>1</v>
          </cell>
          <cell r="GJ249">
            <v>-2</v>
          </cell>
          <cell r="GK249">
            <v>-2</v>
          </cell>
          <cell r="GL249">
            <v>0</v>
          </cell>
          <cell r="GM249">
            <v>0</v>
          </cell>
          <cell r="GN249">
            <v>1</v>
          </cell>
          <cell r="GO249">
            <v>-1</v>
          </cell>
          <cell r="GP249">
            <v>-1</v>
          </cell>
          <cell r="GQ249">
            <v>0</v>
          </cell>
          <cell r="GR249">
            <v>0</v>
          </cell>
          <cell r="GS249">
            <v>0</v>
          </cell>
          <cell r="GT249">
            <v>0</v>
          </cell>
          <cell r="GU249">
            <v>0</v>
          </cell>
          <cell r="GV249">
            <v>3</v>
          </cell>
          <cell r="GW249">
            <v>3</v>
          </cell>
          <cell r="GX249">
            <v>2</v>
          </cell>
          <cell r="GY249">
            <v>1</v>
          </cell>
          <cell r="GZ249">
            <v>1</v>
          </cell>
          <cell r="HA249">
            <v>0</v>
          </cell>
          <cell r="HB249">
            <v>0</v>
          </cell>
          <cell r="HC249">
            <v>0</v>
          </cell>
          <cell r="HD249">
            <v>0</v>
          </cell>
          <cell r="HE249">
            <v>0</v>
          </cell>
          <cell r="HF249">
            <v>0</v>
          </cell>
          <cell r="HG249">
            <v>0</v>
          </cell>
          <cell r="HH249">
            <v>0</v>
          </cell>
          <cell r="HI249">
            <v>0</v>
          </cell>
          <cell r="HJ249">
            <v>0</v>
          </cell>
          <cell r="HK249">
            <v>0</v>
          </cell>
          <cell r="HL249">
            <v>0</v>
          </cell>
          <cell r="HM249">
            <v>0</v>
          </cell>
          <cell r="HN249">
            <v>0</v>
          </cell>
          <cell r="HO249">
            <v>0</v>
          </cell>
          <cell r="HP249">
            <v>0</v>
          </cell>
          <cell r="HQ249">
            <v>0</v>
          </cell>
          <cell r="HR249">
            <v>0</v>
          </cell>
          <cell r="HS249">
            <v>0</v>
          </cell>
          <cell r="HT249">
            <v>0</v>
          </cell>
          <cell r="HU249">
            <v>0</v>
          </cell>
          <cell r="HV249">
            <v>0</v>
          </cell>
          <cell r="HW249">
            <v>0</v>
          </cell>
          <cell r="HX249">
            <v>0</v>
          </cell>
          <cell r="HY249">
            <v>0</v>
          </cell>
          <cell r="HZ249">
            <v>0</v>
          </cell>
          <cell r="IA249">
            <v>0</v>
          </cell>
          <cell r="IB249">
            <v>0</v>
          </cell>
          <cell r="IC249">
            <v>0</v>
          </cell>
          <cell r="ID249">
            <v>0</v>
          </cell>
          <cell r="IE249">
            <v>0</v>
          </cell>
          <cell r="IF249">
            <v>0</v>
          </cell>
          <cell r="IG249">
            <v>0</v>
          </cell>
          <cell r="IH249">
            <v>0</v>
          </cell>
          <cell r="II249">
            <v>0</v>
          </cell>
          <cell r="IJ249">
            <v>0</v>
          </cell>
          <cell r="IK249">
            <v>0</v>
          </cell>
          <cell r="IL249">
            <v>0</v>
          </cell>
          <cell r="IM249">
            <v>0</v>
          </cell>
          <cell r="IN249">
            <v>0</v>
          </cell>
          <cell r="IO249" t="e">
            <v>#REF!</v>
          </cell>
          <cell r="IP249">
            <v>12.213333333333333</v>
          </cell>
          <cell r="IQ249">
            <v>15.266666666666666</v>
          </cell>
          <cell r="IR249">
            <v>0</v>
          </cell>
          <cell r="IS249">
            <v>0</v>
          </cell>
          <cell r="IT249">
            <v>6</v>
          </cell>
          <cell r="IU249">
            <v>6</v>
          </cell>
          <cell r="IV249">
            <v>6</v>
          </cell>
          <cell r="IW249">
            <v>6</v>
          </cell>
          <cell r="IX249">
            <v>3.2666666666666666</v>
          </cell>
        </row>
        <row r="250">
          <cell r="D250">
            <v>11286</v>
          </cell>
          <cell r="E250" t="str">
            <v>รพช.เลาขวัญ</v>
          </cell>
          <cell r="F250">
            <v>15</v>
          </cell>
          <cell r="G250" t="str">
            <v>รพ.ระดับ F2 ปชก. &lt;30,000</v>
          </cell>
          <cell r="H250">
            <v>8</v>
          </cell>
          <cell r="I250" t="str">
            <v>F2</v>
          </cell>
          <cell r="J250">
            <v>15</v>
          </cell>
          <cell r="K250" t="str">
            <v>รพช.30.8</v>
          </cell>
          <cell r="L250" t="str">
            <v>รพช.30.8 F2</v>
          </cell>
          <cell r="M250" t="str">
            <v xml:space="preserve"> 11 - 30</v>
          </cell>
          <cell r="N250" t="str">
            <v>F&lt;30</v>
          </cell>
          <cell r="O250">
            <v>28</v>
          </cell>
          <cell r="P250">
            <v>30</v>
          </cell>
          <cell r="Q250">
            <v>30</v>
          </cell>
          <cell r="R250">
            <v>35</v>
          </cell>
          <cell r="S250">
            <v>79914</v>
          </cell>
          <cell r="T250">
            <v>9393</v>
          </cell>
          <cell r="U250">
            <v>0</v>
          </cell>
          <cell r="V250">
            <v>223</v>
          </cell>
          <cell r="W250">
            <v>9</v>
          </cell>
          <cell r="X250">
            <v>232</v>
          </cell>
          <cell r="Y250">
            <v>74160.191999999995</v>
          </cell>
          <cell r="Z250">
            <v>5753.808</v>
          </cell>
          <cell r="AA250">
            <v>55939.799999999996</v>
          </cell>
          <cell r="AB250">
            <v>155</v>
          </cell>
          <cell r="AC250">
            <v>15028.800000000001</v>
          </cell>
          <cell r="AD250">
            <v>407.56140000000005</v>
          </cell>
          <cell r="AE250">
            <v>232</v>
          </cell>
          <cell r="AF250">
            <v>11987.1</v>
          </cell>
          <cell r="AG250">
            <v>11585</v>
          </cell>
          <cell r="AH250">
            <v>205</v>
          </cell>
          <cell r="AI250">
            <v>0</v>
          </cell>
          <cell r="AJ250">
            <v>8945</v>
          </cell>
          <cell r="AK250">
            <v>3561</v>
          </cell>
          <cell r="AL250">
            <v>44948</v>
          </cell>
          <cell r="AM250">
            <v>2741</v>
          </cell>
          <cell r="AN250">
            <v>1214</v>
          </cell>
          <cell r="AO250">
            <v>0</v>
          </cell>
          <cell r="AP250">
            <v>0</v>
          </cell>
          <cell r="AQ250">
            <v>0</v>
          </cell>
          <cell r="AR250">
            <v>2896</v>
          </cell>
          <cell r="AS250">
            <v>86</v>
          </cell>
          <cell r="AT250">
            <v>40</v>
          </cell>
          <cell r="AU250">
            <v>312</v>
          </cell>
          <cell r="AV250">
            <v>7062</v>
          </cell>
          <cell r="AW250">
            <v>0</v>
          </cell>
          <cell r="AX250">
            <v>0</v>
          </cell>
          <cell r="AY250">
            <v>0</v>
          </cell>
          <cell r="AZ250">
            <v>8612</v>
          </cell>
          <cell r="BA250" t="str">
            <v>&lt;20,000</v>
          </cell>
          <cell r="BB250">
            <v>0</v>
          </cell>
          <cell r="BC250">
            <v>1452</v>
          </cell>
          <cell r="BD250">
            <v>7160</v>
          </cell>
          <cell r="BE250">
            <v>13</v>
          </cell>
          <cell r="BF250">
            <v>0</v>
          </cell>
          <cell r="BG250">
            <v>0</v>
          </cell>
          <cell r="BH250">
            <v>9892.7138879999984</v>
          </cell>
          <cell r="BI250">
            <v>3254.69</v>
          </cell>
          <cell r="BJ250">
            <v>203.78070000000002</v>
          </cell>
          <cell r="BK250">
            <v>0</v>
          </cell>
          <cell r="BL250">
            <v>58</v>
          </cell>
          <cell r="BM250">
            <v>0</v>
          </cell>
          <cell r="BN250">
            <v>9.4192</v>
          </cell>
          <cell r="BO250">
            <v>9.1789061167857131</v>
          </cell>
          <cell r="BP250">
            <v>9.1789061167857131</v>
          </cell>
          <cell r="BQ250">
            <v>2.6</v>
          </cell>
          <cell r="BR250">
            <v>9.9431248934285712</v>
          </cell>
          <cell r="BS250">
            <v>11.778906116785713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8</v>
          </cell>
          <cell r="BY250">
            <v>3.9814186507936502</v>
          </cell>
          <cell r="BZ250">
            <v>3.9814186507936502</v>
          </cell>
          <cell r="CA250">
            <v>2.6</v>
          </cell>
          <cell r="CB250">
            <v>5.2651349206349209</v>
          </cell>
          <cell r="CC250">
            <v>6.5814186507936503</v>
          </cell>
          <cell r="CD250">
            <v>3</v>
          </cell>
          <cell r="CE250">
            <v>3</v>
          </cell>
          <cell r="CF250">
            <v>3</v>
          </cell>
          <cell r="CG250">
            <v>8.2651349206349209</v>
          </cell>
          <cell r="CH250">
            <v>9.5814186507936512</v>
          </cell>
          <cell r="CI250">
            <v>1</v>
          </cell>
          <cell r="CJ250">
            <v>2</v>
          </cell>
          <cell r="CK250">
            <v>2</v>
          </cell>
          <cell r="CL250">
            <v>1</v>
          </cell>
          <cell r="CM250">
            <v>1</v>
          </cell>
          <cell r="CN250">
            <v>4</v>
          </cell>
          <cell r="CO250">
            <v>4</v>
          </cell>
          <cell r="CP250">
            <v>3.3511303571428575</v>
          </cell>
          <cell r="CQ250">
            <v>1.5</v>
          </cell>
          <cell r="CR250">
            <v>1</v>
          </cell>
          <cell r="CS250">
            <v>4.680904285714286</v>
          </cell>
          <cell r="CT250">
            <v>5.851130357142857</v>
          </cell>
          <cell r="CU250">
            <v>4</v>
          </cell>
          <cell r="CV250">
            <v>4.0464821428571423</v>
          </cell>
          <cell r="CW250">
            <v>3.2371857142857139</v>
          </cell>
          <cell r="CX250">
            <v>4.0464821428571423</v>
          </cell>
          <cell r="CY250">
            <v>9.8976124999999993</v>
          </cell>
          <cell r="CZ250">
            <v>4</v>
          </cell>
          <cell r="DA250">
            <v>-0.76281428571428611</v>
          </cell>
          <cell r="DB250">
            <v>4.648214285714225E-2</v>
          </cell>
          <cell r="DC250">
            <v>36.774815154285719</v>
          </cell>
          <cell r="DD250">
            <v>36.774815154285719</v>
          </cell>
          <cell r="DE250">
            <v>10</v>
          </cell>
          <cell r="DF250">
            <v>46.774815154285719</v>
          </cell>
          <cell r="DG250">
            <v>37.419852123428576</v>
          </cell>
          <cell r="DH250">
            <v>46.774815154285719</v>
          </cell>
          <cell r="DI250">
            <v>38</v>
          </cell>
          <cell r="DJ250">
            <v>-0.58014787657142364</v>
          </cell>
          <cell r="DK250">
            <v>8.7748151542857187</v>
          </cell>
          <cell r="DL250">
            <v>0</v>
          </cell>
          <cell r="DM250">
            <v>0</v>
          </cell>
          <cell r="DN250">
            <v>0</v>
          </cell>
          <cell r="DO250">
            <v>0</v>
          </cell>
          <cell r="DP250">
            <v>0</v>
          </cell>
          <cell r="DQ250">
            <v>2.2911999999999999</v>
          </cell>
          <cell r="DR250">
            <v>2.8639999999999999</v>
          </cell>
          <cell r="DS250">
            <v>39.711052123428573</v>
          </cell>
          <cell r="DT250">
            <v>49.638815154285716</v>
          </cell>
          <cell r="DU250">
            <v>2.4609385416666667</v>
          </cell>
          <cell r="DV250">
            <v>3</v>
          </cell>
          <cell r="DW250">
            <v>3</v>
          </cell>
          <cell r="DX250">
            <v>3</v>
          </cell>
          <cell r="DY250">
            <v>4</v>
          </cell>
          <cell r="DZ250">
            <v>-1</v>
          </cell>
          <cell r="EA250">
            <v>-1</v>
          </cell>
          <cell r="EB250">
            <v>1.733095238095238</v>
          </cell>
          <cell r="EC250">
            <v>2</v>
          </cell>
          <cell r="ED250">
            <v>2.6</v>
          </cell>
          <cell r="EE250">
            <v>3.6799999999999997</v>
          </cell>
          <cell r="EF250">
            <v>4.5999999999999996</v>
          </cell>
          <cell r="EG250">
            <v>2</v>
          </cell>
          <cell r="EH250">
            <v>1.1034375000000001</v>
          </cell>
          <cell r="EI250">
            <v>2</v>
          </cell>
          <cell r="EJ250">
            <v>1</v>
          </cell>
          <cell r="EK250">
            <v>2</v>
          </cell>
          <cell r="EL250">
            <v>0</v>
          </cell>
          <cell r="EM250">
            <v>-1</v>
          </cell>
          <cell r="EN250">
            <v>-2</v>
          </cell>
          <cell r="EO250">
            <v>10</v>
          </cell>
          <cell r="EP250">
            <v>12</v>
          </cell>
          <cell r="EQ250">
            <v>9</v>
          </cell>
          <cell r="ER250">
            <v>1</v>
          </cell>
          <cell r="ES250">
            <v>3</v>
          </cell>
          <cell r="ET250">
            <v>4.5823999999999998</v>
          </cell>
          <cell r="EU250">
            <v>5.7279999999999998</v>
          </cell>
          <cell r="EV250">
            <v>14.5824</v>
          </cell>
          <cell r="EW250">
            <v>17.728000000000002</v>
          </cell>
          <cell r="EX250">
            <v>2</v>
          </cell>
          <cell r="EY250">
            <v>0</v>
          </cell>
          <cell r="EZ250">
            <v>0</v>
          </cell>
          <cell r="FA250">
            <v>0</v>
          </cell>
          <cell r="FB250">
            <v>0</v>
          </cell>
          <cell r="FC250">
            <v>0</v>
          </cell>
          <cell r="FD250">
            <v>0</v>
          </cell>
          <cell r="FE250">
            <v>0</v>
          </cell>
          <cell r="FF250">
            <v>0</v>
          </cell>
          <cell r="FG250">
            <v>0</v>
          </cell>
          <cell r="FH250">
            <v>0</v>
          </cell>
          <cell r="FI250">
            <v>0</v>
          </cell>
          <cell r="FJ250">
            <v>0</v>
          </cell>
          <cell r="FK250">
            <v>0</v>
          </cell>
          <cell r="FL250">
            <v>0</v>
          </cell>
          <cell r="FM250">
            <v>0</v>
          </cell>
          <cell r="FN250">
            <v>0</v>
          </cell>
          <cell r="FO250">
            <v>1</v>
          </cell>
          <cell r="FP250">
            <v>1</v>
          </cell>
          <cell r="FQ250">
            <v>0</v>
          </cell>
          <cell r="FR250">
            <v>1</v>
          </cell>
          <cell r="FS250">
            <v>1</v>
          </cell>
          <cell r="FT250">
            <v>0</v>
          </cell>
          <cell r="FU250">
            <v>0</v>
          </cell>
          <cell r="FV250">
            <v>0</v>
          </cell>
          <cell r="FW250">
            <v>0</v>
          </cell>
          <cell r="FX250">
            <v>0</v>
          </cell>
          <cell r="FY250">
            <v>3</v>
          </cell>
          <cell r="FZ250">
            <v>3</v>
          </cell>
          <cell r="GA250">
            <v>1</v>
          </cell>
          <cell r="GB250">
            <v>2</v>
          </cell>
          <cell r="GC250">
            <v>2</v>
          </cell>
          <cell r="GD250">
            <v>0</v>
          </cell>
          <cell r="GE250">
            <v>3</v>
          </cell>
          <cell r="GF250">
            <v>3</v>
          </cell>
          <cell r="GG250">
            <v>3</v>
          </cell>
          <cell r="GH250">
            <v>3</v>
          </cell>
          <cell r="GI250">
            <v>1</v>
          </cell>
          <cell r="GJ250">
            <v>-2</v>
          </cell>
          <cell r="GK250">
            <v>-2</v>
          </cell>
          <cell r="GL250">
            <v>0</v>
          </cell>
          <cell r="GM250">
            <v>0</v>
          </cell>
          <cell r="GN250">
            <v>0</v>
          </cell>
          <cell r="GO250">
            <v>0</v>
          </cell>
          <cell r="GP250">
            <v>0</v>
          </cell>
          <cell r="GQ250">
            <v>0</v>
          </cell>
          <cell r="GR250">
            <v>0</v>
          </cell>
          <cell r="GS250">
            <v>0</v>
          </cell>
          <cell r="GT250">
            <v>0</v>
          </cell>
          <cell r="GU250">
            <v>0</v>
          </cell>
          <cell r="GV250">
            <v>2</v>
          </cell>
          <cell r="GW250">
            <v>2</v>
          </cell>
          <cell r="GX250">
            <v>2</v>
          </cell>
          <cell r="GY250">
            <v>0</v>
          </cell>
          <cell r="GZ250">
            <v>0</v>
          </cell>
          <cell r="HA250">
            <v>0</v>
          </cell>
          <cell r="HB250">
            <v>0</v>
          </cell>
          <cell r="HC250">
            <v>0</v>
          </cell>
          <cell r="HD250">
            <v>0</v>
          </cell>
          <cell r="HE250">
            <v>0</v>
          </cell>
          <cell r="HF250">
            <v>0</v>
          </cell>
          <cell r="HG250">
            <v>0</v>
          </cell>
          <cell r="HH250">
            <v>0</v>
          </cell>
          <cell r="HI250">
            <v>0</v>
          </cell>
          <cell r="HJ250">
            <v>0</v>
          </cell>
          <cell r="HK250">
            <v>0</v>
          </cell>
          <cell r="HL250">
            <v>0</v>
          </cell>
          <cell r="HM250">
            <v>0</v>
          </cell>
          <cell r="HN250">
            <v>0</v>
          </cell>
          <cell r="HO250">
            <v>0</v>
          </cell>
          <cell r="HP250">
            <v>0</v>
          </cell>
          <cell r="HQ250">
            <v>0</v>
          </cell>
          <cell r="HR250">
            <v>0</v>
          </cell>
          <cell r="HS250">
            <v>0</v>
          </cell>
          <cell r="HT250">
            <v>0</v>
          </cell>
          <cell r="HU250">
            <v>0</v>
          </cell>
          <cell r="HV250">
            <v>0</v>
          </cell>
          <cell r="HW250">
            <v>0</v>
          </cell>
          <cell r="HX250">
            <v>0</v>
          </cell>
          <cell r="HY250">
            <v>0</v>
          </cell>
          <cell r="HZ250">
            <v>0</v>
          </cell>
          <cell r="IA250">
            <v>0</v>
          </cell>
          <cell r="IB250">
            <v>0</v>
          </cell>
          <cell r="IC250">
            <v>0</v>
          </cell>
          <cell r="ID250">
            <v>0</v>
          </cell>
          <cell r="IE250">
            <v>0</v>
          </cell>
          <cell r="IF250">
            <v>0</v>
          </cell>
          <cell r="IG250">
            <v>0</v>
          </cell>
          <cell r="IH250">
            <v>0</v>
          </cell>
          <cell r="II250">
            <v>0</v>
          </cell>
          <cell r="IJ250">
            <v>0</v>
          </cell>
          <cell r="IK250">
            <v>0</v>
          </cell>
          <cell r="IL250">
            <v>0</v>
          </cell>
          <cell r="IM250">
            <v>0</v>
          </cell>
          <cell r="IN250">
            <v>0</v>
          </cell>
          <cell r="IO250" t="e">
            <v>#REF!</v>
          </cell>
          <cell r="IP250">
            <v>9.4933333333333341</v>
          </cell>
          <cell r="IQ250">
            <v>11.866666666666667</v>
          </cell>
          <cell r="IR250">
            <v>0</v>
          </cell>
          <cell r="IS250">
            <v>0</v>
          </cell>
          <cell r="IT250">
            <v>6</v>
          </cell>
          <cell r="IU250">
            <v>6</v>
          </cell>
          <cell r="IV250">
            <v>4</v>
          </cell>
          <cell r="IW250">
            <v>4</v>
          </cell>
          <cell r="IX250">
            <v>1.8666666666666667</v>
          </cell>
        </row>
        <row r="251">
          <cell r="D251">
            <v>14136</v>
          </cell>
          <cell r="E251" t="str">
            <v>รพช.ศุกร์ศิริศรีสวัสดิ์</v>
          </cell>
          <cell r="F251">
            <v>17</v>
          </cell>
          <cell r="G251" t="str">
            <v>รพ.ระดับ F3 ปชก. &lt;15,000</v>
          </cell>
          <cell r="H251">
            <v>9</v>
          </cell>
          <cell r="I251" t="str">
            <v>F3</v>
          </cell>
          <cell r="J251">
            <v>5</v>
          </cell>
          <cell r="K251" t="str">
            <v>รพช.10.3</v>
          </cell>
          <cell r="L251" t="str">
            <v>รพช.10.3 F3</v>
          </cell>
          <cell r="M251" t="str">
            <v>0 - 10</v>
          </cell>
          <cell r="N251" t="str">
            <v>F&lt;30</v>
          </cell>
          <cell r="O251">
            <v>5</v>
          </cell>
          <cell r="P251">
            <v>30</v>
          </cell>
          <cell r="Q251">
            <v>30</v>
          </cell>
          <cell r="R251">
            <v>35</v>
          </cell>
          <cell r="S251">
            <v>17415</v>
          </cell>
          <cell r="T251">
            <v>2220</v>
          </cell>
          <cell r="U251">
            <v>0</v>
          </cell>
          <cell r="V251">
            <v>55</v>
          </cell>
          <cell r="W251">
            <v>1</v>
          </cell>
          <cell r="X251">
            <v>56</v>
          </cell>
          <cell r="Y251">
            <v>16161.12</v>
          </cell>
          <cell r="Z251">
            <v>1253.8799999999999</v>
          </cell>
          <cell r="AA251">
            <v>12190.5</v>
          </cell>
          <cell r="AB251">
            <v>24</v>
          </cell>
          <cell r="AC251">
            <v>3552</v>
          </cell>
          <cell r="AD251">
            <v>88.816500000000005</v>
          </cell>
          <cell r="AE251">
            <v>56</v>
          </cell>
          <cell r="AF251">
            <v>2612.25</v>
          </cell>
          <cell r="AG251">
            <v>1247</v>
          </cell>
          <cell r="AH251">
            <v>95</v>
          </cell>
          <cell r="AI251">
            <v>0</v>
          </cell>
          <cell r="AJ251">
            <v>2721</v>
          </cell>
          <cell r="AK251">
            <v>568</v>
          </cell>
          <cell r="AL251">
            <v>4446</v>
          </cell>
          <cell r="AM251">
            <v>827</v>
          </cell>
          <cell r="AN251">
            <v>150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796</v>
          </cell>
          <cell r="AW251">
            <v>0</v>
          </cell>
          <cell r="AX251">
            <v>0</v>
          </cell>
          <cell r="AY251">
            <v>0</v>
          </cell>
          <cell r="AZ251">
            <v>7361</v>
          </cell>
          <cell r="BA251" t="str">
            <v>&lt;20,000</v>
          </cell>
          <cell r="BB251">
            <v>0</v>
          </cell>
          <cell r="BC251">
            <v>3040</v>
          </cell>
          <cell r="BD251">
            <v>4321</v>
          </cell>
          <cell r="BE251">
            <v>3</v>
          </cell>
          <cell r="BF251">
            <v>1</v>
          </cell>
          <cell r="BG251">
            <v>0</v>
          </cell>
          <cell r="BH251">
            <v>2155.8376799999996</v>
          </cell>
          <cell r="BI251">
            <v>756.6</v>
          </cell>
          <cell r="BJ251">
            <v>44.408250000000002</v>
          </cell>
          <cell r="BK251">
            <v>0</v>
          </cell>
          <cell r="BL251">
            <v>14</v>
          </cell>
          <cell r="BM251">
            <v>0</v>
          </cell>
          <cell r="BN251">
            <v>8.7840000000000007</v>
          </cell>
          <cell r="BO251">
            <v>2.0336147735119043</v>
          </cell>
          <cell r="BP251">
            <v>2.0336147735119043</v>
          </cell>
          <cell r="BQ251">
            <v>1</v>
          </cell>
          <cell r="BR251">
            <v>3</v>
          </cell>
          <cell r="BS251">
            <v>3.0336147735119043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5</v>
          </cell>
          <cell r="BY251">
            <v>0.52840674603174598</v>
          </cell>
          <cell r="BZ251">
            <v>2</v>
          </cell>
          <cell r="CA251">
            <v>1</v>
          </cell>
          <cell r="CB251">
            <v>2.4000000000000004</v>
          </cell>
          <cell r="CC251">
            <v>3</v>
          </cell>
          <cell r="CD251">
            <v>1</v>
          </cell>
          <cell r="CE251">
            <v>3</v>
          </cell>
          <cell r="CF251">
            <v>3</v>
          </cell>
          <cell r="CG251">
            <v>5.4</v>
          </cell>
          <cell r="CH251">
            <v>6</v>
          </cell>
          <cell r="CI251">
            <v>1</v>
          </cell>
          <cell r="CJ251">
            <v>2</v>
          </cell>
          <cell r="CK251">
            <v>2</v>
          </cell>
          <cell r="CL251">
            <v>1</v>
          </cell>
          <cell r="CM251">
            <v>1</v>
          </cell>
          <cell r="CN251">
            <v>4</v>
          </cell>
          <cell r="CO251">
            <v>4</v>
          </cell>
          <cell r="CP251">
            <v>0.74478839285714304</v>
          </cell>
          <cell r="CQ251">
            <v>1</v>
          </cell>
          <cell r="CR251">
            <v>1</v>
          </cell>
          <cell r="CS251">
            <v>2.1958307142857145</v>
          </cell>
          <cell r="CT251">
            <v>2.744788392857143</v>
          </cell>
          <cell r="CU251">
            <v>2</v>
          </cell>
          <cell r="CV251">
            <v>1.6770803571428572</v>
          </cell>
          <cell r="CW251">
            <v>2</v>
          </cell>
          <cell r="CX251">
            <v>2</v>
          </cell>
          <cell r="CY251">
            <v>4.744788392857143</v>
          </cell>
          <cell r="CZ251">
            <v>2</v>
          </cell>
          <cell r="DA251">
            <v>0</v>
          </cell>
          <cell r="DB251">
            <v>0</v>
          </cell>
          <cell r="DC251">
            <v>8.473895542857143</v>
          </cell>
          <cell r="DD251">
            <v>30</v>
          </cell>
          <cell r="DE251">
            <v>10</v>
          </cell>
          <cell r="DF251">
            <v>40</v>
          </cell>
          <cell r="DG251">
            <v>32</v>
          </cell>
          <cell r="DH251">
            <v>40</v>
          </cell>
          <cell r="DI251">
            <v>15</v>
          </cell>
          <cell r="DJ251">
            <v>17</v>
          </cell>
          <cell r="DK251">
            <v>25</v>
          </cell>
          <cell r="DL251">
            <v>0</v>
          </cell>
          <cell r="DM251">
            <v>0</v>
          </cell>
          <cell r="DN251">
            <v>0</v>
          </cell>
          <cell r="DO251">
            <v>0</v>
          </cell>
          <cell r="DP251">
            <v>0</v>
          </cell>
          <cell r="DQ251">
            <v>1.3827199999999999</v>
          </cell>
          <cell r="DR251">
            <v>1.7283999999999999</v>
          </cell>
          <cell r="DS251">
            <v>33.382719999999999</v>
          </cell>
          <cell r="DT251">
            <v>41.728400000000001</v>
          </cell>
          <cell r="DU251">
            <v>0.49387760416666671</v>
          </cell>
          <cell r="DV251">
            <v>3</v>
          </cell>
          <cell r="DW251">
            <v>3</v>
          </cell>
          <cell r="DX251">
            <v>3</v>
          </cell>
          <cell r="DY251">
            <v>1</v>
          </cell>
          <cell r="DZ251">
            <v>2</v>
          </cell>
          <cell r="EA251">
            <v>2</v>
          </cell>
          <cell r="EB251">
            <v>0</v>
          </cell>
          <cell r="EC251">
            <v>2</v>
          </cell>
          <cell r="ED251">
            <v>1</v>
          </cell>
          <cell r="EE251">
            <v>2.4000000000000004</v>
          </cell>
          <cell r="EF251">
            <v>3</v>
          </cell>
          <cell r="EG251">
            <v>1</v>
          </cell>
          <cell r="EH251">
            <v>0.124375</v>
          </cell>
          <cell r="EI251">
            <v>2</v>
          </cell>
          <cell r="EJ251">
            <v>1</v>
          </cell>
          <cell r="EK251">
            <v>2</v>
          </cell>
          <cell r="EL251">
            <v>0</v>
          </cell>
          <cell r="EM251">
            <v>-1</v>
          </cell>
          <cell r="EN251">
            <v>-2</v>
          </cell>
          <cell r="EO251">
            <v>10</v>
          </cell>
          <cell r="EP251">
            <v>12</v>
          </cell>
          <cell r="EQ251">
            <v>1</v>
          </cell>
          <cell r="ER251">
            <v>9</v>
          </cell>
          <cell r="ES251">
            <v>11</v>
          </cell>
          <cell r="ET251">
            <v>2.7654399999999999</v>
          </cell>
          <cell r="EU251">
            <v>3.4567999999999999</v>
          </cell>
          <cell r="EV251">
            <v>12.76544</v>
          </cell>
          <cell r="EW251">
            <v>15.456799999999999</v>
          </cell>
          <cell r="EX251">
            <v>2</v>
          </cell>
          <cell r="EY251">
            <v>0</v>
          </cell>
          <cell r="EZ251">
            <v>0</v>
          </cell>
          <cell r="FA251">
            <v>0</v>
          </cell>
          <cell r="FB251">
            <v>0</v>
          </cell>
          <cell r="FC251">
            <v>0</v>
          </cell>
          <cell r="FD251">
            <v>0</v>
          </cell>
          <cell r="FE251">
            <v>0</v>
          </cell>
          <cell r="FF251">
            <v>0</v>
          </cell>
          <cell r="FG251">
            <v>0</v>
          </cell>
          <cell r="FH251">
            <v>0</v>
          </cell>
          <cell r="FI251">
            <v>0</v>
          </cell>
          <cell r="FJ251">
            <v>0</v>
          </cell>
          <cell r="FK251">
            <v>0</v>
          </cell>
          <cell r="FL251">
            <v>0</v>
          </cell>
          <cell r="FM251">
            <v>0</v>
          </cell>
          <cell r="FN251">
            <v>0</v>
          </cell>
          <cell r="FO251">
            <v>1</v>
          </cell>
          <cell r="FP251">
            <v>1</v>
          </cell>
          <cell r="FQ251">
            <v>0</v>
          </cell>
          <cell r="FR251">
            <v>1</v>
          </cell>
          <cell r="FS251">
            <v>1</v>
          </cell>
          <cell r="FT251">
            <v>0</v>
          </cell>
          <cell r="FU251">
            <v>0</v>
          </cell>
          <cell r="FV251">
            <v>0</v>
          </cell>
          <cell r="FW251">
            <v>0</v>
          </cell>
          <cell r="FX251">
            <v>0</v>
          </cell>
          <cell r="FY251">
            <v>3</v>
          </cell>
          <cell r="FZ251">
            <v>3</v>
          </cell>
          <cell r="GA251">
            <v>0</v>
          </cell>
          <cell r="GB251">
            <v>3</v>
          </cell>
          <cell r="GC251">
            <v>3</v>
          </cell>
          <cell r="GD251">
            <v>1</v>
          </cell>
          <cell r="GE251">
            <v>4</v>
          </cell>
          <cell r="GF251">
            <v>4</v>
          </cell>
          <cell r="GG251">
            <v>3</v>
          </cell>
          <cell r="GH251">
            <v>3</v>
          </cell>
          <cell r="GI251">
            <v>0</v>
          </cell>
          <cell r="GJ251">
            <v>-3</v>
          </cell>
          <cell r="GK251">
            <v>-3</v>
          </cell>
          <cell r="GL251">
            <v>0</v>
          </cell>
          <cell r="GM251">
            <v>0</v>
          </cell>
          <cell r="GN251">
            <v>0</v>
          </cell>
          <cell r="GO251">
            <v>0</v>
          </cell>
          <cell r="GP251">
            <v>0</v>
          </cell>
          <cell r="GQ251">
            <v>0</v>
          </cell>
          <cell r="GR251">
            <v>0</v>
          </cell>
          <cell r="GS251">
            <v>0</v>
          </cell>
          <cell r="GT251">
            <v>0</v>
          </cell>
          <cell r="GU251">
            <v>0</v>
          </cell>
          <cell r="GV251">
            <v>1</v>
          </cell>
          <cell r="GW251">
            <v>1</v>
          </cell>
          <cell r="GX251">
            <v>1</v>
          </cell>
          <cell r="GY251">
            <v>0</v>
          </cell>
          <cell r="GZ251">
            <v>0</v>
          </cell>
          <cell r="HA251">
            <v>0</v>
          </cell>
          <cell r="HB251">
            <v>0</v>
          </cell>
          <cell r="HC251">
            <v>0</v>
          </cell>
          <cell r="HD251">
            <v>0</v>
          </cell>
          <cell r="HE251">
            <v>0</v>
          </cell>
          <cell r="HF251">
            <v>0</v>
          </cell>
          <cell r="HG251">
            <v>0</v>
          </cell>
          <cell r="HH251">
            <v>0</v>
          </cell>
          <cell r="HI251">
            <v>0</v>
          </cell>
          <cell r="HJ251">
            <v>0</v>
          </cell>
          <cell r="HK251">
            <v>0</v>
          </cell>
          <cell r="HL251">
            <v>0</v>
          </cell>
          <cell r="HM251">
            <v>0</v>
          </cell>
          <cell r="HN251">
            <v>0</v>
          </cell>
          <cell r="HO251">
            <v>0</v>
          </cell>
          <cell r="HP251">
            <v>0</v>
          </cell>
          <cell r="HQ251">
            <v>0</v>
          </cell>
          <cell r="HR251">
            <v>0</v>
          </cell>
          <cell r="HS251">
            <v>0</v>
          </cell>
          <cell r="HT251">
            <v>0</v>
          </cell>
          <cell r="HU251">
            <v>0</v>
          </cell>
          <cell r="HV251">
            <v>0</v>
          </cell>
          <cell r="HW251">
            <v>0</v>
          </cell>
          <cell r="HX251">
            <v>0</v>
          </cell>
          <cell r="HY251">
            <v>0</v>
          </cell>
          <cell r="HZ251">
            <v>0</v>
          </cell>
          <cell r="IA251">
            <v>0</v>
          </cell>
          <cell r="IB251">
            <v>0</v>
          </cell>
          <cell r="IC251">
            <v>0</v>
          </cell>
          <cell r="ID251">
            <v>0</v>
          </cell>
          <cell r="IE251">
            <v>0</v>
          </cell>
          <cell r="IF251">
            <v>0</v>
          </cell>
          <cell r="IG251">
            <v>0</v>
          </cell>
          <cell r="IH251">
            <v>0</v>
          </cell>
          <cell r="II251">
            <v>0</v>
          </cell>
          <cell r="IJ251">
            <v>0</v>
          </cell>
          <cell r="IK251">
            <v>0</v>
          </cell>
          <cell r="IL251">
            <v>0</v>
          </cell>
          <cell r="IM251">
            <v>0</v>
          </cell>
          <cell r="IN251">
            <v>0</v>
          </cell>
          <cell r="IO251" t="e">
            <v>#REF!</v>
          </cell>
          <cell r="IP251">
            <v>6.6666666666666679</v>
          </cell>
          <cell r="IQ251">
            <v>8.3333333333333339</v>
          </cell>
          <cell r="IR251">
            <v>0</v>
          </cell>
          <cell r="IS251">
            <v>0</v>
          </cell>
          <cell r="IT251">
            <v>6</v>
          </cell>
          <cell r="IU251">
            <v>6</v>
          </cell>
          <cell r="IV251">
            <v>2</v>
          </cell>
          <cell r="IW251">
            <v>2</v>
          </cell>
          <cell r="IX251">
            <v>0.33333333333333331</v>
          </cell>
        </row>
        <row r="252">
          <cell r="D252">
            <v>11288</v>
          </cell>
          <cell r="E252" t="str">
            <v>รพช.สถานพระบารมี</v>
          </cell>
          <cell r="F252">
            <v>15</v>
          </cell>
          <cell r="G252" t="str">
            <v>รพ.ระดับ F2 ปชก. &lt;30,000</v>
          </cell>
          <cell r="H252">
            <v>8</v>
          </cell>
          <cell r="I252" t="str">
            <v>F2</v>
          </cell>
          <cell r="J252">
            <v>12</v>
          </cell>
          <cell r="K252" t="str">
            <v>รพช.30.5</v>
          </cell>
          <cell r="L252" t="str">
            <v>รพช.30.5 F2</v>
          </cell>
          <cell r="M252" t="str">
            <v xml:space="preserve"> 11 - 30</v>
          </cell>
          <cell r="N252" t="str">
            <v>F&lt;30</v>
          </cell>
          <cell r="O252">
            <v>12</v>
          </cell>
          <cell r="P252">
            <v>30</v>
          </cell>
          <cell r="Q252">
            <v>30</v>
          </cell>
          <cell r="R252">
            <v>35</v>
          </cell>
          <cell r="S252">
            <v>44466</v>
          </cell>
          <cell r="T252">
            <v>4312</v>
          </cell>
          <cell r="U252">
            <v>22</v>
          </cell>
          <cell r="V252">
            <v>167</v>
          </cell>
          <cell r="W252">
            <v>4</v>
          </cell>
          <cell r="X252">
            <v>171</v>
          </cell>
          <cell r="Y252">
            <v>41264.448000000004</v>
          </cell>
          <cell r="Z252">
            <v>3201.5519999999997</v>
          </cell>
          <cell r="AA252">
            <v>31126.199999999997</v>
          </cell>
          <cell r="AB252">
            <v>222</v>
          </cell>
          <cell r="AC252">
            <v>6899.2000000000007</v>
          </cell>
          <cell r="AD252">
            <v>226.77660000000003</v>
          </cell>
          <cell r="AE252">
            <v>171</v>
          </cell>
          <cell r="AF252">
            <v>6669.9</v>
          </cell>
          <cell r="AG252">
            <v>3734</v>
          </cell>
          <cell r="AH252">
            <v>256</v>
          </cell>
          <cell r="AI252">
            <v>0</v>
          </cell>
          <cell r="AJ252">
            <v>6257</v>
          </cell>
          <cell r="AK252">
            <v>1479</v>
          </cell>
          <cell r="AL252">
            <v>14133</v>
          </cell>
          <cell r="AM252">
            <v>616</v>
          </cell>
          <cell r="AN252">
            <v>446</v>
          </cell>
          <cell r="AO252">
            <v>0</v>
          </cell>
          <cell r="AP252">
            <v>0</v>
          </cell>
          <cell r="AQ252">
            <v>0</v>
          </cell>
          <cell r="AR252">
            <v>1597</v>
          </cell>
          <cell r="AS252">
            <v>690</v>
          </cell>
          <cell r="AT252">
            <v>324</v>
          </cell>
          <cell r="AU252">
            <v>30</v>
          </cell>
          <cell r="AV252">
            <v>2106</v>
          </cell>
          <cell r="AW252">
            <v>0</v>
          </cell>
          <cell r="AX252">
            <v>0</v>
          </cell>
          <cell r="AY252">
            <v>0</v>
          </cell>
          <cell r="AZ252">
            <v>29915</v>
          </cell>
          <cell r="BA252" t="str">
            <v>20,000 - 40,000.</v>
          </cell>
          <cell r="BB252">
            <v>0</v>
          </cell>
          <cell r="BC252">
            <v>3618</v>
          </cell>
          <cell r="BD252">
            <v>26297</v>
          </cell>
          <cell r="BE252">
            <v>9</v>
          </cell>
          <cell r="BF252">
            <v>0</v>
          </cell>
          <cell r="BG252">
            <v>0</v>
          </cell>
          <cell r="BH252">
            <v>5504.5350719999997</v>
          </cell>
          <cell r="BI252">
            <v>1644.96</v>
          </cell>
          <cell r="BJ252">
            <v>113.38830000000002</v>
          </cell>
          <cell r="BK252">
            <v>38.5</v>
          </cell>
          <cell r="BL252">
            <v>42.75</v>
          </cell>
          <cell r="BM252">
            <v>0</v>
          </cell>
          <cell r="BN252">
            <v>8.5527999999999995</v>
          </cell>
          <cell r="BO252">
            <v>5.0272341534523797</v>
          </cell>
          <cell r="BP252">
            <v>5.0272341534523797</v>
          </cell>
          <cell r="BQ252">
            <v>1.8</v>
          </cell>
          <cell r="BR252">
            <v>5.8217873227619039</v>
          </cell>
          <cell r="BS252">
            <v>6.8272341534523795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5</v>
          </cell>
          <cell r="BY252">
            <v>1.5432817460317458</v>
          </cell>
          <cell r="BZ252">
            <v>2</v>
          </cell>
          <cell r="CA252">
            <v>1.8</v>
          </cell>
          <cell r="CB252">
            <v>3.04</v>
          </cell>
          <cell r="CC252">
            <v>3.8</v>
          </cell>
          <cell r="CD252">
            <v>3</v>
          </cell>
          <cell r="CE252">
            <v>3</v>
          </cell>
          <cell r="CF252">
            <v>3</v>
          </cell>
          <cell r="CG252">
            <v>6.04</v>
          </cell>
          <cell r="CH252">
            <v>6.8</v>
          </cell>
          <cell r="CI252">
            <v>3</v>
          </cell>
          <cell r="CJ252">
            <v>0</v>
          </cell>
          <cell r="CK252">
            <v>0</v>
          </cell>
          <cell r="CL252">
            <v>2.6297000000000001</v>
          </cell>
          <cell r="CM252">
            <v>3.2871250000000001</v>
          </cell>
          <cell r="CN252">
            <v>5.6296999999999997</v>
          </cell>
          <cell r="CO252">
            <v>6.2871249999999996</v>
          </cell>
          <cell r="CP252">
            <v>1.7880041666666668</v>
          </cell>
          <cell r="CQ252">
            <v>1.5</v>
          </cell>
          <cell r="CR252">
            <v>1</v>
          </cell>
          <cell r="CS252">
            <v>3.4304033333333339</v>
          </cell>
          <cell r="CT252">
            <v>4.2880041666666671</v>
          </cell>
          <cell r="CU252">
            <v>3</v>
          </cell>
          <cell r="CV252">
            <v>2.6254583333333334</v>
          </cell>
          <cell r="CW252">
            <v>2.1003666666666669</v>
          </cell>
          <cell r="CX252">
            <v>2.6254583333333334</v>
          </cell>
          <cell r="CY252">
            <v>6.9134625000000005</v>
          </cell>
          <cell r="CZ252">
            <v>3</v>
          </cell>
          <cell r="DA252">
            <v>-0.89963333333333306</v>
          </cell>
          <cell r="DB252">
            <v>-0.37454166666666655</v>
          </cell>
          <cell r="DC252">
            <v>18.495701074285716</v>
          </cell>
          <cell r="DD252">
            <v>30</v>
          </cell>
          <cell r="DE252">
            <v>10</v>
          </cell>
          <cell r="DF252">
            <v>40</v>
          </cell>
          <cell r="DG252">
            <v>32</v>
          </cell>
          <cell r="DH252">
            <v>40</v>
          </cell>
          <cell r="DI252">
            <v>26</v>
          </cell>
          <cell r="DJ252">
            <v>6</v>
          </cell>
          <cell r="DK252">
            <v>14</v>
          </cell>
          <cell r="DL252">
            <v>0</v>
          </cell>
          <cell r="DM252">
            <v>0</v>
          </cell>
          <cell r="DN252">
            <v>0</v>
          </cell>
          <cell r="DO252">
            <v>0</v>
          </cell>
          <cell r="DP252">
            <v>0</v>
          </cell>
          <cell r="DQ252">
            <v>8.4150400000000012</v>
          </cell>
          <cell r="DR252">
            <v>10.518800000000001</v>
          </cell>
          <cell r="DS252">
            <v>40.415040000000005</v>
          </cell>
          <cell r="DT252">
            <v>50.518799999999999</v>
          </cell>
          <cell r="DU252">
            <v>1.1623791666666665</v>
          </cell>
          <cell r="DV252">
            <v>3</v>
          </cell>
          <cell r="DW252">
            <v>3</v>
          </cell>
          <cell r="DX252">
            <v>3</v>
          </cell>
          <cell r="DY252">
            <v>3</v>
          </cell>
          <cell r="DZ252">
            <v>0</v>
          </cell>
          <cell r="EA252">
            <v>0</v>
          </cell>
          <cell r="EB252">
            <v>1.4312499999999999</v>
          </cell>
          <cell r="EC252">
            <v>2</v>
          </cell>
          <cell r="ED252">
            <v>1.8</v>
          </cell>
          <cell r="EE252">
            <v>3.04</v>
          </cell>
          <cell r="EF252">
            <v>3.8</v>
          </cell>
          <cell r="EG252">
            <v>2</v>
          </cell>
          <cell r="EH252">
            <v>0.32906249999999998</v>
          </cell>
          <cell r="EI252">
            <v>2</v>
          </cell>
          <cell r="EJ252">
            <v>1</v>
          </cell>
          <cell r="EK252">
            <v>2</v>
          </cell>
          <cell r="EL252">
            <v>1</v>
          </cell>
          <cell r="EM252">
            <v>0</v>
          </cell>
          <cell r="EN252">
            <v>-1</v>
          </cell>
          <cell r="EO252">
            <v>10</v>
          </cell>
          <cell r="EP252">
            <v>12</v>
          </cell>
          <cell r="EQ252">
            <v>3</v>
          </cell>
          <cell r="ER252">
            <v>7</v>
          </cell>
          <cell r="ES252">
            <v>9</v>
          </cell>
          <cell r="ET252">
            <v>16.830080000000002</v>
          </cell>
          <cell r="EU252">
            <v>21.037600000000001</v>
          </cell>
          <cell r="EV252">
            <v>26.830080000000002</v>
          </cell>
          <cell r="EW252">
            <v>33.037599999999998</v>
          </cell>
          <cell r="EX252">
            <v>2</v>
          </cell>
          <cell r="EY252">
            <v>0</v>
          </cell>
          <cell r="EZ252">
            <v>0</v>
          </cell>
          <cell r="FA252">
            <v>0</v>
          </cell>
          <cell r="FB252">
            <v>0</v>
          </cell>
          <cell r="FC252">
            <v>0</v>
          </cell>
          <cell r="FD252">
            <v>0</v>
          </cell>
          <cell r="FE252">
            <v>0</v>
          </cell>
          <cell r="FF252">
            <v>0</v>
          </cell>
          <cell r="FG252">
            <v>0</v>
          </cell>
          <cell r="FH252">
            <v>0</v>
          </cell>
          <cell r="FI252">
            <v>0</v>
          </cell>
          <cell r="FJ252">
            <v>0</v>
          </cell>
          <cell r="FK252">
            <v>0</v>
          </cell>
          <cell r="FL252">
            <v>0</v>
          </cell>
          <cell r="FM252">
            <v>0</v>
          </cell>
          <cell r="FN252">
            <v>0</v>
          </cell>
          <cell r="FO252">
            <v>1</v>
          </cell>
          <cell r="FP252">
            <v>1</v>
          </cell>
          <cell r="FQ252">
            <v>0</v>
          </cell>
          <cell r="FR252">
            <v>1</v>
          </cell>
          <cell r="FS252">
            <v>1</v>
          </cell>
          <cell r="FT252">
            <v>0</v>
          </cell>
          <cell r="FU252">
            <v>0</v>
          </cell>
          <cell r="FV252">
            <v>0</v>
          </cell>
          <cell r="FW252">
            <v>0</v>
          </cell>
          <cell r="FX252">
            <v>0</v>
          </cell>
          <cell r="FY252">
            <v>3</v>
          </cell>
          <cell r="FZ252">
            <v>3</v>
          </cell>
          <cell r="GA252">
            <v>0</v>
          </cell>
          <cell r="GB252">
            <v>3</v>
          </cell>
          <cell r="GC252">
            <v>3</v>
          </cell>
          <cell r="GD252">
            <v>0</v>
          </cell>
          <cell r="GE252">
            <v>3</v>
          </cell>
          <cell r="GF252">
            <v>3</v>
          </cell>
          <cell r="GG252">
            <v>3</v>
          </cell>
          <cell r="GH252">
            <v>3</v>
          </cell>
          <cell r="GI252">
            <v>0</v>
          </cell>
          <cell r="GJ252">
            <v>-3</v>
          </cell>
          <cell r="GK252">
            <v>-3</v>
          </cell>
          <cell r="GL252">
            <v>0</v>
          </cell>
          <cell r="GM252">
            <v>0</v>
          </cell>
          <cell r="GN252">
            <v>0</v>
          </cell>
          <cell r="GO252">
            <v>0</v>
          </cell>
          <cell r="GP252">
            <v>0</v>
          </cell>
          <cell r="GQ252">
            <v>0</v>
          </cell>
          <cell r="GR252">
            <v>0</v>
          </cell>
          <cell r="GS252">
            <v>0</v>
          </cell>
          <cell r="GT252">
            <v>0</v>
          </cell>
          <cell r="GU252">
            <v>0</v>
          </cell>
          <cell r="GV252">
            <v>2</v>
          </cell>
          <cell r="GW252">
            <v>2</v>
          </cell>
          <cell r="GX252">
            <v>1</v>
          </cell>
          <cell r="GY252">
            <v>1</v>
          </cell>
          <cell r="GZ252">
            <v>1</v>
          </cell>
          <cell r="HA252">
            <v>0</v>
          </cell>
          <cell r="HB252">
            <v>0</v>
          </cell>
          <cell r="HC252">
            <v>0</v>
          </cell>
          <cell r="HD252">
            <v>0</v>
          </cell>
          <cell r="HE252">
            <v>0</v>
          </cell>
          <cell r="HF252">
            <v>0</v>
          </cell>
          <cell r="HG252">
            <v>0</v>
          </cell>
          <cell r="HH252">
            <v>0</v>
          </cell>
          <cell r="HI252">
            <v>0</v>
          </cell>
          <cell r="HJ252">
            <v>0</v>
          </cell>
          <cell r="HK252">
            <v>0</v>
          </cell>
          <cell r="HL252">
            <v>0</v>
          </cell>
          <cell r="HM252">
            <v>0</v>
          </cell>
          <cell r="HN252">
            <v>0</v>
          </cell>
          <cell r="HO252">
            <v>0</v>
          </cell>
          <cell r="HP252">
            <v>0</v>
          </cell>
          <cell r="HQ252">
            <v>0</v>
          </cell>
          <cell r="HR252">
            <v>0</v>
          </cell>
          <cell r="HS252">
            <v>0</v>
          </cell>
          <cell r="HT252">
            <v>0</v>
          </cell>
          <cell r="HU252">
            <v>0</v>
          </cell>
          <cell r="HV252">
            <v>0</v>
          </cell>
          <cell r="HW252">
            <v>0</v>
          </cell>
          <cell r="HX252">
            <v>0</v>
          </cell>
          <cell r="HY252">
            <v>0</v>
          </cell>
          <cell r="HZ252">
            <v>0</v>
          </cell>
          <cell r="IA252">
            <v>0</v>
          </cell>
          <cell r="IB252">
            <v>0</v>
          </cell>
          <cell r="IC252">
            <v>0</v>
          </cell>
          <cell r="ID252">
            <v>0</v>
          </cell>
          <cell r="IE252">
            <v>0</v>
          </cell>
          <cell r="IF252">
            <v>0</v>
          </cell>
          <cell r="IG252">
            <v>0</v>
          </cell>
          <cell r="IH252">
            <v>0</v>
          </cell>
          <cell r="II252">
            <v>0</v>
          </cell>
          <cell r="IJ252">
            <v>0</v>
          </cell>
          <cell r="IK252">
            <v>0</v>
          </cell>
          <cell r="IL252">
            <v>0</v>
          </cell>
          <cell r="IM252">
            <v>0</v>
          </cell>
          <cell r="IN252">
            <v>0</v>
          </cell>
          <cell r="IO252" t="e">
            <v>#REF!</v>
          </cell>
          <cell r="IP252">
            <v>8.64</v>
          </cell>
          <cell r="IQ252">
            <v>10.8</v>
          </cell>
          <cell r="IR252">
            <v>0</v>
          </cell>
          <cell r="IS252">
            <v>0</v>
          </cell>
          <cell r="IT252">
            <v>6</v>
          </cell>
          <cell r="IU252">
            <v>6</v>
          </cell>
          <cell r="IV252">
            <v>4</v>
          </cell>
          <cell r="IW252">
            <v>4</v>
          </cell>
          <cell r="IX252">
            <v>0.8</v>
          </cell>
        </row>
        <row r="253">
          <cell r="D253">
            <v>11279</v>
          </cell>
          <cell r="E253" t="str">
            <v>รพช.สมเด็จพระปิยะมหาราช</v>
          </cell>
          <cell r="F253">
            <v>15</v>
          </cell>
          <cell r="G253" t="str">
            <v>รพ.ระดับ F2 ปชก. &lt;30,000</v>
          </cell>
          <cell r="H253">
            <v>8</v>
          </cell>
          <cell r="I253" t="str">
            <v>F2</v>
          </cell>
          <cell r="J253">
            <v>8</v>
          </cell>
          <cell r="K253" t="str">
            <v>รพช.30.1</v>
          </cell>
          <cell r="L253" t="str">
            <v>รพช.30.1 F2</v>
          </cell>
          <cell r="M253" t="str">
            <v xml:space="preserve"> 11 - 30</v>
          </cell>
          <cell r="N253" t="str">
            <v>F&lt;30</v>
          </cell>
          <cell r="O253">
            <v>13</v>
          </cell>
          <cell r="P253">
            <v>30</v>
          </cell>
          <cell r="Q253">
            <v>30</v>
          </cell>
          <cell r="R253">
            <v>35</v>
          </cell>
          <cell r="S253">
            <v>31054</v>
          </cell>
          <cell r="T253">
            <v>3507</v>
          </cell>
          <cell r="U253">
            <v>0</v>
          </cell>
          <cell r="V253">
            <v>126</v>
          </cell>
          <cell r="W253">
            <v>4</v>
          </cell>
          <cell r="X253">
            <v>130</v>
          </cell>
          <cell r="Y253">
            <v>28818.112000000001</v>
          </cell>
          <cell r="Z253">
            <v>2235.8879999999999</v>
          </cell>
          <cell r="AA253">
            <v>21737.8</v>
          </cell>
          <cell r="AB253">
            <v>149</v>
          </cell>
          <cell r="AC253">
            <v>5611.2000000000007</v>
          </cell>
          <cell r="AD253">
            <v>158.37540000000001</v>
          </cell>
          <cell r="AE253">
            <v>130</v>
          </cell>
          <cell r="AF253">
            <v>4658.0999999999995</v>
          </cell>
          <cell r="AG253">
            <v>4005</v>
          </cell>
          <cell r="AH253">
            <v>204</v>
          </cell>
          <cell r="AI253">
            <v>0</v>
          </cell>
          <cell r="AJ253">
            <v>7353</v>
          </cell>
          <cell r="AK253">
            <v>3414</v>
          </cell>
          <cell r="AL253">
            <v>17111</v>
          </cell>
          <cell r="AM253">
            <v>2804</v>
          </cell>
          <cell r="AN253">
            <v>413</v>
          </cell>
          <cell r="AO253">
            <v>0</v>
          </cell>
          <cell r="AP253">
            <v>434</v>
          </cell>
          <cell r="AQ253">
            <v>0</v>
          </cell>
          <cell r="AR253">
            <v>50</v>
          </cell>
          <cell r="AS253">
            <v>104</v>
          </cell>
          <cell r="AT253">
            <v>4</v>
          </cell>
          <cell r="AU253">
            <v>0</v>
          </cell>
          <cell r="AV253">
            <v>1613</v>
          </cell>
          <cell r="AW253">
            <v>0</v>
          </cell>
          <cell r="AX253">
            <v>0</v>
          </cell>
          <cell r="AY253">
            <v>0</v>
          </cell>
          <cell r="AZ253">
            <v>18944</v>
          </cell>
          <cell r="BA253" t="str">
            <v>&lt;20,000</v>
          </cell>
          <cell r="BB253">
            <v>0</v>
          </cell>
          <cell r="BC253">
            <v>1742</v>
          </cell>
          <cell r="BD253">
            <v>17199</v>
          </cell>
          <cell r="BE253">
            <v>12</v>
          </cell>
          <cell r="BF253">
            <v>0</v>
          </cell>
          <cell r="BG253">
            <v>0</v>
          </cell>
          <cell r="BH253">
            <v>3844.2367679999998</v>
          </cell>
          <cell r="BI253">
            <v>1306.31</v>
          </cell>
          <cell r="BJ253">
            <v>79.187700000000007</v>
          </cell>
          <cell r="BK253">
            <v>0</v>
          </cell>
          <cell r="BL253">
            <v>32.5</v>
          </cell>
          <cell r="BM253">
            <v>0</v>
          </cell>
          <cell r="BN253">
            <v>9.3032000000000004</v>
          </cell>
          <cell r="BO253">
            <v>3.6021247846428577</v>
          </cell>
          <cell r="BP253">
            <v>3.6021247846428577</v>
          </cell>
          <cell r="BQ253">
            <v>2.4</v>
          </cell>
          <cell r="BR253">
            <v>5.2816998277142861</v>
          </cell>
          <cell r="BS253">
            <v>6.0021247846428576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4</v>
          </cell>
          <cell r="BY253">
            <v>1.5586607142857143</v>
          </cell>
          <cell r="BZ253">
            <v>2</v>
          </cell>
          <cell r="CA253">
            <v>2.4</v>
          </cell>
          <cell r="CB253">
            <v>3.5200000000000005</v>
          </cell>
          <cell r="CC253">
            <v>4.4000000000000004</v>
          </cell>
          <cell r="CD253">
            <v>2</v>
          </cell>
          <cell r="CE253">
            <v>3</v>
          </cell>
          <cell r="CF253">
            <v>3</v>
          </cell>
          <cell r="CG253">
            <v>6.5200000000000005</v>
          </cell>
          <cell r="CH253">
            <v>7.4</v>
          </cell>
          <cell r="CI253">
            <v>1</v>
          </cell>
          <cell r="CJ253">
            <v>2</v>
          </cell>
          <cell r="CK253">
            <v>2</v>
          </cell>
          <cell r="CL253">
            <v>1.7199000000000002</v>
          </cell>
          <cell r="CM253">
            <v>2.1498750000000002</v>
          </cell>
          <cell r="CN253">
            <v>4.7199</v>
          </cell>
          <cell r="CO253">
            <v>5.1498749999999998</v>
          </cell>
          <cell r="CP253">
            <v>1.2902358333333335</v>
          </cell>
          <cell r="CQ253">
            <v>1.5</v>
          </cell>
          <cell r="CR253">
            <v>1</v>
          </cell>
          <cell r="CS253">
            <v>3.0321886666666669</v>
          </cell>
          <cell r="CT253">
            <v>3.7902358333333335</v>
          </cell>
          <cell r="CU253">
            <v>2</v>
          </cell>
          <cell r="CV253">
            <v>2.1729416666666665</v>
          </cell>
          <cell r="CW253">
            <v>2</v>
          </cell>
          <cell r="CX253">
            <v>2.1729416666666665</v>
          </cell>
          <cell r="CY253">
            <v>5.9631775000000005</v>
          </cell>
          <cell r="CZ253">
            <v>2</v>
          </cell>
          <cell r="DA253">
            <v>0</v>
          </cell>
          <cell r="DB253">
            <v>0.17294166666666655</v>
          </cell>
          <cell r="DC253">
            <v>14.132029554285715</v>
          </cell>
          <cell r="DD253">
            <v>30</v>
          </cell>
          <cell r="DE253">
            <v>10</v>
          </cell>
          <cell r="DF253">
            <v>40</v>
          </cell>
          <cell r="DG253">
            <v>32</v>
          </cell>
          <cell r="DH253">
            <v>40</v>
          </cell>
          <cell r="DI253">
            <v>22</v>
          </cell>
          <cell r="DJ253">
            <v>10</v>
          </cell>
          <cell r="DK253">
            <v>18</v>
          </cell>
          <cell r="DL253">
            <v>0</v>
          </cell>
          <cell r="DM253">
            <v>0</v>
          </cell>
          <cell r="DN253">
            <v>0</v>
          </cell>
          <cell r="DO253">
            <v>0</v>
          </cell>
          <cell r="DP253">
            <v>0</v>
          </cell>
          <cell r="DQ253">
            <v>5.5036800000000001</v>
          </cell>
          <cell r="DR253">
            <v>6.8795999999999999</v>
          </cell>
          <cell r="DS253">
            <v>37.503680000000003</v>
          </cell>
          <cell r="DT253">
            <v>46.879599999999996</v>
          </cell>
          <cell r="DU253">
            <v>1.6718708333333334</v>
          </cell>
          <cell r="DV253">
            <v>3</v>
          </cell>
          <cell r="DW253">
            <v>3</v>
          </cell>
          <cell r="DX253">
            <v>3</v>
          </cell>
          <cell r="DY253">
            <v>2</v>
          </cell>
          <cell r="DZ253">
            <v>1</v>
          </cell>
          <cell r="EA253">
            <v>1</v>
          </cell>
          <cell r="EB253">
            <v>9.059523809523809E-2</v>
          </cell>
          <cell r="EC253">
            <v>2</v>
          </cell>
          <cell r="ED253">
            <v>2.4</v>
          </cell>
          <cell r="EE253">
            <v>3.5200000000000005</v>
          </cell>
          <cell r="EF253">
            <v>4.4000000000000004</v>
          </cell>
          <cell r="EG253">
            <v>1</v>
          </cell>
          <cell r="EH253">
            <v>0.25203124999999998</v>
          </cell>
          <cell r="EI253">
            <v>2</v>
          </cell>
          <cell r="EJ253">
            <v>1</v>
          </cell>
          <cell r="EK253">
            <v>2</v>
          </cell>
          <cell r="EL253">
            <v>1</v>
          </cell>
          <cell r="EM253">
            <v>0</v>
          </cell>
          <cell r="EN253">
            <v>-1</v>
          </cell>
          <cell r="EO253">
            <v>10</v>
          </cell>
          <cell r="EP253">
            <v>12</v>
          </cell>
          <cell r="EQ253">
            <v>2</v>
          </cell>
          <cell r="ER253">
            <v>8</v>
          </cell>
          <cell r="ES253">
            <v>10</v>
          </cell>
          <cell r="ET253">
            <v>11.00736</v>
          </cell>
          <cell r="EU253">
            <v>13.7592</v>
          </cell>
          <cell r="EV253">
            <v>21.007359999999998</v>
          </cell>
          <cell r="EW253">
            <v>25.7592</v>
          </cell>
          <cell r="EX253">
            <v>2</v>
          </cell>
          <cell r="EY253">
            <v>0</v>
          </cell>
          <cell r="EZ253">
            <v>0</v>
          </cell>
          <cell r="FA253">
            <v>0</v>
          </cell>
          <cell r="FB253">
            <v>0</v>
          </cell>
          <cell r="FC253">
            <v>0</v>
          </cell>
          <cell r="FD253">
            <v>0</v>
          </cell>
          <cell r="FE253">
            <v>0</v>
          </cell>
          <cell r="FF253">
            <v>0</v>
          </cell>
          <cell r="FG253">
            <v>0</v>
          </cell>
          <cell r="FH253">
            <v>0</v>
          </cell>
          <cell r="FI253">
            <v>0</v>
          </cell>
          <cell r="FJ253">
            <v>0</v>
          </cell>
          <cell r="FK253">
            <v>0</v>
          </cell>
          <cell r="FL253">
            <v>0</v>
          </cell>
          <cell r="FM253">
            <v>0</v>
          </cell>
          <cell r="FN253">
            <v>0</v>
          </cell>
          <cell r="FO253">
            <v>1</v>
          </cell>
          <cell r="FP253">
            <v>1</v>
          </cell>
          <cell r="FQ253">
            <v>0</v>
          </cell>
          <cell r="FR253">
            <v>1</v>
          </cell>
          <cell r="FS253">
            <v>1</v>
          </cell>
          <cell r="FT253">
            <v>0</v>
          </cell>
          <cell r="FU253">
            <v>0</v>
          </cell>
          <cell r="FV253">
            <v>0</v>
          </cell>
          <cell r="FW253">
            <v>0</v>
          </cell>
          <cell r="FX253">
            <v>0</v>
          </cell>
          <cell r="FY253">
            <v>3</v>
          </cell>
          <cell r="FZ253">
            <v>3</v>
          </cell>
          <cell r="GA253">
            <v>1</v>
          </cell>
          <cell r="GB253">
            <v>2</v>
          </cell>
          <cell r="GC253">
            <v>2</v>
          </cell>
          <cell r="GD253">
            <v>0</v>
          </cell>
          <cell r="GE253">
            <v>3</v>
          </cell>
          <cell r="GF253">
            <v>3</v>
          </cell>
          <cell r="GG253">
            <v>3</v>
          </cell>
          <cell r="GH253">
            <v>3</v>
          </cell>
          <cell r="GI253">
            <v>0</v>
          </cell>
          <cell r="GJ253">
            <v>-3</v>
          </cell>
          <cell r="GK253">
            <v>-3</v>
          </cell>
          <cell r="GL253">
            <v>0</v>
          </cell>
          <cell r="GM253">
            <v>0</v>
          </cell>
          <cell r="GN253">
            <v>0</v>
          </cell>
          <cell r="GO253">
            <v>0</v>
          </cell>
          <cell r="GP253">
            <v>0</v>
          </cell>
          <cell r="GQ253">
            <v>0</v>
          </cell>
          <cell r="GR253">
            <v>0</v>
          </cell>
          <cell r="GS253">
            <v>0</v>
          </cell>
          <cell r="GT253">
            <v>0</v>
          </cell>
          <cell r="GU253">
            <v>0</v>
          </cell>
          <cell r="GV253">
            <v>2</v>
          </cell>
          <cell r="GW253">
            <v>2</v>
          </cell>
          <cell r="GX253">
            <v>1</v>
          </cell>
          <cell r="GY253">
            <v>1</v>
          </cell>
          <cell r="GZ253">
            <v>1</v>
          </cell>
          <cell r="HA253">
            <v>0</v>
          </cell>
          <cell r="HB253">
            <v>0</v>
          </cell>
          <cell r="HC253">
            <v>0</v>
          </cell>
          <cell r="HD253">
            <v>0</v>
          </cell>
          <cell r="HE253">
            <v>0</v>
          </cell>
          <cell r="HF253">
            <v>0</v>
          </cell>
          <cell r="HG253">
            <v>0</v>
          </cell>
          <cell r="HH253">
            <v>0</v>
          </cell>
          <cell r="HI253">
            <v>0</v>
          </cell>
          <cell r="HJ253">
            <v>0</v>
          </cell>
          <cell r="HK253">
            <v>0</v>
          </cell>
          <cell r="HL253">
            <v>0</v>
          </cell>
          <cell r="HM253">
            <v>0</v>
          </cell>
          <cell r="HN253">
            <v>0</v>
          </cell>
          <cell r="HO253">
            <v>0</v>
          </cell>
          <cell r="HP253">
            <v>0</v>
          </cell>
          <cell r="HQ253">
            <v>0</v>
          </cell>
          <cell r="HR253">
            <v>0</v>
          </cell>
          <cell r="HS253">
            <v>0</v>
          </cell>
          <cell r="HT253">
            <v>0</v>
          </cell>
          <cell r="HU253">
            <v>0</v>
          </cell>
          <cell r="HV253">
            <v>0</v>
          </cell>
          <cell r="HW253">
            <v>0</v>
          </cell>
          <cell r="HX253">
            <v>0</v>
          </cell>
          <cell r="HY253">
            <v>0</v>
          </cell>
          <cell r="HZ253">
            <v>0</v>
          </cell>
          <cell r="IA253">
            <v>0</v>
          </cell>
          <cell r="IB253">
            <v>0</v>
          </cell>
          <cell r="IC253">
            <v>0</v>
          </cell>
          <cell r="ID253">
            <v>0</v>
          </cell>
          <cell r="IE253">
            <v>0</v>
          </cell>
          <cell r="IF253">
            <v>0</v>
          </cell>
          <cell r="IG253">
            <v>0</v>
          </cell>
          <cell r="IH253">
            <v>0</v>
          </cell>
          <cell r="II253">
            <v>0</v>
          </cell>
          <cell r="IJ253">
            <v>0</v>
          </cell>
          <cell r="IK253">
            <v>0</v>
          </cell>
          <cell r="IL253">
            <v>0</v>
          </cell>
          <cell r="IM253">
            <v>0</v>
          </cell>
          <cell r="IN253">
            <v>0</v>
          </cell>
          <cell r="IO253" t="e">
            <v>#REF!</v>
          </cell>
          <cell r="IP253">
            <v>8.6933333333333334</v>
          </cell>
          <cell r="IQ253">
            <v>10.866666666666667</v>
          </cell>
          <cell r="IR253">
            <v>0</v>
          </cell>
          <cell r="IS253">
            <v>0</v>
          </cell>
          <cell r="IT253">
            <v>6</v>
          </cell>
          <cell r="IU253">
            <v>6</v>
          </cell>
          <cell r="IV253">
            <v>4</v>
          </cell>
          <cell r="IW253">
            <v>4</v>
          </cell>
          <cell r="IX253">
            <v>0.8666666666666667</v>
          </cell>
        </row>
        <row r="254">
          <cell r="D254">
            <v>11284</v>
          </cell>
          <cell r="E254" t="str">
            <v>รพช.สังขละบุรี</v>
          </cell>
          <cell r="F254">
            <v>15</v>
          </cell>
          <cell r="G254" t="str">
            <v>รพ.ระดับ F2 ปชก. 30,000-60,000</v>
          </cell>
          <cell r="H254">
            <v>8</v>
          </cell>
          <cell r="I254" t="str">
            <v>F2</v>
          </cell>
          <cell r="J254">
            <v>10</v>
          </cell>
          <cell r="K254" t="str">
            <v>รพช.30.3</v>
          </cell>
          <cell r="L254" t="str">
            <v>รพช.30.3 F2</v>
          </cell>
          <cell r="M254" t="str">
            <v xml:space="preserve"> 11 - 30</v>
          </cell>
          <cell r="N254" t="str">
            <v>F&lt;30</v>
          </cell>
          <cell r="O254">
            <v>22</v>
          </cell>
          <cell r="P254">
            <v>51</v>
          </cell>
          <cell r="Q254">
            <v>30</v>
          </cell>
          <cell r="R254">
            <v>35</v>
          </cell>
          <cell r="S254">
            <v>61317</v>
          </cell>
          <cell r="T254">
            <v>10159</v>
          </cell>
          <cell r="U254">
            <v>80</v>
          </cell>
          <cell r="V254">
            <v>506</v>
          </cell>
          <cell r="W254">
            <v>13</v>
          </cell>
          <cell r="X254">
            <v>519</v>
          </cell>
          <cell r="Y254">
            <v>56902.175999999999</v>
          </cell>
          <cell r="Z254">
            <v>4414.8239999999996</v>
          </cell>
          <cell r="AA254">
            <v>42921.899999999994</v>
          </cell>
          <cell r="AB254">
            <v>365</v>
          </cell>
          <cell r="AC254">
            <v>16254.400000000001</v>
          </cell>
          <cell r="AD254">
            <v>312.7167</v>
          </cell>
          <cell r="AE254">
            <v>519</v>
          </cell>
          <cell r="AF254">
            <v>9197.5499999999993</v>
          </cell>
          <cell r="AG254">
            <v>11185</v>
          </cell>
          <cell r="AH254">
            <v>439</v>
          </cell>
          <cell r="AI254">
            <v>0</v>
          </cell>
          <cell r="AJ254">
            <v>22464</v>
          </cell>
          <cell r="AK254">
            <v>6010</v>
          </cell>
          <cell r="AL254">
            <v>26850.000000000004</v>
          </cell>
          <cell r="AM254">
            <v>3710</v>
          </cell>
          <cell r="AN254">
            <v>855</v>
          </cell>
          <cell r="AO254">
            <v>0</v>
          </cell>
          <cell r="AP254">
            <v>0</v>
          </cell>
          <cell r="AQ254">
            <v>0</v>
          </cell>
          <cell r="AR254">
            <v>1562</v>
          </cell>
          <cell r="AS254">
            <v>296</v>
          </cell>
          <cell r="AT254">
            <v>122</v>
          </cell>
          <cell r="AU254">
            <v>498</v>
          </cell>
          <cell r="AV254">
            <v>5789</v>
          </cell>
          <cell r="AW254">
            <v>0</v>
          </cell>
          <cell r="AX254">
            <v>0</v>
          </cell>
          <cell r="AY254">
            <v>0</v>
          </cell>
          <cell r="AZ254">
            <v>46107</v>
          </cell>
          <cell r="BA254" t="str">
            <v>40,000 - 80,000.</v>
          </cell>
          <cell r="BB254">
            <v>0</v>
          </cell>
          <cell r="BC254">
            <v>21588</v>
          </cell>
          <cell r="BD254">
            <v>24519</v>
          </cell>
          <cell r="BE254">
            <v>6</v>
          </cell>
          <cell r="BF254">
            <v>0</v>
          </cell>
          <cell r="BG254">
            <v>0</v>
          </cell>
          <cell r="BH254">
            <v>7590.5540639999999</v>
          </cell>
          <cell r="BI254">
            <v>3717.4700000000003</v>
          </cell>
          <cell r="BJ254">
            <v>156.35835</v>
          </cell>
          <cell r="BK254">
            <v>140</v>
          </cell>
          <cell r="BL254">
            <v>129.75</v>
          </cell>
          <cell r="BM254">
            <v>0</v>
          </cell>
          <cell r="BN254">
            <v>1.3648000000000007</v>
          </cell>
          <cell r="BO254">
            <v>8.0322930214880959</v>
          </cell>
          <cell r="BP254">
            <v>8.0322930214880959</v>
          </cell>
          <cell r="BQ254">
            <v>1.2</v>
          </cell>
          <cell r="BR254">
            <v>7.6258344171904771</v>
          </cell>
          <cell r="BS254">
            <v>9.2322930214880952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7</v>
          </cell>
          <cell r="BY254">
            <v>4.173998015873015</v>
          </cell>
          <cell r="BZ254">
            <v>4.173998015873015</v>
          </cell>
          <cell r="CA254">
            <v>1.2</v>
          </cell>
          <cell r="CB254">
            <v>4.299198412698412</v>
          </cell>
          <cell r="CC254">
            <v>5.3739980158730152</v>
          </cell>
          <cell r="CD254">
            <v>3</v>
          </cell>
          <cell r="CE254">
            <v>3</v>
          </cell>
          <cell r="CF254">
            <v>3</v>
          </cell>
          <cell r="CG254">
            <v>7.299198412698412</v>
          </cell>
          <cell r="CH254">
            <v>8.3739980158730152</v>
          </cell>
          <cell r="CI254">
            <v>1</v>
          </cell>
          <cell r="CJ254">
            <v>2</v>
          </cell>
          <cell r="CK254">
            <v>2</v>
          </cell>
          <cell r="CL254">
            <v>2.4519000000000002</v>
          </cell>
          <cell r="CM254">
            <v>3.0648749999999998</v>
          </cell>
          <cell r="CN254">
            <v>5.4519000000000002</v>
          </cell>
          <cell r="CO254">
            <v>6.0648749999999998</v>
          </cell>
          <cell r="CP254">
            <v>2.8186747023809526</v>
          </cell>
          <cell r="CQ254">
            <v>1.5</v>
          </cell>
          <cell r="CR254">
            <v>1</v>
          </cell>
          <cell r="CS254">
            <v>4.2549397619047626</v>
          </cell>
          <cell r="CT254">
            <v>5.3186747023809531</v>
          </cell>
          <cell r="CU254">
            <v>2</v>
          </cell>
          <cell r="CV254">
            <v>3.5624315476190476</v>
          </cell>
          <cell r="CW254">
            <v>2.8499452380952381</v>
          </cell>
          <cell r="CX254">
            <v>3.5624315476190476</v>
          </cell>
          <cell r="CY254">
            <v>8.8811062500000002</v>
          </cell>
          <cell r="CZ254">
            <v>3</v>
          </cell>
          <cell r="DA254">
            <v>-0.15005476190476186</v>
          </cell>
          <cell r="DB254">
            <v>0.56243154761904757</v>
          </cell>
          <cell r="DC254">
            <v>37.701471748571421</v>
          </cell>
          <cell r="DD254">
            <v>37.701471748571421</v>
          </cell>
          <cell r="DE254">
            <v>10</v>
          </cell>
          <cell r="DF254">
            <v>47.701471748571421</v>
          </cell>
          <cell r="DG254">
            <v>38.161177398857141</v>
          </cell>
          <cell r="DH254">
            <v>47.701471748571421</v>
          </cell>
          <cell r="DI254">
            <v>31</v>
          </cell>
          <cell r="DJ254">
            <v>7.1611773988571414</v>
          </cell>
          <cell r="DK254">
            <v>16.701471748571421</v>
          </cell>
          <cell r="DL254">
            <v>0</v>
          </cell>
          <cell r="DM254">
            <v>0</v>
          </cell>
          <cell r="DN254">
            <v>0</v>
          </cell>
          <cell r="DO254">
            <v>0</v>
          </cell>
          <cell r="DP254">
            <v>0</v>
          </cell>
          <cell r="DQ254">
            <v>7.8460800000000006</v>
          </cell>
          <cell r="DR254">
            <v>9.8076000000000008</v>
          </cell>
          <cell r="DS254">
            <v>46.007257398857142</v>
          </cell>
          <cell r="DT254">
            <v>57.509071748571422</v>
          </cell>
          <cell r="DU254">
            <v>3.6573807291666665</v>
          </cell>
          <cell r="DV254">
            <v>3.6573807291666665</v>
          </cell>
          <cell r="DW254">
            <v>3</v>
          </cell>
          <cell r="DX254">
            <v>3.6573807291666665</v>
          </cell>
          <cell r="DY254">
            <v>3</v>
          </cell>
          <cell r="DZ254">
            <v>0</v>
          </cell>
          <cell r="EA254">
            <v>0.65738072916666646</v>
          </cell>
          <cell r="EB254">
            <v>1.2489285714285714</v>
          </cell>
          <cell r="EC254">
            <v>2</v>
          </cell>
          <cell r="ED254">
            <v>1.2</v>
          </cell>
          <cell r="EE254">
            <v>2.5600000000000005</v>
          </cell>
          <cell r="EF254">
            <v>3.2</v>
          </cell>
          <cell r="EG254">
            <v>1</v>
          </cell>
          <cell r="EH254">
            <v>0.90453125000000001</v>
          </cell>
          <cell r="EI254">
            <v>2</v>
          </cell>
          <cell r="EJ254">
            <v>1</v>
          </cell>
          <cell r="EK254">
            <v>2</v>
          </cell>
          <cell r="EL254">
            <v>0</v>
          </cell>
          <cell r="EM254">
            <v>-1</v>
          </cell>
          <cell r="EN254">
            <v>-2</v>
          </cell>
          <cell r="EO254">
            <v>10</v>
          </cell>
          <cell r="EP254">
            <v>12</v>
          </cell>
          <cell r="EQ254">
            <v>2</v>
          </cell>
          <cell r="ER254">
            <v>8</v>
          </cell>
          <cell r="ES254">
            <v>10</v>
          </cell>
          <cell r="ET254">
            <v>15.692160000000001</v>
          </cell>
          <cell r="EU254">
            <v>19.615200000000002</v>
          </cell>
          <cell r="EV254">
            <v>25.692160000000001</v>
          </cell>
          <cell r="EW254">
            <v>31.615200000000002</v>
          </cell>
          <cell r="EX254">
            <v>2</v>
          </cell>
          <cell r="EY254">
            <v>1</v>
          </cell>
          <cell r="EZ254">
            <v>0</v>
          </cell>
          <cell r="FA254">
            <v>0</v>
          </cell>
          <cell r="FB254">
            <v>0</v>
          </cell>
          <cell r="FC254">
            <v>0</v>
          </cell>
          <cell r="FD254">
            <v>0</v>
          </cell>
          <cell r="FE254">
            <v>0</v>
          </cell>
          <cell r="FF254">
            <v>0</v>
          </cell>
          <cell r="FG254">
            <v>0</v>
          </cell>
          <cell r="FH254">
            <v>0</v>
          </cell>
          <cell r="FI254">
            <v>0</v>
          </cell>
          <cell r="FJ254">
            <v>0</v>
          </cell>
          <cell r="FK254">
            <v>0</v>
          </cell>
          <cell r="FL254">
            <v>0</v>
          </cell>
          <cell r="FM254">
            <v>0</v>
          </cell>
          <cell r="FN254">
            <v>0</v>
          </cell>
          <cell r="FO254">
            <v>1</v>
          </cell>
          <cell r="FP254">
            <v>1</v>
          </cell>
          <cell r="FQ254">
            <v>0</v>
          </cell>
          <cell r="FR254">
            <v>1</v>
          </cell>
          <cell r="FS254">
            <v>1</v>
          </cell>
          <cell r="FT254">
            <v>0</v>
          </cell>
          <cell r="FU254">
            <v>0</v>
          </cell>
          <cell r="FV254">
            <v>0</v>
          </cell>
          <cell r="FW254">
            <v>0</v>
          </cell>
          <cell r="FX254">
            <v>0</v>
          </cell>
          <cell r="FY254">
            <v>3</v>
          </cell>
          <cell r="FZ254">
            <v>3</v>
          </cell>
          <cell r="GA254">
            <v>0</v>
          </cell>
          <cell r="GB254">
            <v>3</v>
          </cell>
          <cell r="GC254">
            <v>3</v>
          </cell>
          <cell r="GD254">
            <v>0</v>
          </cell>
          <cell r="GE254">
            <v>3</v>
          </cell>
          <cell r="GF254">
            <v>3</v>
          </cell>
          <cell r="GG254">
            <v>3</v>
          </cell>
          <cell r="GH254">
            <v>3</v>
          </cell>
          <cell r="GI254">
            <v>0</v>
          </cell>
          <cell r="GJ254">
            <v>-3</v>
          </cell>
          <cell r="GK254">
            <v>-3</v>
          </cell>
          <cell r="GL254">
            <v>0</v>
          </cell>
          <cell r="GM254">
            <v>0</v>
          </cell>
          <cell r="GN254">
            <v>0</v>
          </cell>
          <cell r="GO254">
            <v>0</v>
          </cell>
          <cell r="GP254">
            <v>0</v>
          </cell>
          <cell r="GQ254">
            <v>0</v>
          </cell>
          <cell r="GR254">
            <v>0</v>
          </cell>
          <cell r="GS254">
            <v>0</v>
          </cell>
          <cell r="GT254">
            <v>0</v>
          </cell>
          <cell r="GU254">
            <v>0</v>
          </cell>
          <cell r="GV254">
            <v>2</v>
          </cell>
          <cell r="GW254">
            <v>2</v>
          </cell>
          <cell r="GX254">
            <v>1</v>
          </cell>
          <cell r="GY254">
            <v>1</v>
          </cell>
          <cell r="GZ254">
            <v>1</v>
          </cell>
          <cell r="HA254">
            <v>0</v>
          </cell>
          <cell r="HB254">
            <v>0</v>
          </cell>
          <cell r="HC254">
            <v>0</v>
          </cell>
          <cell r="HD254">
            <v>0</v>
          </cell>
          <cell r="HE254">
            <v>0</v>
          </cell>
          <cell r="HF254">
            <v>0</v>
          </cell>
          <cell r="HG254">
            <v>0</v>
          </cell>
          <cell r="HH254">
            <v>0</v>
          </cell>
          <cell r="HI254">
            <v>0</v>
          </cell>
          <cell r="HJ254">
            <v>0</v>
          </cell>
          <cell r="HK254">
            <v>0</v>
          </cell>
          <cell r="HL254">
            <v>0</v>
          </cell>
          <cell r="HM254">
            <v>0</v>
          </cell>
          <cell r="HN254">
            <v>0</v>
          </cell>
          <cell r="HO254">
            <v>0</v>
          </cell>
          <cell r="HP254">
            <v>0</v>
          </cell>
          <cell r="HQ254">
            <v>0</v>
          </cell>
          <cell r="HR254">
            <v>0</v>
          </cell>
          <cell r="HS254">
            <v>0</v>
          </cell>
          <cell r="HT254">
            <v>0</v>
          </cell>
          <cell r="HU254">
            <v>0</v>
          </cell>
          <cell r="HV254">
            <v>0</v>
          </cell>
          <cell r="HW254">
            <v>0</v>
          </cell>
          <cell r="HX254">
            <v>0</v>
          </cell>
          <cell r="HY254">
            <v>0</v>
          </cell>
          <cell r="HZ254">
            <v>0</v>
          </cell>
          <cell r="IA254">
            <v>0</v>
          </cell>
          <cell r="IB254">
            <v>0</v>
          </cell>
          <cell r="IC254">
            <v>0</v>
          </cell>
          <cell r="ID254">
            <v>0</v>
          </cell>
          <cell r="IE254">
            <v>0</v>
          </cell>
          <cell r="IF254">
            <v>0</v>
          </cell>
          <cell r="IG254">
            <v>0</v>
          </cell>
          <cell r="IH254">
            <v>0</v>
          </cell>
          <cell r="II254">
            <v>0</v>
          </cell>
          <cell r="IJ254">
            <v>0</v>
          </cell>
          <cell r="IK254">
            <v>0</v>
          </cell>
          <cell r="IL254">
            <v>0</v>
          </cell>
          <cell r="IM254">
            <v>0</v>
          </cell>
          <cell r="IN254">
            <v>0</v>
          </cell>
          <cell r="IO254" t="e">
            <v>#REF!</v>
          </cell>
          <cell r="IP254">
            <v>9.1733333333333338</v>
          </cell>
          <cell r="IQ254">
            <v>11.466666666666667</v>
          </cell>
          <cell r="IR254">
            <v>0</v>
          </cell>
          <cell r="IS254">
            <v>0</v>
          </cell>
          <cell r="IT254">
            <v>6</v>
          </cell>
          <cell r="IU254">
            <v>6</v>
          </cell>
          <cell r="IV254">
            <v>4</v>
          </cell>
          <cell r="IW254">
            <v>4</v>
          </cell>
          <cell r="IX254">
            <v>1.4666666666666666</v>
          </cell>
        </row>
        <row r="255">
          <cell r="D255">
            <v>21948</v>
          </cell>
          <cell r="E255" t="str">
            <v>รพช.ห้วยกระเจาเฉลิมพระเกียรติ 80 พรรษา</v>
          </cell>
          <cell r="F255">
            <v>15</v>
          </cell>
          <cell r="G255" t="str">
            <v>รพ.ระดับ F2 ปชก. 30,000-60,000</v>
          </cell>
          <cell r="H255">
            <v>8</v>
          </cell>
          <cell r="I255" t="str">
            <v>F2</v>
          </cell>
          <cell r="J255">
            <v>12</v>
          </cell>
          <cell r="K255" t="str">
            <v>รพช.30.5</v>
          </cell>
          <cell r="L255" t="str">
            <v>รพช.30.5 F2</v>
          </cell>
          <cell r="M255" t="str">
            <v xml:space="preserve"> 11 - 30</v>
          </cell>
          <cell r="N255" t="str">
            <v>F&lt;30</v>
          </cell>
          <cell r="O255">
            <v>15</v>
          </cell>
          <cell r="P255">
            <v>30</v>
          </cell>
          <cell r="Q255">
            <v>30</v>
          </cell>
          <cell r="R255">
            <v>35</v>
          </cell>
          <cell r="S255">
            <v>57821</v>
          </cell>
          <cell r="T255">
            <v>5968</v>
          </cell>
          <cell r="U255">
            <v>0</v>
          </cell>
          <cell r="V255">
            <v>56</v>
          </cell>
          <cell r="W255">
            <v>0</v>
          </cell>
          <cell r="X255">
            <v>56</v>
          </cell>
          <cell r="Y255">
            <v>53657.887999999999</v>
          </cell>
          <cell r="Z255">
            <v>4163.1120000000001</v>
          </cell>
          <cell r="AA255">
            <v>40474.699999999997</v>
          </cell>
          <cell r="AB255">
            <v>240</v>
          </cell>
          <cell r="AC255">
            <v>9548.8000000000011</v>
          </cell>
          <cell r="AD255">
            <v>294.88710000000003</v>
          </cell>
          <cell r="AE255">
            <v>56</v>
          </cell>
          <cell r="AF255">
            <v>8673.15</v>
          </cell>
          <cell r="AG255">
            <v>12062</v>
          </cell>
          <cell r="AH255">
            <v>106</v>
          </cell>
          <cell r="AI255">
            <v>0</v>
          </cell>
          <cell r="AJ255">
            <v>4464</v>
          </cell>
          <cell r="AK255">
            <v>4229</v>
          </cell>
          <cell r="AL255">
            <v>29037</v>
          </cell>
          <cell r="AM255">
            <v>1357</v>
          </cell>
          <cell r="AN255">
            <v>681</v>
          </cell>
          <cell r="AO255">
            <v>0</v>
          </cell>
          <cell r="AP255">
            <v>0</v>
          </cell>
          <cell r="AQ255">
            <v>101</v>
          </cell>
          <cell r="AR255">
            <v>29</v>
          </cell>
          <cell r="AS255">
            <v>145</v>
          </cell>
          <cell r="AT255">
            <v>446</v>
          </cell>
          <cell r="AU255">
            <v>562</v>
          </cell>
          <cell r="AV255">
            <v>2625</v>
          </cell>
          <cell r="AW255">
            <v>0</v>
          </cell>
          <cell r="AX255">
            <v>0</v>
          </cell>
          <cell r="AY255">
            <v>0</v>
          </cell>
          <cell r="AZ255">
            <v>33111</v>
          </cell>
          <cell r="BA255" t="str">
            <v>20,000 - 40,000.</v>
          </cell>
          <cell r="BB255">
            <v>0</v>
          </cell>
          <cell r="BC255">
            <v>6351</v>
          </cell>
          <cell r="BD255">
            <v>26760</v>
          </cell>
          <cell r="BE255">
            <v>6</v>
          </cell>
          <cell r="BF255">
            <v>0</v>
          </cell>
          <cell r="BG255">
            <v>0</v>
          </cell>
          <cell r="BH255">
            <v>7157.7772319999995</v>
          </cell>
          <cell r="BI255">
            <v>2209.44</v>
          </cell>
          <cell r="BJ255">
            <v>147.44355000000002</v>
          </cell>
          <cell r="BK255">
            <v>0</v>
          </cell>
          <cell r="BL255">
            <v>14</v>
          </cell>
          <cell r="BM255">
            <v>0</v>
          </cell>
          <cell r="BN255">
            <v>7.4596</v>
          </cell>
          <cell r="BO255">
            <v>6.5225951781547611</v>
          </cell>
          <cell r="BP255">
            <v>6.5225951781547611</v>
          </cell>
          <cell r="BQ255">
            <v>1.2</v>
          </cell>
          <cell r="BR255">
            <v>6.4180761425238098</v>
          </cell>
          <cell r="BS255">
            <v>7.7225951781547613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8</v>
          </cell>
          <cell r="BY255">
            <v>3.9982579365079363</v>
          </cell>
          <cell r="BZ255">
            <v>3.9982579365079363</v>
          </cell>
          <cell r="CA255">
            <v>1.2</v>
          </cell>
          <cell r="CB255">
            <v>4.158606349206349</v>
          </cell>
          <cell r="CC255">
            <v>5.198257936507936</v>
          </cell>
          <cell r="CD255">
            <v>3</v>
          </cell>
          <cell r="CE255">
            <v>3</v>
          </cell>
          <cell r="CF255">
            <v>3</v>
          </cell>
          <cell r="CG255">
            <v>7.158606349206349</v>
          </cell>
          <cell r="CH255">
            <v>8.198257936507936</v>
          </cell>
          <cell r="CI255">
            <v>0</v>
          </cell>
          <cell r="CJ255">
            <v>3</v>
          </cell>
          <cell r="CK255">
            <v>3</v>
          </cell>
          <cell r="CL255">
            <v>2.6760000000000002</v>
          </cell>
          <cell r="CM255">
            <v>3.3450000000000002</v>
          </cell>
          <cell r="CN255">
            <v>5.6760000000000002</v>
          </cell>
          <cell r="CO255">
            <v>6.3450000000000006</v>
          </cell>
          <cell r="CP255">
            <v>2.3552656547619053</v>
          </cell>
          <cell r="CQ255">
            <v>1.5</v>
          </cell>
          <cell r="CR255">
            <v>1</v>
          </cell>
          <cell r="CS255">
            <v>3.8842125238095244</v>
          </cell>
          <cell r="CT255">
            <v>4.8552656547619053</v>
          </cell>
          <cell r="CU255">
            <v>2</v>
          </cell>
          <cell r="CV255">
            <v>3.1411505952380954</v>
          </cell>
          <cell r="CW255">
            <v>2.5129204761904766</v>
          </cell>
          <cell r="CX255">
            <v>3.1411505952380954</v>
          </cell>
          <cell r="CY255">
            <v>7.9964162500000011</v>
          </cell>
          <cell r="CZ255">
            <v>4</v>
          </cell>
          <cell r="DA255">
            <v>-1.4870795238095234</v>
          </cell>
          <cell r="DB255">
            <v>-0.85884940476190463</v>
          </cell>
          <cell r="DC255">
            <v>23.978219017142855</v>
          </cell>
          <cell r="DD255">
            <v>30</v>
          </cell>
          <cell r="DE255">
            <v>10</v>
          </cell>
          <cell r="DF255">
            <v>40</v>
          </cell>
          <cell r="DG255">
            <v>32</v>
          </cell>
          <cell r="DH255">
            <v>40</v>
          </cell>
          <cell r="DI255">
            <v>22</v>
          </cell>
          <cell r="DJ255">
            <v>10</v>
          </cell>
          <cell r="DK255">
            <v>18</v>
          </cell>
          <cell r="DL255">
            <v>0</v>
          </cell>
          <cell r="DM255">
            <v>0</v>
          </cell>
          <cell r="DN255">
            <v>0</v>
          </cell>
          <cell r="DO255">
            <v>0</v>
          </cell>
          <cell r="DP255">
            <v>0</v>
          </cell>
          <cell r="DQ255">
            <v>8.5632000000000001</v>
          </cell>
          <cell r="DR255">
            <v>10.704000000000001</v>
          </cell>
          <cell r="DS255">
            <v>40.563200000000002</v>
          </cell>
          <cell r="DT255">
            <v>50.704000000000001</v>
          </cell>
          <cell r="DU255">
            <v>1.6413296875000001</v>
          </cell>
          <cell r="DV255">
            <v>3</v>
          </cell>
          <cell r="DW255">
            <v>3</v>
          </cell>
          <cell r="DX255">
            <v>3</v>
          </cell>
          <cell r="DY255">
            <v>2</v>
          </cell>
          <cell r="DZ255">
            <v>1</v>
          </cell>
          <cell r="EA255">
            <v>1</v>
          </cell>
          <cell r="EB255">
            <v>0.51494047619047623</v>
          </cell>
          <cell r="EC255">
            <v>2</v>
          </cell>
          <cell r="ED255">
            <v>1.2</v>
          </cell>
          <cell r="EE255">
            <v>2.5600000000000005</v>
          </cell>
          <cell r="EF255">
            <v>3.2</v>
          </cell>
          <cell r="EG255">
            <v>1</v>
          </cell>
          <cell r="EH255">
            <v>0.41015625</v>
          </cell>
          <cell r="EI255">
            <v>2</v>
          </cell>
          <cell r="EJ255">
            <v>1</v>
          </cell>
          <cell r="EK255">
            <v>2</v>
          </cell>
          <cell r="EL255">
            <v>1</v>
          </cell>
          <cell r="EM255">
            <v>0</v>
          </cell>
          <cell r="EN255">
            <v>-1</v>
          </cell>
          <cell r="EO255">
            <v>10</v>
          </cell>
          <cell r="EP255">
            <v>12</v>
          </cell>
          <cell r="EQ255">
            <v>4</v>
          </cell>
          <cell r="ER255">
            <v>6</v>
          </cell>
          <cell r="ES255">
            <v>8</v>
          </cell>
          <cell r="ET255">
            <v>17.1264</v>
          </cell>
          <cell r="EU255">
            <v>21.408000000000001</v>
          </cell>
          <cell r="EV255">
            <v>27.1264</v>
          </cell>
          <cell r="EW255">
            <v>33.408000000000001</v>
          </cell>
          <cell r="EX255">
            <v>2</v>
          </cell>
          <cell r="EY255">
            <v>0</v>
          </cell>
          <cell r="EZ255">
            <v>0</v>
          </cell>
          <cell r="FA255">
            <v>0</v>
          </cell>
          <cell r="FB255">
            <v>0</v>
          </cell>
          <cell r="FC255">
            <v>0</v>
          </cell>
          <cell r="FD255">
            <v>0</v>
          </cell>
          <cell r="FE255">
            <v>0</v>
          </cell>
          <cell r="FF255">
            <v>0</v>
          </cell>
          <cell r="FG255">
            <v>0</v>
          </cell>
          <cell r="FH255">
            <v>0</v>
          </cell>
          <cell r="FI255">
            <v>0</v>
          </cell>
          <cell r="FJ255">
            <v>0</v>
          </cell>
          <cell r="FK255">
            <v>0</v>
          </cell>
          <cell r="FL255">
            <v>0</v>
          </cell>
          <cell r="FM255">
            <v>0</v>
          </cell>
          <cell r="FN255">
            <v>0</v>
          </cell>
          <cell r="FO255">
            <v>1</v>
          </cell>
          <cell r="FP255">
            <v>1</v>
          </cell>
          <cell r="FQ255">
            <v>0</v>
          </cell>
          <cell r="FR255">
            <v>1</v>
          </cell>
          <cell r="FS255">
            <v>1</v>
          </cell>
          <cell r="FT255">
            <v>0</v>
          </cell>
          <cell r="FU255">
            <v>0</v>
          </cell>
          <cell r="FV255">
            <v>0</v>
          </cell>
          <cell r="FW255">
            <v>0</v>
          </cell>
          <cell r="FX255">
            <v>0</v>
          </cell>
          <cell r="FY255">
            <v>3</v>
          </cell>
          <cell r="FZ255">
            <v>3</v>
          </cell>
          <cell r="GA255">
            <v>1</v>
          </cell>
          <cell r="GB255">
            <v>2</v>
          </cell>
          <cell r="GC255">
            <v>2</v>
          </cell>
          <cell r="GD255">
            <v>0</v>
          </cell>
          <cell r="GE255">
            <v>3</v>
          </cell>
          <cell r="GF255">
            <v>3</v>
          </cell>
          <cell r="GG255">
            <v>3</v>
          </cell>
          <cell r="GH255">
            <v>3</v>
          </cell>
          <cell r="GI255">
            <v>0</v>
          </cell>
          <cell r="GJ255">
            <v>-3</v>
          </cell>
          <cell r="GK255">
            <v>-3</v>
          </cell>
          <cell r="GL255">
            <v>0</v>
          </cell>
          <cell r="GM255">
            <v>0</v>
          </cell>
          <cell r="GN255">
            <v>0</v>
          </cell>
          <cell r="GO255">
            <v>0</v>
          </cell>
          <cell r="GP255">
            <v>0</v>
          </cell>
          <cell r="GQ255">
            <v>0</v>
          </cell>
          <cell r="GR255">
            <v>0</v>
          </cell>
          <cell r="GS255">
            <v>0</v>
          </cell>
          <cell r="GT255">
            <v>0</v>
          </cell>
          <cell r="GU255">
            <v>0</v>
          </cell>
          <cell r="GV255">
            <v>2</v>
          </cell>
          <cell r="GW255">
            <v>2</v>
          </cell>
          <cell r="GX255">
            <v>1</v>
          </cell>
          <cell r="GY255">
            <v>1</v>
          </cell>
          <cell r="GZ255">
            <v>1</v>
          </cell>
          <cell r="HA255">
            <v>0</v>
          </cell>
          <cell r="HB255">
            <v>0</v>
          </cell>
          <cell r="HC255">
            <v>0</v>
          </cell>
          <cell r="HD255">
            <v>0</v>
          </cell>
          <cell r="HE255">
            <v>0</v>
          </cell>
          <cell r="HF255">
            <v>0</v>
          </cell>
          <cell r="HG255">
            <v>0</v>
          </cell>
          <cell r="HH255">
            <v>0</v>
          </cell>
          <cell r="HI255">
            <v>0</v>
          </cell>
          <cell r="HJ255">
            <v>0</v>
          </cell>
          <cell r="HK255">
            <v>0</v>
          </cell>
          <cell r="HL255">
            <v>0</v>
          </cell>
          <cell r="HM255">
            <v>0</v>
          </cell>
          <cell r="HN255">
            <v>0</v>
          </cell>
          <cell r="HO255">
            <v>0</v>
          </cell>
          <cell r="HP255">
            <v>0</v>
          </cell>
          <cell r="HQ255">
            <v>0</v>
          </cell>
          <cell r="HR255">
            <v>0</v>
          </cell>
          <cell r="HS255">
            <v>0</v>
          </cell>
          <cell r="HT255">
            <v>0</v>
          </cell>
          <cell r="HU255">
            <v>0</v>
          </cell>
          <cell r="HV255">
            <v>0</v>
          </cell>
          <cell r="HW255">
            <v>0</v>
          </cell>
          <cell r="HX255">
            <v>0</v>
          </cell>
          <cell r="HY255">
            <v>0</v>
          </cell>
          <cell r="HZ255">
            <v>0</v>
          </cell>
          <cell r="IA255">
            <v>0</v>
          </cell>
          <cell r="IB255">
            <v>0</v>
          </cell>
          <cell r="IC255">
            <v>0</v>
          </cell>
          <cell r="ID255">
            <v>0</v>
          </cell>
          <cell r="IE255">
            <v>0</v>
          </cell>
          <cell r="IF255">
            <v>0</v>
          </cell>
          <cell r="IG255">
            <v>0</v>
          </cell>
          <cell r="IH255">
            <v>0</v>
          </cell>
          <cell r="II255">
            <v>0</v>
          </cell>
          <cell r="IJ255">
            <v>0</v>
          </cell>
          <cell r="IK255">
            <v>0</v>
          </cell>
          <cell r="IL255">
            <v>0</v>
          </cell>
          <cell r="IM255">
            <v>0</v>
          </cell>
          <cell r="IN255">
            <v>0</v>
          </cell>
          <cell r="IO255" t="e">
            <v>#REF!</v>
          </cell>
          <cell r="IP255">
            <v>8.8000000000000007</v>
          </cell>
          <cell r="IQ255">
            <v>11</v>
          </cell>
          <cell r="IR255">
            <v>0</v>
          </cell>
          <cell r="IS255">
            <v>0</v>
          </cell>
          <cell r="IT255">
            <v>6</v>
          </cell>
          <cell r="IU255">
            <v>6</v>
          </cell>
          <cell r="IV255">
            <v>4</v>
          </cell>
          <cell r="IW255">
            <v>4</v>
          </cell>
          <cell r="IX255">
            <v>1</v>
          </cell>
        </row>
        <row r="256">
          <cell r="D256">
            <v>11297</v>
          </cell>
          <cell r="E256" t="str">
            <v>รพช.กำแพงแสน</v>
          </cell>
          <cell r="F256">
            <v>10</v>
          </cell>
          <cell r="G256" t="str">
            <v>รพ.ระดับ F1 ปชก. &gt;100,000</v>
          </cell>
          <cell r="H256">
            <v>7</v>
          </cell>
          <cell r="I256" t="str">
            <v>F1</v>
          </cell>
          <cell r="J256">
            <v>28</v>
          </cell>
          <cell r="K256" t="str">
            <v>รพช.60.8</v>
          </cell>
          <cell r="L256" t="str">
            <v>รพช.60.8 F1</v>
          </cell>
          <cell r="M256" t="str">
            <v>61 - 90</v>
          </cell>
          <cell r="N256" t="str">
            <v>F61-90</v>
          </cell>
          <cell r="O256">
            <v>74</v>
          </cell>
          <cell r="P256">
            <v>60</v>
          </cell>
          <cell r="Q256">
            <v>30</v>
          </cell>
          <cell r="R256">
            <v>35</v>
          </cell>
          <cell r="S256">
            <v>189256</v>
          </cell>
          <cell r="T256">
            <v>27247</v>
          </cell>
          <cell r="U256">
            <v>337</v>
          </cell>
          <cell r="V256">
            <v>622</v>
          </cell>
          <cell r="W256">
            <v>214</v>
          </cell>
          <cell r="X256">
            <v>836</v>
          </cell>
          <cell r="Y256">
            <v>175629.568</v>
          </cell>
          <cell r="Z256">
            <v>13626.431999999999</v>
          </cell>
          <cell r="AA256">
            <v>132479.19999999998</v>
          </cell>
          <cell r="AB256">
            <v>716</v>
          </cell>
          <cell r="AC256">
            <v>43595.200000000004</v>
          </cell>
          <cell r="AD256">
            <v>965.20560000000012</v>
          </cell>
          <cell r="AE256">
            <v>836</v>
          </cell>
          <cell r="AF256">
            <v>28388.399999999998</v>
          </cell>
          <cell r="AG256">
            <v>26063</v>
          </cell>
          <cell r="AH256">
            <v>829</v>
          </cell>
          <cell r="AI256">
            <v>0</v>
          </cell>
          <cell r="AJ256">
            <v>23143</v>
          </cell>
          <cell r="AK256">
            <v>15795.000000000002</v>
          </cell>
          <cell r="AL256">
            <v>179122</v>
          </cell>
          <cell r="AM256">
            <v>16034</v>
          </cell>
          <cell r="AN256">
            <v>5099</v>
          </cell>
          <cell r="AO256">
            <v>0</v>
          </cell>
          <cell r="AP256">
            <v>0</v>
          </cell>
          <cell r="AQ256">
            <v>1126</v>
          </cell>
          <cell r="AR256">
            <v>3271</v>
          </cell>
          <cell r="AS256">
            <v>621</v>
          </cell>
          <cell r="AT256">
            <v>475</v>
          </cell>
          <cell r="AU256">
            <v>0</v>
          </cell>
          <cell r="AV256">
            <v>14067</v>
          </cell>
          <cell r="AW256">
            <v>2</v>
          </cell>
          <cell r="AX256">
            <v>0</v>
          </cell>
          <cell r="AY256">
            <v>0</v>
          </cell>
          <cell r="AZ256">
            <v>100477</v>
          </cell>
          <cell r="BA256" t="str">
            <v>80,000 - 120,000.</v>
          </cell>
          <cell r="BB256">
            <v>0</v>
          </cell>
          <cell r="BC256">
            <v>15596</v>
          </cell>
          <cell r="BD256">
            <v>84881</v>
          </cell>
          <cell r="BE256">
            <v>24</v>
          </cell>
          <cell r="BF256">
            <v>0</v>
          </cell>
          <cell r="BG256">
            <v>0</v>
          </cell>
          <cell r="BH256">
            <v>23428.378751999997</v>
          </cell>
          <cell r="BI256">
            <v>9707.51</v>
          </cell>
          <cell r="BJ256">
            <v>482.60280000000006</v>
          </cell>
          <cell r="BK256">
            <v>589.75</v>
          </cell>
          <cell r="BL256">
            <v>209</v>
          </cell>
          <cell r="BM256">
            <v>0</v>
          </cell>
          <cell r="BN256">
            <v>3.7615999999999996</v>
          </cell>
          <cell r="BO256">
            <v>23.559421300476192</v>
          </cell>
          <cell r="BP256">
            <v>23.559421300476192</v>
          </cell>
          <cell r="BQ256">
            <v>4.8</v>
          </cell>
          <cell r="BR256">
            <v>23.647537040380953</v>
          </cell>
          <cell r="BS256">
            <v>28.359421300476193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17</v>
          </cell>
          <cell r="BY256">
            <v>9.4606210317460313</v>
          </cell>
          <cell r="BZ256">
            <v>9.4606210317460313</v>
          </cell>
          <cell r="CA256">
            <v>4.8</v>
          </cell>
          <cell r="CB256">
            <v>11.408496825396824</v>
          </cell>
          <cell r="CC256">
            <v>14.26062103174603</v>
          </cell>
          <cell r="CD256">
            <v>7</v>
          </cell>
          <cell r="CE256">
            <v>3</v>
          </cell>
          <cell r="CF256">
            <v>3</v>
          </cell>
          <cell r="CG256">
            <v>14.408496825396824</v>
          </cell>
          <cell r="CH256">
            <v>17.26062103174603</v>
          </cell>
          <cell r="CI256">
            <v>1</v>
          </cell>
          <cell r="CJ256">
            <v>2</v>
          </cell>
          <cell r="CK256">
            <v>2</v>
          </cell>
          <cell r="CL256">
            <v>8.4881000000000011</v>
          </cell>
          <cell r="CM256">
            <v>10.610125</v>
          </cell>
          <cell r="CN256">
            <v>11.488100000000001</v>
          </cell>
          <cell r="CO256">
            <v>13.610125</v>
          </cell>
          <cell r="CP256">
            <v>8.3555214285714303</v>
          </cell>
          <cell r="CQ256">
            <v>3</v>
          </cell>
          <cell r="CR256">
            <v>1</v>
          </cell>
          <cell r="CS256">
            <v>9.8844171428571457</v>
          </cell>
          <cell r="CT256">
            <v>12.35552142857143</v>
          </cell>
          <cell r="CU256">
            <v>9</v>
          </cell>
          <cell r="CV256">
            <v>8.5959285714285727</v>
          </cell>
          <cell r="CW256">
            <v>6.8767428571428582</v>
          </cell>
          <cell r="CX256">
            <v>8.5959285714285727</v>
          </cell>
          <cell r="CY256">
            <v>20.951450000000001</v>
          </cell>
          <cell r="CZ256">
            <v>8</v>
          </cell>
          <cell r="DA256">
            <v>-1.1232571428571418</v>
          </cell>
          <cell r="DB256">
            <v>0.5959285714285727</v>
          </cell>
          <cell r="DC256">
            <v>102.71480518857142</v>
          </cell>
          <cell r="DD256">
            <v>102.71480518857142</v>
          </cell>
          <cell r="DE256">
            <v>10</v>
          </cell>
          <cell r="DF256">
            <v>112.71480518857142</v>
          </cell>
          <cell r="DG256">
            <v>90.17184415085714</v>
          </cell>
          <cell r="DH256">
            <v>112.71480518857142</v>
          </cell>
          <cell r="DI256">
            <v>95</v>
          </cell>
          <cell r="DJ256">
            <v>-4.8281558491428598</v>
          </cell>
          <cell r="DK256">
            <v>17.714805188571418</v>
          </cell>
          <cell r="DL256">
            <v>0</v>
          </cell>
          <cell r="DM256">
            <v>0</v>
          </cell>
          <cell r="DN256">
            <v>0</v>
          </cell>
          <cell r="DO256">
            <v>0</v>
          </cell>
          <cell r="DP256">
            <v>0</v>
          </cell>
          <cell r="DQ256">
            <v>27.161919999999999</v>
          </cell>
          <cell r="DR256">
            <v>33.952399999999997</v>
          </cell>
          <cell r="DS256">
            <v>117.33376415085714</v>
          </cell>
          <cell r="DT256">
            <v>146.66720518857142</v>
          </cell>
          <cell r="DU256">
            <v>9.1029</v>
          </cell>
          <cell r="DV256">
            <v>9.1029</v>
          </cell>
          <cell r="DW256">
            <v>7.2823200000000003</v>
          </cell>
          <cell r="DX256">
            <v>9.1029</v>
          </cell>
          <cell r="DY256">
            <v>4</v>
          </cell>
          <cell r="DZ256">
            <v>3.2823200000000003</v>
          </cell>
          <cell r="EA256">
            <v>5.1029</v>
          </cell>
          <cell r="EB256">
            <v>2.348154761904762</v>
          </cell>
          <cell r="EC256">
            <v>2.348154761904762</v>
          </cell>
          <cell r="ED256">
            <v>4.8</v>
          </cell>
          <cell r="EE256">
            <v>5.7185238095238091</v>
          </cell>
          <cell r="EF256">
            <v>7.1481547619047614</v>
          </cell>
          <cell r="EG256">
            <v>3</v>
          </cell>
          <cell r="EH256">
            <v>2.1989062499999998</v>
          </cell>
          <cell r="EI256">
            <v>2.1989062499999998</v>
          </cell>
          <cell r="EJ256">
            <v>2</v>
          </cell>
          <cell r="EK256">
            <v>2.1989062499999998</v>
          </cell>
          <cell r="EL256">
            <v>2</v>
          </cell>
          <cell r="EM256">
            <v>0</v>
          </cell>
          <cell r="EN256">
            <v>-0.19890624999999984</v>
          </cell>
          <cell r="EO256">
            <v>10</v>
          </cell>
          <cell r="EP256">
            <v>12</v>
          </cell>
          <cell r="EQ256">
            <v>4</v>
          </cell>
          <cell r="ER256">
            <v>6</v>
          </cell>
          <cell r="ES256">
            <v>8</v>
          </cell>
          <cell r="ET256">
            <v>54.323839999999997</v>
          </cell>
          <cell r="EU256">
            <v>67.904799999999994</v>
          </cell>
          <cell r="EV256">
            <v>64.32383999999999</v>
          </cell>
          <cell r="EW256">
            <v>79.904799999999994</v>
          </cell>
          <cell r="EX256">
            <v>2</v>
          </cell>
          <cell r="EY256">
            <v>1</v>
          </cell>
          <cell r="EZ256">
            <v>0</v>
          </cell>
          <cell r="FA256">
            <v>0</v>
          </cell>
          <cell r="FB256">
            <v>0</v>
          </cell>
          <cell r="FC256">
            <v>0</v>
          </cell>
          <cell r="FD256">
            <v>0</v>
          </cell>
          <cell r="FE256">
            <v>0</v>
          </cell>
          <cell r="FF256">
            <v>0</v>
          </cell>
          <cell r="FG256">
            <v>0</v>
          </cell>
          <cell r="FH256">
            <v>0</v>
          </cell>
          <cell r="FI256">
            <v>0</v>
          </cell>
          <cell r="FJ256">
            <v>0</v>
          </cell>
          <cell r="FK256">
            <v>0</v>
          </cell>
          <cell r="FL256">
            <v>0</v>
          </cell>
          <cell r="FM256">
            <v>0</v>
          </cell>
          <cell r="FN256">
            <v>0</v>
          </cell>
          <cell r="FO256">
            <v>2</v>
          </cell>
          <cell r="FP256">
            <v>2</v>
          </cell>
          <cell r="FQ256">
            <v>1</v>
          </cell>
          <cell r="FR256">
            <v>1</v>
          </cell>
          <cell r="FS256">
            <v>1</v>
          </cell>
          <cell r="FT256">
            <v>0</v>
          </cell>
          <cell r="FU256">
            <v>0</v>
          </cell>
          <cell r="FV256">
            <v>0</v>
          </cell>
          <cell r="FW256">
            <v>0</v>
          </cell>
          <cell r="FX256">
            <v>0</v>
          </cell>
          <cell r="FY256">
            <v>3</v>
          </cell>
          <cell r="FZ256">
            <v>3</v>
          </cell>
          <cell r="GA256">
            <v>0</v>
          </cell>
          <cell r="GB256">
            <v>3</v>
          </cell>
          <cell r="GC256">
            <v>3</v>
          </cell>
          <cell r="GD256">
            <v>0</v>
          </cell>
          <cell r="GE256">
            <v>3</v>
          </cell>
          <cell r="GF256">
            <v>3</v>
          </cell>
          <cell r="GG256">
            <v>3</v>
          </cell>
          <cell r="GH256">
            <v>3</v>
          </cell>
          <cell r="GI256">
            <v>0</v>
          </cell>
          <cell r="GJ256">
            <v>-3</v>
          </cell>
          <cell r="GK256">
            <v>-3</v>
          </cell>
          <cell r="GL256">
            <v>0</v>
          </cell>
          <cell r="GM256">
            <v>0</v>
          </cell>
          <cell r="GN256">
            <v>0</v>
          </cell>
          <cell r="GO256">
            <v>0</v>
          </cell>
          <cell r="GP256">
            <v>0</v>
          </cell>
          <cell r="GQ256">
            <v>0</v>
          </cell>
          <cell r="GR256">
            <v>0</v>
          </cell>
          <cell r="GS256">
            <v>0</v>
          </cell>
          <cell r="GT256">
            <v>0</v>
          </cell>
          <cell r="GU256">
            <v>0</v>
          </cell>
          <cell r="GV256">
            <v>3</v>
          </cell>
          <cell r="GW256">
            <v>3</v>
          </cell>
          <cell r="GX256">
            <v>1</v>
          </cell>
          <cell r="GY256">
            <v>2</v>
          </cell>
          <cell r="GZ256">
            <v>2</v>
          </cell>
          <cell r="HA256">
            <v>0</v>
          </cell>
          <cell r="HB256">
            <v>0</v>
          </cell>
          <cell r="HC256">
            <v>0</v>
          </cell>
          <cell r="HD256">
            <v>0</v>
          </cell>
          <cell r="HE256">
            <v>0</v>
          </cell>
          <cell r="HF256">
            <v>0</v>
          </cell>
          <cell r="HG256">
            <v>0</v>
          </cell>
          <cell r="HH256">
            <v>0</v>
          </cell>
          <cell r="HI256">
            <v>0</v>
          </cell>
          <cell r="HJ256">
            <v>0</v>
          </cell>
          <cell r="HK256">
            <v>0</v>
          </cell>
          <cell r="HL256">
            <v>0</v>
          </cell>
          <cell r="HM256">
            <v>0</v>
          </cell>
          <cell r="HN256">
            <v>0</v>
          </cell>
          <cell r="HO256">
            <v>0</v>
          </cell>
          <cell r="HP256">
            <v>0</v>
          </cell>
          <cell r="HQ256">
            <v>0</v>
          </cell>
          <cell r="HR256">
            <v>0</v>
          </cell>
          <cell r="HS256">
            <v>0</v>
          </cell>
          <cell r="HT256">
            <v>0</v>
          </cell>
          <cell r="HU256">
            <v>0</v>
          </cell>
          <cell r="HV256">
            <v>0</v>
          </cell>
          <cell r="HW256">
            <v>0</v>
          </cell>
          <cell r="HX256">
            <v>0</v>
          </cell>
          <cell r="HY256">
            <v>0</v>
          </cell>
          <cell r="HZ256">
            <v>0</v>
          </cell>
          <cell r="IA256">
            <v>0</v>
          </cell>
          <cell r="IB256">
            <v>0</v>
          </cell>
          <cell r="IC256">
            <v>0</v>
          </cell>
          <cell r="ID256">
            <v>0</v>
          </cell>
          <cell r="IE256">
            <v>0</v>
          </cell>
          <cell r="IF256">
            <v>0</v>
          </cell>
          <cell r="IG256">
            <v>0</v>
          </cell>
          <cell r="IH256">
            <v>0</v>
          </cell>
          <cell r="II256">
            <v>0</v>
          </cell>
          <cell r="IJ256">
            <v>0</v>
          </cell>
          <cell r="IK256">
            <v>0</v>
          </cell>
          <cell r="IL256">
            <v>0</v>
          </cell>
          <cell r="IM256">
            <v>0</v>
          </cell>
          <cell r="IN256">
            <v>0</v>
          </cell>
          <cell r="IO256" t="e">
            <v>#REF!</v>
          </cell>
          <cell r="IP256">
            <v>13.546666666666667</v>
          </cell>
          <cell r="IQ256">
            <v>16.933333333333334</v>
          </cell>
          <cell r="IR256">
            <v>0</v>
          </cell>
          <cell r="IS256">
            <v>0</v>
          </cell>
          <cell r="IT256">
            <v>6</v>
          </cell>
          <cell r="IU256">
            <v>6</v>
          </cell>
          <cell r="IV256">
            <v>6</v>
          </cell>
          <cell r="IW256">
            <v>6</v>
          </cell>
          <cell r="IX256">
            <v>4.9333333333333336</v>
          </cell>
        </row>
        <row r="257">
          <cell r="D257">
            <v>11300</v>
          </cell>
          <cell r="E257" t="str">
            <v>รพช.ดอนตูม</v>
          </cell>
          <cell r="F257">
            <v>15</v>
          </cell>
          <cell r="G257" t="str">
            <v>รพ.ระดับ F2 ปชก. 30,000-60,000</v>
          </cell>
          <cell r="H257">
            <v>8</v>
          </cell>
          <cell r="I257" t="str">
            <v>F2</v>
          </cell>
          <cell r="J257">
            <v>13</v>
          </cell>
          <cell r="K257" t="str">
            <v>รพช.30.6</v>
          </cell>
          <cell r="L257" t="str">
            <v>รพช.30.6 F2</v>
          </cell>
          <cell r="M257" t="str">
            <v xml:space="preserve"> 11 - 30</v>
          </cell>
          <cell r="N257" t="str">
            <v>F&lt;30</v>
          </cell>
          <cell r="O257">
            <v>22</v>
          </cell>
          <cell r="P257">
            <v>30</v>
          </cell>
          <cell r="Q257">
            <v>30</v>
          </cell>
          <cell r="R257">
            <v>35</v>
          </cell>
          <cell r="S257">
            <v>168085</v>
          </cell>
          <cell r="T257">
            <v>9877</v>
          </cell>
          <cell r="U257">
            <v>27</v>
          </cell>
          <cell r="V257">
            <v>230</v>
          </cell>
          <cell r="W257">
            <v>1</v>
          </cell>
          <cell r="X257">
            <v>231</v>
          </cell>
          <cell r="Y257">
            <v>155982.88</v>
          </cell>
          <cell r="Z257">
            <v>12102.119999999999</v>
          </cell>
          <cell r="AA257">
            <v>117659.49999999999</v>
          </cell>
          <cell r="AB257">
            <v>449</v>
          </cell>
          <cell r="AC257">
            <v>15803.2</v>
          </cell>
          <cell r="AD257">
            <v>857.23350000000005</v>
          </cell>
          <cell r="AE257">
            <v>231</v>
          </cell>
          <cell r="AF257">
            <v>25212.75</v>
          </cell>
          <cell r="AG257">
            <v>5632</v>
          </cell>
          <cell r="AH257">
            <v>252</v>
          </cell>
          <cell r="AI257">
            <v>0</v>
          </cell>
          <cell r="AJ257">
            <v>20121</v>
          </cell>
          <cell r="AK257">
            <v>12630</v>
          </cell>
          <cell r="AL257">
            <v>47777</v>
          </cell>
          <cell r="AM257">
            <v>4253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4135</v>
          </cell>
          <cell r="AS257">
            <v>1581</v>
          </cell>
          <cell r="AT257">
            <v>305</v>
          </cell>
          <cell r="AU257">
            <v>68</v>
          </cell>
          <cell r="AV257">
            <v>5160</v>
          </cell>
          <cell r="AW257">
            <v>0</v>
          </cell>
          <cell r="AX257">
            <v>0</v>
          </cell>
          <cell r="AY257">
            <v>0</v>
          </cell>
          <cell r="AZ257">
            <v>30686</v>
          </cell>
          <cell r="BA257" t="str">
            <v>20,000 - 40,000.</v>
          </cell>
          <cell r="BB257">
            <v>0</v>
          </cell>
          <cell r="BC257">
            <v>8311</v>
          </cell>
          <cell r="BD257">
            <v>36245</v>
          </cell>
          <cell r="BE257">
            <v>10</v>
          </cell>
          <cell r="BF257">
            <v>0</v>
          </cell>
          <cell r="BG257">
            <v>0</v>
          </cell>
          <cell r="BH257">
            <v>20807.578319999997</v>
          </cell>
          <cell r="BI257">
            <v>3708.4100000000003</v>
          </cell>
          <cell r="BJ257">
            <v>428.61675000000002</v>
          </cell>
          <cell r="BK257">
            <v>47.25</v>
          </cell>
          <cell r="BL257">
            <v>57.75</v>
          </cell>
          <cell r="BM257">
            <v>0</v>
          </cell>
          <cell r="BN257">
            <v>6.6756000000000002</v>
          </cell>
          <cell r="BO257">
            <v>17.147051089583332</v>
          </cell>
          <cell r="BP257">
            <v>17.147051089583332</v>
          </cell>
          <cell r="BQ257">
            <v>2</v>
          </cell>
          <cell r="BR257">
            <v>15.717640871666667</v>
          </cell>
          <cell r="BS257">
            <v>19.147051089583332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8</v>
          </cell>
          <cell r="BY257">
            <v>2.1441111111111111</v>
          </cell>
          <cell r="BZ257">
            <v>2.1441111111111111</v>
          </cell>
          <cell r="CA257">
            <v>2</v>
          </cell>
          <cell r="CB257">
            <v>3.315288888888889</v>
          </cell>
          <cell r="CC257">
            <v>4.1441111111111111</v>
          </cell>
          <cell r="CD257">
            <v>3</v>
          </cell>
          <cell r="CE257">
            <v>3</v>
          </cell>
          <cell r="CF257">
            <v>3</v>
          </cell>
          <cell r="CG257">
            <v>6.3152888888888885</v>
          </cell>
          <cell r="CH257">
            <v>7.1441111111111111</v>
          </cell>
          <cell r="CI257">
            <v>3</v>
          </cell>
          <cell r="CJ257">
            <v>0</v>
          </cell>
          <cell r="CK257">
            <v>0</v>
          </cell>
          <cell r="CL257">
            <v>3.6244999999999998</v>
          </cell>
          <cell r="CM257">
            <v>4.5306249999999997</v>
          </cell>
          <cell r="CN257">
            <v>6.6244999999999994</v>
          </cell>
          <cell r="CO257">
            <v>7.5306249999999997</v>
          </cell>
          <cell r="CP257">
            <v>6.2205137499999994</v>
          </cell>
          <cell r="CQ257">
            <v>1.5</v>
          </cell>
          <cell r="CR257">
            <v>1</v>
          </cell>
          <cell r="CS257">
            <v>6.9764109999999988</v>
          </cell>
          <cell r="CT257">
            <v>8.7205137499999985</v>
          </cell>
          <cell r="CU257">
            <v>6</v>
          </cell>
          <cell r="CV257">
            <v>6.6550124999999989</v>
          </cell>
          <cell r="CW257">
            <v>5.3240099999999995</v>
          </cell>
          <cell r="CX257">
            <v>6.6550124999999989</v>
          </cell>
          <cell r="CY257">
            <v>15.375526249999997</v>
          </cell>
          <cell r="CZ257">
            <v>3</v>
          </cell>
          <cell r="DA257">
            <v>2.3240099999999995</v>
          </cell>
          <cell r="DB257">
            <v>3.6550124999999989</v>
          </cell>
          <cell r="DC257">
            <v>51.50068445714286</v>
          </cell>
          <cell r="DD257">
            <v>51.50068445714286</v>
          </cell>
          <cell r="DE257">
            <v>10</v>
          </cell>
          <cell r="DF257">
            <v>61.50068445714286</v>
          </cell>
          <cell r="DG257">
            <v>49.200547565714288</v>
          </cell>
          <cell r="DH257">
            <v>61.50068445714286</v>
          </cell>
          <cell r="DI257">
            <v>53</v>
          </cell>
          <cell r="DJ257">
            <v>-3.7994524342857119</v>
          </cell>
          <cell r="DK257">
            <v>8.5006844571428601</v>
          </cell>
          <cell r="DL257">
            <v>0</v>
          </cell>
          <cell r="DM257">
            <v>0</v>
          </cell>
          <cell r="DN257">
            <v>0</v>
          </cell>
          <cell r="DO257">
            <v>0</v>
          </cell>
          <cell r="DP257">
            <v>0</v>
          </cell>
          <cell r="DQ257">
            <v>11.5984</v>
          </cell>
          <cell r="DR257">
            <v>14.497999999999999</v>
          </cell>
          <cell r="DS257">
            <v>60.798947565714286</v>
          </cell>
          <cell r="DT257">
            <v>75.998684457142858</v>
          </cell>
          <cell r="DU257">
            <v>4.4769296875000002</v>
          </cell>
          <cell r="DV257">
            <v>4.4769296875000002</v>
          </cell>
          <cell r="DW257">
            <v>3.5815437500000002</v>
          </cell>
          <cell r="DX257">
            <v>4.4769296875000002</v>
          </cell>
          <cell r="DY257">
            <v>4</v>
          </cell>
          <cell r="DZ257">
            <v>-0.41845624999999975</v>
          </cell>
          <cell r="EA257">
            <v>0.4769296875000002</v>
          </cell>
          <cell r="EB257">
            <v>3.3257738095238096</v>
          </cell>
          <cell r="EC257">
            <v>3.3257738095238096</v>
          </cell>
          <cell r="ED257">
            <v>2</v>
          </cell>
          <cell r="EE257">
            <v>4.2606190476190475</v>
          </cell>
          <cell r="EF257">
            <v>5.3257738095238096</v>
          </cell>
          <cell r="EG257">
            <v>6</v>
          </cell>
          <cell r="EH257">
            <v>0.80625000000000002</v>
          </cell>
          <cell r="EI257">
            <v>2</v>
          </cell>
          <cell r="EJ257">
            <v>1</v>
          </cell>
          <cell r="EK257">
            <v>2</v>
          </cell>
          <cell r="EL257">
            <v>1</v>
          </cell>
          <cell r="EM257">
            <v>0</v>
          </cell>
          <cell r="EN257">
            <v>-1</v>
          </cell>
          <cell r="EO257">
            <v>10</v>
          </cell>
          <cell r="EP257">
            <v>12</v>
          </cell>
          <cell r="EQ257">
            <v>10</v>
          </cell>
          <cell r="ER257">
            <v>0</v>
          </cell>
          <cell r="ES257">
            <v>2</v>
          </cell>
          <cell r="ET257">
            <v>23.1968</v>
          </cell>
          <cell r="EU257">
            <v>28.995999999999999</v>
          </cell>
          <cell r="EV257">
            <v>33.196799999999996</v>
          </cell>
          <cell r="EW257">
            <v>40.995999999999995</v>
          </cell>
          <cell r="EX257">
            <v>2</v>
          </cell>
          <cell r="EY257">
            <v>0</v>
          </cell>
          <cell r="EZ257">
            <v>0</v>
          </cell>
          <cell r="FA257">
            <v>0</v>
          </cell>
          <cell r="FB257">
            <v>0</v>
          </cell>
          <cell r="FC257">
            <v>0</v>
          </cell>
          <cell r="FD257">
            <v>0</v>
          </cell>
          <cell r="FE257">
            <v>0</v>
          </cell>
          <cell r="FF257">
            <v>0</v>
          </cell>
          <cell r="FG257">
            <v>0</v>
          </cell>
          <cell r="FH257">
            <v>0</v>
          </cell>
          <cell r="FI257">
            <v>0</v>
          </cell>
          <cell r="FJ257">
            <v>0</v>
          </cell>
          <cell r="FK257">
            <v>0</v>
          </cell>
          <cell r="FL257">
            <v>3</v>
          </cell>
          <cell r="FM257">
            <v>-3</v>
          </cell>
          <cell r="FN257">
            <v>-3</v>
          </cell>
          <cell r="FO257">
            <v>1</v>
          </cell>
          <cell r="FP257">
            <v>1</v>
          </cell>
          <cell r="FQ257">
            <v>0</v>
          </cell>
          <cell r="FR257">
            <v>1</v>
          </cell>
          <cell r="FS257">
            <v>1</v>
          </cell>
          <cell r="FT257">
            <v>0</v>
          </cell>
          <cell r="FU257">
            <v>0</v>
          </cell>
          <cell r="FV257">
            <v>0</v>
          </cell>
          <cell r="FW257">
            <v>0</v>
          </cell>
          <cell r="FX257">
            <v>0</v>
          </cell>
          <cell r="FY257">
            <v>3</v>
          </cell>
          <cell r="FZ257">
            <v>3</v>
          </cell>
          <cell r="GA257">
            <v>1</v>
          </cell>
          <cell r="GB257">
            <v>2</v>
          </cell>
          <cell r="GC257">
            <v>2</v>
          </cell>
          <cell r="GD257">
            <v>0</v>
          </cell>
          <cell r="GE257">
            <v>3</v>
          </cell>
          <cell r="GF257">
            <v>3</v>
          </cell>
          <cell r="GG257">
            <v>3</v>
          </cell>
          <cell r="GH257">
            <v>3</v>
          </cell>
          <cell r="GI257">
            <v>0</v>
          </cell>
          <cell r="GJ257">
            <v>-3</v>
          </cell>
          <cell r="GK257">
            <v>-3</v>
          </cell>
          <cell r="GL257">
            <v>0</v>
          </cell>
          <cell r="GM257">
            <v>0</v>
          </cell>
          <cell r="GN257">
            <v>0</v>
          </cell>
          <cell r="GO257">
            <v>0</v>
          </cell>
          <cell r="GP257">
            <v>0</v>
          </cell>
          <cell r="GQ257">
            <v>0</v>
          </cell>
          <cell r="GR257">
            <v>0</v>
          </cell>
          <cell r="GS257">
            <v>0</v>
          </cell>
          <cell r="GT257">
            <v>0</v>
          </cell>
          <cell r="GU257">
            <v>0</v>
          </cell>
          <cell r="GV257">
            <v>2</v>
          </cell>
          <cell r="GW257">
            <v>2</v>
          </cell>
          <cell r="GX257">
            <v>1</v>
          </cell>
          <cell r="GY257">
            <v>1</v>
          </cell>
          <cell r="GZ257">
            <v>1</v>
          </cell>
          <cell r="HA257">
            <v>0</v>
          </cell>
          <cell r="HB257">
            <v>0</v>
          </cell>
          <cell r="HC257">
            <v>0</v>
          </cell>
          <cell r="HD257">
            <v>0</v>
          </cell>
          <cell r="HE257">
            <v>0</v>
          </cell>
          <cell r="HF257">
            <v>0</v>
          </cell>
          <cell r="HG257">
            <v>0</v>
          </cell>
          <cell r="HH257">
            <v>0</v>
          </cell>
          <cell r="HI257">
            <v>0</v>
          </cell>
          <cell r="HJ257">
            <v>0</v>
          </cell>
          <cell r="HK257">
            <v>0</v>
          </cell>
          <cell r="HL257">
            <v>0</v>
          </cell>
          <cell r="HM257">
            <v>0</v>
          </cell>
          <cell r="HN257">
            <v>0</v>
          </cell>
          <cell r="HO257">
            <v>0</v>
          </cell>
          <cell r="HP257">
            <v>0</v>
          </cell>
          <cell r="HQ257">
            <v>0</v>
          </cell>
          <cell r="HR257">
            <v>0</v>
          </cell>
          <cell r="HS257">
            <v>0</v>
          </cell>
          <cell r="HT257">
            <v>0</v>
          </cell>
          <cell r="HU257">
            <v>0</v>
          </cell>
          <cell r="HV257">
            <v>0</v>
          </cell>
          <cell r="HW257">
            <v>0</v>
          </cell>
          <cell r="HX257">
            <v>0</v>
          </cell>
          <cell r="HY257">
            <v>0</v>
          </cell>
          <cell r="HZ257">
            <v>0</v>
          </cell>
          <cell r="IA257">
            <v>0</v>
          </cell>
          <cell r="IB257">
            <v>0</v>
          </cell>
          <cell r="IC257">
            <v>0</v>
          </cell>
          <cell r="ID257">
            <v>0</v>
          </cell>
          <cell r="IE257">
            <v>0</v>
          </cell>
          <cell r="IF257">
            <v>0</v>
          </cell>
          <cell r="IG257">
            <v>0</v>
          </cell>
          <cell r="IH257">
            <v>0</v>
          </cell>
          <cell r="II257">
            <v>0</v>
          </cell>
          <cell r="IJ257">
            <v>0</v>
          </cell>
          <cell r="IK257">
            <v>0</v>
          </cell>
          <cell r="IL257">
            <v>0</v>
          </cell>
          <cell r="IM257">
            <v>0</v>
          </cell>
          <cell r="IN257">
            <v>0</v>
          </cell>
          <cell r="IO257" t="e">
            <v>#REF!</v>
          </cell>
          <cell r="IP257">
            <v>9.1733333333333338</v>
          </cell>
          <cell r="IQ257">
            <v>11.466666666666667</v>
          </cell>
          <cell r="IR257">
            <v>0</v>
          </cell>
          <cell r="IS257">
            <v>0</v>
          </cell>
          <cell r="IT257">
            <v>6</v>
          </cell>
          <cell r="IU257">
            <v>6</v>
          </cell>
          <cell r="IV257">
            <v>4</v>
          </cell>
          <cell r="IW257">
            <v>4</v>
          </cell>
          <cell r="IX257">
            <v>1.4666666666666666</v>
          </cell>
        </row>
        <row r="258">
          <cell r="D258">
            <v>11298</v>
          </cell>
          <cell r="E258" t="str">
            <v>รพช.นครชัยศรี</v>
          </cell>
          <cell r="F258">
            <v>13</v>
          </cell>
          <cell r="G258" t="str">
            <v>รพ.ระดับ F2 ปชก. 30,000-60,000</v>
          </cell>
          <cell r="H258">
            <v>8</v>
          </cell>
          <cell r="I258" t="str">
            <v>F2</v>
          </cell>
          <cell r="J258">
            <v>14</v>
          </cell>
          <cell r="K258" t="str">
            <v>รพช.30.7</v>
          </cell>
          <cell r="L258" t="str">
            <v>รพช.30.7 F2</v>
          </cell>
          <cell r="M258" t="str">
            <v>31 - 60</v>
          </cell>
          <cell r="N258" t="str">
            <v>F31-60</v>
          </cell>
          <cell r="O258">
            <v>37</v>
          </cell>
          <cell r="P258">
            <v>30</v>
          </cell>
          <cell r="Q258">
            <v>30</v>
          </cell>
          <cell r="R258">
            <v>35</v>
          </cell>
          <cell r="S258">
            <v>148095</v>
          </cell>
          <cell r="T258">
            <v>12718</v>
          </cell>
          <cell r="U258">
            <v>0</v>
          </cell>
          <cell r="V258">
            <v>232</v>
          </cell>
          <cell r="W258">
            <v>0</v>
          </cell>
          <cell r="X258">
            <v>232</v>
          </cell>
          <cell r="Y258">
            <v>137432.16</v>
          </cell>
          <cell r="Z258">
            <v>10662.839999999998</v>
          </cell>
          <cell r="AA258">
            <v>103666.5</v>
          </cell>
          <cell r="AB258">
            <v>531</v>
          </cell>
          <cell r="AC258">
            <v>20348.800000000003</v>
          </cell>
          <cell r="AD258">
            <v>755.28450000000009</v>
          </cell>
          <cell r="AE258">
            <v>232</v>
          </cell>
          <cell r="AF258">
            <v>22214.25</v>
          </cell>
          <cell r="AG258">
            <v>25360</v>
          </cell>
          <cell r="AH258">
            <v>1611</v>
          </cell>
          <cell r="AI258">
            <v>0</v>
          </cell>
          <cell r="AJ258">
            <v>12979.000000000002</v>
          </cell>
          <cell r="AK258">
            <v>8787</v>
          </cell>
          <cell r="AL258">
            <v>74974</v>
          </cell>
          <cell r="AM258">
            <v>4358</v>
          </cell>
          <cell r="AN258">
            <v>1428</v>
          </cell>
          <cell r="AO258">
            <v>0</v>
          </cell>
          <cell r="AP258">
            <v>0</v>
          </cell>
          <cell r="AQ258">
            <v>0</v>
          </cell>
          <cell r="AR258">
            <v>5498</v>
          </cell>
          <cell r="AS258">
            <v>840</v>
          </cell>
          <cell r="AT258">
            <v>512</v>
          </cell>
          <cell r="AU258">
            <v>0</v>
          </cell>
          <cell r="AV258">
            <v>9853</v>
          </cell>
          <cell r="AW258">
            <v>0</v>
          </cell>
          <cell r="AX258">
            <v>0</v>
          </cell>
          <cell r="AY258">
            <v>0</v>
          </cell>
          <cell r="AZ258">
            <v>57400</v>
          </cell>
          <cell r="BA258" t="str">
            <v>40,000 - 60,000.</v>
          </cell>
          <cell r="BB258">
            <v>0</v>
          </cell>
          <cell r="BC258">
            <v>8352</v>
          </cell>
          <cell r="BD258">
            <v>35239</v>
          </cell>
          <cell r="BE258">
            <v>11</v>
          </cell>
          <cell r="BF258">
            <v>0</v>
          </cell>
          <cell r="BG258">
            <v>0</v>
          </cell>
          <cell r="BH258">
            <v>18332.97624</v>
          </cell>
          <cell r="BI258">
            <v>4727.9400000000005</v>
          </cell>
          <cell r="BJ258">
            <v>377.64225000000005</v>
          </cell>
          <cell r="BK258">
            <v>0</v>
          </cell>
          <cell r="BL258">
            <v>58</v>
          </cell>
          <cell r="BM258">
            <v>0</v>
          </cell>
          <cell r="BN258">
            <v>6.6592000000000002</v>
          </cell>
          <cell r="BO258">
            <v>16.083953728273809</v>
          </cell>
          <cell r="BP258">
            <v>16.083953728273809</v>
          </cell>
          <cell r="BQ258">
            <v>2.2000000000000002</v>
          </cell>
          <cell r="BR258">
            <v>15.067162982619049</v>
          </cell>
          <cell r="BS258">
            <v>18.283953728273808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10</v>
          </cell>
          <cell r="BY258">
            <v>10.306646825396824</v>
          </cell>
          <cell r="BZ258">
            <v>10.306646825396824</v>
          </cell>
          <cell r="CA258">
            <v>2.2000000000000002</v>
          </cell>
          <cell r="CB258">
            <v>10.00531746031746</v>
          </cell>
          <cell r="CC258">
            <v>12.506646825396825</v>
          </cell>
          <cell r="CD258">
            <v>4</v>
          </cell>
          <cell r="CE258">
            <v>3</v>
          </cell>
          <cell r="CF258">
            <v>3</v>
          </cell>
          <cell r="CG258">
            <v>13.00531746031746</v>
          </cell>
          <cell r="CH258">
            <v>15.506646825396825</v>
          </cell>
          <cell r="CI258">
            <v>4</v>
          </cell>
          <cell r="CJ258">
            <v>-1</v>
          </cell>
          <cell r="CK258">
            <v>-1</v>
          </cell>
          <cell r="CL258">
            <v>3.5238999999999998</v>
          </cell>
          <cell r="CM258">
            <v>4.4048749999999997</v>
          </cell>
          <cell r="CN258">
            <v>6.5238999999999994</v>
          </cell>
          <cell r="CO258">
            <v>7.4048749999999997</v>
          </cell>
          <cell r="CP258">
            <v>5.8172707738095246</v>
          </cell>
          <cell r="CQ258">
            <v>1.5</v>
          </cell>
          <cell r="CR258">
            <v>1</v>
          </cell>
          <cell r="CS258">
            <v>6.6538166190476211</v>
          </cell>
          <cell r="CT258">
            <v>8.3172707738095255</v>
          </cell>
          <cell r="CU258">
            <v>4</v>
          </cell>
          <cell r="CV258">
            <v>6.2884279761904764</v>
          </cell>
          <cell r="CW258">
            <v>5.0307423809523817</v>
          </cell>
          <cell r="CX258">
            <v>6.2884279761904764</v>
          </cell>
          <cell r="CY258">
            <v>14.605698750000002</v>
          </cell>
          <cell r="CZ258">
            <v>4</v>
          </cell>
          <cell r="DA258">
            <v>1.0307423809523817</v>
          </cell>
          <cell r="DB258">
            <v>2.2884279761904764</v>
          </cell>
          <cell r="DC258">
            <v>55.438359771428573</v>
          </cell>
          <cell r="DD258">
            <v>55.438359771428573</v>
          </cell>
          <cell r="DE258">
            <v>10</v>
          </cell>
          <cell r="DF258">
            <v>65.438359771428566</v>
          </cell>
          <cell r="DG258">
            <v>52.350687817142855</v>
          </cell>
          <cell r="DH258">
            <v>65.438359771428566</v>
          </cell>
          <cell r="DI258">
            <v>48</v>
          </cell>
          <cell r="DJ258">
            <v>4.3506878171428554</v>
          </cell>
          <cell r="DK258">
            <v>17.438359771428566</v>
          </cell>
          <cell r="DL258">
            <v>0</v>
          </cell>
          <cell r="DM258">
            <v>0</v>
          </cell>
          <cell r="DN258">
            <v>0</v>
          </cell>
          <cell r="DO258">
            <v>0</v>
          </cell>
          <cell r="DP258">
            <v>0</v>
          </cell>
          <cell r="DQ258">
            <v>11.276479999999999</v>
          </cell>
          <cell r="DR258">
            <v>14.095599999999999</v>
          </cell>
          <cell r="DS258">
            <v>63.627167817142855</v>
          </cell>
          <cell r="DT258">
            <v>79.53395977142857</v>
          </cell>
          <cell r="DU258">
            <v>4.1048359374999999</v>
          </cell>
          <cell r="DV258">
            <v>4.1048359374999999</v>
          </cell>
          <cell r="DW258">
            <v>3.2838687499999999</v>
          </cell>
          <cell r="DX258">
            <v>4.1048359374999999</v>
          </cell>
          <cell r="DY258">
            <v>3</v>
          </cell>
          <cell r="DZ258">
            <v>0.28386874999999989</v>
          </cell>
          <cell r="EA258">
            <v>1.1048359374999999</v>
          </cell>
          <cell r="EB258">
            <v>3.6891666666666665</v>
          </cell>
          <cell r="EC258">
            <v>3.6891666666666665</v>
          </cell>
          <cell r="ED258">
            <v>2.2000000000000002</v>
          </cell>
          <cell r="EE258">
            <v>4.7113333333333332</v>
          </cell>
          <cell r="EF258">
            <v>5.8891666666666662</v>
          </cell>
          <cell r="EG258">
            <v>3</v>
          </cell>
          <cell r="EH258">
            <v>1.53953125</v>
          </cell>
          <cell r="EI258">
            <v>2</v>
          </cell>
          <cell r="EJ258">
            <v>2</v>
          </cell>
          <cell r="EK258">
            <v>2</v>
          </cell>
          <cell r="EL258">
            <v>2</v>
          </cell>
          <cell r="EM258">
            <v>0</v>
          </cell>
          <cell r="EN258">
            <v>0</v>
          </cell>
          <cell r="EO258">
            <v>10</v>
          </cell>
          <cell r="EP258">
            <v>12</v>
          </cell>
          <cell r="EQ258">
            <v>6</v>
          </cell>
          <cell r="ER258">
            <v>4</v>
          </cell>
          <cell r="ES258">
            <v>6</v>
          </cell>
          <cell r="ET258">
            <v>22.552959999999999</v>
          </cell>
          <cell r="EU258">
            <v>28.191199999999998</v>
          </cell>
          <cell r="EV258">
            <v>32.552959999999999</v>
          </cell>
          <cell r="EW258">
            <v>40.191199999999995</v>
          </cell>
          <cell r="EX258">
            <v>2</v>
          </cell>
          <cell r="EY258">
            <v>0</v>
          </cell>
          <cell r="EZ258">
            <v>0</v>
          </cell>
          <cell r="FA258">
            <v>0</v>
          </cell>
          <cell r="FB258">
            <v>0</v>
          </cell>
          <cell r="FC258">
            <v>0</v>
          </cell>
          <cell r="FD258">
            <v>0</v>
          </cell>
          <cell r="FE258">
            <v>0</v>
          </cell>
          <cell r="FF258">
            <v>0</v>
          </cell>
          <cell r="FG258">
            <v>0</v>
          </cell>
          <cell r="FH258">
            <v>0</v>
          </cell>
          <cell r="FI258">
            <v>0</v>
          </cell>
          <cell r="FJ258">
            <v>0</v>
          </cell>
          <cell r="FK258">
            <v>0</v>
          </cell>
          <cell r="FL258">
            <v>0</v>
          </cell>
          <cell r="FM258">
            <v>0</v>
          </cell>
          <cell r="FN258">
            <v>0</v>
          </cell>
          <cell r="FO258">
            <v>1</v>
          </cell>
          <cell r="FP258">
            <v>1</v>
          </cell>
          <cell r="FQ258">
            <v>0</v>
          </cell>
          <cell r="FR258">
            <v>1</v>
          </cell>
          <cell r="FS258">
            <v>1</v>
          </cell>
          <cell r="FT258">
            <v>0</v>
          </cell>
          <cell r="FU258">
            <v>0</v>
          </cell>
          <cell r="FV258">
            <v>0</v>
          </cell>
          <cell r="FW258">
            <v>0</v>
          </cell>
          <cell r="FX258">
            <v>0</v>
          </cell>
          <cell r="FY258">
            <v>3</v>
          </cell>
          <cell r="FZ258">
            <v>3</v>
          </cell>
          <cell r="GA258">
            <v>0</v>
          </cell>
          <cell r="GB258">
            <v>3</v>
          </cell>
          <cell r="GC258">
            <v>3</v>
          </cell>
          <cell r="GD258">
            <v>0</v>
          </cell>
          <cell r="GE258">
            <v>3</v>
          </cell>
          <cell r="GF258">
            <v>3</v>
          </cell>
          <cell r="GG258">
            <v>3</v>
          </cell>
          <cell r="GH258">
            <v>3</v>
          </cell>
          <cell r="GI258">
            <v>0</v>
          </cell>
          <cell r="GJ258">
            <v>-3</v>
          </cell>
          <cell r="GK258">
            <v>-3</v>
          </cell>
          <cell r="GL258">
            <v>0</v>
          </cell>
          <cell r="GM258">
            <v>0</v>
          </cell>
          <cell r="GN258">
            <v>0</v>
          </cell>
          <cell r="GO258">
            <v>0</v>
          </cell>
          <cell r="GP258">
            <v>0</v>
          </cell>
          <cell r="GQ258">
            <v>0</v>
          </cell>
          <cell r="GR258">
            <v>0</v>
          </cell>
          <cell r="GS258">
            <v>0</v>
          </cell>
          <cell r="GT258">
            <v>0</v>
          </cell>
          <cell r="GU258">
            <v>0</v>
          </cell>
          <cell r="GV258">
            <v>2</v>
          </cell>
          <cell r="GW258">
            <v>2</v>
          </cell>
          <cell r="GX258">
            <v>1</v>
          </cell>
          <cell r="GY258">
            <v>1</v>
          </cell>
          <cell r="GZ258">
            <v>1</v>
          </cell>
          <cell r="HA258">
            <v>0</v>
          </cell>
          <cell r="HB258">
            <v>0</v>
          </cell>
          <cell r="HC258">
            <v>0</v>
          </cell>
          <cell r="HD258">
            <v>0</v>
          </cell>
          <cell r="HE258">
            <v>0</v>
          </cell>
          <cell r="HF258">
            <v>0</v>
          </cell>
          <cell r="HG258">
            <v>0</v>
          </cell>
          <cell r="HH258">
            <v>0</v>
          </cell>
          <cell r="HI258">
            <v>0</v>
          </cell>
          <cell r="HJ258">
            <v>0</v>
          </cell>
          <cell r="HK258">
            <v>0</v>
          </cell>
          <cell r="HL258">
            <v>0</v>
          </cell>
          <cell r="HM258">
            <v>0</v>
          </cell>
          <cell r="HN258">
            <v>0</v>
          </cell>
          <cell r="HO258">
            <v>0</v>
          </cell>
          <cell r="HP258">
            <v>0</v>
          </cell>
          <cell r="HQ258">
            <v>0</v>
          </cell>
          <cell r="HR258">
            <v>0</v>
          </cell>
          <cell r="HS258">
            <v>0</v>
          </cell>
          <cell r="HT258">
            <v>0</v>
          </cell>
          <cell r="HU258">
            <v>0</v>
          </cell>
          <cell r="HV258">
            <v>0</v>
          </cell>
          <cell r="HW258">
            <v>0</v>
          </cell>
          <cell r="HX258">
            <v>0</v>
          </cell>
          <cell r="HY258">
            <v>0</v>
          </cell>
          <cell r="HZ258">
            <v>0</v>
          </cell>
          <cell r="IA258">
            <v>0</v>
          </cell>
          <cell r="IB258">
            <v>0</v>
          </cell>
          <cell r="IC258">
            <v>0</v>
          </cell>
          <cell r="ID258">
            <v>0</v>
          </cell>
          <cell r="IE258">
            <v>0</v>
          </cell>
          <cell r="IF258">
            <v>0</v>
          </cell>
          <cell r="IG258">
            <v>0</v>
          </cell>
          <cell r="IH258">
            <v>0</v>
          </cell>
          <cell r="II258">
            <v>0</v>
          </cell>
          <cell r="IJ258">
            <v>0</v>
          </cell>
          <cell r="IK258">
            <v>0</v>
          </cell>
          <cell r="IL258">
            <v>0</v>
          </cell>
          <cell r="IM258">
            <v>0</v>
          </cell>
          <cell r="IN258">
            <v>0</v>
          </cell>
          <cell r="IO258" t="e">
            <v>#REF!</v>
          </cell>
          <cell r="IP258">
            <v>9.9733333333333345</v>
          </cell>
          <cell r="IQ258">
            <v>12.466666666666667</v>
          </cell>
          <cell r="IR258">
            <v>0</v>
          </cell>
          <cell r="IS258">
            <v>0</v>
          </cell>
          <cell r="IT258">
            <v>6</v>
          </cell>
          <cell r="IU258">
            <v>6</v>
          </cell>
          <cell r="IV258">
            <v>4</v>
          </cell>
          <cell r="IW258">
            <v>4</v>
          </cell>
          <cell r="IX258">
            <v>2.4666666666666668</v>
          </cell>
        </row>
        <row r="259">
          <cell r="D259">
            <v>11301</v>
          </cell>
          <cell r="E259" t="str">
            <v>รพช.บางเลน</v>
          </cell>
          <cell r="F259">
            <v>11</v>
          </cell>
          <cell r="G259" t="str">
            <v>รพ.ระดับ F1 ปชก. 50,000-100,000</v>
          </cell>
          <cell r="H259">
            <v>7</v>
          </cell>
          <cell r="I259" t="str">
            <v>F1</v>
          </cell>
          <cell r="J259">
            <v>25</v>
          </cell>
          <cell r="K259" t="str">
            <v>รพช.60.5</v>
          </cell>
          <cell r="L259" t="str">
            <v>รพช.60.5 F1</v>
          </cell>
          <cell r="M259" t="str">
            <v>31 - 60</v>
          </cell>
          <cell r="N259" t="str">
            <v>F31-60</v>
          </cell>
          <cell r="O259">
            <v>33</v>
          </cell>
          <cell r="P259">
            <v>60</v>
          </cell>
          <cell r="Q259">
            <v>30</v>
          </cell>
          <cell r="R259">
            <v>35</v>
          </cell>
          <cell r="S259">
            <v>131940</v>
          </cell>
          <cell r="T259">
            <v>12601</v>
          </cell>
          <cell r="U259">
            <v>0</v>
          </cell>
          <cell r="V259">
            <v>648</v>
          </cell>
          <cell r="W259">
            <v>2</v>
          </cell>
          <cell r="X259">
            <v>650</v>
          </cell>
          <cell r="Y259">
            <v>122440.32000000001</v>
          </cell>
          <cell r="Z259">
            <v>9499.6799999999985</v>
          </cell>
          <cell r="AA259">
            <v>92358</v>
          </cell>
          <cell r="AB259">
            <v>585</v>
          </cell>
          <cell r="AC259">
            <v>20161.600000000002</v>
          </cell>
          <cell r="AD259">
            <v>672.89400000000001</v>
          </cell>
          <cell r="AE259">
            <v>650</v>
          </cell>
          <cell r="AF259">
            <v>19791</v>
          </cell>
          <cell r="AG259">
            <v>5226</v>
          </cell>
          <cell r="AH259">
            <v>324</v>
          </cell>
          <cell r="AI259">
            <v>0</v>
          </cell>
          <cell r="AJ259">
            <v>9918</v>
          </cell>
          <cell r="AK259">
            <v>7584</v>
          </cell>
          <cell r="AL259">
            <v>57166</v>
          </cell>
          <cell r="AM259">
            <v>7029</v>
          </cell>
          <cell r="AN259">
            <v>1608</v>
          </cell>
          <cell r="AO259">
            <v>0</v>
          </cell>
          <cell r="AP259">
            <v>0</v>
          </cell>
          <cell r="AQ259">
            <v>0</v>
          </cell>
          <cell r="AR259">
            <v>2250</v>
          </cell>
          <cell r="AS259">
            <v>480</v>
          </cell>
          <cell r="AT259">
            <v>420</v>
          </cell>
          <cell r="AU259">
            <v>120</v>
          </cell>
          <cell r="AV259">
            <v>4331</v>
          </cell>
          <cell r="AW259">
            <v>0</v>
          </cell>
          <cell r="AX259">
            <v>0</v>
          </cell>
          <cell r="AY259">
            <v>0</v>
          </cell>
          <cell r="AZ259">
            <v>69830</v>
          </cell>
          <cell r="BA259" t="str">
            <v>60,000 - 80,000</v>
          </cell>
          <cell r="BB259">
            <v>0</v>
          </cell>
          <cell r="BC259">
            <v>9205</v>
          </cell>
          <cell r="BD259">
            <v>60625</v>
          </cell>
          <cell r="BE259">
            <v>18</v>
          </cell>
          <cell r="BF259">
            <v>1</v>
          </cell>
          <cell r="BG259">
            <v>0</v>
          </cell>
          <cell r="BH259">
            <v>16333.116480000001</v>
          </cell>
          <cell r="BI259">
            <v>4743.33</v>
          </cell>
          <cell r="BJ259">
            <v>336.447</v>
          </cell>
          <cell r="BK259">
            <v>0</v>
          </cell>
          <cell r="BL259">
            <v>162.5</v>
          </cell>
          <cell r="BM259">
            <v>0</v>
          </cell>
          <cell r="BN259">
            <v>6.3179999999999996</v>
          </cell>
          <cell r="BO259">
            <v>14.76887053690476</v>
          </cell>
          <cell r="BP259">
            <v>14.76887053690476</v>
          </cell>
          <cell r="BQ259">
            <v>3.6</v>
          </cell>
          <cell r="BR259">
            <v>15.415096429523809</v>
          </cell>
          <cell r="BS259">
            <v>18.368870536904762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11</v>
          </cell>
          <cell r="BY259">
            <v>2.1129880952380953</v>
          </cell>
          <cell r="BZ259">
            <v>2.1129880952380953</v>
          </cell>
          <cell r="CA259">
            <v>3.6</v>
          </cell>
          <cell r="CB259">
            <v>4.570390476190477</v>
          </cell>
          <cell r="CC259">
            <v>5.7129880952380958</v>
          </cell>
          <cell r="CD259">
            <v>4</v>
          </cell>
          <cell r="CE259">
            <v>3</v>
          </cell>
          <cell r="CF259">
            <v>3</v>
          </cell>
          <cell r="CG259">
            <v>7.570390476190477</v>
          </cell>
          <cell r="CH259">
            <v>8.7129880952380958</v>
          </cell>
          <cell r="CI259">
            <v>3</v>
          </cell>
          <cell r="CJ259">
            <v>0</v>
          </cell>
          <cell r="CK259">
            <v>0</v>
          </cell>
          <cell r="CL259">
            <v>6.0625</v>
          </cell>
          <cell r="CM259">
            <v>7.578125</v>
          </cell>
          <cell r="CN259">
            <v>9.0625</v>
          </cell>
          <cell r="CO259">
            <v>10.578125</v>
          </cell>
          <cell r="CP259">
            <v>5.2891588095238102</v>
          </cell>
          <cell r="CQ259">
            <v>3</v>
          </cell>
          <cell r="CR259">
            <v>1</v>
          </cell>
          <cell r="CS259">
            <v>7.4313270476190487</v>
          </cell>
          <cell r="CT259">
            <v>9.2891588095238102</v>
          </cell>
          <cell r="CU259">
            <v>5</v>
          </cell>
          <cell r="CV259">
            <v>5.8083261904761905</v>
          </cell>
          <cell r="CW259">
            <v>4.6466609523809526</v>
          </cell>
          <cell r="CX259">
            <v>5.8083261904761905</v>
          </cell>
          <cell r="CY259">
            <v>15.097485000000001</v>
          </cell>
          <cell r="CZ259">
            <v>2</v>
          </cell>
          <cell r="DA259">
            <v>2.6466609523809526</v>
          </cell>
          <cell r="DB259">
            <v>3.8083261904761905</v>
          </cell>
          <cell r="DC259">
            <v>54.783253828571425</v>
          </cell>
          <cell r="DD259">
            <v>54.783253828571425</v>
          </cell>
          <cell r="DE259">
            <v>10</v>
          </cell>
          <cell r="DF259">
            <v>64.783253828571418</v>
          </cell>
          <cell r="DG259">
            <v>51.826603062857139</v>
          </cell>
          <cell r="DH259">
            <v>64.783253828571418</v>
          </cell>
          <cell r="DI259">
            <v>48</v>
          </cell>
          <cell r="DJ259">
            <v>3.8266030628571386</v>
          </cell>
          <cell r="DK259">
            <v>16.783253828571418</v>
          </cell>
          <cell r="DL259">
            <v>0</v>
          </cell>
          <cell r="DM259">
            <v>0</v>
          </cell>
          <cell r="DN259">
            <v>0</v>
          </cell>
          <cell r="DO259">
            <v>0</v>
          </cell>
          <cell r="DP259">
            <v>0</v>
          </cell>
          <cell r="DQ259">
            <v>19.400000000000002</v>
          </cell>
          <cell r="DR259">
            <v>24.25</v>
          </cell>
          <cell r="DS259">
            <v>71.226603062857137</v>
          </cell>
          <cell r="DT259">
            <v>89.033253828571418</v>
          </cell>
          <cell r="DU259">
            <v>3.5934999999999997</v>
          </cell>
          <cell r="DV259">
            <v>3.5934999999999997</v>
          </cell>
          <cell r="DW259">
            <v>3</v>
          </cell>
          <cell r="DX259">
            <v>3.5934999999999997</v>
          </cell>
          <cell r="DY259">
            <v>2</v>
          </cell>
          <cell r="DZ259">
            <v>1</v>
          </cell>
          <cell r="EA259">
            <v>1.5934999999999997</v>
          </cell>
          <cell r="EB259">
            <v>1.7339285714285715</v>
          </cell>
          <cell r="EC259">
            <v>2</v>
          </cell>
          <cell r="ED259">
            <v>3.6</v>
          </cell>
          <cell r="EE259">
            <v>4.4799999999999995</v>
          </cell>
          <cell r="EF259">
            <v>5.6</v>
          </cell>
          <cell r="EG259">
            <v>2</v>
          </cell>
          <cell r="EH259">
            <v>0.67671875000000004</v>
          </cell>
          <cell r="EI259">
            <v>2</v>
          </cell>
          <cell r="EJ259">
            <v>2</v>
          </cell>
          <cell r="EK259">
            <v>2</v>
          </cell>
          <cell r="EL259">
            <v>1</v>
          </cell>
          <cell r="EM259">
            <v>-1</v>
          </cell>
          <cell r="EN259">
            <v>-1</v>
          </cell>
          <cell r="EO259">
            <v>10</v>
          </cell>
          <cell r="EP259">
            <v>12</v>
          </cell>
          <cell r="EQ259">
            <v>8</v>
          </cell>
          <cell r="ER259">
            <v>2</v>
          </cell>
          <cell r="ES259">
            <v>4</v>
          </cell>
          <cell r="ET259">
            <v>38.800000000000004</v>
          </cell>
          <cell r="EU259">
            <v>48.5</v>
          </cell>
          <cell r="EV259">
            <v>48.800000000000004</v>
          </cell>
          <cell r="EW259">
            <v>60.5</v>
          </cell>
          <cell r="EX259">
            <v>2</v>
          </cell>
          <cell r="EY259">
            <v>0</v>
          </cell>
          <cell r="EZ259">
            <v>0</v>
          </cell>
          <cell r="FA259">
            <v>0</v>
          </cell>
          <cell r="FB259">
            <v>0</v>
          </cell>
          <cell r="FC259">
            <v>0</v>
          </cell>
          <cell r="FD259">
            <v>0</v>
          </cell>
          <cell r="FE259">
            <v>0</v>
          </cell>
          <cell r="FF259">
            <v>0</v>
          </cell>
          <cell r="FG259">
            <v>0</v>
          </cell>
          <cell r="FH259">
            <v>0</v>
          </cell>
          <cell r="FI259">
            <v>0</v>
          </cell>
          <cell r="FJ259">
            <v>0</v>
          </cell>
          <cell r="FK259">
            <v>0</v>
          </cell>
          <cell r="FL259">
            <v>0</v>
          </cell>
          <cell r="FM259">
            <v>0</v>
          </cell>
          <cell r="FN259">
            <v>0</v>
          </cell>
          <cell r="FO259">
            <v>2</v>
          </cell>
          <cell r="FP259">
            <v>2</v>
          </cell>
          <cell r="FQ259">
            <v>0</v>
          </cell>
          <cell r="FR259">
            <v>2</v>
          </cell>
          <cell r="FS259">
            <v>2</v>
          </cell>
          <cell r="FT259">
            <v>0</v>
          </cell>
          <cell r="FU259">
            <v>0</v>
          </cell>
          <cell r="FV259">
            <v>0</v>
          </cell>
          <cell r="FW259">
            <v>0</v>
          </cell>
          <cell r="FX259">
            <v>0</v>
          </cell>
          <cell r="FY259">
            <v>3</v>
          </cell>
          <cell r="FZ259">
            <v>3</v>
          </cell>
          <cell r="GA259">
            <v>0</v>
          </cell>
          <cell r="GB259">
            <v>3</v>
          </cell>
          <cell r="GC259">
            <v>3</v>
          </cell>
          <cell r="GD259">
            <v>1</v>
          </cell>
          <cell r="GE259">
            <v>4</v>
          </cell>
          <cell r="GF259">
            <v>4</v>
          </cell>
          <cell r="GG259">
            <v>3</v>
          </cell>
          <cell r="GH259">
            <v>3</v>
          </cell>
          <cell r="GI259">
            <v>0</v>
          </cell>
          <cell r="GJ259">
            <v>-3</v>
          </cell>
          <cell r="GK259">
            <v>-3</v>
          </cell>
          <cell r="GL259">
            <v>0</v>
          </cell>
          <cell r="GM259">
            <v>0</v>
          </cell>
          <cell r="GN259">
            <v>0</v>
          </cell>
          <cell r="GO259">
            <v>0</v>
          </cell>
          <cell r="GP259">
            <v>0</v>
          </cell>
          <cell r="GQ259">
            <v>0</v>
          </cell>
          <cell r="GR259">
            <v>0</v>
          </cell>
          <cell r="GS259">
            <v>0</v>
          </cell>
          <cell r="GT259">
            <v>0</v>
          </cell>
          <cell r="GU259">
            <v>0</v>
          </cell>
          <cell r="GV259">
            <v>3</v>
          </cell>
          <cell r="GW259">
            <v>3</v>
          </cell>
          <cell r="GX259">
            <v>1</v>
          </cell>
          <cell r="GY259">
            <v>2</v>
          </cell>
          <cell r="GZ259">
            <v>2</v>
          </cell>
          <cell r="HA259">
            <v>0</v>
          </cell>
          <cell r="HB259">
            <v>0</v>
          </cell>
          <cell r="HC259">
            <v>0</v>
          </cell>
          <cell r="HD259">
            <v>0</v>
          </cell>
          <cell r="HE259">
            <v>0</v>
          </cell>
          <cell r="HF259">
            <v>0</v>
          </cell>
          <cell r="HG259">
            <v>0</v>
          </cell>
          <cell r="HH259">
            <v>0</v>
          </cell>
          <cell r="HI259">
            <v>0</v>
          </cell>
          <cell r="HJ259">
            <v>0</v>
          </cell>
          <cell r="HK259">
            <v>0</v>
          </cell>
          <cell r="HL259">
            <v>0</v>
          </cell>
          <cell r="HM259">
            <v>0</v>
          </cell>
          <cell r="HN259">
            <v>0</v>
          </cell>
          <cell r="HO259">
            <v>0</v>
          </cell>
          <cell r="HP259">
            <v>0</v>
          </cell>
          <cell r="HQ259">
            <v>0</v>
          </cell>
          <cell r="HR259">
            <v>0</v>
          </cell>
          <cell r="HS259">
            <v>0</v>
          </cell>
          <cell r="HT259">
            <v>0</v>
          </cell>
          <cell r="HU259">
            <v>0</v>
          </cell>
          <cell r="HV259">
            <v>0</v>
          </cell>
          <cell r="HW259">
            <v>0</v>
          </cell>
          <cell r="HX259">
            <v>0</v>
          </cell>
          <cell r="HY259">
            <v>0</v>
          </cell>
          <cell r="HZ259">
            <v>0</v>
          </cell>
          <cell r="IA259">
            <v>0</v>
          </cell>
          <cell r="IB259">
            <v>0</v>
          </cell>
          <cell r="IC259">
            <v>0</v>
          </cell>
          <cell r="ID259">
            <v>0</v>
          </cell>
          <cell r="IE259">
            <v>0</v>
          </cell>
          <cell r="IF259">
            <v>0</v>
          </cell>
          <cell r="IG259">
            <v>0</v>
          </cell>
          <cell r="IH259">
            <v>0</v>
          </cell>
          <cell r="II259">
            <v>0</v>
          </cell>
          <cell r="IJ259">
            <v>0</v>
          </cell>
          <cell r="IK259">
            <v>0</v>
          </cell>
          <cell r="IL259">
            <v>0</v>
          </cell>
          <cell r="IM259">
            <v>0</v>
          </cell>
          <cell r="IN259">
            <v>0</v>
          </cell>
          <cell r="IO259" t="e">
            <v>#REF!</v>
          </cell>
          <cell r="IP259">
            <v>11.36</v>
          </cell>
          <cell r="IQ259">
            <v>14.2</v>
          </cell>
          <cell r="IR259">
            <v>0</v>
          </cell>
          <cell r="IS259">
            <v>0</v>
          </cell>
          <cell r="IT259">
            <v>6</v>
          </cell>
          <cell r="IU259">
            <v>6</v>
          </cell>
          <cell r="IV259">
            <v>6</v>
          </cell>
          <cell r="IW259">
            <v>6</v>
          </cell>
          <cell r="IX259">
            <v>2.2000000000000002</v>
          </cell>
        </row>
        <row r="260">
          <cell r="D260">
            <v>11303</v>
          </cell>
          <cell r="E260" t="str">
            <v>รพช.พุทธมลฑล</v>
          </cell>
          <cell r="F260">
            <v>15</v>
          </cell>
          <cell r="G260" t="str">
            <v>รพ.ระดับ F2 ปชก. &lt;30,000</v>
          </cell>
          <cell r="H260">
            <v>8</v>
          </cell>
          <cell r="I260" t="str">
            <v>F2</v>
          </cell>
          <cell r="J260">
            <v>11</v>
          </cell>
          <cell r="K260" t="str">
            <v>รพช.30.4</v>
          </cell>
          <cell r="L260" t="str">
            <v>รพช.30.4 F2</v>
          </cell>
          <cell r="M260" t="str">
            <v xml:space="preserve"> 11 - 30</v>
          </cell>
          <cell r="N260" t="str">
            <v>F&lt;30</v>
          </cell>
          <cell r="O260">
            <v>24</v>
          </cell>
          <cell r="P260">
            <v>10</v>
          </cell>
          <cell r="Q260">
            <v>20</v>
          </cell>
          <cell r="R260">
            <v>25</v>
          </cell>
          <cell r="S260">
            <v>96669</v>
          </cell>
          <cell r="T260">
            <v>8681</v>
          </cell>
          <cell r="U260">
            <v>35</v>
          </cell>
          <cell r="V260">
            <v>211</v>
          </cell>
          <cell r="W260">
            <v>16</v>
          </cell>
          <cell r="X260">
            <v>227</v>
          </cell>
          <cell r="Y260">
            <v>89708.831999999995</v>
          </cell>
          <cell r="Z260">
            <v>6960.1679999999997</v>
          </cell>
          <cell r="AA260">
            <v>67668.3</v>
          </cell>
          <cell r="AB260">
            <v>302</v>
          </cell>
          <cell r="AC260">
            <v>13889.6</v>
          </cell>
          <cell r="AD260">
            <v>493.01190000000003</v>
          </cell>
          <cell r="AE260">
            <v>227</v>
          </cell>
          <cell r="AF260">
            <v>14500.35</v>
          </cell>
          <cell r="AG260">
            <v>13235</v>
          </cell>
          <cell r="AH260">
            <v>3116</v>
          </cell>
          <cell r="AI260">
            <v>0</v>
          </cell>
          <cell r="AJ260">
            <v>9645</v>
          </cell>
          <cell r="AK260">
            <v>9825</v>
          </cell>
          <cell r="AL260">
            <v>30159</v>
          </cell>
          <cell r="AM260">
            <v>14419.999999999998</v>
          </cell>
          <cell r="AN260">
            <v>1220</v>
          </cell>
          <cell r="AO260">
            <v>3132</v>
          </cell>
          <cell r="AP260">
            <v>0</v>
          </cell>
          <cell r="AQ260">
            <v>44</v>
          </cell>
          <cell r="AR260">
            <v>2873</v>
          </cell>
          <cell r="AS260">
            <v>556</v>
          </cell>
          <cell r="AT260">
            <v>128</v>
          </cell>
          <cell r="AU260">
            <v>178</v>
          </cell>
          <cell r="AV260">
            <v>5899</v>
          </cell>
          <cell r="AW260">
            <v>0</v>
          </cell>
          <cell r="AX260">
            <v>0</v>
          </cell>
          <cell r="AY260">
            <v>0</v>
          </cell>
          <cell r="AZ260">
            <v>27785</v>
          </cell>
          <cell r="BA260" t="str">
            <v>20,000 - 40,000.</v>
          </cell>
          <cell r="BB260">
            <v>0</v>
          </cell>
          <cell r="BC260">
            <v>2642</v>
          </cell>
          <cell r="BD260">
            <v>29614</v>
          </cell>
          <cell r="BE260">
            <v>5</v>
          </cell>
          <cell r="BF260">
            <v>1</v>
          </cell>
          <cell r="BG260">
            <v>0</v>
          </cell>
          <cell r="BH260">
            <v>11966.848848</v>
          </cell>
          <cell r="BI260">
            <v>3166.73</v>
          </cell>
          <cell r="BJ260">
            <v>246.50595000000001</v>
          </cell>
          <cell r="BK260">
            <v>61.25</v>
          </cell>
          <cell r="BL260">
            <v>56.75</v>
          </cell>
          <cell r="BM260">
            <v>0</v>
          </cell>
          <cell r="BN260">
            <v>8.9432000000000009</v>
          </cell>
          <cell r="BO260">
            <v>10.608808046249997</v>
          </cell>
          <cell r="BP260">
            <v>10.608808046249997</v>
          </cell>
          <cell r="BQ260">
            <v>1</v>
          </cell>
          <cell r="BR260">
            <v>9.4870464369999983</v>
          </cell>
          <cell r="BS260">
            <v>11.608808046249997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11</v>
          </cell>
          <cell r="BY260">
            <v>8.4937996031746028</v>
          </cell>
          <cell r="BZ260">
            <v>8.4937996031746028</v>
          </cell>
          <cell r="CA260">
            <v>1</v>
          </cell>
          <cell r="CB260">
            <v>7.5950396825396824</v>
          </cell>
          <cell r="CC260">
            <v>9.4937996031746028</v>
          </cell>
          <cell r="CD260">
            <v>4</v>
          </cell>
          <cell r="CE260">
            <v>3</v>
          </cell>
          <cell r="CF260">
            <v>3</v>
          </cell>
          <cell r="CG260">
            <v>10.595039682539682</v>
          </cell>
          <cell r="CH260">
            <v>12.493799603174603</v>
          </cell>
          <cell r="CI260">
            <v>2</v>
          </cell>
          <cell r="CJ260">
            <v>1</v>
          </cell>
          <cell r="CK260">
            <v>1</v>
          </cell>
          <cell r="CL260">
            <v>2.9614000000000003</v>
          </cell>
          <cell r="CM260">
            <v>3.7017500000000001</v>
          </cell>
          <cell r="CN260">
            <v>5.9614000000000003</v>
          </cell>
          <cell r="CO260">
            <v>6.7017500000000005</v>
          </cell>
          <cell r="CP260">
            <v>3.8290142261904769</v>
          </cell>
          <cell r="CQ260">
            <v>1.5</v>
          </cell>
          <cell r="CR260">
            <v>1</v>
          </cell>
          <cell r="CS260">
            <v>5.0632113809523815</v>
          </cell>
          <cell r="CT260">
            <v>6.3290142261904769</v>
          </cell>
          <cell r="CU260">
            <v>5</v>
          </cell>
          <cell r="CV260">
            <v>4.4809220238095246</v>
          </cell>
          <cell r="CW260">
            <v>3.5847376190476199</v>
          </cell>
          <cell r="CX260">
            <v>4.4809220238095246</v>
          </cell>
          <cell r="CY260">
            <v>10.809936250000002</v>
          </cell>
          <cell r="CZ260">
            <v>4</v>
          </cell>
          <cell r="DA260">
            <v>-0.41526238095238011</v>
          </cell>
          <cell r="DB260">
            <v>0.48092202380952465</v>
          </cell>
          <cell r="DC260">
            <v>37.688511382857143</v>
          </cell>
          <cell r="DD260">
            <v>37.688511382857143</v>
          </cell>
          <cell r="DE260">
            <v>10</v>
          </cell>
          <cell r="DF260">
            <v>47.688511382857143</v>
          </cell>
          <cell r="DG260">
            <v>38.150809106285713</v>
          </cell>
          <cell r="DH260">
            <v>47.688511382857143</v>
          </cell>
          <cell r="DI260">
            <v>34</v>
          </cell>
          <cell r="DJ260">
            <v>4.1508091062857133</v>
          </cell>
          <cell r="DK260">
            <v>13.688511382857143</v>
          </cell>
          <cell r="DL260">
            <v>0</v>
          </cell>
          <cell r="DM260">
            <v>0</v>
          </cell>
          <cell r="DN260">
            <v>0</v>
          </cell>
          <cell r="DO260">
            <v>0</v>
          </cell>
          <cell r="DP260">
            <v>0</v>
          </cell>
          <cell r="DQ260">
            <v>9.4764800000000005</v>
          </cell>
          <cell r="DR260">
            <v>11.845599999999999</v>
          </cell>
          <cell r="DS260">
            <v>47.627289106285716</v>
          </cell>
          <cell r="DT260">
            <v>59.534111382857141</v>
          </cell>
          <cell r="DU260">
            <v>4.0529567708333332</v>
          </cell>
          <cell r="DV260">
            <v>4.0529567708333332</v>
          </cell>
          <cell r="DW260">
            <v>3.2423654166666669</v>
          </cell>
          <cell r="DX260">
            <v>4.0529567708333332</v>
          </cell>
          <cell r="DY260">
            <v>2</v>
          </cell>
          <cell r="DZ260">
            <v>1.2423654166666669</v>
          </cell>
          <cell r="EA260">
            <v>2.0529567708333332</v>
          </cell>
          <cell r="EB260">
            <v>1.9945833333333334</v>
          </cell>
          <cell r="EC260">
            <v>2</v>
          </cell>
          <cell r="ED260">
            <v>1</v>
          </cell>
          <cell r="EE260">
            <v>2.4000000000000004</v>
          </cell>
          <cell r="EF260">
            <v>3</v>
          </cell>
          <cell r="EG260">
            <v>3</v>
          </cell>
          <cell r="EH260">
            <v>0.92171875000000003</v>
          </cell>
          <cell r="EI260">
            <v>2</v>
          </cell>
          <cell r="EJ260">
            <v>1</v>
          </cell>
          <cell r="EK260">
            <v>2</v>
          </cell>
          <cell r="EL260">
            <v>1</v>
          </cell>
          <cell r="EM260">
            <v>0</v>
          </cell>
          <cell r="EN260">
            <v>-1</v>
          </cell>
          <cell r="EO260">
            <v>10</v>
          </cell>
          <cell r="EP260">
            <v>12</v>
          </cell>
          <cell r="EQ260">
            <v>7</v>
          </cell>
          <cell r="ER260">
            <v>3</v>
          </cell>
          <cell r="ES260">
            <v>5</v>
          </cell>
          <cell r="ET260">
            <v>18.952960000000001</v>
          </cell>
          <cell r="EU260">
            <v>23.691199999999998</v>
          </cell>
          <cell r="EV260">
            <v>28.952960000000001</v>
          </cell>
          <cell r="EW260">
            <v>35.691199999999995</v>
          </cell>
          <cell r="EX260">
            <v>2</v>
          </cell>
          <cell r="EY260">
            <v>0</v>
          </cell>
          <cell r="EZ260">
            <v>0</v>
          </cell>
          <cell r="FA260">
            <v>0</v>
          </cell>
          <cell r="FB260">
            <v>0</v>
          </cell>
          <cell r="FC260">
            <v>0</v>
          </cell>
          <cell r="FD260">
            <v>0</v>
          </cell>
          <cell r="FE260">
            <v>0</v>
          </cell>
          <cell r="FF260">
            <v>0</v>
          </cell>
          <cell r="FG260">
            <v>0</v>
          </cell>
          <cell r="FH260">
            <v>0</v>
          </cell>
          <cell r="FI260">
            <v>0</v>
          </cell>
          <cell r="FJ260">
            <v>0</v>
          </cell>
          <cell r="FK260">
            <v>0</v>
          </cell>
          <cell r="FL260">
            <v>0</v>
          </cell>
          <cell r="FM260">
            <v>0</v>
          </cell>
          <cell r="FN260">
            <v>0</v>
          </cell>
          <cell r="FO260">
            <v>1</v>
          </cell>
          <cell r="FP260">
            <v>1</v>
          </cell>
          <cell r="FQ260">
            <v>1</v>
          </cell>
          <cell r="FR260">
            <v>0</v>
          </cell>
          <cell r="FS260">
            <v>0</v>
          </cell>
          <cell r="FT260">
            <v>0</v>
          </cell>
          <cell r="FU260">
            <v>0</v>
          </cell>
          <cell r="FV260">
            <v>0</v>
          </cell>
          <cell r="FW260">
            <v>0</v>
          </cell>
          <cell r="FX260">
            <v>0</v>
          </cell>
          <cell r="FY260">
            <v>3</v>
          </cell>
          <cell r="FZ260">
            <v>3</v>
          </cell>
          <cell r="GA260">
            <v>1</v>
          </cell>
          <cell r="GB260">
            <v>2</v>
          </cell>
          <cell r="GC260">
            <v>2</v>
          </cell>
          <cell r="GD260">
            <v>1</v>
          </cell>
          <cell r="GE260">
            <v>4</v>
          </cell>
          <cell r="GF260">
            <v>4</v>
          </cell>
          <cell r="GG260">
            <v>3</v>
          </cell>
          <cell r="GH260">
            <v>3</v>
          </cell>
          <cell r="GI260">
            <v>1</v>
          </cell>
          <cell r="GJ260">
            <v>-2</v>
          </cell>
          <cell r="GK260">
            <v>-2</v>
          </cell>
          <cell r="GL260">
            <v>0</v>
          </cell>
          <cell r="GM260">
            <v>0</v>
          </cell>
          <cell r="GN260">
            <v>0</v>
          </cell>
          <cell r="GO260">
            <v>0</v>
          </cell>
          <cell r="GP260">
            <v>0</v>
          </cell>
          <cell r="GQ260">
            <v>0</v>
          </cell>
          <cell r="GR260">
            <v>0</v>
          </cell>
          <cell r="GS260">
            <v>0</v>
          </cell>
          <cell r="GT260">
            <v>0</v>
          </cell>
          <cell r="GU260">
            <v>0</v>
          </cell>
          <cell r="GV260">
            <v>2</v>
          </cell>
          <cell r="GW260">
            <v>2</v>
          </cell>
          <cell r="GX260">
            <v>0</v>
          </cell>
          <cell r="GY260">
            <v>2</v>
          </cell>
          <cell r="GZ260">
            <v>2</v>
          </cell>
          <cell r="HA260">
            <v>0</v>
          </cell>
          <cell r="HB260">
            <v>0</v>
          </cell>
          <cell r="HC260">
            <v>0</v>
          </cell>
          <cell r="HD260">
            <v>0</v>
          </cell>
          <cell r="HE260">
            <v>0</v>
          </cell>
          <cell r="HF260">
            <v>0</v>
          </cell>
          <cell r="HG260">
            <v>0</v>
          </cell>
          <cell r="HH260">
            <v>0</v>
          </cell>
          <cell r="HI260">
            <v>0</v>
          </cell>
          <cell r="HJ260">
            <v>0</v>
          </cell>
          <cell r="HK260">
            <v>0</v>
          </cell>
          <cell r="HL260">
            <v>0</v>
          </cell>
          <cell r="HM260">
            <v>0</v>
          </cell>
          <cell r="HN260">
            <v>0</v>
          </cell>
          <cell r="HO260">
            <v>0</v>
          </cell>
          <cell r="HP260">
            <v>0</v>
          </cell>
          <cell r="HQ260">
            <v>0</v>
          </cell>
          <cell r="HR260">
            <v>0</v>
          </cell>
          <cell r="HS260">
            <v>0</v>
          </cell>
          <cell r="HT260">
            <v>0</v>
          </cell>
          <cell r="HU260">
            <v>0</v>
          </cell>
          <cell r="HV260">
            <v>0</v>
          </cell>
          <cell r="HW260">
            <v>0</v>
          </cell>
          <cell r="HX260">
            <v>0</v>
          </cell>
          <cell r="HY260">
            <v>0</v>
          </cell>
          <cell r="HZ260">
            <v>0</v>
          </cell>
          <cell r="IA260">
            <v>0</v>
          </cell>
          <cell r="IB260">
            <v>0</v>
          </cell>
          <cell r="IC260">
            <v>0</v>
          </cell>
          <cell r="ID260">
            <v>0</v>
          </cell>
          <cell r="IE260">
            <v>0</v>
          </cell>
          <cell r="IF260">
            <v>0</v>
          </cell>
          <cell r="IG260">
            <v>0</v>
          </cell>
          <cell r="IH260">
            <v>0</v>
          </cell>
          <cell r="II260">
            <v>0</v>
          </cell>
          <cell r="IJ260">
            <v>0</v>
          </cell>
          <cell r="IK260">
            <v>0</v>
          </cell>
          <cell r="IL260">
            <v>0</v>
          </cell>
          <cell r="IM260">
            <v>0</v>
          </cell>
          <cell r="IN260">
            <v>0</v>
          </cell>
          <cell r="IO260" t="e">
            <v>#REF!</v>
          </cell>
          <cell r="IP260">
            <v>9.2799999999999994</v>
          </cell>
          <cell r="IQ260">
            <v>11.6</v>
          </cell>
          <cell r="IR260">
            <v>0</v>
          </cell>
          <cell r="IS260">
            <v>0</v>
          </cell>
          <cell r="IT260">
            <v>6</v>
          </cell>
          <cell r="IU260">
            <v>6</v>
          </cell>
          <cell r="IV260">
            <v>4</v>
          </cell>
          <cell r="IW260">
            <v>4</v>
          </cell>
          <cell r="IX260">
            <v>1.6</v>
          </cell>
        </row>
        <row r="261">
          <cell r="D261">
            <v>11302</v>
          </cell>
          <cell r="E261" t="str">
            <v>รพช.สามพราน</v>
          </cell>
          <cell r="F261">
            <v>9</v>
          </cell>
          <cell r="G261" t="str">
            <v>รพ.ระดับ M2 เตียง &lt;100</v>
          </cell>
          <cell r="H261">
            <v>6</v>
          </cell>
          <cell r="I261" t="str">
            <v>M2</v>
          </cell>
          <cell r="J261">
            <v>32</v>
          </cell>
          <cell r="K261" t="str">
            <v>รพช.90.4</v>
          </cell>
          <cell r="L261" t="str">
            <v>รพช.90.4 M2</v>
          </cell>
          <cell r="M261" t="str">
            <v>61 - 90</v>
          </cell>
          <cell r="N261" t="str">
            <v>M2&lt;100</v>
          </cell>
          <cell r="O261">
            <v>87</v>
          </cell>
          <cell r="P261">
            <v>60</v>
          </cell>
          <cell r="Q261">
            <v>30</v>
          </cell>
          <cell r="R261">
            <v>35</v>
          </cell>
          <cell r="S261">
            <v>341475</v>
          </cell>
          <cell r="T261">
            <v>31281</v>
          </cell>
          <cell r="U261">
            <v>456</v>
          </cell>
          <cell r="V261">
            <v>1363</v>
          </cell>
          <cell r="W261">
            <v>30</v>
          </cell>
          <cell r="X261">
            <v>1393</v>
          </cell>
          <cell r="Y261">
            <v>316888.8</v>
          </cell>
          <cell r="Z261">
            <v>24586.199999999997</v>
          </cell>
          <cell r="AA261">
            <v>239032.49999999997</v>
          </cell>
          <cell r="AB261">
            <v>744</v>
          </cell>
          <cell r="AC261">
            <v>50049.600000000006</v>
          </cell>
          <cell r="AD261">
            <v>1741.5225</v>
          </cell>
          <cell r="AE261">
            <v>1393</v>
          </cell>
          <cell r="AF261">
            <v>51221.25</v>
          </cell>
          <cell r="AG261">
            <v>26643</v>
          </cell>
          <cell r="AH261">
            <v>1799</v>
          </cell>
          <cell r="AI261">
            <v>0</v>
          </cell>
          <cell r="AJ261">
            <v>31307</v>
          </cell>
          <cell r="AK261">
            <v>12426</v>
          </cell>
          <cell r="AL261">
            <v>135801</v>
          </cell>
          <cell r="AM261">
            <v>10552</v>
          </cell>
          <cell r="AN261">
            <v>2487</v>
          </cell>
          <cell r="AO261">
            <v>0</v>
          </cell>
          <cell r="AP261">
            <v>0</v>
          </cell>
          <cell r="AQ261">
            <v>0</v>
          </cell>
          <cell r="AR261">
            <v>10148</v>
          </cell>
          <cell r="AS261">
            <v>1423</v>
          </cell>
          <cell r="AT261">
            <v>494</v>
          </cell>
          <cell r="AU261">
            <v>171</v>
          </cell>
          <cell r="AV261">
            <v>14819</v>
          </cell>
          <cell r="AW261">
            <v>0</v>
          </cell>
          <cell r="AX261">
            <v>0</v>
          </cell>
          <cell r="AY261">
            <v>0</v>
          </cell>
          <cell r="AZ261">
            <v>161995</v>
          </cell>
          <cell r="BA261" t="str">
            <v>&gt; 120,000.</v>
          </cell>
          <cell r="BB261">
            <v>0</v>
          </cell>
          <cell r="BC261">
            <v>20240</v>
          </cell>
          <cell r="BD261">
            <v>141755</v>
          </cell>
          <cell r="BE261">
            <v>22</v>
          </cell>
          <cell r="BF261">
            <v>6</v>
          </cell>
          <cell r="BG261">
            <v>0</v>
          </cell>
          <cell r="BH261">
            <v>42271.873199999987</v>
          </cell>
          <cell r="BI261">
            <v>11066.730000000001</v>
          </cell>
          <cell r="BJ261">
            <v>870.76125000000002</v>
          </cell>
          <cell r="BK261">
            <v>798</v>
          </cell>
          <cell r="BL261">
            <v>348.25</v>
          </cell>
          <cell r="BM261">
            <v>0</v>
          </cell>
          <cell r="BN261">
            <v>1.9039999999999999</v>
          </cell>
          <cell r="BO261">
            <v>37.892236081845226</v>
          </cell>
          <cell r="BP261">
            <v>37.892236081845226</v>
          </cell>
          <cell r="BQ261">
            <v>4.4000000000000004</v>
          </cell>
          <cell r="BR261">
            <v>34.713788865476182</v>
          </cell>
          <cell r="BS261">
            <v>42.292236081845225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28</v>
          </cell>
          <cell r="BY261">
            <v>10.973874999999998</v>
          </cell>
          <cell r="BZ261">
            <v>10.973874999999998</v>
          </cell>
          <cell r="CA261">
            <v>4.4000000000000004</v>
          </cell>
          <cell r="CB261">
            <v>12.299099999999999</v>
          </cell>
          <cell r="CC261">
            <v>15.373874999999998</v>
          </cell>
          <cell r="CD261">
            <v>10</v>
          </cell>
          <cell r="CE261">
            <v>3</v>
          </cell>
          <cell r="CF261">
            <v>3</v>
          </cell>
          <cell r="CG261">
            <v>15.299099999999999</v>
          </cell>
          <cell r="CH261">
            <v>18.373874999999998</v>
          </cell>
          <cell r="CI261">
            <v>3</v>
          </cell>
          <cell r="CJ261">
            <v>0</v>
          </cell>
          <cell r="CK261">
            <v>0</v>
          </cell>
          <cell r="CL261">
            <v>14.1755</v>
          </cell>
          <cell r="CM261">
            <v>17.719374999999999</v>
          </cell>
          <cell r="CN261">
            <v>17.1755</v>
          </cell>
          <cell r="CO261">
            <v>20.719374999999999</v>
          </cell>
          <cell r="CP261">
            <v>13.577301964285715</v>
          </cell>
          <cell r="CQ261">
            <v>4</v>
          </cell>
          <cell r="CR261">
            <v>1</v>
          </cell>
          <cell r="CS261">
            <v>14.861841571428574</v>
          </cell>
          <cell r="CT261">
            <v>18.577301964285716</v>
          </cell>
          <cell r="CU261">
            <v>12</v>
          </cell>
          <cell r="CV261">
            <v>13.343001785714286</v>
          </cell>
          <cell r="CW261">
            <v>10.674401428571429</v>
          </cell>
          <cell r="CX261">
            <v>13.343001785714286</v>
          </cell>
          <cell r="CY261">
            <v>31.920303750000002</v>
          </cell>
          <cell r="CZ261">
            <v>4</v>
          </cell>
          <cell r="DA261">
            <v>6.6744014285714286</v>
          </cell>
          <cell r="DB261">
            <v>9.3430017857142857</v>
          </cell>
          <cell r="DC261">
            <v>139.28925885714284</v>
          </cell>
          <cell r="DD261">
            <v>139.28925885714284</v>
          </cell>
          <cell r="DE261">
            <v>10</v>
          </cell>
          <cell r="DF261">
            <v>149.28925885714284</v>
          </cell>
          <cell r="DG261">
            <v>119.43140708571428</v>
          </cell>
          <cell r="DH261">
            <v>149.28925885714284</v>
          </cell>
          <cell r="DI261">
            <v>103</v>
          </cell>
          <cell r="DJ261">
            <v>16.431407085714284</v>
          </cell>
          <cell r="DK261">
            <v>46.28925885714284</v>
          </cell>
          <cell r="DL261">
            <v>17.913702857142859</v>
          </cell>
          <cell r="DM261">
            <v>22.392128571428572</v>
          </cell>
          <cell r="DN261">
            <v>0</v>
          </cell>
          <cell r="DO261">
            <v>17.913702857142859</v>
          </cell>
          <cell r="DP261">
            <v>22.392128571428572</v>
          </cell>
          <cell r="DQ261">
            <v>45.361600000000003</v>
          </cell>
          <cell r="DR261">
            <v>56.701999999999998</v>
          </cell>
          <cell r="DS261">
            <v>164.79300708571429</v>
          </cell>
          <cell r="DT261">
            <v>205.99125885714284</v>
          </cell>
          <cell r="DU261">
            <v>8.0624765625000006</v>
          </cell>
          <cell r="DV261">
            <v>8.0624765625000006</v>
          </cell>
          <cell r="DW261">
            <v>6.4499812500000004</v>
          </cell>
          <cell r="DX261">
            <v>8.0624765625000006</v>
          </cell>
          <cell r="DY261">
            <v>8</v>
          </cell>
          <cell r="DZ261">
            <v>-1.5500187499999996</v>
          </cell>
          <cell r="EA261">
            <v>6.2476562500000554E-2</v>
          </cell>
          <cell r="EB261">
            <v>6.5797619047619049</v>
          </cell>
          <cell r="EC261">
            <v>6.5797619047619049</v>
          </cell>
          <cell r="ED261">
            <v>4.4000000000000004</v>
          </cell>
          <cell r="EE261">
            <v>8.7838095238095235</v>
          </cell>
          <cell r="EF261">
            <v>10.979761904761904</v>
          </cell>
          <cell r="EG261">
            <v>4</v>
          </cell>
          <cell r="EH261">
            <v>2.31546875</v>
          </cell>
          <cell r="EI261">
            <v>2.31546875</v>
          </cell>
          <cell r="EJ261">
            <v>2</v>
          </cell>
          <cell r="EK261">
            <v>2.31546875</v>
          </cell>
          <cell r="EL261">
            <v>2</v>
          </cell>
          <cell r="EM261">
            <v>0</v>
          </cell>
          <cell r="EN261">
            <v>-0.31546874999999996</v>
          </cell>
          <cell r="EO261">
            <v>10</v>
          </cell>
          <cell r="EP261">
            <v>12</v>
          </cell>
          <cell r="EQ261">
            <v>21</v>
          </cell>
          <cell r="ER261">
            <v>-11</v>
          </cell>
          <cell r="ES261">
            <v>-9</v>
          </cell>
          <cell r="ET261">
            <v>90.723200000000006</v>
          </cell>
          <cell r="EU261">
            <v>113.404</v>
          </cell>
          <cell r="EV261">
            <v>100.72320000000001</v>
          </cell>
          <cell r="EW261">
            <v>125.404</v>
          </cell>
          <cell r="EX261">
            <v>2</v>
          </cell>
          <cell r="EY261">
            <v>1</v>
          </cell>
          <cell r="EZ261">
            <v>0</v>
          </cell>
          <cell r="FA261">
            <v>0</v>
          </cell>
          <cell r="FB261">
            <v>0</v>
          </cell>
          <cell r="FC261">
            <v>0</v>
          </cell>
          <cell r="FD261">
            <v>0</v>
          </cell>
          <cell r="FE261">
            <v>0</v>
          </cell>
          <cell r="FF261">
            <v>1</v>
          </cell>
          <cell r="FG261">
            <v>0</v>
          </cell>
          <cell r="FH261">
            <v>0</v>
          </cell>
          <cell r="FI261">
            <v>1</v>
          </cell>
          <cell r="FJ261">
            <v>1</v>
          </cell>
          <cell r="FK261">
            <v>2</v>
          </cell>
          <cell r="FL261">
            <v>0</v>
          </cell>
          <cell r="FM261">
            <v>1</v>
          </cell>
          <cell r="FN261">
            <v>2</v>
          </cell>
          <cell r="FO261">
            <v>2</v>
          </cell>
          <cell r="FP261">
            <v>2</v>
          </cell>
          <cell r="FQ261">
            <v>1</v>
          </cell>
          <cell r="FR261">
            <v>1</v>
          </cell>
          <cell r="FS261">
            <v>1</v>
          </cell>
          <cell r="FT261">
            <v>0</v>
          </cell>
          <cell r="FU261">
            <v>0</v>
          </cell>
          <cell r="FV261">
            <v>0</v>
          </cell>
          <cell r="FW261">
            <v>0</v>
          </cell>
          <cell r="FX261">
            <v>0</v>
          </cell>
          <cell r="FY261">
            <v>3</v>
          </cell>
          <cell r="FZ261">
            <v>3</v>
          </cell>
          <cell r="GA261">
            <v>2</v>
          </cell>
          <cell r="GB261">
            <v>1</v>
          </cell>
          <cell r="GC261">
            <v>1</v>
          </cell>
          <cell r="GD261">
            <v>6</v>
          </cell>
          <cell r="GE261">
            <v>9</v>
          </cell>
          <cell r="GF261">
            <v>9</v>
          </cell>
          <cell r="GG261">
            <v>3</v>
          </cell>
          <cell r="GH261">
            <v>6</v>
          </cell>
          <cell r="GI261">
            <v>0</v>
          </cell>
          <cell r="GJ261">
            <v>-3</v>
          </cell>
          <cell r="GK261">
            <v>-6</v>
          </cell>
          <cell r="GL261">
            <v>2</v>
          </cell>
          <cell r="GM261">
            <v>2</v>
          </cell>
          <cell r="GN261">
            <v>2</v>
          </cell>
          <cell r="GO261">
            <v>0</v>
          </cell>
          <cell r="GP261">
            <v>0</v>
          </cell>
          <cell r="GQ261">
            <v>0</v>
          </cell>
          <cell r="GR261">
            <v>0</v>
          </cell>
          <cell r="GS261">
            <v>0</v>
          </cell>
          <cell r="GT261">
            <v>0</v>
          </cell>
          <cell r="GU261">
            <v>0</v>
          </cell>
          <cell r="GV261">
            <v>4</v>
          </cell>
          <cell r="GW261">
            <v>4</v>
          </cell>
          <cell r="GX261">
            <v>1</v>
          </cell>
          <cell r="GY261">
            <v>3</v>
          </cell>
          <cell r="GZ261">
            <v>3</v>
          </cell>
          <cell r="HA261">
            <v>0</v>
          </cell>
          <cell r="HB261">
            <v>0</v>
          </cell>
          <cell r="HC261">
            <v>0</v>
          </cell>
          <cell r="HD261">
            <v>0</v>
          </cell>
          <cell r="HE261">
            <v>0</v>
          </cell>
          <cell r="HF261">
            <v>0</v>
          </cell>
          <cell r="HG261">
            <v>0</v>
          </cell>
          <cell r="HH261">
            <v>0</v>
          </cell>
          <cell r="HI261">
            <v>0</v>
          </cell>
          <cell r="HJ261">
            <v>0</v>
          </cell>
          <cell r="HK261">
            <v>0</v>
          </cell>
          <cell r="HL261">
            <v>0</v>
          </cell>
          <cell r="HM261">
            <v>0</v>
          </cell>
          <cell r="HN261">
            <v>0</v>
          </cell>
          <cell r="HO261">
            <v>0</v>
          </cell>
          <cell r="HP261">
            <v>0</v>
          </cell>
          <cell r="HQ261">
            <v>0</v>
          </cell>
          <cell r="HR261">
            <v>0</v>
          </cell>
          <cell r="HS261">
            <v>0</v>
          </cell>
          <cell r="HT261">
            <v>0</v>
          </cell>
          <cell r="HU261">
            <v>0</v>
          </cell>
          <cell r="HV261">
            <v>0</v>
          </cell>
          <cell r="HW261">
            <v>0</v>
          </cell>
          <cell r="HX261">
            <v>0</v>
          </cell>
          <cell r="HY261">
            <v>0</v>
          </cell>
          <cell r="HZ261">
            <v>0</v>
          </cell>
          <cell r="IA261">
            <v>0</v>
          </cell>
          <cell r="IB261">
            <v>0</v>
          </cell>
          <cell r="IC261">
            <v>0</v>
          </cell>
          <cell r="ID261">
            <v>0</v>
          </cell>
          <cell r="IE261">
            <v>0</v>
          </cell>
          <cell r="IF261">
            <v>0</v>
          </cell>
          <cell r="IG261">
            <v>0</v>
          </cell>
          <cell r="IH261">
            <v>0</v>
          </cell>
          <cell r="II261">
            <v>0</v>
          </cell>
          <cell r="IJ261">
            <v>0</v>
          </cell>
          <cell r="IK261">
            <v>0</v>
          </cell>
          <cell r="IL261">
            <v>0</v>
          </cell>
          <cell r="IM261">
            <v>0</v>
          </cell>
          <cell r="IN261">
            <v>0</v>
          </cell>
          <cell r="IO261" t="e">
            <v>#REF!</v>
          </cell>
          <cell r="IP261">
            <v>17.440000000000001</v>
          </cell>
          <cell r="IQ261">
            <v>21.8</v>
          </cell>
          <cell r="IR261">
            <v>0</v>
          </cell>
          <cell r="IS261">
            <v>2</v>
          </cell>
          <cell r="IT261">
            <v>6</v>
          </cell>
          <cell r="IU261">
            <v>6</v>
          </cell>
          <cell r="IV261">
            <v>8</v>
          </cell>
          <cell r="IW261">
            <v>8</v>
          </cell>
          <cell r="IX261">
            <v>5.8</v>
          </cell>
        </row>
        <row r="262">
          <cell r="D262">
            <v>13819</v>
          </cell>
          <cell r="E262" t="str">
            <v>รพช.หลวงพ่อเปิ่น</v>
          </cell>
          <cell r="F262">
            <v>13</v>
          </cell>
          <cell r="G262" t="str">
            <v>รพ.ระดับ F2 ปชก. &lt;30,000</v>
          </cell>
          <cell r="H262">
            <v>8</v>
          </cell>
          <cell r="I262" t="str">
            <v>F2</v>
          </cell>
          <cell r="J262">
            <v>9</v>
          </cell>
          <cell r="K262" t="str">
            <v>รพช.30.2</v>
          </cell>
          <cell r="L262" t="str">
            <v>รพช.30.2 F2</v>
          </cell>
          <cell r="M262" t="str">
            <v xml:space="preserve"> 11 - 30</v>
          </cell>
          <cell r="N262" t="str">
            <v>F&lt;30</v>
          </cell>
          <cell r="O262">
            <v>12</v>
          </cell>
          <cell r="P262">
            <v>30</v>
          </cell>
          <cell r="Q262">
            <v>30</v>
          </cell>
          <cell r="R262">
            <v>35</v>
          </cell>
          <cell r="S262">
            <v>93908</v>
          </cell>
          <cell r="T262">
            <v>4310</v>
          </cell>
          <cell r="U262">
            <v>0</v>
          </cell>
          <cell r="V262">
            <v>63</v>
          </cell>
          <cell r="W262">
            <v>2</v>
          </cell>
          <cell r="X262">
            <v>65</v>
          </cell>
          <cell r="Y262">
            <v>87146.623999999996</v>
          </cell>
          <cell r="Z262">
            <v>6761.3759999999993</v>
          </cell>
          <cell r="AA262">
            <v>65735.599999999991</v>
          </cell>
          <cell r="AB262">
            <v>152</v>
          </cell>
          <cell r="AC262">
            <v>6896</v>
          </cell>
          <cell r="AD262">
            <v>478.93080000000003</v>
          </cell>
          <cell r="AE262">
            <v>65</v>
          </cell>
          <cell r="AF262">
            <v>14086.199999999999</v>
          </cell>
          <cell r="AG262">
            <v>5431</v>
          </cell>
          <cell r="AH262">
            <v>392</v>
          </cell>
          <cell r="AI262">
            <v>0</v>
          </cell>
          <cell r="AJ262">
            <v>5001</v>
          </cell>
          <cell r="AK262">
            <v>1669.9999999999998</v>
          </cell>
          <cell r="AL262">
            <v>37120</v>
          </cell>
          <cell r="AM262">
            <v>2825</v>
          </cell>
          <cell r="AN262">
            <v>218.00000000000003</v>
          </cell>
          <cell r="AO262">
            <v>0</v>
          </cell>
          <cell r="AP262">
            <v>0</v>
          </cell>
          <cell r="AQ262">
            <v>0</v>
          </cell>
          <cell r="AR262">
            <v>5553</v>
          </cell>
          <cell r="AS262">
            <v>3721</v>
          </cell>
          <cell r="AT262">
            <v>20</v>
          </cell>
          <cell r="AU262">
            <v>30</v>
          </cell>
          <cell r="AV262">
            <v>3512</v>
          </cell>
          <cell r="AW262">
            <v>0</v>
          </cell>
          <cell r="AX262">
            <v>0</v>
          </cell>
          <cell r="AY262">
            <v>0</v>
          </cell>
          <cell r="AZ262">
            <v>19627</v>
          </cell>
          <cell r="BA262" t="str">
            <v>&lt;20,000</v>
          </cell>
          <cell r="BB262">
            <v>0</v>
          </cell>
          <cell r="BC262">
            <v>1862</v>
          </cell>
          <cell r="BD262">
            <v>17961</v>
          </cell>
          <cell r="BE262">
            <v>7</v>
          </cell>
          <cell r="BF262">
            <v>0</v>
          </cell>
          <cell r="BG262">
            <v>0</v>
          </cell>
          <cell r="BH262">
            <v>11625.059135999998</v>
          </cell>
          <cell r="BI262">
            <v>1574.3</v>
          </cell>
          <cell r="BJ262">
            <v>239.46540000000002</v>
          </cell>
          <cell r="BK262">
            <v>0</v>
          </cell>
          <cell r="BL262">
            <v>16.25</v>
          </cell>
          <cell r="BM262">
            <v>0</v>
          </cell>
          <cell r="BN262">
            <v>9.2552000000000003</v>
          </cell>
          <cell r="BO262">
            <v>9.2103188788095203</v>
          </cell>
          <cell r="BP262">
            <v>9.2103188788095203</v>
          </cell>
          <cell r="BQ262">
            <v>1.4</v>
          </cell>
          <cell r="BR262">
            <v>8.7682551030476166</v>
          </cell>
          <cell r="BS262">
            <v>10.610318878809521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7</v>
          </cell>
          <cell r="BY262">
            <v>2.2715694444444443</v>
          </cell>
          <cell r="BZ262">
            <v>2.2715694444444443</v>
          </cell>
          <cell r="CA262">
            <v>1.4</v>
          </cell>
          <cell r="CB262">
            <v>2.9372555555555557</v>
          </cell>
          <cell r="CC262">
            <v>3.6715694444444442</v>
          </cell>
          <cell r="CD262">
            <v>3</v>
          </cell>
          <cell r="CE262">
            <v>3</v>
          </cell>
          <cell r="CF262">
            <v>3</v>
          </cell>
          <cell r="CG262">
            <v>5.9372555555555557</v>
          </cell>
          <cell r="CH262">
            <v>6.6715694444444438</v>
          </cell>
          <cell r="CI262">
            <v>2</v>
          </cell>
          <cell r="CJ262">
            <v>1</v>
          </cell>
          <cell r="CK262">
            <v>1</v>
          </cell>
          <cell r="CL262">
            <v>1.7961</v>
          </cell>
          <cell r="CM262">
            <v>2.2451249999999998</v>
          </cell>
          <cell r="CN262">
            <v>4.7961</v>
          </cell>
          <cell r="CO262">
            <v>5.2451249999999998</v>
          </cell>
          <cell r="CP262">
            <v>3.3741007142857149</v>
          </cell>
          <cell r="CQ262">
            <v>1.5</v>
          </cell>
          <cell r="CR262">
            <v>1</v>
          </cell>
          <cell r="CS262">
            <v>4.6992805714285728</v>
          </cell>
          <cell r="CT262">
            <v>5.8741007142857153</v>
          </cell>
          <cell r="CU262">
            <v>4</v>
          </cell>
          <cell r="CV262">
            <v>4.0673642857142855</v>
          </cell>
          <cell r="CW262">
            <v>3.2538914285714284</v>
          </cell>
          <cell r="CX262">
            <v>4.0673642857142855</v>
          </cell>
          <cell r="CY262">
            <v>9.9414650000000009</v>
          </cell>
          <cell r="CZ262">
            <v>3</v>
          </cell>
          <cell r="DA262">
            <v>0.25389142857142843</v>
          </cell>
          <cell r="DB262">
            <v>1.0673642857142855</v>
          </cell>
          <cell r="DC262">
            <v>25.356844251428573</v>
          </cell>
          <cell r="DD262">
            <v>30</v>
          </cell>
          <cell r="DE262">
            <v>10</v>
          </cell>
          <cell r="DF262">
            <v>40</v>
          </cell>
          <cell r="DG262">
            <v>32</v>
          </cell>
          <cell r="DH262">
            <v>40</v>
          </cell>
          <cell r="DI262">
            <v>43</v>
          </cell>
          <cell r="DJ262">
            <v>-11</v>
          </cell>
          <cell r="DK262">
            <v>-3</v>
          </cell>
          <cell r="DL262">
            <v>0</v>
          </cell>
          <cell r="DM262">
            <v>0</v>
          </cell>
          <cell r="DN262">
            <v>0</v>
          </cell>
          <cell r="DO262">
            <v>0</v>
          </cell>
          <cell r="DP262">
            <v>0</v>
          </cell>
          <cell r="DQ262">
            <v>5.7475200000000006</v>
          </cell>
          <cell r="DR262">
            <v>7.1844000000000001</v>
          </cell>
          <cell r="DS262">
            <v>37.747520000000002</v>
          </cell>
          <cell r="DT262">
            <v>47.184399999999997</v>
          </cell>
          <cell r="DU262">
            <v>1.5915125000000001</v>
          </cell>
          <cell r="DV262">
            <v>3</v>
          </cell>
          <cell r="DW262">
            <v>3</v>
          </cell>
          <cell r="DX262">
            <v>3</v>
          </cell>
          <cell r="DY262">
            <v>2</v>
          </cell>
          <cell r="DZ262">
            <v>1</v>
          </cell>
          <cell r="EA262">
            <v>1</v>
          </cell>
          <cell r="EB262">
            <v>5.209940476190476</v>
          </cell>
          <cell r="EC262">
            <v>5.209940476190476</v>
          </cell>
          <cell r="ED262">
            <v>1.4</v>
          </cell>
          <cell r="EE262">
            <v>5.2879523809523805</v>
          </cell>
          <cell r="EF262">
            <v>6.6099404761904754</v>
          </cell>
          <cell r="EG262">
            <v>5</v>
          </cell>
          <cell r="EH262">
            <v>0.54874999999999996</v>
          </cell>
          <cell r="EI262">
            <v>2</v>
          </cell>
          <cell r="EJ262">
            <v>1</v>
          </cell>
          <cell r="EK262">
            <v>2</v>
          </cell>
          <cell r="EL262">
            <v>0</v>
          </cell>
          <cell r="EM262">
            <v>-1</v>
          </cell>
          <cell r="EN262">
            <v>-2</v>
          </cell>
          <cell r="EO262">
            <v>10</v>
          </cell>
          <cell r="EP262">
            <v>12</v>
          </cell>
          <cell r="EQ262">
            <v>4</v>
          </cell>
          <cell r="ER262">
            <v>6</v>
          </cell>
          <cell r="ES262">
            <v>8</v>
          </cell>
          <cell r="ET262">
            <v>11.495040000000001</v>
          </cell>
          <cell r="EU262">
            <v>14.3688</v>
          </cell>
          <cell r="EV262">
            <v>21.495040000000003</v>
          </cell>
          <cell r="EW262">
            <v>26.3688</v>
          </cell>
          <cell r="EX262">
            <v>2</v>
          </cell>
          <cell r="EY262">
            <v>0</v>
          </cell>
          <cell r="EZ262">
            <v>0</v>
          </cell>
          <cell r="FA262">
            <v>0</v>
          </cell>
          <cell r="FB262">
            <v>0</v>
          </cell>
          <cell r="FC262">
            <v>0</v>
          </cell>
          <cell r="FD262">
            <v>0</v>
          </cell>
          <cell r="FE262">
            <v>0</v>
          </cell>
          <cell r="FF262">
            <v>0</v>
          </cell>
          <cell r="FG262">
            <v>0</v>
          </cell>
          <cell r="FH262">
            <v>0</v>
          </cell>
          <cell r="FI262">
            <v>0</v>
          </cell>
          <cell r="FJ262">
            <v>0</v>
          </cell>
          <cell r="FK262">
            <v>0</v>
          </cell>
          <cell r="FL262">
            <v>0</v>
          </cell>
          <cell r="FM262">
            <v>0</v>
          </cell>
          <cell r="FN262">
            <v>0</v>
          </cell>
          <cell r="FO262">
            <v>1</v>
          </cell>
          <cell r="FP262">
            <v>1</v>
          </cell>
          <cell r="FQ262">
            <v>1</v>
          </cell>
          <cell r="FR262">
            <v>0</v>
          </cell>
          <cell r="FS262">
            <v>0</v>
          </cell>
          <cell r="FT262">
            <v>0</v>
          </cell>
          <cell r="FU262">
            <v>0</v>
          </cell>
          <cell r="FV262">
            <v>0</v>
          </cell>
          <cell r="FW262">
            <v>0</v>
          </cell>
          <cell r="FX262">
            <v>0</v>
          </cell>
          <cell r="FY262">
            <v>3</v>
          </cell>
          <cell r="FZ262">
            <v>3</v>
          </cell>
          <cell r="GA262">
            <v>1</v>
          </cell>
          <cell r="GB262">
            <v>2</v>
          </cell>
          <cell r="GC262">
            <v>2</v>
          </cell>
          <cell r="GD262">
            <v>0</v>
          </cell>
          <cell r="GE262">
            <v>3</v>
          </cell>
          <cell r="GF262">
            <v>3</v>
          </cell>
          <cell r="GG262">
            <v>3</v>
          </cell>
          <cell r="GH262">
            <v>3</v>
          </cell>
          <cell r="GI262">
            <v>0</v>
          </cell>
          <cell r="GJ262">
            <v>-3</v>
          </cell>
          <cell r="GK262">
            <v>-3</v>
          </cell>
          <cell r="GL262">
            <v>0</v>
          </cell>
          <cell r="GM262">
            <v>0</v>
          </cell>
          <cell r="GN262">
            <v>0</v>
          </cell>
          <cell r="GO262">
            <v>0</v>
          </cell>
          <cell r="GP262">
            <v>0</v>
          </cell>
          <cell r="GQ262">
            <v>0</v>
          </cell>
          <cell r="GR262">
            <v>0</v>
          </cell>
          <cell r="GS262">
            <v>0</v>
          </cell>
          <cell r="GT262">
            <v>0</v>
          </cell>
          <cell r="GU262">
            <v>0</v>
          </cell>
          <cell r="GV262">
            <v>2</v>
          </cell>
          <cell r="GW262">
            <v>2</v>
          </cell>
          <cell r="GX262">
            <v>0</v>
          </cell>
          <cell r="GY262">
            <v>2</v>
          </cell>
          <cell r="GZ262">
            <v>2</v>
          </cell>
          <cell r="HA262">
            <v>0</v>
          </cell>
          <cell r="HB262">
            <v>0</v>
          </cell>
          <cell r="HC262">
            <v>0</v>
          </cell>
          <cell r="HD262">
            <v>0</v>
          </cell>
          <cell r="HE262">
            <v>0</v>
          </cell>
          <cell r="HF262">
            <v>0</v>
          </cell>
          <cell r="HG262">
            <v>0</v>
          </cell>
          <cell r="HH262">
            <v>0</v>
          </cell>
          <cell r="HI262">
            <v>0</v>
          </cell>
          <cell r="HJ262">
            <v>0</v>
          </cell>
          <cell r="HK262">
            <v>0</v>
          </cell>
          <cell r="HL262">
            <v>0</v>
          </cell>
          <cell r="HM262">
            <v>0</v>
          </cell>
          <cell r="HN262">
            <v>0</v>
          </cell>
          <cell r="HO262">
            <v>0</v>
          </cell>
          <cell r="HP262">
            <v>0</v>
          </cell>
          <cell r="HQ262">
            <v>0</v>
          </cell>
          <cell r="HR262">
            <v>0</v>
          </cell>
          <cell r="HS262">
            <v>0</v>
          </cell>
          <cell r="HT262">
            <v>0</v>
          </cell>
          <cell r="HU262">
            <v>0</v>
          </cell>
          <cell r="HV262">
            <v>0</v>
          </cell>
          <cell r="HW262">
            <v>0</v>
          </cell>
          <cell r="HX262">
            <v>0</v>
          </cell>
          <cell r="HY262">
            <v>0</v>
          </cell>
          <cell r="HZ262">
            <v>0</v>
          </cell>
          <cell r="IA262">
            <v>0</v>
          </cell>
          <cell r="IB262">
            <v>0</v>
          </cell>
          <cell r="IC262">
            <v>0</v>
          </cell>
          <cell r="ID262">
            <v>0</v>
          </cell>
          <cell r="IE262">
            <v>0</v>
          </cell>
          <cell r="IF262">
            <v>0</v>
          </cell>
          <cell r="IG262">
            <v>0</v>
          </cell>
          <cell r="IH262">
            <v>0</v>
          </cell>
          <cell r="II262">
            <v>0</v>
          </cell>
          <cell r="IJ262">
            <v>0</v>
          </cell>
          <cell r="IK262">
            <v>0</v>
          </cell>
          <cell r="IL262">
            <v>0</v>
          </cell>
          <cell r="IM262">
            <v>0</v>
          </cell>
          <cell r="IN262">
            <v>0</v>
          </cell>
          <cell r="IO262" t="e">
            <v>#REF!</v>
          </cell>
          <cell r="IP262">
            <v>8.64</v>
          </cell>
          <cell r="IQ262">
            <v>10.8</v>
          </cell>
          <cell r="IR262">
            <v>0</v>
          </cell>
          <cell r="IS262">
            <v>0</v>
          </cell>
          <cell r="IT262">
            <v>6</v>
          </cell>
          <cell r="IU262">
            <v>6</v>
          </cell>
          <cell r="IV262">
            <v>4</v>
          </cell>
          <cell r="IW262">
            <v>4</v>
          </cell>
          <cell r="IX262">
            <v>0.8</v>
          </cell>
        </row>
        <row r="263">
          <cell r="D263">
            <v>11299</v>
          </cell>
          <cell r="E263" t="str">
            <v>รพช.ห้วยพลู</v>
          </cell>
          <cell r="F263">
            <v>13</v>
          </cell>
          <cell r="G263" t="str">
            <v>รพ.ระดับ F2 ปชก. 30,000-60,000</v>
          </cell>
          <cell r="H263">
            <v>8</v>
          </cell>
          <cell r="I263" t="str">
            <v>F2</v>
          </cell>
          <cell r="J263">
            <v>13</v>
          </cell>
          <cell r="K263" t="str">
            <v>รพช.30.6</v>
          </cell>
          <cell r="L263" t="str">
            <v>รพช.30.6 F2</v>
          </cell>
          <cell r="M263" t="str">
            <v>31 - 60</v>
          </cell>
          <cell r="N263" t="str">
            <v>F31-60</v>
          </cell>
          <cell r="O263">
            <v>36</v>
          </cell>
          <cell r="P263">
            <v>60</v>
          </cell>
          <cell r="Q263">
            <v>30</v>
          </cell>
          <cell r="R263">
            <v>35</v>
          </cell>
          <cell r="S263">
            <v>167664</v>
          </cell>
          <cell r="T263">
            <v>13095</v>
          </cell>
          <cell r="U263">
            <v>56</v>
          </cell>
          <cell r="V263">
            <v>333</v>
          </cell>
          <cell r="W263">
            <v>57</v>
          </cell>
          <cell r="X263">
            <v>390</v>
          </cell>
          <cell r="Y263">
            <v>155592.19200000001</v>
          </cell>
          <cell r="Z263">
            <v>12071.807999999999</v>
          </cell>
          <cell r="AA263">
            <v>117364.79999999999</v>
          </cell>
          <cell r="AB263">
            <v>498</v>
          </cell>
          <cell r="AC263">
            <v>20952</v>
          </cell>
          <cell r="AD263">
            <v>855.08640000000003</v>
          </cell>
          <cell r="AE263">
            <v>390</v>
          </cell>
          <cell r="AF263">
            <v>25149.599999999999</v>
          </cell>
          <cell r="AG263">
            <v>8649</v>
          </cell>
          <cell r="AH263">
            <v>1868</v>
          </cell>
          <cell r="AI263">
            <v>0</v>
          </cell>
          <cell r="AJ263">
            <v>26297</v>
          </cell>
          <cell r="AK263">
            <v>18481</v>
          </cell>
          <cell r="AL263">
            <v>81865</v>
          </cell>
          <cell r="AM263">
            <v>6717.0000000000009</v>
          </cell>
          <cell r="AN263">
            <v>981</v>
          </cell>
          <cell r="AO263">
            <v>0</v>
          </cell>
          <cell r="AP263">
            <v>0</v>
          </cell>
          <cell r="AQ263">
            <v>684</v>
          </cell>
          <cell r="AR263">
            <v>5346</v>
          </cell>
          <cell r="AS263">
            <v>867</v>
          </cell>
          <cell r="AT263">
            <v>45</v>
          </cell>
          <cell r="AU263">
            <v>31</v>
          </cell>
          <cell r="AV263">
            <v>7989</v>
          </cell>
          <cell r="AW263">
            <v>0</v>
          </cell>
          <cell r="AX263">
            <v>0</v>
          </cell>
          <cell r="AY263">
            <v>0</v>
          </cell>
          <cell r="AZ263">
            <v>48625</v>
          </cell>
          <cell r="BA263" t="str">
            <v>40,000 - 60,000.</v>
          </cell>
          <cell r="BB263">
            <v>0</v>
          </cell>
          <cell r="BC263">
            <v>4915</v>
          </cell>
          <cell r="BD263">
            <v>43710</v>
          </cell>
          <cell r="BE263">
            <v>12</v>
          </cell>
          <cell r="BF263">
            <v>0</v>
          </cell>
          <cell r="BG263">
            <v>0</v>
          </cell>
          <cell r="BH263">
            <v>20755.461888000002</v>
          </cell>
          <cell r="BI263">
            <v>4819.3500000000004</v>
          </cell>
          <cell r="BJ263">
            <v>427.54320000000001</v>
          </cell>
          <cell r="BK263">
            <v>98</v>
          </cell>
          <cell r="BL263">
            <v>97.5</v>
          </cell>
          <cell r="BM263">
            <v>0</v>
          </cell>
          <cell r="BN263">
            <v>8.0340000000000007</v>
          </cell>
          <cell r="BO263">
            <v>17.933055566190479</v>
          </cell>
          <cell r="BP263">
            <v>17.933055566190479</v>
          </cell>
          <cell r="BQ263">
            <v>2.4</v>
          </cell>
          <cell r="BR263">
            <v>16.746444452952382</v>
          </cell>
          <cell r="BS263">
            <v>20.333055566190477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9</v>
          </cell>
          <cell r="BY263">
            <v>5.3202559523809514</v>
          </cell>
          <cell r="BZ263">
            <v>5.3202559523809514</v>
          </cell>
          <cell r="CA263">
            <v>2.4</v>
          </cell>
          <cell r="CB263">
            <v>6.1762047619047609</v>
          </cell>
          <cell r="CC263">
            <v>7.7202559523809509</v>
          </cell>
          <cell r="CD263">
            <v>4</v>
          </cell>
          <cell r="CE263">
            <v>3</v>
          </cell>
          <cell r="CF263">
            <v>3</v>
          </cell>
          <cell r="CG263">
            <v>9.17620476190476</v>
          </cell>
          <cell r="CH263">
            <v>10.720255952380951</v>
          </cell>
          <cell r="CI263">
            <v>5</v>
          </cell>
          <cell r="CJ263">
            <v>-2</v>
          </cell>
          <cell r="CK263">
            <v>-2</v>
          </cell>
          <cell r="CL263">
            <v>4.3710000000000004</v>
          </cell>
          <cell r="CM263">
            <v>5.4637500000000001</v>
          </cell>
          <cell r="CN263">
            <v>7.3710000000000004</v>
          </cell>
          <cell r="CO263">
            <v>8.463750000000001</v>
          </cell>
          <cell r="CP263">
            <v>6.476705714285715</v>
          </cell>
          <cell r="CQ263">
            <v>1.5</v>
          </cell>
          <cell r="CR263">
            <v>1</v>
          </cell>
          <cell r="CS263">
            <v>7.1813645714285714</v>
          </cell>
          <cell r="CT263">
            <v>8.9767057142857141</v>
          </cell>
          <cell r="CU263">
            <v>4</v>
          </cell>
          <cell r="CV263">
            <v>6.8879142857142854</v>
          </cell>
          <cell r="CW263">
            <v>5.5103314285714289</v>
          </cell>
          <cell r="CX263">
            <v>6.8879142857142854</v>
          </cell>
          <cell r="CY263">
            <v>15.864619999999999</v>
          </cell>
          <cell r="CZ263">
            <v>3</v>
          </cell>
          <cell r="DA263">
            <v>2.5103314285714289</v>
          </cell>
          <cell r="DB263">
            <v>3.8879142857142854</v>
          </cell>
          <cell r="DC263">
            <v>60.421769439999998</v>
          </cell>
          <cell r="DD263">
            <v>60.421769439999998</v>
          </cell>
          <cell r="DE263">
            <v>10</v>
          </cell>
          <cell r="DF263">
            <v>70.421769439999991</v>
          </cell>
          <cell r="DG263">
            <v>56.337415551999996</v>
          </cell>
          <cell r="DH263">
            <v>70.421769439999991</v>
          </cell>
          <cell r="DI263">
            <v>66</v>
          </cell>
          <cell r="DJ263">
            <v>-9.662584448000004</v>
          </cell>
          <cell r="DK263">
            <v>4.4217694399999914</v>
          </cell>
          <cell r="DL263">
            <v>0</v>
          </cell>
          <cell r="DM263">
            <v>0</v>
          </cell>
          <cell r="DN263">
            <v>0</v>
          </cell>
          <cell r="DO263">
            <v>0</v>
          </cell>
          <cell r="DP263">
            <v>0</v>
          </cell>
          <cell r="DQ263">
            <v>13.987200000000001</v>
          </cell>
          <cell r="DR263">
            <v>17.484000000000002</v>
          </cell>
          <cell r="DS263">
            <v>70.324615551999997</v>
          </cell>
          <cell r="DT263">
            <v>87.90576944</v>
          </cell>
          <cell r="DU263">
            <v>6.6341260416666668</v>
          </cell>
          <cell r="DV263">
            <v>6.6341260416666668</v>
          </cell>
          <cell r="DW263">
            <v>5.3073008333333336</v>
          </cell>
          <cell r="DX263">
            <v>6.6341260416666668</v>
          </cell>
          <cell r="DY263">
            <v>3</v>
          </cell>
          <cell r="DZ263">
            <v>2.3073008333333336</v>
          </cell>
          <cell r="EA263">
            <v>3.6341260416666668</v>
          </cell>
          <cell r="EB263">
            <v>3.4125000000000001</v>
          </cell>
          <cell r="EC263">
            <v>3.4125000000000001</v>
          </cell>
          <cell r="ED263">
            <v>2.4</v>
          </cell>
          <cell r="EE263">
            <v>4.6500000000000004</v>
          </cell>
          <cell r="EF263">
            <v>5.8125</v>
          </cell>
          <cell r="EG263">
            <v>3</v>
          </cell>
          <cell r="EH263">
            <v>1.24828125</v>
          </cell>
          <cell r="EI263">
            <v>2</v>
          </cell>
          <cell r="EJ263">
            <v>2</v>
          </cell>
          <cell r="EK263">
            <v>2</v>
          </cell>
          <cell r="EL263">
            <v>1</v>
          </cell>
          <cell r="EM263">
            <v>-1</v>
          </cell>
          <cell r="EN263">
            <v>-1</v>
          </cell>
          <cell r="EO263">
            <v>10</v>
          </cell>
          <cell r="EP263">
            <v>12</v>
          </cell>
          <cell r="EQ263">
            <v>5</v>
          </cell>
          <cell r="ER263">
            <v>5</v>
          </cell>
          <cell r="ES263">
            <v>7</v>
          </cell>
          <cell r="ET263">
            <v>27.974400000000003</v>
          </cell>
          <cell r="EU263">
            <v>34.968000000000004</v>
          </cell>
          <cell r="EV263">
            <v>37.974400000000003</v>
          </cell>
          <cell r="EW263">
            <v>46.968000000000004</v>
          </cell>
          <cell r="EX263">
            <v>2</v>
          </cell>
          <cell r="EY263">
            <v>1</v>
          </cell>
          <cell r="EZ263">
            <v>0</v>
          </cell>
          <cell r="FA263">
            <v>0</v>
          </cell>
          <cell r="FB263">
            <v>0</v>
          </cell>
          <cell r="FC263">
            <v>0</v>
          </cell>
          <cell r="FD263">
            <v>0</v>
          </cell>
          <cell r="FE263">
            <v>0</v>
          </cell>
          <cell r="FF263">
            <v>0</v>
          </cell>
          <cell r="FG263">
            <v>0</v>
          </cell>
          <cell r="FH263">
            <v>0</v>
          </cell>
          <cell r="FI263">
            <v>0</v>
          </cell>
          <cell r="FJ263">
            <v>0</v>
          </cell>
          <cell r="FK263">
            <v>0</v>
          </cell>
          <cell r="FL263">
            <v>0</v>
          </cell>
          <cell r="FM263">
            <v>0</v>
          </cell>
          <cell r="FN263">
            <v>0</v>
          </cell>
          <cell r="FO263">
            <v>1</v>
          </cell>
          <cell r="FP263">
            <v>1</v>
          </cell>
          <cell r="FQ263">
            <v>1</v>
          </cell>
          <cell r="FR263">
            <v>0</v>
          </cell>
          <cell r="FS263">
            <v>0</v>
          </cell>
          <cell r="FT263">
            <v>0</v>
          </cell>
          <cell r="FU263">
            <v>0</v>
          </cell>
          <cell r="FV263">
            <v>0</v>
          </cell>
          <cell r="FW263">
            <v>0</v>
          </cell>
          <cell r="FX263">
            <v>0</v>
          </cell>
          <cell r="FY263">
            <v>3</v>
          </cell>
          <cell r="FZ263">
            <v>3</v>
          </cell>
          <cell r="GA263">
            <v>2</v>
          </cell>
          <cell r="GB263">
            <v>1</v>
          </cell>
          <cell r="GC263">
            <v>1</v>
          </cell>
          <cell r="GD263">
            <v>0</v>
          </cell>
          <cell r="GE263">
            <v>3</v>
          </cell>
          <cell r="GF263">
            <v>3</v>
          </cell>
          <cell r="GG263">
            <v>3</v>
          </cell>
          <cell r="GH263">
            <v>3</v>
          </cell>
          <cell r="GI263">
            <v>0</v>
          </cell>
          <cell r="GJ263">
            <v>-3</v>
          </cell>
          <cell r="GK263">
            <v>-3</v>
          </cell>
          <cell r="GL263">
            <v>0</v>
          </cell>
          <cell r="GM263">
            <v>0</v>
          </cell>
          <cell r="GN263">
            <v>0</v>
          </cell>
          <cell r="GO263">
            <v>0</v>
          </cell>
          <cell r="GP263">
            <v>0</v>
          </cell>
          <cell r="GQ263">
            <v>0</v>
          </cell>
          <cell r="GR263">
            <v>0</v>
          </cell>
          <cell r="GS263">
            <v>0</v>
          </cell>
          <cell r="GT263">
            <v>0</v>
          </cell>
          <cell r="GU263">
            <v>0</v>
          </cell>
          <cell r="GV263">
            <v>2</v>
          </cell>
          <cell r="GW263">
            <v>2</v>
          </cell>
          <cell r="GX263">
            <v>1</v>
          </cell>
          <cell r="GY263">
            <v>1</v>
          </cell>
          <cell r="GZ263">
            <v>1</v>
          </cell>
          <cell r="HA263">
            <v>0</v>
          </cell>
          <cell r="HB263">
            <v>0</v>
          </cell>
          <cell r="HC263">
            <v>0</v>
          </cell>
          <cell r="HD263">
            <v>0</v>
          </cell>
          <cell r="HE263">
            <v>0</v>
          </cell>
          <cell r="HF263">
            <v>0</v>
          </cell>
          <cell r="HG263">
            <v>0</v>
          </cell>
          <cell r="HH263">
            <v>0</v>
          </cell>
          <cell r="HI263">
            <v>0</v>
          </cell>
          <cell r="HJ263">
            <v>0</v>
          </cell>
          <cell r="HK263">
            <v>0</v>
          </cell>
          <cell r="HL263">
            <v>0</v>
          </cell>
          <cell r="HM263">
            <v>0</v>
          </cell>
          <cell r="HN263">
            <v>0</v>
          </cell>
          <cell r="HO263">
            <v>0</v>
          </cell>
          <cell r="HP263">
            <v>0</v>
          </cell>
          <cell r="HQ263">
            <v>0</v>
          </cell>
          <cell r="HR263">
            <v>0</v>
          </cell>
          <cell r="HS263">
            <v>0</v>
          </cell>
          <cell r="HT263">
            <v>0</v>
          </cell>
          <cell r="HU263">
            <v>0</v>
          </cell>
          <cell r="HV263">
            <v>0</v>
          </cell>
          <cell r="HW263">
            <v>0</v>
          </cell>
          <cell r="HX263">
            <v>0</v>
          </cell>
          <cell r="HY263">
            <v>0</v>
          </cell>
          <cell r="HZ263">
            <v>0</v>
          </cell>
          <cell r="IA263">
            <v>0</v>
          </cell>
          <cell r="IB263">
            <v>0</v>
          </cell>
          <cell r="IC263">
            <v>0</v>
          </cell>
          <cell r="ID263">
            <v>0</v>
          </cell>
          <cell r="IE263">
            <v>0</v>
          </cell>
          <cell r="IF263">
            <v>0</v>
          </cell>
          <cell r="IG263">
            <v>0</v>
          </cell>
          <cell r="IH263">
            <v>0</v>
          </cell>
          <cell r="II263">
            <v>0</v>
          </cell>
          <cell r="IJ263">
            <v>0</v>
          </cell>
          <cell r="IK263">
            <v>0</v>
          </cell>
          <cell r="IL263">
            <v>0</v>
          </cell>
          <cell r="IM263">
            <v>0</v>
          </cell>
          <cell r="IN263">
            <v>0</v>
          </cell>
          <cell r="IO263" t="e">
            <v>#REF!</v>
          </cell>
          <cell r="IP263">
            <v>9.9200000000000017</v>
          </cell>
          <cell r="IQ263">
            <v>12.4</v>
          </cell>
          <cell r="IR263">
            <v>0</v>
          </cell>
          <cell r="IS263">
            <v>0</v>
          </cell>
          <cell r="IT263">
            <v>6</v>
          </cell>
          <cell r="IU263">
            <v>6</v>
          </cell>
          <cell r="IV263">
            <v>4</v>
          </cell>
          <cell r="IW263">
            <v>4</v>
          </cell>
          <cell r="IX263">
            <v>2.4</v>
          </cell>
        </row>
        <row r="264">
          <cell r="D264">
            <v>11315</v>
          </cell>
          <cell r="E264" t="str">
            <v>รพช.กุยบุรี</v>
          </cell>
          <cell r="F264">
            <v>15</v>
          </cell>
          <cell r="G264" t="str">
            <v>รพ.ระดับ F2 ปชก. 30,000-60,000</v>
          </cell>
          <cell r="H264">
            <v>8</v>
          </cell>
          <cell r="I264" t="str">
            <v>F2</v>
          </cell>
          <cell r="J264">
            <v>13</v>
          </cell>
          <cell r="K264" t="str">
            <v>รพช.30.6</v>
          </cell>
          <cell r="L264" t="str">
            <v>รพช.30.6 F2</v>
          </cell>
          <cell r="M264" t="str">
            <v xml:space="preserve"> 11 - 30</v>
          </cell>
          <cell r="N264" t="str">
            <v>F&lt;30</v>
          </cell>
          <cell r="O264">
            <v>24</v>
          </cell>
          <cell r="P264">
            <v>30</v>
          </cell>
          <cell r="Q264">
            <v>30</v>
          </cell>
          <cell r="R264">
            <v>35</v>
          </cell>
          <cell r="S264">
            <v>91036</v>
          </cell>
          <cell r="T264">
            <v>8360</v>
          </cell>
          <cell r="U264">
            <v>0</v>
          </cell>
          <cell r="V264">
            <v>193</v>
          </cell>
          <cell r="W264">
            <v>1</v>
          </cell>
          <cell r="X264">
            <v>194</v>
          </cell>
          <cell r="Y264">
            <v>84481.407999999996</v>
          </cell>
          <cell r="Z264">
            <v>6554.5919999999996</v>
          </cell>
          <cell r="AA264">
            <v>63725.2</v>
          </cell>
          <cell r="AB264">
            <v>340</v>
          </cell>
          <cell r="AC264">
            <v>13376</v>
          </cell>
          <cell r="AD264">
            <v>464.28360000000004</v>
          </cell>
          <cell r="AE264">
            <v>194</v>
          </cell>
          <cell r="AF264">
            <v>13655.4</v>
          </cell>
          <cell r="AG264">
            <v>6930</v>
          </cell>
          <cell r="AH264">
            <v>316</v>
          </cell>
          <cell r="AI264">
            <v>0</v>
          </cell>
          <cell r="AJ264">
            <v>14657</v>
          </cell>
          <cell r="AK264">
            <v>17427.878129909339</v>
          </cell>
          <cell r="AL264">
            <v>84062</v>
          </cell>
          <cell r="AM264">
            <v>5450</v>
          </cell>
          <cell r="AN264">
            <v>901</v>
          </cell>
          <cell r="AO264">
            <v>0</v>
          </cell>
          <cell r="AP264">
            <v>293</v>
          </cell>
          <cell r="AQ264">
            <v>434</v>
          </cell>
          <cell r="AR264">
            <v>1639</v>
          </cell>
          <cell r="AS264">
            <v>120</v>
          </cell>
          <cell r="AT264">
            <v>89</v>
          </cell>
          <cell r="AU264">
            <v>987</v>
          </cell>
          <cell r="AV264">
            <v>6821</v>
          </cell>
          <cell r="AW264">
            <v>0</v>
          </cell>
          <cell r="AX264">
            <v>0</v>
          </cell>
          <cell r="AY264">
            <v>0</v>
          </cell>
          <cell r="AZ264">
            <v>42424</v>
          </cell>
          <cell r="BA264" t="str">
            <v>40,000 - 80,000.</v>
          </cell>
          <cell r="BB264">
            <v>0</v>
          </cell>
          <cell r="BC264">
            <v>6158</v>
          </cell>
          <cell r="BD264">
            <v>36264</v>
          </cell>
          <cell r="BE264">
            <v>11</v>
          </cell>
          <cell r="BF264">
            <v>0</v>
          </cell>
          <cell r="BG264">
            <v>0</v>
          </cell>
          <cell r="BH264">
            <v>11269.528511999999</v>
          </cell>
          <cell r="BI264">
            <v>3098.8</v>
          </cell>
          <cell r="BJ264">
            <v>232.14180000000002</v>
          </cell>
          <cell r="BK264">
            <v>0</v>
          </cell>
          <cell r="BL264">
            <v>48.5</v>
          </cell>
          <cell r="BM264">
            <v>0</v>
          </cell>
          <cell r="BN264">
            <v>7.5367999999999995</v>
          </cell>
          <cell r="BO264">
            <v>10.027568963571428</v>
          </cell>
          <cell r="BP264">
            <v>10.027568963571428</v>
          </cell>
          <cell r="BQ264">
            <v>2.2000000000000002</v>
          </cell>
          <cell r="BR264">
            <v>10.222055170857143</v>
          </cell>
          <cell r="BS264">
            <v>12.227568963571429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10</v>
          </cell>
          <cell r="BY264">
            <v>2.6463690476190478</v>
          </cell>
          <cell r="BZ264">
            <v>2.6463690476190478</v>
          </cell>
          <cell r="CA264">
            <v>2.2000000000000002</v>
          </cell>
          <cell r="CB264">
            <v>3.8770952380952384</v>
          </cell>
          <cell r="CC264">
            <v>4.8463690476190475</v>
          </cell>
          <cell r="CD264">
            <v>2</v>
          </cell>
          <cell r="CE264">
            <v>3</v>
          </cell>
          <cell r="CF264">
            <v>3</v>
          </cell>
          <cell r="CG264">
            <v>6.8770952380952384</v>
          </cell>
          <cell r="CH264">
            <v>7.8463690476190475</v>
          </cell>
          <cell r="CI264">
            <v>4</v>
          </cell>
          <cell r="CJ264">
            <v>-1</v>
          </cell>
          <cell r="CK264">
            <v>-1</v>
          </cell>
          <cell r="CL264">
            <v>3.6264000000000003</v>
          </cell>
          <cell r="CM264">
            <v>4.5330000000000004</v>
          </cell>
          <cell r="CN264">
            <v>6.6264000000000003</v>
          </cell>
          <cell r="CO264">
            <v>7.5330000000000004</v>
          </cell>
          <cell r="CP264">
            <v>3.6213859523809528</v>
          </cell>
          <cell r="CQ264">
            <v>1.5</v>
          </cell>
          <cell r="CR264">
            <v>1</v>
          </cell>
          <cell r="CS264">
            <v>4.8971087619047626</v>
          </cell>
          <cell r="CT264">
            <v>6.1213859523809528</v>
          </cell>
          <cell r="CU264">
            <v>1</v>
          </cell>
          <cell r="CV264">
            <v>4.2921690476190477</v>
          </cell>
          <cell r="CW264">
            <v>3.4337352380952382</v>
          </cell>
          <cell r="CX264">
            <v>4.2921690476190477</v>
          </cell>
          <cell r="CY264">
            <v>10.413555000000001</v>
          </cell>
          <cell r="CZ264">
            <v>4</v>
          </cell>
          <cell r="DA264">
            <v>-0.56626476190476183</v>
          </cell>
          <cell r="DB264">
            <v>0.29216904761904772</v>
          </cell>
          <cell r="DC264">
            <v>35.690825417142854</v>
          </cell>
          <cell r="DD264">
            <v>35.690825417142854</v>
          </cell>
          <cell r="DE264">
            <v>10</v>
          </cell>
          <cell r="DF264">
            <v>45.690825417142854</v>
          </cell>
          <cell r="DG264">
            <v>36.552660333714286</v>
          </cell>
          <cell r="DH264">
            <v>45.690825417142854</v>
          </cell>
          <cell r="DI264">
            <v>45</v>
          </cell>
          <cell r="DJ264">
            <v>-8.4473396662857141</v>
          </cell>
          <cell r="DK264">
            <v>0.69082541714285384</v>
          </cell>
          <cell r="DL264">
            <v>0</v>
          </cell>
          <cell r="DM264">
            <v>0</v>
          </cell>
          <cell r="DN264">
            <v>0</v>
          </cell>
          <cell r="DO264">
            <v>0</v>
          </cell>
          <cell r="DP264">
            <v>0</v>
          </cell>
          <cell r="DQ264">
            <v>11.604480000000001</v>
          </cell>
          <cell r="DR264">
            <v>14.505599999999999</v>
          </cell>
          <cell r="DS264">
            <v>48.157140333714288</v>
          </cell>
          <cell r="DT264">
            <v>60.196425417142855</v>
          </cell>
          <cell r="DU264">
            <v>5.2568456385322229</v>
          </cell>
          <cell r="DV264">
            <v>5.2568456385322229</v>
          </cell>
          <cell r="DW264">
            <v>4.2054765108257781</v>
          </cell>
          <cell r="DX264">
            <v>5.2568456385322229</v>
          </cell>
          <cell r="DY264">
            <v>5</v>
          </cell>
          <cell r="DZ264">
            <v>-0.79452348917422189</v>
          </cell>
          <cell r="EA264">
            <v>0.25684563853222286</v>
          </cell>
          <cell r="EB264">
            <v>1.3443452380952381</v>
          </cell>
          <cell r="EC264">
            <v>2</v>
          </cell>
          <cell r="ED264">
            <v>2.2000000000000002</v>
          </cell>
          <cell r="EE264">
            <v>3.3600000000000003</v>
          </cell>
          <cell r="EF264">
            <v>4.2</v>
          </cell>
          <cell r="EG264">
            <v>1</v>
          </cell>
          <cell r="EH264">
            <v>1.0657812499999999</v>
          </cell>
          <cell r="EI264">
            <v>2</v>
          </cell>
          <cell r="EJ264">
            <v>1</v>
          </cell>
          <cell r="EK264">
            <v>2</v>
          </cell>
          <cell r="EL264">
            <v>1</v>
          </cell>
          <cell r="EM264">
            <v>0</v>
          </cell>
          <cell r="EN264">
            <v>-1</v>
          </cell>
          <cell r="EO264">
            <v>10</v>
          </cell>
          <cell r="EP264">
            <v>12</v>
          </cell>
          <cell r="EQ264">
            <v>5</v>
          </cell>
          <cell r="ER264">
            <v>5</v>
          </cell>
          <cell r="ES264">
            <v>7</v>
          </cell>
          <cell r="ET264">
            <v>23.208960000000001</v>
          </cell>
          <cell r="EU264">
            <v>29.011199999999999</v>
          </cell>
          <cell r="EV264">
            <v>33.208960000000005</v>
          </cell>
          <cell r="EW264">
            <v>41.011200000000002</v>
          </cell>
          <cell r="EX264">
            <v>2</v>
          </cell>
          <cell r="EY264">
            <v>1</v>
          </cell>
          <cell r="EZ264">
            <v>0</v>
          </cell>
          <cell r="FA264">
            <v>0</v>
          </cell>
          <cell r="FB264">
            <v>0</v>
          </cell>
          <cell r="FC264">
            <v>0</v>
          </cell>
          <cell r="FD264">
            <v>0</v>
          </cell>
          <cell r="FE264">
            <v>0</v>
          </cell>
          <cell r="FF264">
            <v>0</v>
          </cell>
          <cell r="FG264">
            <v>0</v>
          </cell>
          <cell r="FH264">
            <v>0</v>
          </cell>
          <cell r="FI264">
            <v>0</v>
          </cell>
          <cell r="FJ264">
            <v>0</v>
          </cell>
          <cell r="FK264">
            <v>0</v>
          </cell>
          <cell r="FL264">
            <v>0</v>
          </cell>
          <cell r="FM264">
            <v>0</v>
          </cell>
          <cell r="FN264">
            <v>0</v>
          </cell>
          <cell r="FO264">
            <v>1</v>
          </cell>
          <cell r="FP264">
            <v>1</v>
          </cell>
          <cell r="FQ264">
            <v>0</v>
          </cell>
          <cell r="FR264">
            <v>1</v>
          </cell>
          <cell r="FS264">
            <v>1</v>
          </cell>
          <cell r="FT264">
            <v>0</v>
          </cell>
          <cell r="FU264">
            <v>0</v>
          </cell>
          <cell r="FV264">
            <v>0</v>
          </cell>
          <cell r="FW264">
            <v>0</v>
          </cell>
          <cell r="FX264">
            <v>0</v>
          </cell>
          <cell r="FY264">
            <v>3</v>
          </cell>
          <cell r="FZ264">
            <v>3</v>
          </cell>
          <cell r="GA264">
            <v>1</v>
          </cell>
          <cell r="GB264">
            <v>2</v>
          </cell>
          <cell r="GC264">
            <v>2</v>
          </cell>
          <cell r="GD264">
            <v>0</v>
          </cell>
          <cell r="GE264">
            <v>3</v>
          </cell>
          <cell r="GF264">
            <v>3</v>
          </cell>
          <cell r="GG264">
            <v>3</v>
          </cell>
          <cell r="GH264">
            <v>3</v>
          </cell>
          <cell r="GI264">
            <v>1</v>
          </cell>
          <cell r="GJ264">
            <v>-2</v>
          </cell>
          <cell r="GK264">
            <v>-2</v>
          </cell>
          <cell r="GL264">
            <v>0</v>
          </cell>
          <cell r="GM264">
            <v>0</v>
          </cell>
          <cell r="GN264">
            <v>0</v>
          </cell>
          <cell r="GO264">
            <v>0</v>
          </cell>
          <cell r="GP264">
            <v>0</v>
          </cell>
          <cell r="GQ264">
            <v>0</v>
          </cell>
          <cell r="GR264">
            <v>0</v>
          </cell>
          <cell r="GS264">
            <v>0</v>
          </cell>
          <cell r="GT264">
            <v>0</v>
          </cell>
          <cell r="GU264">
            <v>0</v>
          </cell>
          <cell r="GV264">
            <v>2</v>
          </cell>
          <cell r="GW264">
            <v>2</v>
          </cell>
          <cell r="GX264">
            <v>1</v>
          </cell>
          <cell r="GY264">
            <v>1</v>
          </cell>
          <cell r="GZ264">
            <v>1</v>
          </cell>
          <cell r="HA264">
            <v>0</v>
          </cell>
          <cell r="HB264">
            <v>0</v>
          </cell>
          <cell r="HC264">
            <v>0</v>
          </cell>
          <cell r="HD264">
            <v>0</v>
          </cell>
          <cell r="HE264">
            <v>0</v>
          </cell>
          <cell r="HF264">
            <v>0</v>
          </cell>
          <cell r="HG264">
            <v>0</v>
          </cell>
          <cell r="HH264">
            <v>0</v>
          </cell>
          <cell r="HI264">
            <v>0</v>
          </cell>
          <cell r="HJ264">
            <v>0</v>
          </cell>
          <cell r="HK264">
            <v>0</v>
          </cell>
          <cell r="HL264">
            <v>0</v>
          </cell>
          <cell r="HM264">
            <v>0</v>
          </cell>
          <cell r="HN264">
            <v>0</v>
          </cell>
          <cell r="HO264">
            <v>0</v>
          </cell>
          <cell r="HP264">
            <v>0</v>
          </cell>
          <cell r="HQ264">
            <v>0</v>
          </cell>
          <cell r="HR264">
            <v>0</v>
          </cell>
          <cell r="HS264">
            <v>0</v>
          </cell>
          <cell r="HT264">
            <v>0</v>
          </cell>
          <cell r="HU264">
            <v>0</v>
          </cell>
          <cell r="HV264">
            <v>0</v>
          </cell>
          <cell r="HW264">
            <v>0</v>
          </cell>
          <cell r="HX264">
            <v>0</v>
          </cell>
          <cell r="HY264">
            <v>0</v>
          </cell>
          <cell r="HZ264">
            <v>0</v>
          </cell>
          <cell r="IA264">
            <v>0</v>
          </cell>
          <cell r="IB264">
            <v>0</v>
          </cell>
          <cell r="IC264">
            <v>0</v>
          </cell>
          <cell r="ID264">
            <v>0</v>
          </cell>
          <cell r="IE264">
            <v>0</v>
          </cell>
          <cell r="IF264">
            <v>0</v>
          </cell>
          <cell r="IG264">
            <v>0</v>
          </cell>
          <cell r="IH264">
            <v>0</v>
          </cell>
          <cell r="II264">
            <v>0</v>
          </cell>
          <cell r="IJ264">
            <v>0</v>
          </cell>
          <cell r="IK264">
            <v>0</v>
          </cell>
          <cell r="IL264">
            <v>0</v>
          </cell>
          <cell r="IM264">
            <v>0</v>
          </cell>
          <cell r="IN264">
            <v>0</v>
          </cell>
          <cell r="IO264" t="e">
            <v>#REF!</v>
          </cell>
          <cell r="IP264">
            <v>9.2799999999999994</v>
          </cell>
          <cell r="IQ264">
            <v>11.6</v>
          </cell>
          <cell r="IR264">
            <v>0</v>
          </cell>
          <cell r="IS264">
            <v>0</v>
          </cell>
          <cell r="IT264">
            <v>6</v>
          </cell>
          <cell r="IU264">
            <v>6</v>
          </cell>
          <cell r="IV264">
            <v>4</v>
          </cell>
          <cell r="IW264">
            <v>4</v>
          </cell>
          <cell r="IX264">
            <v>1.6</v>
          </cell>
        </row>
        <row r="265">
          <cell r="D265">
            <v>11316</v>
          </cell>
          <cell r="E265" t="str">
            <v>รพช.ทับสะแก</v>
          </cell>
          <cell r="F265">
            <v>15</v>
          </cell>
          <cell r="G265" t="str">
            <v>รพ.ระดับ F2 ปชก. 30,000-60,000</v>
          </cell>
          <cell r="H265">
            <v>8</v>
          </cell>
          <cell r="I265" t="str">
            <v>F2</v>
          </cell>
          <cell r="J265">
            <v>23</v>
          </cell>
          <cell r="K265" t="str">
            <v>รพช.60.3</v>
          </cell>
          <cell r="L265" t="str">
            <v>รพช.60.3 F2</v>
          </cell>
          <cell r="M265" t="str">
            <v>31 - 60</v>
          </cell>
          <cell r="N265" t="str">
            <v>F31-60</v>
          </cell>
          <cell r="O265">
            <v>44</v>
          </cell>
          <cell r="P265">
            <v>60</v>
          </cell>
          <cell r="Q265">
            <v>30</v>
          </cell>
          <cell r="R265">
            <v>35</v>
          </cell>
          <cell r="S265">
            <v>83323</v>
          </cell>
          <cell r="T265">
            <v>15754</v>
          </cell>
          <cell r="U265">
            <v>81</v>
          </cell>
          <cell r="V265">
            <v>305</v>
          </cell>
          <cell r="W265">
            <v>8</v>
          </cell>
          <cell r="X265">
            <v>313</v>
          </cell>
          <cell r="Y265">
            <v>77323.744000000006</v>
          </cell>
          <cell r="Z265">
            <v>5999.2559999999994</v>
          </cell>
          <cell r="AA265">
            <v>58326.1</v>
          </cell>
          <cell r="AB265">
            <v>494</v>
          </cell>
          <cell r="AC265">
            <v>25206.400000000001</v>
          </cell>
          <cell r="AD265">
            <v>424.94730000000004</v>
          </cell>
          <cell r="AE265">
            <v>313</v>
          </cell>
          <cell r="AF265">
            <v>12498.449999999999</v>
          </cell>
          <cell r="AG265">
            <v>6105</v>
          </cell>
          <cell r="AH265">
            <v>199</v>
          </cell>
          <cell r="AI265">
            <v>0</v>
          </cell>
          <cell r="AJ265">
            <v>33344</v>
          </cell>
          <cell r="AK265">
            <v>9843</v>
          </cell>
          <cell r="AL265">
            <v>79356</v>
          </cell>
          <cell r="AM265">
            <v>3526</v>
          </cell>
          <cell r="AN265">
            <v>2589.0000000000005</v>
          </cell>
          <cell r="AO265">
            <v>0</v>
          </cell>
          <cell r="AP265">
            <v>0</v>
          </cell>
          <cell r="AQ265">
            <v>852</v>
          </cell>
          <cell r="AR265">
            <v>18</v>
          </cell>
          <cell r="AS265">
            <v>17</v>
          </cell>
          <cell r="AT265">
            <v>13</v>
          </cell>
          <cell r="AU265">
            <v>0</v>
          </cell>
          <cell r="AV265">
            <v>15000</v>
          </cell>
          <cell r="AW265">
            <v>954</v>
          </cell>
          <cell r="AX265">
            <v>0</v>
          </cell>
          <cell r="AY265">
            <v>0</v>
          </cell>
          <cell r="AZ265">
            <v>47916</v>
          </cell>
          <cell r="BA265" t="str">
            <v>40,000 - 60,000.</v>
          </cell>
          <cell r="BB265">
            <v>0</v>
          </cell>
          <cell r="BC265">
            <v>7965</v>
          </cell>
          <cell r="BD265">
            <v>39951</v>
          </cell>
          <cell r="BE265">
            <v>10</v>
          </cell>
          <cell r="BF265">
            <v>0</v>
          </cell>
          <cell r="BG265">
            <v>0</v>
          </cell>
          <cell r="BH265">
            <v>10314.720816000001</v>
          </cell>
          <cell r="BI265">
            <v>5692.8200000000006</v>
          </cell>
          <cell r="BJ265">
            <v>212.47365000000002</v>
          </cell>
          <cell r="BK265">
            <v>141.75</v>
          </cell>
          <cell r="BL265">
            <v>78.25</v>
          </cell>
          <cell r="BM265">
            <v>0</v>
          </cell>
          <cell r="BN265">
            <v>6.8140000000000001</v>
          </cell>
          <cell r="BO265">
            <v>11.253581330892857</v>
          </cell>
          <cell r="BP265">
            <v>11.253581330892857</v>
          </cell>
          <cell r="BQ265">
            <v>2</v>
          </cell>
          <cell r="BR265">
            <v>11.002865064714285</v>
          </cell>
          <cell r="BS265">
            <v>13.253581330892857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13</v>
          </cell>
          <cell r="BY265">
            <v>2.2226488095238093</v>
          </cell>
          <cell r="BZ265">
            <v>2.2226488095238093</v>
          </cell>
          <cell r="CA265">
            <v>2</v>
          </cell>
          <cell r="CB265">
            <v>3.3781190476190477</v>
          </cell>
          <cell r="CC265">
            <v>4.2226488095238093</v>
          </cell>
          <cell r="CD265">
            <v>5</v>
          </cell>
          <cell r="CE265">
            <v>3</v>
          </cell>
          <cell r="CF265">
            <v>3</v>
          </cell>
          <cell r="CG265">
            <v>6.3781190476190481</v>
          </cell>
          <cell r="CH265">
            <v>7.2226488095238093</v>
          </cell>
          <cell r="CI265">
            <v>2</v>
          </cell>
          <cell r="CJ265">
            <v>1</v>
          </cell>
          <cell r="CK265">
            <v>1</v>
          </cell>
          <cell r="CL265">
            <v>3.9951000000000003</v>
          </cell>
          <cell r="CM265">
            <v>4.9938750000000001</v>
          </cell>
          <cell r="CN265">
            <v>6.9951000000000008</v>
          </cell>
          <cell r="CO265">
            <v>7.9938750000000001</v>
          </cell>
          <cell r="CP265">
            <v>3.9936148214285718</v>
          </cell>
          <cell r="CQ265">
            <v>1.5</v>
          </cell>
          <cell r="CR265">
            <v>1</v>
          </cell>
          <cell r="CS265">
            <v>5.1948918571428582</v>
          </cell>
          <cell r="CT265">
            <v>6.4936148214285723</v>
          </cell>
          <cell r="CU265">
            <v>4</v>
          </cell>
          <cell r="CV265">
            <v>4.6305589285714284</v>
          </cell>
          <cell r="CW265">
            <v>3.704447142857143</v>
          </cell>
          <cell r="CX265">
            <v>4.6305589285714284</v>
          </cell>
          <cell r="CY265">
            <v>11.124173750000001</v>
          </cell>
          <cell r="CZ265">
            <v>4</v>
          </cell>
          <cell r="DA265">
            <v>-0.29555285714285695</v>
          </cell>
          <cell r="DB265">
            <v>0.63055892857142837</v>
          </cell>
          <cell r="DC265">
            <v>54.004859794285707</v>
          </cell>
          <cell r="DD265">
            <v>54.004859794285707</v>
          </cell>
          <cell r="DE265">
            <v>10</v>
          </cell>
          <cell r="DF265">
            <v>64.004859794285707</v>
          </cell>
          <cell r="DG265">
            <v>51.203887835428567</v>
          </cell>
          <cell r="DH265">
            <v>64.004859794285707</v>
          </cell>
          <cell r="DI265">
            <v>51</v>
          </cell>
          <cell r="DJ265">
            <v>0.20388783542856714</v>
          </cell>
          <cell r="DK265">
            <v>13.004859794285707</v>
          </cell>
          <cell r="DL265">
            <v>0</v>
          </cell>
          <cell r="DM265">
            <v>0</v>
          </cell>
          <cell r="DN265">
            <v>0</v>
          </cell>
          <cell r="DO265">
            <v>0</v>
          </cell>
          <cell r="DP265">
            <v>0</v>
          </cell>
          <cell r="DQ265">
            <v>12.784320000000001</v>
          </cell>
          <cell r="DR265">
            <v>15.980399999999999</v>
          </cell>
          <cell r="DS265">
            <v>63.988207835428568</v>
          </cell>
          <cell r="DT265">
            <v>79.98525979428571</v>
          </cell>
          <cell r="DU265">
            <v>6.3788171874999993</v>
          </cell>
          <cell r="DV265">
            <v>6.3788171874999993</v>
          </cell>
          <cell r="DW265">
            <v>5.1030537499999999</v>
          </cell>
          <cell r="DX265">
            <v>6.3788171874999993</v>
          </cell>
          <cell r="DY265">
            <v>3</v>
          </cell>
          <cell r="DZ265">
            <v>2.1030537499999999</v>
          </cell>
          <cell r="EA265">
            <v>3.3788171874999993</v>
          </cell>
          <cell r="EB265">
            <v>2.5952380952380952E-2</v>
          </cell>
          <cell r="EC265">
            <v>2</v>
          </cell>
          <cell r="ED265">
            <v>2</v>
          </cell>
          <cell r="EE265">
            <v>3.2</v>
          </cell>
          <cell r="EF265">
            <v>4</v>
          </cell>
          <cell r="EG265">
            <v>2</v>
          </cell>
          <cell r="EH265">
            <v>2.7909375000000001</v>
          </cell>
          <cell r="EI265">
            <v>2.7909375000000001</v>
          </cell>
          <cell r="EJ265">
            <v>2.2327500000000002</v>
          </cell>
          <cell r="EK265">
            <v>2.7909375000000001</v>
          </cell>
          <cell r="EL265">
            <v>1</v>
          </cell>
          <cell r="EM265">
            <v>-1.2327500000000002</v>
          </cell>
          <cell r="EN265">
            <v>-1.7909375000000001</v>
          </cell>
          <cell r="EO265">
            <v>10</v>
          </cell>
          <cell r="EP265">
            <v>12</v>
          </cell>
          <cell r="EQ265">
            <v>2</v>
          </cell>
          <cell r="ER265">
            <v>8</v>
          </cell>
          <cell r="ES265">
            <v>10</v>
          </cell>
          <cell r="ET265">
            <v>25.568640000000002</v>
          </cell>
          <cell r="EU265">
            <v>31.960799999999999</v>
          </cell>
          <cell r="EV265">
            <v>35.568640000000002</v>
          </cell>
          <cell r="EW265">
            <v>43.960799999999999</v>
          </cell>
          <cell r="EX265">
            <v>2</v>
          </cell>
          <cell r="EY265">
            <v>0</v>
          </cell>
          <cell r="EZ265">
            <v>0</v>
          </cell>
          <cell r="FA265">
            <v>0</v>
          </cell>
          <cell r="FB265">
            <v>0</v>
          </cell>
          <cell r="FC265">
            <v>0</v>
          </cell>
          <cell r="FD265">
            <v>0</v>
          </cell>
          <cell r="FE265">
            <v>0</v>
          </cell>
          <cell r="FF265">
            <v>0</v>
          </cell>
          <cell r="FG265">
            <v>0</v>
          </cell>
          <cell r="FH265">
            <v>0</v>
          </cell>
          <cell r="FI265">
            <v>0</v>
          </cell>
          <cell r="FJ265">
            <v>0</v>
          </cell>
          <cell r="FK265">
            <v>0</v>
          </cell>
          <cell r="FL265">
            <v>0</v>
          </cell>
          <cell r="FM265">
            <v>0</v>
          </cell>
          <cell r="FN265">
            <v>0</v>
          </cell>
          <cell r="FO265">
            <v>1</v>
          </cell>
          <cell r="FP265">
            <v>1</v>
          </cell>
          <cell r="FQ265">
            <v>0</v>
          </cell>
          <cell r="FR265">
            <v>1</v>
          </cell>
          <cell r="FS265">
            <v>1</v>
          </cell>
          <cell r="FT265">
            <v>0</v>
          </cell>
          <cell r="FU265">
            <v>0</v>
          </cell>
          <cell r="FV265">
            <v>0</v>
          </cell>
          <cell r="FW265">
            <v>0</v>
          </cell>
          <cell r="FX265">
            <v>0</v>
          </cell>
          <cell r="FY265">
            <v>3</v>
          </cell>
          <cell r="FZ265">
            <v>3</v>
          </cell>
          <cell r="GA265">
            <v>1</v>
          </cell>
          <cell r="GB265">
            <v>2</v>
          </cell>
          <cell r="GC265">
            <v>2</v>
          </cell>
          <cell r="GD265">
            <v>0</v>
          </cell>
          <cell r="GE265">
            <v>3</v>
          </cell>
          <cell r="GF265">
            <v>3</v>
          </cell>
          <cell r="GG265">
            <v>3</v>
          </cell>
          <cell r="GH265">
            <v>3</v>
          </cell>
          <cell r="GI265">
            <v>1</v>
          </cell>
          <cell r="GJ265">
            <v>-2</v>
          </cell>
          <cell r="GK265">
            <v>-2</v>
          </cell>
          <cell r="GL265">
            <v>0</v>
          </cell>
          <cell r="GM265">
            <v>0</v>
          </cell>
          <cell r="GN265">
            <v>0</v>
          </cell>
          <cell r="GO265">
            <v>0</v>
          </cell>
          <cell r="GP265">
            <v>0</v>
          </cell>
          <cell r="GQ265">
            <v>0</v>
          </cell>
          <cell r="GR265">
            <v>0</v>
          </cell>
          <cell r="GS265">
            <v>0</v>
          </cell>
          <cell r="GT265">
            <v>0</v>
          </cell>
          <cell r="GU265">
            <v>0</v>
          </cell>
          <cell r="GV265">
            <v>2</v>
          </cell>
          <cell r="GW265">
            <v>2</v>
          </cell>
          <cell r="GX265">
            <v>1</v>
          </cell>
          <cell r="GY265">
            <v>1</v>
          </cell>
          <cell r="GZ265">
            <v>1</v>
          </cell>
          <cell r="HA265">
            <v>0</v>
          </cell>
          <cell r="HB265">
            <v>0</v>
          </cell>
          <cell r="HC265">
            <v>0</v>
          </cell>
          <cell r="HD265">
            <v>0</v>
          </cell>
          <cell r="HE265">
            <v>0</v>
          </cell>
          <cell r="HF265">
            <v>0</v>
          </cell>
          <cell r="HG265">
            <v>0</v>
          </cell>
          <cell r="HH265">
            <v>0</v>
          </cell>
          <cell r="HI265">
            <v>0</v>
          </cell>
          <cell r="HJ265">
            <v>0</v>
          </cell>
          <cell r="HK265">
            <v>0</v>
          </cell>
          <cell r="HL265">
            <v>0</v>
          </cell>
          <cell r="HM265">
            <v>0</v>
          </cell>
          <cell r="HN265">
            <v>0</v>
          </cell>
          <cell r="HO265">
            <v>0</v>
          </cell>
          <cell r="HP265">
            <v>0</v>
          </cell>
          <cell r="HQ265">
            <v>0</v>
          </cell>
          <cell r="HR265">
            <v>0</v>
          </cell>
          <cell r="HS265">
            <v>0</v>
          </cell>
          <cell r="HT265">
            <v>0</v>
          </cell>
          <cell r="HU265">
            <v>0</v>
          </cell>
          <cell r="HV265">
            <v>0</v>
          </cell>
          <cell r="HW265">
            <v>0</v>
          </cell>
          <cell r="HX265">
            <v>0</v>
          </cell>
          <cell r="HY265">
            <v>0</v>
          </cell>
          <cell r="HZ265">
            <v>0</v>
          </cell>
          <cell r="IA265">
            <v>0</v>
          </cell>
          <cell r="IB265">
            <v>0</v>
          </cell>
          <cell r="IC265">
            <v>0</v>
          </cell>
          <cell r="ID265">
            <v>0</v>
          </cell>
          <cell r="IE265">
            <v>0</v>
          </cell>
          <cell r="IF265">
            <v>0</v>
          </cell>
          <cell r="IG265">
            <v>0</v>
          </cell>
          <cell r="IH265">
            <v>0</v>
          </cell>
          <cell r="II265">
            <v>0</v>
          </cell>
          <cell r="IJ265">
            <v>0</v>
          </cell>
          <cell r="IK265">
            <v>0</v>
          </cell>
          <cell r="IL265">
            <v>0</v>
          </cell>
          <cell r="IM265">
            <v>0</v>
          </cell>
          <cell r="IN265">
            <v>0</v>
          </cell>
          <cell r="IO265" t="e">
            <v>#REF!</v>
          </cell>
          <cell r="IP265">
            <v>10.346666666666668</v>
          </cell>
          <cell r="IQ265">
            <v>12.933333333333334</v>
          </cell>
          <cell r="IR265">
            <v>0</v>
          </cell>
          <cell r="IS265">
            <v>0</v>
          </cell>
          <cell r="IT265">
            <v>6</v>
          </cell>
          <cell r="IU265">
            <v>6</v>
          </cell>
          <cell r="IV265">
            <v>4</v>
          </cell>
          <cell r="IW265">
            <v>4</v>
          </cell>
          <cell r="IX265">
            <v>2.9333333333333331</v>
          </cell>
        </row>
        <row r="266">
          <cell r="D266">
            <v>11317</v>
          </cell>
          <cell r="E266" t="str">
            <v>รพช.บางสะพาน</v>
          </cell>
          <cell r="F266">
            <v>8</v>
          </cell>
          <cell r="G266" t="str">
            <v>รพ.ระดับ M2 เตียง &lt;100</v>
          </cell>
          <cell r="H266">
            <v>6</v>
          </cell>
          <cell r="I266" t="str">
            <v>M2</v>
          </cell>
          <cell r="J266">
            <v>34</v>
          </cell>
          <cell r="K266" t="str">
            <v>รพช.120.2</v>
          </cell>
          <cell r="L266" t="str">
            <v>รพช.120.2 M2</v>
          </cell>
          <cell r="M266" t="str">
            <v>91 - 120</v>
          </cell>
          <cell r="N266" t="str">
            <v>M2&lt;100</v>
          </cell>
          <cell r="O266">
            <v>105</v>
          </cell>
          <cell r="P266">
            <v>90</v>
          </cell>
          <cell r="Q266">
            <v>30</v>
          </cell>
          <cell r="R266">
            <v>35</v>
          </cell>
          <cell r="S266">
            <v>125322</v>
          </cell>
          <cell r="T266">
            <v>38226.000000000102</v>
          </cell>
          <cell r="U266">
            <v>1478</v>
          </cell>
          <cell r="V266">
            <v>798</v>
          </cell>
          <cell r="W266">
            <v>1</v>
          </cell>
          <cell r="X266">
            <v>799</v>
          </cell>
          <cell r="Y266">
            <v>116298.81600000001</v>
          </cell>
          <cell r="Z266">
            <v>9023.1839999999993</v>
          </cell>
          <cell r="AA266">
            <v>87725.4</v>
          </cell>
          <cell r="AB266">
            <v>748</v>
          </cell>
          <cell r="AC266">
            <v>61161.600000000166</v>
          </cell>
          <cell r="AD266">
            <v>639.1422</v>
          </cell>
          <cell r="AE266">
            <v>799</v>
          </cell>
          <cell r="AF266">
            <v>18798.3</v>
          </cell>
          <cell r="AG266">
            <v>27441</v>
          </cell>
          <cell r="AH266">
            <v>498</v>
          </cell>
          <cell r="AI266">
            <v>0</v>
          </cell>
          <cell r="AJ266">
            <v>30834</v>
          </cell>
          <cell r="AK266">
            <v>14140</v>
          </cell>
          <cell r="AL266">
            <v>140763</v>
          </cell>
          <cell r="AM266">
            <v>9716</v>
          </cell>
          <cell r="AN266">
            <v>5231</v>
          </cell>
          <cell r="AO266">
            <v>0</v>
          </cell>
          <cell r="AP266">
            <v>987</v>
          </cell>
          <cell r="AQ266">
            <v>2574</v>
          </cell>
          <cell r="AR266">
            <v>5601</v>
          </cell>
          <cell r="AS266">
            <v>1260</v>
          </cell>
          <cell r="AT266">
            <v>1747</v>
          </cell>
          <cell r="AU266">
            <v>48</v>
          </cell>
          <cell r="AV266">
            <v>16460</v>
          </cell>
          <cell r="AW266">
            <v>30</v>
          </cell>
          <cell r="AX266">
            <v>0</v>
          </cell>
          <cell r="AY266">
            <v>0</v>
          </cell>
          <cell r="AZ266">
            <v>71345</v>
          </cell>
          <cell r="BA266" t="str">
            <v>40,000 -80,000.</v>
          </cell>
          <cell r="BB266">
            <v>0</v>
          </cell>
          <cell r="BC266">
            <v>10451</v>
          </cell>
          <cell r="BD266">
            <v>60894</v>
          </cell>
          <cell r="BE266">
            <v>14</v>
          </cell>
          <cell r="BF266">
            <v>1</v>
          </cell>
          <cell r="BG266">
            <v>0</v>
          </cell>
          <cell r="BH266">
            <v>15513.861024</v>
          </cell>
          <cell r="BI266">
            <v>13362.580000000034</v>
          </cell>
          <cell r="BJ266">
            <v>319.5711</v>
          </cell>
          <cell r="BK266">
            <v>2586.5</v>
          </cell>
          <cell r="BL266">
            <v>199.75</v>
          </cell>
          <cell r="BM266">
            <v>0</v>
          </cell>
          <cell r="BN266">
            <v>5.8196000000000003</v>
          </cell>
          <cell r="BO266">
            <v>21.892619906309548</v>
          </cell>
          <cell r="BP266">
            <v>21.892619906309548</v>
          </cell>
          <cell r="BQ266">
            <v>2.8</v>
          </cell>
          <cell r="BR266">
            <v>20.314095925047639</v>
          </cell>
          <cell r="BS266">
            <v>24.692619906309549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20</v>
          </cell>
          <cell r="BY266">
            <v>9.4476607142857141</v>
          </cell>
          <cell r="BZ266">
            <v>9.4476607142857141</v>
          </cell>
          <cell r="CA266">
            <v>2.8</v>
          </cell>
          <cell r="CB266">
            <v>9.7981285714285722</v>
          </cell>
          <cell r="CC266">
            <v>12.247660714285715</v>
          </cell>
          <cell r="CD266">
            <v>5</v>
          </cell>
          <cell r="CE266">
            <v>3</v>
          </cell>
          <cell r="CF266">
            <v>3</v>
          </cell>
          <cell r="CG266">
            <v>12.798128571428572</v>
          </cell>
          <cell r="CH266">
            <v>15.247660714285715</v>
          </cell>
          <cell r="CI266">
            <v>4</v>
          </cell>
          <cell r="CJ266">
            <v>-1</v>
          </cell>
          <cell r="CK266">
            <v>-1</v>
          </cell>
          <cell r="CL266">
            <v>6.0894000000000004</v>
          </cell>
          <cell r="CM266">
            <v>7.6117499999999998</v>
          </cell>
          <cell r="CN266">
            <v>9.0894000000000013</v>
          </cell>
          <cell r="CO266">
            <v>10.611750000000001</v>
          </cell>
          <cell r="CP266">
            <v>7.2244503571428664</v>
          </cell>
          <cell r="CQ266">
            <v>4</v>
          </cell>
          <cell r="CR266">
            <v>1</v>
          </cell>
          <cell r="CS266">
            <v>9.7795602857142949</v>
          </cell>
          <cell r="CT266">
            <v>12.224450357142867</v>
          </cell>
          <cell r="CU266">
            <v>8</v>
          </cell>
          <cell r="CV266">
            <v>7.5676821428571506</v>
          </cell>
          <cell r="CW266">
            <v>6.0541457142857205</v>
          </cell>
          <cell r="CX266">
            <v>7.5676821428571506</v>
          </cell>
          <cell r="CY266">
            <v>19.792132500000019</v>
          </cell>
          <cell r="CZ266">
            <v>6</v>
          </cell>
          <cell r="DA266">
            <v>5.4145714285720459E-2</v>
          </cell>
          <cell r="DB266">
            <v>1.5676821428571506</v>
          </cell>
          <cell r="DC266">
            <v>125.97602797714312</v>
          </cell>
          <cell r="DD266">
            <v>125.97602797714312</v>
          </cell>
          <cell r="DE266">
            <v>10</v>
          </cell>
          <cell r="DF266">
            <v>135.97602797714313</v>
          </cell>
          <cell r="DG266">
            <v>108.78082238171451</v>
          </cell>
          <cell r="DH266">
            <v>135.97602797714313</v>
          </cell>
          <cell r="DI266">
            <v>98</v>
          </cell>
          <cell r="DJ266">
            <v>10.780822381714515</v>
          </cell>
          <cell r="DK266">
            <v>37.976027977143133</v>
          </cell>
          <cell r="DL266">
            <v>19.31046491428577</v>
          </cell>
          <cell r="DM266">
            <v>24.13808114285721</v>
          </cell>
          <cell r="DN266">
            <v>0</v>
          </cell>
          <cell r="DO266">
            <v>19.31046491428577</v>
          </cell>
          <cell r="DP266">
            <v>24.13808114285721</v>
          </cell>
          <cell r="DQ266">
            <v>19.486080000000001</v>
          </cell>
          <cell r="DR266">
            <v>24.357600000000001</v>
          </cell>
          <cell r="DS266">
            <v>128.26690238171452</v>
          </cell>
          <cell r="DT266">
            <v>160.33362797714312</v>
          </cell>
          <cell r="DU266">
            <v>8.8639145833333348</v>
          </cell>
          <cell r="DV266">
            <v>8.8639145833333348</v>
          </cell>
          <cell r="DW266">
            <v>7.0911316666666684</v>
          </cell>
          <cell r="DX266">
            <v>8.8639145833333348</v>
          </cell>
          <cell r="DY266">
            <v>7</v>
          </cell>
          <cell r="DZ266">
            <v>9.1131666666668387E-2</v>
          </cell>
          <cell r="EA266">
            <v>1.8639145833333348</v>
          </cell>
          <cell r="EB266">
            <v>4.5995833333333334</v>
          </cell>
          <cell r="EC266">
            <v>4.5995833333333334</v>
          </cell>
          <cell r="ED266">
            <v>2.8</v>
          </cell>
          <cell r="EE266">
            <v>5.9196666666666671</v>
          </cell>
          <cell r="EF266">
            <v>7.3995833333333332</v>
          </cell>
          <cell r="EG266">
            <v>4</v>
          </cell>
          <cell r="EH266">
            <v>2.5859375</v>
          </cell>
          <cell r="EI266">
            <v>2.5859375</v>
          </cell>
          <cell r="EJ266">
            <v>2.0687500000000001</v>
          </cell>
          <cell r="EK266">
            <v>2.5859375</v>
          </cell>
          <cell r="EL266">
            <v>1</v>
          </cell>
          <cell r="EM266">
            <v>-1.0687500000000001</v>
          </cell>
          <cell r="EN266">
            <v>-1.5859375</v>
          </cell>
          <cell r="EO266">
            <v>10</v>
          </cell>
          <cell r="EP266">
            <v>12</v>
          </cell>
          <cell r="EQ266">
            <v>11</v>
          </cell>
          <cell r="ER266">
            <v>-1</v>
          </cell>
          <cell r="ES266">
            <v>1</v>
          </cell>
          <cell r="ET266">
            <v>38.972160000000002</v>
          </cell>
          <cell r="EU266">
            <v>48.715200000000003</v>
          </cell>
          <cell r="EV266">
            <v>48.972160000000002</v>
          </cell>
          <cell r="EW266">
            <v>60.715200000000003</v>
          </cell>
          <cell r="EX266">
            <v>2</v>
          </cell>
          <cell r="EY266">
            <v>1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1</v>
          </cell>
          <cell r="FG266">
            <v>0</v>
          </cell>
          <cell r="FH266">
            <v>0</v>
          </cell>
          <cell r="FI266">
            <v>1</v>
          </cell>
          <cell r="FJ266">
            <v>1</v>
          </cell>
          <cell r="FK266">
            <v>2</v>
          </cell>
          <cell r="FL266">
            <v>0</v>
          </cell>
          <cell r="FM266">
            <v>1</v>
          </cell>
          <cell r="FN266">
            <v>2</v>
          </cell>
          <cell r="FO266">
            <v>2</v>
          </cell>
          <cell r="FP266">
            <v>2</v>
          </cell>
          <cell r="FQ266">
            <v>0</v>
          </cell>
          <cell r="FR266">
            <v>2</v>
          </cell>
          <cell r="FS266">
            <v>2</v>
          </cell>
          <cell r="FT266">
            <v>0</v>
          </cell>
          <cell r="FU266">
            <v>0</v>
          </cell>
          <cell r="FV266">
            <v>0</v>
          </cell>
          <cell r="FW266">
            <v>0</v>
          </cell>
          <cell r="FX266">
            <v>0</v>
          </cell>
          <cell r="FY266">
            <v>3</v>
          </cell>
          <cell r="FZ266">
            <v>3</v>
          </cell>
          <cell r="GA266">
            <v>0</v>
          </cell>
          <cell r="GB266">
            <v>3</v>
          </cell>
          <cell r="GC266">
            <v>3</v>
          </cell>
          <cell r="GD266">
            <v>1</v>
          </cell>
          <cell r="GE266">
            <v>4</v>
          </cell>
          <cell r="GF266">
            <v>4</v>
          </cell>
          <cell r="GG266">
            <v>3</v>
          </cell>
          <cell r="GH266">
            <v>6</v>
          </cell>
          <cell r="GI266">
            <v>3</v>
          </cell>
          <cell r="GJ266">
            <v>0</v>
          </cell>
          <cell r="GK266">
            <v>-3</v>
          </cell>
          <cell r="GL266">
            <v>2</v>
          </cell>
          <cell r="GM266">
            <v>2</v>
          </cell>
          <cell r="GN266">
            <v>2</v>
          </cell>
          <cell r="GO266">
            <v>0</v>
          </cell>
          <cell r="GP266">
            <v>0</v>
          </cell>
          <cell r="GQ266">
            <v>0</v>
          </cell>
          <cell r="GR266">
            <v>0</v>
          </cell>
          <cell r="GS266">
            <v>0</v>
          </cell>
          <cell r="GT266">
            <v>0</v>
          </cell>
          <cell r="GU266">
            <v>0</v>
          </cell>
          <cell r="GV266">
            <v>4</v>
          </cell>
          <cell r="GW266">
            <v>4</v>
          </cell>
          <cell r="GX266">
            <v>0</v>
          </cell>
          <cell r="GY266">
            <v>4</v>
          </cell>
          <cell r="GZ266">
            <v>4</v>
          </cell>
          <cell r="HA266">
            <v>0</v>
          </cell>
          <cell r="HB266">
            <v>0</v>
          </cell>
          <cell r="HC266">
            <v>0</v>
          </cell>
          <cell r="HD266">
            <v>0</v>
          </cell>
          <cell r="HE266">
            <v>0</v>
          </cell>
          <cell r="HF266">
            <v>0</v>
          </cell>
          <cell r="HG266">
            <v>0</v>
          </cell>
          <cell r="HH266">
            <v>0</v>
          </cell>
          <cell r="HI266">
            <v>0</v>
          </cell>
          <cell r="HJ266">
            <v>0</v>
          </cell>
          <cell r="HK266">
            <v>0</v>
          </cell>
          <cell r="HL266">
            <v>0</v>
          </cell>
          <cell r="HM266">
            <v>0</v>
          </cell>
          <cell r="HN266">
            <v>0</v>
          </cell>
          <cell r="HO266">
            <v>0</v>
          </cell>
          <cell r="HP266">
            <v>0</v>
          </cell>
          <cell r="HQ266">
            <v>0</v>
          </cell>
          <cell r="HR266">
            <v>0</v>
          </cell>
          <cell r="HS266">
            <v>0</v>
          </cell>
          <cell r="HT266">
            <v>0</v>
          </cell>
          <cell r="HU266">
            <v>0</v>
          </cell>
          <cell r="HV266">
            <v>0</v>
          </cell>
          <cell r="HW266">
            <v>0</v>
          </cell>
          <cell r="HX266">
            <v>0</v>
          </cell>
          <cell r="HY266">
            <v>0</v>
          </cell>
          <cell r="HZ266">
            <v>0</v>
          </cell>
          <cell r="IA266">
            <v>0</v>
          </cell>
          <cell r="IB266">
            <v>0</v>
          </cell>
          <cell r="IC266">
            <v>0</v>
          </cell>
          <cell r="ID266">
            <v>0</v>
          </cell>
          <cell r="IE266">
            <v>0</v>
          </cell>
          <cell r="IF266">
            <v>0</v>
          </cell>
          <cell r="IG266">
            <v>0</v>
          </cell>
          <cell r="IH266">
            <v>0</v>
          </cell>
          <cell r="II266">
            <v>0</v>
          </cell>
          <cell r="IJ266">
            <v>0</v>
          </cell>
          <cell r="IK266">
            <v>0</v>
          </cell>
          <cell r="IL266">
            <v>0</v>
          </cell>
          <cell r="IM266">
            <v>0</v>
          </cell>
          <cell r="IN266">
            <v>0</v>
          </cell>
          <cell r="IO266" t="e">
            <v>#REF!</v>
          </cell>
          <cell r="IP266">
            <v>18.400000000000002</v>
          </cell>
          <cell r="IQ266">
            <v>23</v>
          </cell>
          <cell r="IR266">
            <v>0</v>
          </cell>
          <cell r="IS266">
            <v>2</v>
          </cell>
          <cell r="IT266">
            <v>6</v>
          </cell>
          <cell r="IU266">
            <v>6</v>
          </cell>
          <cell r="IV266">
            <v>8</v>
          </cell>
          <cell r="IW266">
            <v>8</v>
          </cell>
          <cell r="IX266">
            <v>7</v>
          </cell>
        </row>
        <row r="267">
          <cell r="D267">
            <v>11318</v>
          </cell>
          <cell r="E267" t="str">
            <v>รพช.บางสะพานน้อย</v>
          </cell>
          <cell r="F267">
            <v>15</v>
          </cell>
          <cell r="G267" t="str">
            <v>รพ.ระดับ F2 ปชก. 30,000-60,000</v>
          </cell>
          <cell r="H267">
            <v>8</v>
          </cell>
          <cell r="I267" t="str">
            <v>F2</v>
          </cell>
          <cell r="J267">
            <v>13</v>
          </cell>
          <cell r="K267" t="str">
            <v>รพช.30.6</v>
          </cell>
          <cell r="L267" t="str">
            <v>รพช.30.6 F2</v>
          </cell>
          <cell r="M267" t="str">
            <v xml:space="preserve"> 11 - 30</v>
          </cell>
          <cell r="N267" t="str">
            <v>F&lt;30</v>
          </cell>
          <cell r="O267">
            <v>29</v>
          </cell>
          <cell r="P267">
            <v>30</v>
          </cell>
          <cell r="Q267">
            <v>30</v>
          </cell>
          <cell r="R267">
            <v>35</v>
          </cell>
          <cell r="S267">
            <v>63811</v>
          </cell>
          <cell r="T267">
            <v>10585</v>
          </cell>
          <cell r="U267">
            <v>9</v>
          </cell>
          <cell r="V267">
            <v>260</v>
          </cell>
          <cell r="W267">
            <v>0</v>
          </cell>
          <cell r="X267">
            <v>260</v>
          </cell>
          <cell r="Y267">
            <v>59216.608</v>
          </cell>
          <cell r="Z267">
            <v>4594.3919999999998</v>
          </cell>
          <cell r="AA267">
            <v>44667.7</v>
          </cell>
          <cell r="AB267">
            <v>301</v>
          </cell>
          <cell r="AC267">
            <v>16936</v>
          </cell>
          <cell r="AD267">
            <v>325.43610000000001</v>
          </cell>
          <cell r="AE267">
            <v>260</v>
          </cell>
          <cell r="AF267">
            <v>9571.65</v>
          </cell>
          <cell r="AG267">
            <v>12075</v>
          </cell>
          <cell r="AH267">
            <v>302</v>
          </cell>
          <cell r="AI267">
            <v>0</v>
          </cell>
          <cell r="AJ267">
            <v>12201</v>
          </cell>
          <cell r="AK267">
            <v>12161</v>
          </cell>
          <cell r="AL267">
            <v>45689</v>
          </cell>
          <cell r="AM267">
            <v>3889</v>
          </cell>
          <cell r="AN267">
            <v>440</v>
          </cell>
          <cell r="AO267">
            <v>0</v>
          </cell>
          <cell r="AP267">
            <v>360</v>
          </cell>
          <cell r="AQ267">
            <v>534</v>
          </cell>
          <cell r="AR267">
            <v>2559</v>
          </cell>
          <cell r="AS267">
            <v>262</v>
          </cell>
          <cell r="AT267">
            <v>212</v>
          </cell>
          <cell r="AU267">
            <v>995</v>
          </cell>
          <cell r="AV267">
            <v>5704</v>
          </cell>
          <cell r="AW267">
            <v>5</v>
          </cell>
          <cell r="AX267">
            <v>0</v>
          </cell>
          <cell r="AY267">
            <v>0</v>
          </cell>
          <cell r="AZ267">
            <v>30725</v>
          </cell>
          <cell r="BA267" t="str">
            <v>20,000 - 40,000.</v>
          </cell>
          <cell r="BB267">
            <v>0</v>
          </cell>
          <cell r="BC267">
            <v>0</v>
          </cell>
          <cell r="BD267">
            <v>30725</v>
          </cell>
          <cell r="BE267">
            <v>8</v>
          </cell>
          <cell r="BF267">
            <v>0</v>
          </cell>
          <cell r="BG267">
            <v>0</v>
          </cell>
          <cell r="BH267">
            <v>7899.2913119999994</v>
          </cell>
          <cell r="BI267">
            <v>3794.05</v>
          </cell>
          <cell r="BJ267">
            <v>162.71805000000001</v>
          </cell>
          <cell r="BK267">
            <v>15.75</v>
          </cell>
          <cell r="BL267">
            <v>65</v>
          </cell>
          <cell r="BM267">
            <v>0</v>
          </cell>
          <cell r="BN267">
            <v>10</v>
          </cell>
          <cell r="BO267">
            <v>8.1710302180357139</v>
          </cell>
          <cell r="BP267">
            <v>8.1710302180357139</v>
          </cell>
          <cell r="BQ267">
            <v>1.6</v>
          </cell>
          <cell r="BR267">
            <v>8.1368241744285719</v>
          </cell>
          <cell r="BS267">
            <v>9.7710302180357136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6</v>
          </cell>
          <cell r="BY267">
            <v>4.270744047619047</v>
          </cell>
          <cell r="BZ267">
            <v>4.270744047619047</v>
          </cell>
          <cell r="CA267">
            <v>1.6</v>
          </cell>
          <cell r="CB267">
            <v>4.6965952380952372</v>
          </cell>
          <cell r="CC267">
            <v>5.8707440476190467</v>
          </cell>
          <cell r="CD267">
            <v>1</v>
          </cell>
          <cell r="CE267">
            <v>3</v>
          </cell>
          <cell r="CF267">
            <v>3</v>
          </cell>
          <cell r="CG267">
            <v>7.6965952380952372</v>
          </cell>
          <cell r="CH267">
            <v>8.8707440476190467</v>
          </cell>
          <cell r="CI267">
            <v>2</v>
          </cell>
          <cell r="CJ267">
            <v>1</v>
          </cell>
          <cell r="CK267">
            <v>1</v>
          </cell>
          <cell r="CL267">
            <v>3.0725000000000002</v>
          </cell>
          <cell r="CM267">
            <v>3.8406250000000002</v>
          </cell>
          <cell r="CN267">
            <v>6.0724999999999998</v>
          </cell>
          <cell r="CO267">
            <v>6.8406250000000002</v>
          </cell>
          <cell r="CP267">
            <v>2.9343933928571433</v>
          </cell>
          <cell r="CQ267">
            <v>1.5</v>
          </cell>
          <cell r="CR267">
            <v>1</v>
          </cell>
          <cell r="CS267">
            <v>4.3475147142857145</v>
          </cell>
          <cell r="CT267">
            <v>5.4343933928571433</v>
          </cell>
          <cell r="CU267">
            <v>3</v>
          </cell>
          <cell r="CV267">
            <v>3.6676303571428575</v>
          </cell>
          <cell r="CW267">
            <v>2.9341042857142861</v>
          </cell>
          <cell r="CX267">
            <v>3.6676303571428575</v>
          </cell>
          <cell r="CY267">
            <v>9.1020237500000007</v>
          </cell>
          <cell r="CZ267">
            <v>4</v>
          </cell>
          <cell r="DA267">
            <v>-1.0658957142857139</v>
          </cell>
          <cell r="DB267">
            <v>-0.33236964285714254</v>
          </cell>
          <cell r="DC267">
            <v>37.495103702857143</v>
          </cell>
          <cell r="DD267">
            <v>37.495103702857143</v>
          </cell>
          <cell r="DE267">
            <v>10</v>
          </cell>
          <cell r="DF267">
            <v>47.495103702857143</v>
          </cell>
          <cell r="DG267">
            <v>37.996082962285719</v>
          </cell>
          <cell r="DH267">
            <v>47.495103702857143</v>
          </cell>
          <cell r="DI267">
            <v>37</v>
          </cell>
          <cell r="DJ267">
            <v>0.99608296228571902</v>
          </cell>
          <cell r="DK267">
            <v>10.495103702857143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9.8320000000000007</v>
          </cell>
          <cell r="DR267">
            <v>12.29</v>
          </cell>
          <cell r="DS267">
            <v>47.82808296228572</v>
          </cell>
          <cell r="DT267">
            <v>59.785103702857143</v>
          </cell>
          <cell r="DU267">
            <v>3.6613765625000005</v>
          </cell>
          <cell r="DV267">
            <v>3.6613765625000005</v>
          </cell>
          <cell r="DW267">
            <v>3</v>
          </cell>
          <cell r="DX267">
            <v>3.6613765625000005</v>
          </cell>
          <cell r="DY267">
            <v>4</v>
          </cell>
          <cell r="DZ267">
            <v>-1</v>
          </cell>
          <cell r="EA267">
            <v>-0.33862343749999946</v>
          </cell>
          <cell r="EB267">
            <v>1.9831547619047618</v>
          </cell>
          <cell r="EC267">
            <v>2</v>
          </cell>
          <cell r="ED267">
            <v>1.6</v>
          </cell>
          <cell r="EE267">
            <v>2.8800000000000003</v>
          </cell>
          <cell r="EF267">
            <v>3.6</v>
          </cell>
          <cell r="EG267">
            <v>2</v>
          </cell>
          <cell r="EH267">
            <v>0.89359374999999996</v>
          </cell>
          <cell r="EI267">
            <v>2</v>
          </cell>
          <cell r="EJ267">
            <v>1</v>
          </cell>
          <cell r="EK267">
            <v>2</v>
          </cell>
          <cell r="EL267">
            <v>1</v>
          </cell>
          <cell r="EM267">
            <v>0</v>
          </cell>
          <cell r="EN267">
            <v>-1</v>
          </cell>
          <cell r="EO267">
            <v>10</v>
          </cell>
          <cell r="EP267">
            <v>12</v>
          </cell>
          <cell r="EQ267">
            <v>4</v>
          </cell>
          <cell r="ER267">
            <v>6</v>
          </cell>
          <cell r="ES267">
            <v>8</v>
          </cell>
          <cell r="ET267">
            <v>19.664000000000001</v>
          </cell>
          <cell r="EU267">
            <v>24.58</v>
          </cell>
          <cell r="EV267">
            <v>29.664000000000001</v>
          </cell>
          <cell r="EW267">
            <v>36.58</v>
          </cell>
          <cell r="EX267">
            <v>2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  <cell r="FJ267">
            <v>0</v>
          </cell>
          <cell r="FK267">
            <v>0</v>
          </cell>
          <cell r="FL267">
            <v>0</v>
          </cell>
          <cell r="FM267">
            <v>0</v>
          </cell>
          <cell r="FN267">
            <v>0</v>
          </cell>
          <cell r="FO267">
            <v>1</v>
          </cell>
          <cell r="FP267">
            <v>1</v>
          </cell>
          <cell r="FQ267">
            <v>0</v>
          </cell>
          <cell r="FR267">
            <v>1</v>
          </cell>
          <cell r="FS267">
            <v>1</v>
          </cell>
          <cell r="FT267">
            <v>0</v>
          </cell>
          <cell r="FU267">
            <v>0</v>
          </cell>
          <cell r="FV267">
            <v>0</v>
          </cell>
          <cell r="FW267">
            <v>0</v>
          </cell>
          <cell r="FX267">
            <v>0</v>
          </cell>
          <cell r="FY267">
            <v>3</v>
          </cell>
          <cell r="FZ267">
            <v>3</v>
          </cell>
          <cell r="GA267">
            <v>1</v>
          </cell>
          <cell r="GB267">
            <v>2</v>
          </cell>
          <cell r="GC267">
            <v>2</v>
          </cell>
          <cell r="GD267">
            <v>0</v>
          </cell>
          <cell r="GE267">
            <v>3</v>
          </cell>
          <cell r="GF267">
            <v>3</v>
          </cell>
          <cell r="GG267">
            <v>3</v>
          </cell>
          <cell r="GH267">
            <v>3</v>
          </cell>
          <cell r="GI267">
            <v>2</v>
          </cell>
          <cell r="GJ267">
            <v>-1</v>
          </cell>
          <cell r="GK267">
            <v>-1</v>
          </cell>
          <cell r="GL267">
            <v>0</v>
          </cell>
          <cell r="GM267">
            <v>0</v>
          </cell>
          <cell r="GN267">
            <v>0</v>
          </cell>
          <cell r="GO267">
            <v>0</v>
          </cell>
          <cell r="GP267">
            <v>0</v>
          </cell>
          <cell r="GQ267">
            <v>0</v>
          </cell>
          <cell r="GR267">
            <v>0</v>
          </cell>
          <cell r="GS267">
            <v>0</v>
          </cell>
          <cell r="GT267">
            <v>0</v>
          </cell>
          <cell r="GU267">
            <v>0</v>
          </cell>
          <cell r="GV267">
            <v>2</v>
          </cell>
          <cell r="GW267">
            <v>2</v>
          </cell>
          <cell r="GX267">
            <v>1</v>
          </cell>
          <cell r="GY267">
            <v>1</v>
          </cell>
          <cell r="GZ267">
            <v>1</v>
          </cell>
          <cell r="HA267">
            <v>0</v>
          </cell>
          <cell r="HB267">
            <v>0</v>
          </cell>
          <cell r="HC267">
            <v>0</v>
          </cell>
          <cell r="HD267">
            <v>0</v>
          </cell>
          <cell r="HE267">
            <v>0</v>
          </cell>
          <cell r="HF267">
            <v>0</v>
          </cell>
          <cell r="HG267">
            <v>0</v>
          </cell>
          <cell r="HH267">
            <v>0</v>
          </cell>
          <cell r="HI267">
            <v>0</v>
          </cell>
          <cell r="HJ267">
            <v>0</v>
          </cell>
          <cell r="HK267">
            <v>0</v>
          </cell>
          <cell r="HL267">
            <v>0</v>
          </cell>
          <cell r="HM267">
            <v>0</v>
          </cell>
          <cell r="HN267">
            <v>0</v>
          </cell>
          <cell r="HO267">
            <v>0</v>
          </cell>
          <cell r="HP267">
            <v>0</v>
          </cell>
          <cell r="HQ267">
            <v>0</v>
          </cell>
          <cell r="HR267">
            <v>0</v>
          </cell>
          <cell r="HS267">
            <v>0</v>
          </cell>
          <cell r="HT267">
            <v>0</v>
          </cell>
          <cell r="HU267">
            <v>0</v>
          </cell>
          <cell r="HV267">
            <v>0</v>
          </cell>
          <cell r="HW267">
            <v>0</v>
          </cell>
          <cell r="HX267">
            <v>0</v>
          </cell>
          <cell r="HY267">
            <v>0</v>
          </cell>
          <cell r="HZ267">
            <v>0</v>
          </cell>
          <cell r="IA267">
            <v>0</v>
          </cell>
          <cell r="IB267">
            <v>0</v>
          </cell>
          <cell r="IC267">
            <v>0</v>
          </cell>
          <cell r="ID267">
            <v>0</v>
          </cell>
          <cell r="IE267">
            <v>0</v>
          </cell>
          <cell r="IF267">
            <v>0</v>
          </cell>
          <cell r="IG267">
            <v>0</v>
          </cell>
          <cell r="IH267">
            <v>0</v>
          </cell>
          <cell r="II267">
            <v>0</v>
          </cell>
          <cell r="IJ267">
            <v>0</v>
          </cell>
          <cell r="IK267">
            <v>0</v>
          </cell>
          <cell r="IL267">
            <v>0</v>
          </cell>
          <cell r="IM267">
            <v>0</v>
          </cell>
          <cell r="IN267">
            <v>0</v>
          </cell>
          <cell r="IO267" t="e">
            <v>#REF!</v>
          </cell>
          <cell r="IP267">
            <v>9.5466666666666669</v>
          </cell>
          <cell r="IQ267">
            <v>11.933333333333334</v>
          </cell>
          <cell r="IR267">
            <v>0</v>
          </cell>
          <cell r="IS267">
            <v>0</v>
          </cell>
          <cell r="IT267">
            <v>6</v>
          </cell>
          <cell r="IU267">
            <v>6</v>
          </cell>
          <cell r="IV267">
            <v>4</v>
          </cell>
          <cell r="IW267">
            <v>4</v>
          </cell>
          <cell r="IX267">
            <v>1.9333333333333333</v>
          </cell>
        </row>
        <row r="268">
          <cell r="D268">
            <v>11319</v>
          </cell>
          <cell r="E268" t="str">
            <v>รพช.ปราณบุรี</v>
          </cell>
          <cell r="F268">
            <v>14</v>
          </cell>
          <cell r="G268" t="str">
            <v>รพ.ระดับ F2 ปชก. 60,000-90,000</v>
          </cell>
          <cell r="H268">
            <v>8</v>
          </cell>
          <cell r="I268" t="str">
            <v>F2</v>
          </cell>
          <cell r="J268">
            <v>25</v>
          </cell>
          <cell r="K268" t="str">
            <v>รพช.60.5</v>
          </cell>
          <cell r="L268" t="str">
            <v>รพช.60.5 F2</v>
          </cell>
          <cell r="M268" t="str">
            <v>31 - 60</v>
          </cell>
          <cell r="N268" t="str">
            <v>F31-60</v>
          </cell>
          <cell r="O268">
            <v>41</v>
          </cell>
          <cell r="P268">
            <v>30</v>
          </cell>
          <cell r="Q268">
            <v>30</v>
          </cell>
          <cell r="R268">
            <v>35</v>
          </cell>
          <cell r="S268">
            <v>122970</v>
          </cell>
          <cell r="T268">
            <v>14331</v>
          </cell>
          <cell r="U268">
            <v>107</v>
          </cell>
          <cell r="V268">
            <v>496</v>
          </cell>
          <cell r="W268">
            <v>5</v>
          </cell>
          <cell r="X268">
            <v>501</v>
          </cell>
          <cell r="Y268">
            <v>114116.16</v>
          </cell>
          <cell r="Z268">
            <v>8853.84</v>
          </cell>
          <cell r="AA268">
            <v>86079</v>
          </cell>
          <cell r="AB268">
            <v>570</v>
          </cell>
          <cell r="AC268">
            <v>22929.600000000002</v>
          </cell>
          <cell r="AD268">
            <v>627.14700000000005</v>
          </cell>
          <cell r="AE268">
            <v>501</v>
          </cell>
          <cell r="AF268">
            <v>18445.5</v>
          </cell>
          <cell r="AG268">
            <v>4215</v>
          </cell>
          <cell r="AH268">
            <v>466</v>
          </cell>
          <cell r="AI268">
            <v>0</v>
          </cell>
          <cell r="AJ268">
            <v>19142</v>
          </cell>
          <cell r="AK268">
            <v>11555</v>
          </cell>
          <cell r="AL268">
            <v>89588</v>
          </cell>
          <cell r="AM268">
            <v>7716</v>
          </cell>
          <cell r="AN268">
            <v>1625</v>
          </cell>
          <cell r="AO268">
            <v>0</v>
          </cell>
          <cell r="AP268">
            <v>0</v>
          </cell>
          <cell r="AQ268">
            <v>722</v>
          </cell>
          <cell r="AR268">
            <v>962</v>
          </cell>
          <cell r="AS268">
            <v>329</v>
          </cell>
          <cell r="AT268">
            <v>178</v>
          </cell>
          <cell r="AU268">
            <v>52</v>
          </cell>
          <cell r="AV268">
            <v>14054</v>
          </cell>
          <cell r="AW268">
            <v>9</v>
          </cell>
          <cell r="AX268">
            <v>0</v>
          </cell>
          <cell r="AY268">
            <v>0</v>
          </cell>
          <cell r="AZ268">
            <v>67289</v>
          </cell>
          <cell r="BA268" t="str">
            <v>60,000 - 80,000</v>
          </cell>
          <cell r="BB268">
            <v>0</v>
          </cell>
          <cell r="BC268">
            <v>0</v>
          </cell>
          <cell r="BD268">
            <v>67289</v>
          </cell>
          <cell r="BE268">
            <v>7</v>
          </cell>
          <cell r="BF268">
            <v>2</v>
          </cell>
          <cell r="BG268">
            <v>0</v>
          </cell>
          <cell r="BH268">
            <v>15222.702239999999</v>
          </cell>
          <cell r="BI268">
            <v>5299.2300000000005</v>
          </cell>
          <cell r="BJ268">
            <v>313.57350000000002</v>
          </cell>
          <cell r="BK268">
            <v>187.25</v>
          </cell>
          <cell r="BL268">
            <v>125.25</v>
          </cell>
          <cell r="BM268">
            <v>0</v>
          </cell>
          <cell r="BN268">
            <v>10</v>
          </cell>
          <cell r="BO268">
            <v>14.476313452976187</v>
          </cell>
          <cell r="BP268">
            <v>14.476313452976187</v>
          </cell>
          <cell r="BQ268">
            <v>1.4</v>
          </cell>
          <cell r="BR268">
            <v>12.981050762380951</v>
          </cell>
          <cell r="BS268">
            <v>15.876313452976188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11</v>
          </cell>
          <cell r="BY268">
            <v>1.9844345238095236</v>
          </cell>
          <cell r="BZ268">
            <v>2</v>
          </cell>
          <cell r="CA268">
            <v>1.4</v>
          </cell>
          <cell r="CB268">
            <v>2.72</v>
          </cell>
          <cell r="CC268">
            <v>3.4</v>
          </cell>
          <cell r="CD268">
            <v>5</v>
          </cell>
          <cell r="CE268">
            <v>3</v>
          </cell>
          <cell r="CF268">
            <v>3</v>
          </cell>
          <cell r="CG268">
            <v>5.7200000000000006</v>
          </cell>
          <cell r="CH268">
            <v>6.4</v>
          </cell>
          <cell r="CI268">
            <v>4</v>
          </cell>
          <cell r="CJ268">
            <v>-1</v>
          </cell>
          <cell r="CK268">
            <v>-1</v>
          </cell>
          <cell r="CL268">
            <v>6.7289000000000003</v>
          </cell>
          <cell r="CM268">
            <v>8.4111250000000002</v>
          </cell>
          <cell r="CN268">
            <v>9.7288999999999994</v>
          </cell>
          <cell r="CO268">
            <v>11.411125</v>
          </cell>
          <cell r="CP268">
            <v>5.1463617857142872</v>
          </cell>
          <cell r="CQ268">
            <v>1.5</v>
          </cell>
          <cell r="CR268">
            <v>1</v>
          </cell>
          <cell r="CS268">
            <v>6.1170894285714299</v>
          </cell>
          <cell r="CT268">
            <v>7.6463617857142872</v>
          </cell>
          <cell r="CU268">
            <v>6</v>
          </cell>
          <cell r="CV268">
            <v>5.6785107142857152</v>
          </cell>
          <cell r="CW268">
            <v>4.542808571428572</v>
          </cell>
          <cell r="CX268">
            <v>5.6785107142857152</v>
          </cell>
          <cell r="CY268">
            <v>13.324872500000001</v>
          </cell>
          <cell r="CZ268">
            <v>4</v>
          </cell>
          <cell r="DA268">
            <v>0.54280857142857197</v>
          </cell>
          <cell r="DB268">
            <v>1.6785107142857152</v>
          </cell>
          <cell r="DC268">
            <v>57.536454057142855</v>
          </cell>
          <cell r="DD268">
            <v>57.536454057142855</v>
          </cell>
          <cell r="DE268">
            <v>10</v>
          </cell>
          <cell r="DF268">
            <v>67.536454057142862</v>
          </cell>
          <cell r="DG268">
            <v>54.029163245714294</v>
          </cell>
          <cell r="DH268">
            <v>67.536454057142862</v>
          </cell>
          <cell r="DI268">
            <v>53</v>
          </cell>
          <cell r="DJ268">
            <v>1.0291632457142939</v>
          </cell>
          <cell r="DK268">
            <v>14.536454057142862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21.532480000000003</v>
          </cell>
          <cell r="DR268">
            <v>26.915600000000001</v>
          </cell>
          <cell r="DS268">
            <v>75.561643245714293</v>
          </cell>
          <cell r="DT268">
            <v>94.45205405714286</v>
          </cell>
          <cell r="DU268">
            <v>5.4936822916666674</v>
          </cell>
          <cell r="DV268">
            <v>5.4936822916666674</v>
          </cell>
          <cell r="DW268">
            <v>4.3949458333333338</v>
          </cell>
          <cell r="DX268">
            <v>5.4936822916666674</v>
          </cell>
          <cell r="DY268">
            <v>4</v>
          </cell>
          <cell r="DZ268">
            <v>0.39494583333333377</v>
          </cell>
          <cell r="EA268">
            <v>1.4936822916666674</v>
          </cell>
          <cell r="EB268">
            <v>0.81452380952380954</v>
          </cell>
          <cell r="EC268">
            <v>2</v>
          </cell>
          <cell r="ED268">
            <v>1.4</v>
          </cell>
          <cell r="EE268">
            <v>2.72</v>
          </cell>
          <cell r="EF268">
            <v>3.4</v>
          </cell>
          <cell r="EG268">
            <v>2</v>
          </cell>
          <cell r="EH268">
            <v>2.20015625</v>
          </cell>
          <cell r="EI268">
            <v>2.20015625</v>
          </cell>
          <cell r="EJ268">
            <v>2</v>
          </cell>
          <cell r="EK268">
            <v>2.20015625</v>
          </cell>
          <cell r="EL268">
            <v>1</v>
          </cell>
          <cell r="EM268">
            <v>-1</v>
          </cell>
          <cell r="EN268">
            <v>-1.20015625</v>
          </cell>
          <cell r="EO268">
            <v>10</v>
          </cell>
          <cell r="EP268">
            <v>12</v>
          </cell>
          <cell r="EQ268">
            <v>9</v>
          </cell>
          <cell r="ER268">
            <v>1</v>
          </cell>
          <cell r="ES268">
            <v>3</v>
          </cell>
          <cell r="ET268">
            <v>43.064960000000006</v>
          </cell>
          <cell r="EU268">
            <v>53.831200000000003</v>
          </cell>
          <cell r="EV268">
            <v>53.064960000000006</v>
          </cell>
          <cell r="EW268">
            <v>65.831199999999995</v>
          </cell>
          <cell r="EX268">
            <v>2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  <cell r="FJ268">
            <v>0</v>
          </cell>
          <cell r="FK268">
            <v>0</v>
          </cell>
          <cell r="FL268">
            <v>0</v>
          </cell>
          <cell r="FM268">
            <v>0</v>
          </cell>
          <cell r="FN268">
            <v>0</v>
          </cell>
          <cell r="FO268">
            <v>1</v>
          </cell>
          <cell r="FP268">
            <v>1</v>
          </cell>
          <cell r="FQ268">
            <v>0</v>
          </cell>
          <cell r="FR268">
            <v>1</v>
          </cell>
          <cell r="FS268">
            <v>1</v>
          </cell>
          <cell r="FT268">
            <v>0</v>
          </cell>
          <cell r="FU268">
            <v>0</v>
          </cell>
          <cell r="FV268">
            <v>0</v>
          </cell>
          <cell r="FW268">
            <v>0</v>
          </cell>
          <cell r="FX268">
            <v>0</v>
          </cell>
          <cell r="FY268">
            <v>3</v>
          </cell>
          <cell r="FZ268">
            <v>3</v>
          </cell>
          <cell r="GA268">
            <v>2</v>
          </cell>
          <cell r="GB268">
            <v>1</v>
          </cell>
          <cell r="GC268">
            <v>1</v>
          </cell>
          <cell r="GD268">
            <v>2</v>
          </cell>
          <cell r="GE268">
            <v>5</v>
          </cell>
          <cell r="GF268">
            <v>5</v>
          </cell>
          <cell r="GG268">
            <v>3</v>
          </cell>
          <cell r="GH268">
            <v>3</v>
          </cell>
          <cell r="GI268">
            <v>3</v>
          </cell>
          <cell r="GJ268">
            <v>0</v>
          </cell>
          <cell r="GK268">
            <v>0</v>
          </cell>
          <cell r="GL268">
            <v>0</v>
          </cell>
          <cell r="GM268">
            <v>0</v>
          </cell>
          <cell r="GN268">
            <v>0</v>
          </cell>
          <cell r="GO268">
            <v>0</v>
          </cell>
          <cell r="GP268">
            <v>0</v>
          </cell>
          <cell r="GQ268">
            <v>0</v>
          </cell>
          <cell r="GR268">
            <v>0</v>
          </cell>
          <cell r="GS268">
            <v>0</v>
          </cell>
          <cell r="GT268">
            <v>0</v>
          </cell>
          <cell r="GU268">
            <v>0</v>
          </cell>
          <cell r="GV268">
            <v>2</v>
          </cell>
          <cell r="GW268">
            <v>2</v>
          </cell>
          <cell r="GX268">
            <v>1</v>
          </cell>
          <cell r="GY268">
            <v>1</v>
          </cell>
          <cell r="GZ268">
            <v>1</v>
          </cell>
          <cell r="HA268">
            <v>0</v>
          </cell>
          <cell r="HB268">
            <v>0</v>
          </cell>
          <cell r="HC268">
            <v>0</v>
          </cell>
          <cell r="HD268">
            <v>0</v>
          </cell>
          <cell r="HE268">
            <v>0</v>
          </cell>
          <cell r="HF268">
            <v>0</v>
          </cell>
          <cell r="HG268">
            <v>0</v>
          </cell>
          <cell r="HH268">
            <v>0</v>
          </cell>
          <cell r="HI268">
            <v>0</v>
          </cell>
          <cell r="HJ268">
            <v>0</v>
          </cell>
          <cell r="HK268">
            <v>0</v>
          </cell>
          <cell r="HL268">
            <v>0</v>
          </cell>
          <cell r="HM268">
            <v>0</v>
          </cell>
          <cell r="HN268">
            <v>0</v>
          </cell>
          <cell r="HO268">
            <v>0</v>
          </cell>
          <cell r="HP268">
            <v>0</v>
          </cell>
          <cell r="HQ268">
            <v>0</v>
          </cell>
          <cell r="HR268">
            <v>0</v>
          </cell>
          <cell r="HS268">
            <v>0</v>
          </cell>
          <cell r="HT268">
            <v>0</v>
          </cell>
          <cell r="HU268">
            <v>0</v>
          </cell>
          <cell r="HV268">
            <v>0</v>
          </cell>
          <cell r="HW268">
            <v>0</v>
          </cell>
          <cell r="HX268">
            <v>0</v>
          </cell>
          <cell r="HY268">
            <v>0</v>
          </cell>
          <cell r="HZ268">
            <v>0</v>
          </cell>
          <cell r="IA268">
            <v>0</v>
          </cell>
          <cell r="IB268">
            <v>0</v>
          </cell>
          <cell r="IC268">
            <v>0</v>
          </cell>
          <cell r="ID268">
            <v>0</v>
          </cell>
          <cell r="IE268">
            <v>0</v>
          </cell>
          <cell r="IF268">
            <v>0</v>
          </cell>
          <cell r="IG268">
            <v>0</v>
          </cell>
          <cell r="IH268">
            <v>0</v>
          </cell>
          <cell r="II268">
            <v>0</v>
          </cell>
          <cell r="IJ268">
            <v>0</v>
          </cell>
          <cell r="IK268">
            <v>0</v>
          </cell>
          <cell r="IL268">
            <v>0</v>
          </cell>
          <cell r="IM268">
            <v>0</v>
          </cell>
          <cell r="IN268">
            <v>0</v>
          </cell>
          <cell r="IO268" t="e">
            <v>#REF!</v>
          </cell>
          <cell r="IP268">
            <v>10.186666666666667</v>
          </cell>
          <cell r="IQ268">
            <v>12.733333333333334</v>
          </cell>
          <cell r="IR268">
            <v>0</v>
          </cell>
          <cell r="IS268">
            <v>0</v>
          </cell>
          <cell r="IT268">
            <v>6</v>
          </cell>
          <cell r="IU268">
            <v>6</v>
          </cell>
          <cell r="IV268">
            <v>4</v>
          </cell>
          <cell r="IW268">
            <v>4</v>
          </cell>
          <cell r="IX268">
            <v>2.7333333333333334</v>
          </cell>
        </row>
        <row r="269">
          <cell r="D269">
            <v>11321</v>
          </cell>
          <cell r="E269" t="str">
            <v>รพช.สามร้อยยอด</v>
          </cell>
          <cell r="F269">
            <v>15</v>
          </cell>
          <cell r="G269" t="str">
            <v>รพ.ระดับ F2 ปชก. 30,000-60,000</v>
          </cell>
          <cell r="H269">
            <v>8</v>
          </cell>
          <cell r="I269" t="str">
            <v>F2</v>
          </cell>
          <cell r="J269">
            <v>23</v>
          </cell>
          <cell r="K269" t="str">
            <v>รพช.60.3</v>
          </cell>
          <cell r="L269" t="str">
            <v>รพช.60.3 F2</v>
          </cell>
          <cell r="M269" t="str">
            <v>31 - 60</v>
          </cell>
          <cell r="N269" t="str">
            <v>F31-60</v>
          </cell>
          <cell r="O269">
            <v>49</v>
          </cell>
          <cell r="P269">
            <v>60</v>
          </cell>
          <cell r="Q269">
            <v>30</v>
          </cell>
          <cell r="R269">
            <v>35</v>
          </cell>
          <cell r="S269">
            <v>120930</v>
          </cell>
          <cell r="T269">
            <v>18200</v>
          </cell>
          <cell r="U269">
            <v>70</v>
          </cell>
          <cell r="V269">
            <v>411</v>
          </cell>
          <cell r="W269">
            <v>5</v>
          </cell>
          <cell r="X269">
            <v>416</v>
          </cell>
          <cell r="Y269">
            <v>112223.04000000001</v>
          </cell>
          <cell r="Z269">
            <v>8706.9599999999991</v>
          </cell>
          <cell r="AA269">
            <v>84651</v>
          </cell>
          <cell r="AB269">
            <v>506</v>
          </cell>
          <cell r="AC269">
            <v>29120</v>
          </cell>
          <cell r="AD269">
            <v>616.74300000000005</v>
          </cell>
          <cell r="AE269">
            <v>416</v>
          </cell>
          <cell r="AF269">
            <v>18139.5</v>
          </cell>
          <cell r="AG269">
            <v>32042</v>
          </cell>
          <cell r="AH269">
            <v>1470</v>
          </cell>
          <cell r="AI269">
            <v>0</v>
          </cell>
          <cell r="AJ269">
            <v>16553</v>
          </cell>
          <cell r="AK269">
            <v>12335</v>
          </cell>
          <cell r="AL269">
            <v>69560</v>
          </cell>
          <cell r="AM269">
            <v>5117</v>
          </cell>
          <cell r="AN269">
            <v>1559</v>
          </cell>
          <cell r="AO269">
            <v>0</v>
          </cell>
          <cell r="AP269">
            <v>56</v>
          </cell>
          <cell r="AQ269">
            <v>181</v>
          </cell>
          <cell r="AR269">
            <v>3830</v>
          </cell>
          <cell r="AS269">
            <v>556</v>
          </cell>
          <cell r="AT269">
            <v>227</v>
          </cell>
          <cell r="AU269">
            <v>234</v>
          </cell>
          <cell r="AV269">
            <v>9733</v>
          </cell>
          <cell r="AW269">
            <v>0</v>
          </cell>
          <cell r="AX269">
            <v>0</v>
          </cell>
          <cell r="AY269">
            <v>0</v>
          </cell>
          <cell r="AZ269">
            <v>49861</v>
          </cell>
          <cell r="BA269" t="str">
            <v>40,000 - 60,000.</v>
          </cell>
          <cell r="BB269">
            <v>0</v>
          </cell>
          <cell r="BC269">
            <v>9664</v>
          </cell>
          <cell r="BD269">
            <v>40197</v>
          </cell>
          <cell r="BE269">
            <v>7</v>
          </cell>
          <cell r="BF269">
            <v>0</v>
          </cell>
          <cell r="BG269">
            <v>0</v>
          </cell>
          <cell r="BH269">
            <v>14970.16656</v>
          </cell>
          <cell r="BI269">
            <v>6512</v>
          </cell>
          <cell r="BJ269">
            <v>308.37150000000003</v>
          </cell>
          <cell r="BK269">
            <v>122.5</v>
          </cell>
          <cell r="BL269">
            <v>104</v>
          </cell>
          <cell r="BM269">
            <v>0</v>
          </cell>
          <cell r="BN269">
            <v>6.1343999999999994</v>
          </cell>
          <cell r="BO269">
            <v>15.071186767261903</v>
          </cell>
          <cell r="BP269">
            <v>15.071186767261903</v>
          </cell>
          <cell r="BQ269">
            <v>1.4</v>
          </cell>
          <cell r="BR269">
            <v>13.456949413809523</v>
          </cell>
          <cell r="BS269">
            <v>16.471186767261901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8</v>
          </cell>
          <cell r="BY269">
            <v>12.248138888888889</v>
          </cell>
          <cell r="BZ269">
            <v>12.248138888888889</v>
          </cell>
          <cell r="CA269">
            <v>1.4</v>
          </cell>
          <cell r="CB269">
            <v>10.918511111111112</v>
          </cell>
          <cell r="CC269">
            <v>13.648138888888889</v>
          </cell>
          <cell r="CD269">
            <v>8</v>
          </cell>
          <cell r="CE269">
            <v>3</v>
          </cell>
          <cell r="CF269">
            <v>3</v>
          </cell>
          <cell r="CG269">
            <v>13.918511111111112</v>
          </cell>
          <cell r="CH269">
            <v>16.648138888888887</v>
          </cell>
          <cell r="CI269">
            <v>4</v>
          </cell>
          <cell r="CJ269">
            <v>-1</v>
          </cell>
          <cell r="CK269">
            <v>-1</v>
          </cell>
          <cell r="CL269">
            <v>4.0197000000000003</v>
          </cell>
          <cell r="CM269">
            <v>5.0246250000000003</v>
          </cell>
          <cell r="CN269">
            <v>7.0197000000000003</v>
          </cell>
          <cell r="CO269">
            <v>8.0246250000000003</v>
          </cell>
          <cell r="CP269">
            <v>5.4051708333333339</v>
          </cell>
          <cell r="CQ269">
            <v>1.5</v>
          </cell>
          <cell r="CR269">
            <v>1</v>
          </cell>
          <cell r="CS269">
            <v>6.3241366666666678</v>
          </cell>
          <cell r="CT269">
            <v>7.9051708333333339</v>
          </cell>
          <cell r="CU269">
            <v>8</v>
          </cell>
          <cell r="CV269">
            <v>5.9137916666666666</v>
          </cell>
          <cell r="CW269">
            <v>4.7310333333333334</v>
          </cell>
          <cell r="CX269">
            <v>5.9137916666666666</v>
          </cell>
          <cell r="CY269">
            <v>13.818962500000001</v>
          </cell>
          <cell r="CZ269">
            <v>4</v>
          </cell>
          <cell r="DA269">
            <v>0.73103333333333342</v>
          </cell>
          <cell r="DB269">
            <v>1.9137916666666666</v>
          </cell>
          <cell r="DC269">
            <v>66.28924708571428</v>
          </cell>
          <cell r="DD269">
            <v>66.28924708571428</v>
          </cell>
          <cell r="DE269">
            <v>10</v>
          </cell>
          <cell r="DF269">
            <v>76.28924708571428</v>
          </cell>
          <cell r="DG269">
            <v>61.031397668571429</v>
          </cell>
          <cell r="DH269">
            <v>76.28924708571428</v>
          </cell>
          <cell r="DI269">
            <v>59</v>
          </cell>
          <cell r="DJ269">
            <v>2.0313976685714294</v>
          </cell>
          <cell r="DK269">
            <v>17.28924708571428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12.863040000000002</v>
          </cell>
          <cell r="DR269">
            <v>16.078800000000001</v>
          </cell>
          <cell r="DS269">
            <v>73.894437668571427</v>
          </cell>
          <cell r="DT269">
            <v>92.368047085714281</v>
          </cell>
          <cell r="DU269">
            <v>4.784328125</v>
          </cell>
          <cell r="DV269">
            <v>4.784328125</v>
          </cell>
          <cell r="DW269">
            <v>3.8274625000000002</v>
          </cell>
          <cell r="DX269">
            <v>4.784328125</v>
          </cell>
          <cell r="DY269">
            <v>4</v>
          </cell>
          <cell r="DZ269">
            <v>-0.17253749999999979</v>
          </cell>
          <cell r="EA269">
            <v>0.78432812500000004</v>
          </cell>
          <cell r="EB269">
            <v>2.5744047619047619</v>
          </cell>
          <cell r="EC269">
            <v>2.5744047619047619</v>
          </cell>
          <cell r="ED269">
            <v>1.4</v>
          </cell>
          <cell r="EE269">
            <v>3.1795238095238094</v>
          </cell>
          <cell r="EF269">
            <v>3.9744047619047618</v>
          </cell>
          <cell r="EG269">
            <v>2</v>
          </cell>
          <cell r="EH269">
            <v>1.52078125</v>
          </cell>
          <cell r="EI269">
            <v>2</v>
          </cell>
          <cell r="EJ269">
            <v>2</v>
          </cell>
          <cell r="EK269">
            <v>2</v>
          </cell>
          <cell r="EL269">
            <v>1</v>
          </cell>
          <cell r="EM269">
            <v>-1</v>
          </cell>
          <cell r="EN269">
            <v>-1</v>
          </cell>
          <cell r="EO269">
            <v>10</v>
          </cell>
          <cell r="EP269">
            <v>12</v>
          </cell>
          <cell r="EQ269">
            <v>4</v>
          </cell>
          <cell r="ER269">
            <v>6</v>
          </cell>
          <cell r="ES269">
            <v>8</v>
          </cell>
          <cell r="ET269">
            <v>25.726080000000003</v>
          </cell>
          <cell r="EU269">
            <v>32.157600000000002</v>
          </cell>
          <cell r="EV269">
            <v>35.726080000000003</v>
          </cell>
          <cell r="EW269">
            <v>44.157600000000002</v>
          </cell>
          <cell r="EX269">
            <v>2</v>
          </cell>
          <cell r="EY269">
            <v>1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  <cell r="FJ269">
            <v>0</v>
          </cell>
          <cell r="FK269">
            <v>0</v>
          </cell>
          <cell r="FL269">
            <v>0</v>
          </cell>
          <cell r="FM269">
            <v>0</v>
          </cell>
          <cell r="FN269">
            <v>0</v>
          </cell>
          <cell r="FO269">
            <v>1</v>
          </cell>
          <cell r="FP269">
            <v>1</v>
          </cell>
          <cell r="FQ269">
            <v>0</v>
          </cell>
          <cell r="FR269">
            <v>1</v>
          </cell>
          <cell r="FS269">
            <v>1</v>
          </cell>
          <cell r="FT269">
            <v>0</v>
          </cell>
          <cell r="FU269">
            <v>0</v>
          </cell>
          <cell r="FV269">
            <v>0</v>
          </cell>
          <cell r="FW269">
            <v>0</v>
          </cell>
          <cell r="FX269">
            <v>0</v>
          </cell>
          <cell r="FY269">
            <v>3</v>
          </cell>
          <cell r="FZ269">
            <v>3</v>
          </cell>
          <cell r="GA269">
            <v>3</v>
          </cell>
          <cell r="GB269">
            <v>0</v>
          </cell>
          <cell r="GC269">
            <v>0</v>
          </cell>
          <cell r="GD269">
            <v>0</v>
          </cell>
          <cell r="GE269">
            <v>3</v>
          </cell>
          <cell r="GF269">
            <v>3</v>
          </cell>
          <cell r="GG269">
            <v>3</v>
          </cell>
          <cell r="GH269">
            <v>3</v>
          </cell>
          <cell r="GI269">
            <v>2</v>
          </cell>
          <cell r="GJ269">
            <v>-1</v>
          </cell>
          <cell r="GK269">
            <v>-1</v>
          </cell>
          <cell r="GL269">
            <v>0</v>
          </cell>
          <cell r="GM269">
            <v>0</v>
          </cell>
          <cell r="GN269">
            <v>0</v>
          </cell>
          <cell r="GO269">
            <v>0</v>
          </cell>
          <cell r="GP269">
            <v>0</v>
          </cell>
          <cell r="GQ269">
            <v>0</v>
          </cell>
          <cell r="GR269">
            <v>0</v>
          </cell>
          <cell r="GS269">
            <v>0</v>
          </cell>
          <cell r="GT269">
            <v>0</v>
          </cell>
          <cell r="GU269">
            <v>0</v>
          </cell>
          <cell r="GV269">
            <v>2</v>
          </cell>
          <cell r="GW269">
            <v>2</v>
          </cell>
          <cell r="GX269">
            <v>1</v>
          </cell>
          <cell r="GY269">
            <v>1</v>
          </cell>
          <cell r="GZ269">
            <v>1</v>
          </cell>
          <cell r="HA269">
            <v>0</v>
          </cell>
          <cell r="HB269">
            <v>0</v>
          </cell>
          <cell r="HC269">
            <v>0</v>
          </cell>
          <cell r="HD269">
            <v>0</v>
          </cell>
          <cell r="HE269">
            <v>0</v>
          </cell>
          <cell r="HF269">
            <v>0</v>
          </cell>
          <cell r="HG269">
            <v>0</v>
          </cell>
          <cell r="HH269">
            <v>0</v>
          </cell>
          <cell r="HI269">
            <v>0</v>
          </cell>
          <cell r="HJ269">
            <v>0</v>
          </cell>
          <cell r="HK269">
            <v>0</v>
          </cell>
          <cell r="HL269">
            <v>0</v>
          </cell>
          <cell r="HM269">
            <v>0</v>
          </cell>
          <cell r="HN269">
            <v>0</v>
          </cell>
          <cell r="HO269">
            <v>0</v>
          </cell>
          <cell r="HP269">
            <v>0</v>
          </cell>
          <cell r="HQ269">
            <v>0</v>
          </cell>
          <cell r="HR269">
            <v>0</v>
          </cell>
          <cell r="HS269">
            <v>0</v>
          </cell>
          <cell r="HT269">
            <v>0</v>
          </cell>
          <cell r="HU269">
            <v>0</v>
          </cell>
          <cell r="HV269">
            <v>0</v>
          </cell>
          <cell r="HW269">
            <v>0</v>
          </cell>
          <cell r="HX269">
            <v>0</v>
          </cell>
          <cell r="HY269">
            <v>0</v>
          </cell>
          <cell r="HZ269">
            <v>0</v>
          </cell>
          <cell r="IA269">
            <v>0</v>
          </cell>
          <cell r="IB269">
            <v>0</v>
          </cell>
          <cell r="IC269">
            <v>0</v>
          </cell>
          <cell r="ID269">
            <v>0</v>
          </cell>
          <cell r="IE269">
            <v>0</v>
          </cell>
          <cell r="IF269">
            <v>0</v>
          </cell>
          <cell r="IG269">
            <v>0</v>
          </cell>
          <cell r="IH269">
            <v>0</v>
          </cell>
          <cell r="II269">
            <v>0</v>
          </cell>
          <cell r="IJ269">
            <v>0</v>
          </cell>
          <cell r="IK269">
            <v>0</v>
          </cell>
          <cell r="IL269">
            <v>0</v>
          </cell>
          <cell r="IM269">
            <v>0</v>
          </cell>
          <cell r="IN269">
            <v>0</v>
          </cell>
          <cell r="IO269" t="e">
            <v>#REF!</v>
          </cell>
          <cell r="IP269">
            <v>10.613333333333333</v>
          </cell>
          <cell r="IQ269">
            <v>13.266666666666666</v>
          </cell>
          <cell r="IR269">
            <v>0</v>
          </cell>
          <cell r="IS269">
            <v>0</v>
          </cell>
          <cell r="IT269">
            <v>6</v>
          </cell>
          <cell r="IU269">
            <v>6</v>
          </cell>
          <cell r="IV269">
            <v>4</v>
          </cell>
          <cell r="IW269">
            <v>4</v>
          </cell>
          <cell r="IX269">
            <v>3.2666666666666666</v>
          </cell>
        </row>
        <row r="270">
          <cell r="D270">
            <v>11314</v>
          </cell>
          <cell r="E270" t="str">
            <v>รพช.แก่งกระจาน</v>
          </cell>
          <cell r="F270">
            <v>15</v>
          </cell>
          <cell r="G270" t="str">
            <v>รพ.ระดับ F2 ปชก. &lt;30,000</v>
          </cell>
          <cell r="H270">
            <v>8</v>
          </cell>
          <cell r="I270" t="str">
            <v>F2</v>
          </cell>
          <cell r="J270">
            <v>11</v>
          </cell>
          <cell r="K270" t="str">
            <v>รพช.30.4</v>
          </cell>
          <cell r="L270" t="str">
            <v>รพช.30.4 F2</v>
          </cell>
          <cell r="M270" t="str">
            <v xml:space="preserve"> 11 - 30</v>
          </cell>
          <cell r="N270" t="str">
            <v>F&lt;30</v>
          </cell>
          <cell r="O270">
            <v>18</v>
          </cell>
          <cell r="P270">
            <v>30</v>
          </cell>
          <cell r="Q270">
            <v>30</v>
          </cell>
          <cell r="R270">
            <v>35</v>
          </cell>
          <cell r="S270">
            <v>68153</v>
          </cell>
          <cell r="T270">
            <v>5747</v>
          </cell>
          <cell r="U270">
            <v>0</v>
          </cell>
          <cell r="V270">
            <v>191</v>
          </cell>
          <cell r="W270">
            <v>0</v>
          </cell>
          <cell r="X270">
            <v>191</v>
          </cell>
          <cell r="Y270">
            <v>63245.983999999997</v>
          </cell>
          <cell r="Z270">
            <v>4907.0159999999996</v>
          </cell>
          <cell r="AA270">
            <v>47707.1</v>
          </cell>
          <cell r="AB270">
            <v>216</v>
          </cell>
          <cell r="AC270">
            <v>9195.2000000000007</v>
          </cell>
          <cell r="AD270">
            <v>347.58030000000002</v>
          </cell>
          <cell r="AE270">
            <v>191</v>
          </cell>
          <cell r="AF270">
            <v>10222.949999999999</v>
          </cell>
          <cell r="AG270">
            <v>2271</v>
          </cell>
          <cell r="AH270">
            <v>132</v>
          </cell>
          <cell r="AI270">
            <v>0</v>
          </cell>
          <cell r="AJ270">
            <v>10906</v>
          </cell>
          <cell r="AK270">
            <v>3047</v>
          </cell>
          <cell r="AL270">
            <v>49202</v>
          </cell>
          <cell r="AM270">
            <v>3604</v>
          </cell>
          <cell r="AN270">
            <v>408.00000000000006</v>
          </cell>
          <cell r="AO270">
            <v>0</v>
          </cell>
          <cell r="AP270">
            <v>0</v>
          </cell>
          <cell r="AQ270">
            <v>19</v>
          </cell>
          <cell r="AR270">
            <v>978</v>
          </cell>
          <cell r="AS270">
            <v>518</v>
          </cell>
          <cell r="AT270">
            <v>66</v>
          </cell>
          <cell r="AU270">
            <v>53</v>
          </cell>
          <cell r="AV270">
            <v>2674</v>
          </cell>
          <cell r="AW270">
            <v>0</v>
          </cell>
          <cell r="AX270">
            <v>0</v>
          </cell>
          <cell r="AY270">
            <v>0</v>
          </cell>
          <cell r="AZ270">
            <v>29238</v>
          </cell>
          <cell r="BA270" t="str">
            <v>20,000 - 40,000.</v>
          </cell>
          <cell r="BB270">
            <v>0</v>
          </cell>
          <cell r="BC270">
            <v>1545</v>
          </cell>
          <cell r="BD270">
            <v>27693</v>
          </cell>
          <cell r="BE270">
            <v>9</v>
          </cell>
          <cell r="BF270">
            <v>0</v>
          </cell>
          <cell r="BG270">
            <v>0</v>
          </cell>
          <cell r="BH270">
            <v>8436.7961759999998</v>
          </cell>
          <cell r="BI270">
            <v>2112.5100000000002</v>
          </cell>
          <cell r="BJ270">
            <v>173.79015000000001</v>
          </cell>
          <cell r="BK270">
            <v>0</v>
          </cell>
          <cell r="BL270">
            <v>47.75</v>
          </cell>
          <cell r="BM270">
            <v>0</v>
          </cell>
          <cell r="BN270">
            <v>9.3819999999999997</v>
          </cell>
          <cell r="BO270">
            <v>7.3729007588690472</v>
          </cell>
          <cell r="BP270">
            <v>7.3729007588690472</v>
          </cell>
          <cell r="BQ270">
            <v>1.8</v>
          </cell>
          <cell r="BR270">
            <v>7.6983206070952379</v>
          </cell>
          <cell r="BS270">
            <v>9.1729007588690479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4</v>
          </cell>
          <cell r="BY270">
            <v>0.90617261904761903</v>
          </cell>
          <cell r="BZ270">
            <v>2</v>
          </cell>
          <cell r="CA270">
            <v>1.8</v>
          </cell>
          <cell r="CB270">
            <v>3.04</v>
          </cell>
          <cell r="CC270">
            <v>3.8</v>
          </cell>
          <cell r="CD270">
            <v>3</v>
          </cell>
          <cell r="CE270">
            <v>3</v>
          </cell>
          <cell r="CF270">
            <v>3</v>
          </cell>
          <cell r="CG270">
            <v>6.04</v>
          </cell>
          <cell r="CH270">
            <v>6.8</v>
          </cell>
          <cell r="CI270">
            <v>2</v>
          </cell>
          <cell r="CJ270">
            <v>1</v>
          </cell>
          <cell r="CK270">
            <v>1</v>
          </cell>
          <cell r="CL270">
            <v>2.7693000000000003</v>
          </cell>
          <cell r="CM270">
            <v>3.4616250000000002</v>
          </cell>
          <cell r="CN270">
            <v>5.7693000000000003</v>
          </cell>
          <cell r="CO270">
            <v>6.4616249999999997</v>
          </cell>
          <cell r="CP270">
            <v>2.6682287500000004</v>
          </cell>
          <cell r="CQ270">
            <v>1.5</v>
          </cell>
          <cell r="CR270">
            <v>1</v>
          </cell>
          <cell r="CS270">
            <v>4.134583000000001</v>
          </cell>
          <cell r="CT270">
            <v>5.1682287500000008</v>
          </cell>
          <cell r="CU270">
            <v>3</v>
          </cell>
          <cell r="CV270">
            <v>3.4256625000000001</v>
          </cell>
          <cell r="CW270">
            <v>2.7405300000000001</v>
          </cell>
          <cell r="CX270">
            <v>3.4256625000000001</v>
          </cell>
          <cell r="CY270">
            <v>8.5938912500000004</v>
          </cell>
          <cell r="CZ270">
            <v>3</v>
          </cell>
          <cell r="DA270">
            <v>-0.25946999999999987</v>
          </cell>
          <cell r="DB270">
            <v>0.42566250000000005</v>
          </cell>
          <cell r="DC270">
            <v>25.669293737142855</v>
          </cell>
          <cell r="DD270">
            <v>30</v>
          </cell>
          <cell r="DE270">
            <v>10</v>
          </cell>
          <cell r="DF270">
            <v>40</v>
          </cell>
          <cell r="DG270">
            <v>32</v>
          </cell>
          <cell r="DH270">
            <v>40</v>
          </cell>
          <cell r="DI270">
            <v>38</v>
          </cell>
          <cell r="DJ270">
            <v>-6</v>
          </cell>
          <cell r="DK270">
            <v>2</v>
          </cell>
          <cell r="DL270">
            <v>0</v>
          </cell>
          <cell r="DM270">
            <v>0</v>
          </cell>
          <cell r="DN270">
            <v>0</v>
          </cell>
          <cell r="DO270">
            <v>0</v>
          </cell>
          <cell r="DP270">
            <v>0</v>
          </cell>
          <cell r="DQ270">
            <v>8.8617600000000003</v>
          </cell>
          <cell r="DR270">
            <v>11.077199999999999</v>
          </cell>
          <cell r="DS270">
            <v>40.861760000000004</v>
          </cell>
          <cell r="DT270">
            <v>51.077199999999998</v>
          </cell>
          <cell r="DU270">
            <v>2.5275307291666671</v>
          </cell>
          <cell r="DV270">
            <v>3</v>
          </cell>
          <cell r="DW270">
            <v>3</v>
          </cell>
          <cell r="DX270">
            <v>3</v>
          </cell>
          <cell r="DY270">
            <v>3</v>
          </cell>
          <cell r="DZ270">
            <v>0</v>
          </cell>
          <cell r="EA270">
            <v>0</v>
          </cell>
          <cell r="EB270">
            <v>0.88261904761904764</v>
          </cell>
          <cell r="EC270">
            <v>2</v>
          </cell>
          <cell r="ED270">
            <v>1.8</v>
          </cell>
          <cell r="EE270">
            <v>3.04</v>
          </cell>
          <cell r="EF270">
            <v>3.8</v>
          </cell>
          <cell r="EG270">
            <v>2</v>
          </cell>
          <cell r="EH270">
            <v>0.41781249999999998</v>
          </cell>
          <cell r="EI270">
            <v>2</v>
          </cell>
          <cell r="EJ270">
            <v>1</v>
          </cell>
          <cell r="EK270">
            <v>2</v>
          </cell>
          <cell r="EL270">
            <v>1</v>
          </cell>
          <cell r="EM270">
            <v>0</v>
          </cell>
          <cell r="EN270">
            <v>-1</v>
          </cell>
          <cell r="EO270">
            <v>10</v>
          </cell>
          <cell r="EP270">
            <v>12</v>
          </cell>
          <cell r="EQ270">
            <v>5</v>
          </cell>
          <cell r="ER270">
            <v>5</v>
          </cell>
          <cell r="ES270">
            <v>7</v>
          </cell>
          <cell r="ET270">
            <v>17.723520000000001</v>
          </cell>
          <cell r="EU270">
            <v>22.154399999999999</v>
          </cell>
          <cell r="EV270">
            <v>27.723520000000001</v>
          </cell>
          <cell r="EW270">
            <v>34.154399999999995</v>
          </cell>
          <cell r="EX270">
            <v>2</v>
          </cell>
          <cell r="EY270">
            <v>0</v>
          </cell>
          <cell r="EZ270">
            <v>0</v>
          </cell>
          <cell r="FA270">
            <v>0</v>
          </cell>
          <cell r="FB270">
            <v>0</v>
          </cell>
          <cell r="FC270">
            <v>0</v>
          </cell>
          <cell r="FD270">
            <v>0</v>
          </cell>
          <cell r="FE270">
            <v>0</v>
          </cell>
          <cell r="FF270">
            <v>0</v>
          </cell>
          <cell r="FG270">
            <v>0</v>
          </cell>
          <cell r="FH270">
            <v>0</v>
          </cell>
          <cell r="FI270">
            <v>0</v>
          </cell>
          <cell r="FJ270">
            <v>0</v>
          </cell>
          <cell r="FK270">
            <v>0</v>
          </cell>
          <cell r="FL270">
            <v>0</v>
          </cell>
          <cell r="FM270">
            <v>0</v>
          </cell>
          <cell r="FN270">
            <v>0</v>
          </cell>
          <cell r="FO270">
            <v>1</v>
          </cell>
          <cell r="FP270">
            <v>1</v>
          </cell>
          <cell r="FQ270">
            <v>1</v>
          </cell>
          <cell r="FR270">
            <v>0</v>
          </cell>
          <cell r="FS270">
            <v>0</v>
          </cell>
          <cell r="FT270">
            <v>0</v>
          </cell>
          <cell r="FU270">
            <v>0</v>
          </cell>
          <cell r="FV270">
            <v>0</v>
          </cell>
          <cell r="FW270">
            <v>0</v>
          </cell>
          <cell r="FX270">
            <v>0</v>
          </cell>
          <cell r="FY270">
            <v>3</v>
          </cell>
          <cell r="FZ270">
            <v>3</v>
          </cell>
          <cell r="GA270">
            <v>1</v>
          </cell>
          <cell r="GB270">
            <v>2</v>
          </cell>
          <cell r="GC270">
            <v>2</v>
          </cell>
          <cell r="GD270">
            <v>0</v>
          </cell>
          <cell r="GE270">
            <v>3</v>
          </cell>
          <cell r="GF270">
            <v>3</v>
          </cell>
          <cell r="GG270">
            <v>3</v>
          </cell>
          <cell r="GH270">
            <v>3</v>
          </cell>
          <cell r="GI270">
            <v>1</v>
          </cell>
          <cell r="GJ270">
            <v>-2</v>
          </cell>
          <cell r="GK270">
            <v>-2</v>
          </cell>
          <cell r="GL270">
            <v>0</v>
          </cell>
          <cell r="GM270">
            <v>0</v>
          </cell>
          <cell r="GN270">
            <v>0</v>
          </cell>
          <cell r="GO270">
            <v>0</v>
          </cell>
          <cell r="GP270">
            <v>0</v>
          </cell>
          <cell r="GQ270">
            <v>0</v>
          </cell>
          <cell r="GR270">
            <v>0</v>
          </cell>
          <cell r="GS270">
            <v>0</v>
          </cell>
          <cell r="GT270">
            <v>0</v>
          </cell>
          <cell r="GU270">
            <v>0</v>
          </cell>
          <cell r="GV270">
            <v>2</v>
          </cell>
          <cell r="GW270">
            <v>2</v>
          </cell>
          <cell r="GX270">
            <v>1</v>
          </cell>
          <cell r="GY270">
            <v>1</v>
          </cell>
          <cell r="GZ270">
            <v>1</v>
          </cell>
          <cell r="HA270">
            <v>0</v>
          </cell>
          <cell r="HB270">
            <v>0</v>
          </cell>
          <cell r="HC270">
            <v>0</v>
          </cell>
          <cell r="HD270">
            <v>0</v>
          </cell>
          <cell r="HE270">
            <v>0</v>
          </cell>
          <cell r="HF270">
            <v>0</v>
          </cell>
          <cell r="HG270">
            <v>0</v>
          </cell>
          <cell r="HH270">
            <v>0</v>
          </cell>
          <cell r="HI270">
            <v>0</v>
          </cell>
          <cell r="HJ270">
            <v>0</v>
          </cell>
          <cell r="HK270">
            <v>0</v>
          </cell>
          <cell r="HL270">
            <v>0</v>
          </cell>
          <cell r="HM270">
            <v>0</v>
          </cell>
          <cell r="HN270">
            <v>0</v>
          </cell>
          <cell r="HO270">
            <v>0</v>
          </cell>
          <cell r="HP270">
            <v>0</v>
          </cell>
          <cell r="HQ270">
            <v>0</v>
          </cell>
          <cell r="HR270">
            <v>0</v>
          </cell>
          <cell r="HS270">
            <v>0</v>
          </cell>
          <cell r="HT270">
            <v>0</v>
          </cell>
          <cell r="HU270">
            <v>0</v>
          </cell>
          <cell r="HV270">
            <v>0</v>
          </cell>
          <cell r="HW270">
            <v>0</v>
          </cell>
          <cell r="HX270">
            <v>0</v>
          </cell>
          <cell r="HY270">
            <v>0</v>
          </cell>
          <cell r="HZ270">
            <v>0</v>
          </cell>
          <cell r="IA270">
            <v>0</v>
          </cell>
          <cell r="IB270">
            <v>0</v>
          </cell>
          <cell r="IC270">
            <v>0</v>
          </cell>
          <cell r="ID270">
            <v>0</v>
          </cell>
          <cell r="IE270">
            <v>0</v>
          </cell>
          <cell r="IF270">
            <v>0</v>
          </cell>
          <cell r="IG270">
            <v>0</v>
          </cell>
          <cell r="IH270">
            <v>0</v>
          </cell>
          <cell r="II270">
            <v>0</v>
          </cell>
          <cell r="IJ270">
            <v>0</v>
          </cell>
          <cell r="IK270">
            <v>0</v>
          </cell>
          <cell r="IL270">
            <v>0</v>
          </cell>
          <cell r="IM270">
            <v>0</v>
          </cell>
          <cell r="IN270">
            <v>0</v>
          </cell>
          <cell r="IO270" t="e">
            <v>#REF!</v>
          </cell>
          <cell r="IP270">
            <v>8.9599999999999991</v>
          </cell>
          <cell r="IQ270">
            <v>11.2</v>
          </cell>
          <cell r="IR270">
            <v>0</v>
          </cell>
          <cell r="IS270">
            <v>0</v>
          </cell>
          <cell r="IT270">
            <v>6</v>
          </cell>
          <cell r="IU270">
            <v>6</v>
          </cell>
          <cell r="IV270">
            <v>4</v>
          </cell>
          <cell r="IW270">
            <v>4</v>
          </cell>
          <cell r="IX270">
            <v>1.2</v>
          </cell>
        </row>
        <row r="271">
          <cell r="D271">
            <v>11308</v>
          </cell>
          <cell r="E271" t="str">
            <v>รพช.เขาย้อย</v>
          </cell>
          <cell r="F271">
            <v>15</v>
          </cell>
          <cell r="G271" t="str">
            <v>รพ.ระดับ F2 ปชก. 30,000-60,000</v>
          </cell>
          <cell r="H271">
            <v>8</v>
          </cell>
          <cell r="I271" t="str">
            <v>F2</v>
          </cell>
          <cell r="J271">
            <v>11</v>
          </cell>
          <cell r="K271" t="str">
            <v>รพช.30.4</v>
          </cell>
          <cell r="L271" t="str">
            <v>รพช.30.4 F2</v>
          </cell>
          <cell r="M271" t="str">
            <v xml:space="preserve"> 11 - 30</v>
          </cell>
          <cell r="N271" t="str">
            <v>F&lt;30</v>
          </cell>
          <cell r="O271">
            <v>19</v>
          </cell>
          <cell r="P271">
            <v>30</v>
          </cell>
          <cell r="Q271">
            <v>30</v>
          </cell>
          <cell r="R271">
            <v>35</v>
          </cell>
          <cell r="S271">
            <v>90520</v>
          </cell>
          <cell r="T271">
            <v>6779</v>
          </cell>
          <cell r="U271">
            <v>105</v>
          </cell>
          <cell r="V271">
            <v>109</v>
          </cell>
          <cell r="W271">
            <v>4</v>
          </cell>
          <cell r="X271">
            <v>113</v>
          </cell>
          <cell r="Y271">
            <v>84002.559999999998</v>
          </cell>
          <cell r="Z271">
            <v>6517.44</v>
          </cell>
          <cell r="AA271">
            <v>63363.999999999993</v>
          </cell>
          <cell r="AB271">
            <v>263</v>
          </cell>
          <cell r="AC271">
            <v>10846.400000000001</v>
          </cell>
          <cell r="AD271">
            <v>461.65200000000004</v>
          </cell>
          <cell r="AE271">
            <v>113</v>
          </cell>
          <cell r="AF271">
            <v>13578</v>
          </cell>
          <cell r="AG271">
            <v>9776</v>
          </cell>
          <cell r="AH271">
            <v>421</v>
          </cell>
          <cell r="AI271">
            <v>0</v>
          </cell>
          <cell r="AJ271">
            <v>12540.000000000002</v>
          </cell>
          <cell r="AK271">
            <v>6255</v>
          </cell>
          <cell r="AL271">
            <v>79824</v>
          </cell>
          <cell r="AM271">
            <v>5581</v>
          </cell>
          <cell r="AN271">
            <v>1270</v>
          </cell>
          <cell r="AO271">
            <v>0</v>
          </cell>
          <cell r="AP271">
            <v>0</v>
          </cell>
          <cell r="AQ271">
            <v>0</v>
          </cell>
          <cell r="AR271">
            <v>1694</v>
          </cell>
          <cell r="AS271">
            <v>771</v>
          </cell>
          <cell r="AT271">
            <v>41</v>
          </cell>
          <cell r="AU271">
            <v>24</v>
          </cell>
          <cell r="AV271">
            <v>7143</v>
          </cell>
          <cell r="AW271">
            <v>0</v>
          </cell>
          <cell r="AX271">
            <v>0</v>
          </cell>
          <cell r="AY271">
            <v>0</v>
          </cell>
          <cell r="AZ271">
            <v>36547</v>
          </cell>
          <cell r="BA271" t="str">
            <v>20,000 - 40,000.</v>
          </cell>
          <cell r="BB271">
            <v>0</v>
          </cell>
          <cell r="BC271">
            <v>4626</v>
          </cell>
          <cell r="BD271">
            <v>31921</v>
          </cell>
          <cell r="BE271">
            <v>12</v>
          </cell>
          <cell r="BF271">
            <v>0</v>
          </cell>
          <cell r="BG271">
            <v>0</v>
          </cell>
          <cell r="BH271">
            <v>11205.651839999999</v>
          </cell>
          <cell r="BI271">
            <v>2500.0700000000002</v>
          </cell>
          <cell r="BJ271">
            <v>230.82600000000002</v>
          </cell>
          <cell r="BK271">
            <v>183.75</v>
          </cell>
          <cell r="BL271">
            <v>28.25</v>
          </cell>
          <cell r="BM271">
            <v>0</v>
          </cell>
          <cell r="BN271">
            <v>8.1495999999999995</v>
          </cell>
          <cell r="BO271">
            <v>9.6850178666666658</v>
          </cell>
          <cell r="BP271">
            <v>9.6850178666666658</v>
          </cell>
          <cell r="BQ271">
            <v>2.4</v>
          </cell>
          <cell r="BR271">
            <v>10.148014293333333</v>
          </cell>
          <cell r="BS271">
            <v>12.085017866666666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5</v>
          </cell>
          <cell r="BY271">
            <v>3.6992579365079359</v>
          </cell>
          <cell r="BZ271">
            <v>3.6992579365079359</v>
          </cell>
          <cell r="CA271">
            <v>2.4</v>
          </cell>
          <cell r="CB271">
            <v>4.8794063492063486</v>
          </cell>
          <cell r="CC271">
            <v>6.0992579365079358</v>
          </cell>
          <cell r="CD271">
            <v>3</v>
          </cell>
          <cell r="CE271">
            <v>3</v>
          </cell>
          <cell r="CF271">
            <v>3</v>
          </cell>
          <cell r="CG271">
            <v>7.8794063492063486</v>
          </cell>
          <cell r="CH271">
            <v>9.0992579365079358</v>
          </cell>
          <cell r="CI271">
            <v>3</v>
          </cell>
          <cell r="CJ271">
            <v>0</v>
          </cell>
          <cell r="CK271">
            <v>0</v>
          </cell>
          <cell r="CL271">
            <v>3.1920999999999999</v>
          </cell>
          <cell r="CM271">
            <v>3.9901249999999999</v>
          </cell>
          <cell r="CN271">
            <v>6.1920999999999999</v>
          </cell>
          <cell r="CO271">
            <v>6.9901249999999999</v>
          </cell>
          <cell r="CP271">
            <v>3.4723280952380957</v>
          </cell>
          <cell r="CQ271">
            <v>1.5</v>
          </cell>
          <cell r="CR271">
            <v>1</v>
          </cell>
          <cell r="CS271">
            <v>4.7778624761904771</v>
          </cell>
          <cell r="CT271">
            <v>5.9723280952380957</v>
          </cell>
          <cell r="CU271">
            <v>6</v>
          </cell>
          <cell r="CV271">
            <v>4.1566619047619051</v>
          </cell>
          <cell r="CW271">
            <v>3.3253295238095242</v>
          </cell>
          <cell r="CX271">
            <v>4.1566619047619051</v>
          </cell>
          <cell r="CY271">
            <v>10.128990000000002</v>
          </cell>
          <cell r="CZ271">
            <v>4</v>
          </cell>
          <cell r="DA271">
            <v>-0.67467047619047582</v>
          </cell>
          <cell r="DB271">
            <v>0.15666190476190511</v>
          </cell>
          <cell r="DC271">
            <v>31.779987771428569</v>
          </cell>
          <cell r="DD271">
            <v>31.779987771428569</v>
          </cell>
          <cell r="DE271">
            <v>10</v>
          </cell>
          <cell r="DF271">
            <v>41.779987771428566</v>
          </cell>
          <cell r="DG271">
            <v>33.423990217142851</v>
          </cell>
          <cell r="DH271">
            <v>41.779987771428566</v>
          </cell>
          <cell r="DI271">
            <v>51</v>
          </cell>
          <cell r="DJ271">
            <v>-17.576009782857149</v>
          </cell>
          <cell r="DK271">
            <v>-9.2200122285714343</v>
          </cell>
          <cell r="DL271">
            <v>0</v>
          </cell>
          <cell r="DM271">
            <v>0</v>
          </cell>
          <cell r="DN271">
            <v>0</v>
          </cell>
          <cell r="DO271">
            <v>0</v>
          </cell>
          <cell r="DP271">
            <v>0</v>
          </cell>
          <cell r="DQ271">
            <v>10.21472</v>
          </cell>
          <cell r="DR271">
            <v>12.7684</v>
          </cell>
          <cell r="DS271">
            <v>43.638710217142851</v>
          </cell>
          <cell r="DT271">
            <v>54.548387771428565</v>
          </cell>
          <cell r="DU271">
            <v>3.8292708333333332</v>
          </cell>
          <cell r="DV271">
            <v>3.8292708333333332</v>
          </cell>
          <cell r="DW271">
            <v>3.0634166666666669</v>
          </cell>
          <cell r="DX271">
            <v>3.8292708333333332</v>
          </cell>
          <cell r="DY271">
            <v>3</v>
          </cell>
          <cell r="DZ271">
            <v>6.3416666666666899E-2</v>
          </cell>
          <cell r="EA271">
            <v>0.82927083333333318</v>
          </cell>
          <cell r="EB271">
            <v>1.3945238095238095</v>
          </cell>
          <cell r="EC271">
            <v>2</v>
          </cell>
          <cell r="ED271">
            <v>2.4</v>
          </cell>
          <cell r="EE271">
            <v>3.5200000000000005</v>
          </cell>
          <cell r="EF271">
            <v>4.4000000000000004</v>
          </cell>
          <cell r="EG271">
            <v>3</v>
          </cell>
          <cell r="EH271">
            <v>1.1160937500000001</v>
          </cell>
          <cell r="EI271">
            <v>2</v>
          </cell>
          <cell r="EJ271">
            <v>1</v>
          </cell>
          <cell r="EK271">
            <v>2</v>
          </cell>
          <cell r="EL271">
            <v>1</v>
          </cell>
          <cell r="EM271">
            <v>0</v>
          </cell>
          <cell r="EN271">
            <v>-1</v>
          </cell>
          <cell r="EO271">
            <v>10</v>
          </cell>
          <cell r="EP271">
            <v>12</v>
          </cell>
          <cell r="EQ271">
            <v>2</v>
          </cell>
          <cell r="ER271">
            <v>8</v>
          </cell>
          <cell r="ES271">
            <v>10</v>
          </cell>
          <cell r="ET271">
            <v>20.42944</v>
          </cell>
          <cell r="EU271">
            <v>25.536799999999999</v>
          </cell>
          <cell r="EV271">
            <v>30.42944</v>
          </cell>
          <cell r="EW271">
            <v>37.536799999999999</v>
          </cell>
          <cell r="EX271">
            <v>2</v>
          </cell>
          <cell r="EY271">
            <v>1</v>
          </cell>
          <cell r="EZ271">
            <v>0</v>
          </cell>
          <cell r="FA271">
            <v>0</v>
          </cell>
          <cell r="FB271">
            <v>0</v>
          </cell>
          <cell r="FC271">
            <v>0</v>
          </cell>
          <cell r="FD271">
            <v>0</v>
          </cell>
          <cell r="FE271">
            <v>0</v>
          </cell>
          <cell r="FF271">
            <v>0</v>
          </cell>
          <cell r="FG271">
            <v>0</v>
          </cell>
          <cell r="FH271">
            <v>0</v>
          </cell>
          <cell r="FI271">
            <v>0</v>
          </cell>
          <cell r="FJ271">
            <v>0</v>
          </cell>
          <cell r="FK271">
            <v>0</v>
          </cell>
          <cell r="FL271">
            <v>0</v>
          </cell>
          <cell r="FM271">
            <v>0</v>
          </cell>
          <cell r="FN271">
            <v>0</v>
          </cell>
          <cell r="FO271">
            <v>1</v>
          </cell>
          <cell r="FP271">
            <v>1</v>
          </cell>
          <cell r="FQ271">
            <v>0</v>
          </cell>
          <cell r="FR271">
            <v>1</v>
          </cell>
          <cell r="FS271">
            <v>1</v>
          </cell>
          <cell r="FT271">
            <v>0</v>
          </cell>
          <cell r="FU271">
            <v>0</v>
          </cell>
          <cell r="FV271">
            <v>0</v>
          </cell>
          <cell r="FW271">
            <v>0</v>
          </cell>
          <cell r="FX271">
            <v>0</v>
          </cell>
          <cell r="FY271">
            <v>3</v>
          </cell>
          <cell r="FZ271">
            <v>3</v>
          </cell>
          <cell r="GA271">
            <v>2</v>
          </cell>
          <cell r="GB271">
            <v>1</v>
          </cell>
          <cell r="GC271">
            <v>1</v>
          </cell>
          <cell r="GD271">
            <v>0</v>
          </cell>
          <cell r="GE271">
            <v>3</v>
          </cell>
          <cell r="GF271">
            <v>3</v>
          </cell>
          <cell r="GG271">
            <v>3</v>
          </cell>
          <cell r="GH271">
            <v>3</v>
          </cell>
          <cell r="GI271">
            <v>2</v>
          </cell>
          <cell r="GJ271">
            <v>-1</v>
          </cell>
          <cell r="GK271">
            <v>-1</v>
          </cell>
          <cell r="GL271">
            <v>0</v>
          </cell>
          <cell r="GM271">
            <v>0</v>
          </cell>
          <cell r="GN271">
            <v>0</v>
          </cell>
          <cell r="GO271">
            <v>0</v>
          </cell>
          <cell r="GP271">
            <v>0</v>
          </cell>
          <cell r="GQ271">
            <v>0</v>
          </cell>
          <cell r="GR271">
            <v>0</v>
          </cell>
          <cell r="GS271">
            <v>0</v>
          </cell>
          <cell r="GT271">
            <v>0</v>
          </cell>
          <cell r="GU271">
            <v>0</v>
          </cell>
          <cell r="GV271">
            <v>2</v>
          </cell>
          <cell r="GW271">
            <v>2</v>
          </cell>
          <cell r="GX271">
            <v>2</v>
          </cell>
          <cell r="GY271">
            <v>0</v>
          </cell>
          <cell r="GZ271">
            <v>0</v>
          </cell>
          <cell r="HA271">
            <v>0</v>
          </cell>
          <cell r="HB271">
            <v>0</v>
          </cell>
          <cell r="HC271">
            <v>0</v>
          </cell>
          <cell r="HD271">
            <v>0</v>
          </cell>
          <cell r="HE271">
            <v>0</v>
          </cell>
          <cell r="HF271">
            <v>0</v>
          </cell>
          <cell r="HG271">
            <v>0</v>
          </cell>
          <cell r="HH271">
            <v>0</v>
          </cell>
          <cell r="HI271">
            <v>0</v>
          </cell>
          <cell r="HJ271">
            <v>0</v>
          </cell>
          <cell r="HK271">
            <v>0</v>
          </cell>
          <cell r="HL271">
            <v>0</v>
          </cell>
          <cell r="HM271">
            <v>0</v>
          </cell>
          <cell r="HN271">
            <v>0</v>
          </cell>
          <cell r="HO271">
            <v>0</v>
          </cell>
          <cell r="HP271">
            <v>0</v>
          </cell>
          <cell r="HQ271">
            <v>0</v>
          </cell>
          <cell r="HR271">
            <v>0</v>
          </cell>
          <cell r="HS271">
            <v>0</v>
          </cell>
          <cell r="HT271">
            <v>0</v>
          </cell>
          <cell r="HU271">
            <v>0</v>
          </cell>
          <cell r="HV271">
            <v>0</v>
          </cell>
          <cell r="HW271">
            <v>0</v>
          </cell>
          <cell r="HX271">
            <v>0</v>
          </cell>
          <cell r="HY271">
            <v>0</v>
          </cell>
          <cell r="HZ271">
            <v>0</v>
          </cell>
          <cell r="IA271">
            <v>0</v>
          </cell>
          <cell r="IB271">
            <v>0</v>
          </cell>
          <cell r="IC271">
            <v>0</v>
          </cell>
          <cell r="ID271">
            <v>0</v>
          </cell>
          <cell r="IE271">
            <v>0</v>
          </cell>
          <cell r="IF271">
            <v>0</v>
          </cell>
          <cell r="IG271">
            <v>0</v>
          </cell>
          <cell r="IH271">
            <v>0</v>
          </cell>
          <cell r="II271">
            <v>0</v>
          </cell>
          <cell r="IJ271">
            <v>0</v>
          </cell>
          <cell r="IK271">
            <v>0</v>
          </cell>
          <cell r="IL271">
            <v>0</v>
          </cell>
          <cell r="IM271">
            <v>0</v>
          </cell>
          <cell r="IN271">
            <v>0</v>
          </cell>
          <cell r="IO271" t="e">
            <v>#REF!</v>
          </cell>
          <cell r="IP271">
            <v>9.0133333333333336</v>
          </cell>
          <cell r="IQ271">
            <v>11.266666666666666</v>
          </cell>
          <cell r="IR271">
            <v>0</v>
          </cell>
          <cell r="IS271">
            <v>0</v>
          </cell>
          <cell r="IT271">
            <v>6</v>
          </cell>
          <cell r="IU271">
            <v>6</v>
          </cell>
          <cell r="IV271">
            <v>4</v>
          </cell>
          <cell r="IW271">
            <v>4</v>
          </cell>
          <cell r="IX271">
            <v>1.2666666666666666</v>
          </cell>
        </row>
        <row r="272">
          <cell r="D272">
            <v>11310</v>
          </cell>
          <cell r="E272" t="str">
            <v>รพช.ชะอำ</v>
          </cell>
          <cell r="F272">
            <v>9</v>
          </cell>
          <cell r="G272" t="str">
            <v>รพ.ระดับ M2 เตียง &lt;100</v>
          </cell>
          <cell r="H272">
            <v>6</v>
          </cell>
          <cell r="I272" t="str">
            <v>M2</v>
          </cell>
          <cell r="J272">
            <v>26</v>
          </cell>
          <cell r="K272" t="str">
            <v>รพช.60.6</v>
          </cell>
          <cell r="L272" t="str">
            <v>รพช.60.6 M2</v>
          </cell>
          <cell r="M272" t="str">
            <v>31 - 60</v>
          </cell>
          <cell r="N272" t="str">
            <v>M2&lt;100</v>
          </cell>
          <cell r="O272">
            <v>42</v>
          </cell>
          <cell r="P272">
            <v>60</v>
          </cell>
          <cell r="Q272">
            <v>30</v>
          </cell>
          <cell r="R272">
            <v>35</v>
          </cell>
          <cell r="S272">
            <v>233723</v>
          </cell>
          <cell r="T272">
            <v>18401</v>
          </cell>
          <cell r="U272">
            <v>303</v>
          </cell>
          <cell r="V272">
            <v>400</v>
          </cell>
          <cell r="W272">
            <v>146</v>
          </cell>
          <cell r="X272">
            <v>546</v>
          </cell>
          <cell r="Y272">
            <v>216894.94399999999</v>
          </cell>
          <cell r="Z272">
            <v>16828.056</v>
          </cell>
          <cell r="AA272">
            <v>163606.09999999998</v>
          </cell>
          <cell r="AB272">
            <v>602</v>
          </cell>
          <cell r="AC272">
            <v>29441.600000000002</v>
          </cell>
          <cell r="AD272">
            <v>1191.9873</v>
          </cell>
          <cell r="AE272">
            <v>546</v>
          </cell>
          <cell r="AF272">
            <v>35058.449999999997</v>
          </cell>
          <cell r="AG272">
            <v>6735</v>
          </cell>
          <cell r="AH272">
            <v>687</v>
          </cell>
          <cell r="AI272">
            <v>0</v>
          </cell>
          <cell r="AJ272">
            <v>20292.999999999996</v>
          </cell>
          <cell r="AK272">
            <v>13514</v>
          </cell>
          <cell r="AL272">
            <v>105820</v>
          </cell>
          <cell r="AM272">
            <v>10500</v>
          </cell>
          <cell r="AN272">
            <v>772</v>
          </cell>
          <cell r="AO272">
            <v>0</v>
          </cell>
          <cell r="AP272">
            <v>19</v>
          </cell>
          <cell r="AQ272">
            <v>1242</v>
          </cell>
          <cell r="AR272">
            <v>758</v>
          </cell>
          <cell r="AS272">
            <v>202</v>
          </cell>
          <cell r="AT272">
            <v>46</v>
          </cell>
          <cell r="AU272">
            <v>81</v>
          </cell>
          <cell r="AV272">
            <v>10707</v>
          </cell>
          <cell r="AW272">
            <v>0</v>
          </cell>
          <cell r="AX272">
            <v>0</v>
          </cell>
          <cell r="AY272">
            <v>0</v>
          </cell>
          <cell r="AZ272">
            <v>73105</v>
          </cell>
          <cell r="BA272" t="str">
            <v>60,000 - 80,000</v>
          </cell>
          <cell r="BB272">
            <v>1357</v>
          </cell>
          <cell r="BC272">
            <v>27713</v>
          </cell>
          <cell r="BD272">
            <v>44035</v>
          </cell>
          <cell r="BE272">
            <v>13</v>
          </cell>
          <cell r="BF272">
            <v>0</v>
          </cell>
          <cell r="BG272">
            <v>0</v>
          </cell>
          <cell r="BH272">
            <v>28933.037615999994</v>
          </cell>
          <cell r="BI272">
            <v>6674.33</v>
          </cell>
          <cell r="BJ272">
            <v>595.99365</v>
          </cell>
          <cell r="BK272">
            <v>530.25</v>
          </cell>
          <cell r="BL272">
            <v>136.5</v>
          </cell>
          <cell r="BM272">
            <v>0</v>
          </cell>
          <cell r="BN272">
            <v>0</v>
          </cell>
          <cell r="BO272">
            <v>25.238469021369042</v>
          </cell>
          <cell r="BP272">
            <v>25.238469021369042</v>
          </cell>
          <cell r="BQ272">
            <v>2.6</v>
          </cell>
          <cell r="BR272">
            <v>22.790775217095238</v>
          </cell>
          <cell r="BS272">
            <v>27.838469021369043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15</v>
          </cell>
          <cell r="BY272">
            <v>3.0919940476190475</v>
          </cell>
          <cell r="BZ272">
            <v>3.0919940476190475</v>
          </cell>
          <cell r="CA272">
            <v>2.6</v>
          </cell>
          <cell r="CB272">
            <v>4.5535952380952383</v>
          </cell>
          <cell r="CC272">
            <v>5.6919940476190476</v>
          </cell>
          <cell r="CD272">
            <v>7</v>
          </cell>
          <cell r="CE272">
            <v>3</v>
          </cell>
          <cell r="CF272">
            <v>3.4641250000000001</v>
          </cell>
          <cell r="CG272">
            <v>7.5535952380952383</v>
          </cell>
          <cell r="CH272">
            <v>9.1561190476190468</v>
          </cell>
          <cell r="CI272">
            <v>4</v>
          </cell>
          <cell r="CJ272">
            <v>-1</v>
          </cell>
          <cell r="CK272">
            <v>-0.53587499999999988</v>
          </cell>
          <cell r="CL272">
            <v>4.4035000000000002</v>
          </cell>
          <cell r="CM272">
            <v>5.5043749999999996</v>
          </cell>
          <cell r="CN272">
            <v>7.4035000000000002</v>
          </cell>
          <cell r="CO272">
            <v>8.9684999999999988</v>
          </cell>
          <cell r="CP272">
            <v>9.0407919642857166</v>
          </cell>
          <cell r="CQ272">
            <v>4</v>
          </cell>
          <cell r="CR272">
            <v>1</v>
          </cell>
          <cell r="CS272">
            <v>11.232633571428574</v>
          </cell>
          <cell r="CT272">
            <v>14.040791964285717</v>
          </cell>
          <cell r="CU272">
            <v>7</v>
          </cell>
          <cell r="CV272">
            <v>9.2189017857142872</v>
          </cell>
          <cell r="CW272">
            <v>7.3751214285714299</v>
          </cell>
          <cell r="CX272">
            <v>9.2189017857142872</v>
          </cell>
          <cell r="CY272">
            <v>23.259693750000004</v>
          </cell>
          <cell r="CZ272">
            <v>6</v>
          </cell>
          <cell r="DA272">
            <v>1.3751214285714299</v>
          </cell>
          <cell r="DB272">
            <v>3.2189017857142872</v>
          </cell>
          <cell r="DC272">
            <v>85.730658079999984</v>
          </cell>
          <cell r="DD272">
            <v>85.730658079999984</v>
          </cell>
          <cell r="DE272">
            <v>11.0852</v>
          </cell>
          <cell r="DF272">
            <v>96.815858079999984</v>
          </cell>
          <cell r="DG272">
            <v>77.452686463999996</v>
          </cell>
          <cell r="DH272">
            <v>96.815858079999984</v>
          </cell>
          <cell r="DI272">
            <v>70</v>
          </cell>
          <cell r="DJ272">
            <v>7.4526864639999957</v>
          </cell>
          <cell r="DK272">
            <v>26.815858079999984</v>
          </cell>
          <cell r="DL272">
            <v>10.828047085714287</v>
          </cell>
          <cell r="DM272">
            <v>13.535058857142857</v>
          </cell>
          <cell r="DN272">
            <v>0</v>
          </cell>
          <cell r="DO272">
            <v>10.828047085714287</v>
          </cell>
          <cell r="DP272">
            <v>13.535058857142857</v>
          </cell>
          <cell r="DQ272">
            <v>14.091200000000001</v>
          </cell>
          <cell r="DR272">
            <v>17.614000000000001</v>
          </cell>
          <cell r="DS272">
            <v>91.543886463999996</v>
          </cell>
          <cell r="DT272">
            <v>114.42985807999999</v>
          </cell>
          <cell r="DU272">
            <v>6.2903796874999998</v>
          </cell>
          <cell r="DV272">
            <v>6.2903796874999998</v>
          </cell>
          <cell r="DW272">
            <v>5.0323037500000005</v>
          </cell>
          <cell r="DX272">
            <v>6.2903796874999998</v>
          </cell>
          <cell r="DY272">
            <v>7</v>
          </cell>
          <cell r="DZ272">
            <v>-1.9676962499999995</v>
          </cell>
          <cell r="EA272">
            <v>-0.70962031250000024</v>
          </cell>
          <cell r="EB272">
            <v>0.57714285714285718</v>
          </cell>
          <cell r="EC272">
            <v>2</v>
          </cell>
          <cell r="ED272">
            <v>2.6</v>
          </cell>
          <cell r="EE272">
            <v>3.6799999999999997</v>
          </cell>
          <cell r="EF272">
            <v>4.5999999999999996</v>
          </cell>
          <cell r="EG272">
            <v>2</v>
          </cell>
          <cell r="EH272">
            <v>1.6729687499999999</v>
          </cell>
          <cell r="EI272">
            <v>2</v>
          </cell>
          <cell r="EJ272">
            <v>2</v>
          </cell>
          <cell r="EK272">
            <v>2</v>
          </cell>
          <cell r="EL272">
            <v>4</v>
          </cell>
          <cell r="EM272">
            <v>2</v>
          </cell>
          <cell r="EN272">
            <v>2</v>
          </cell>
          <cell r="EO272">
            <v>10</v>
          </cell>
          <cell r="EP272">
            <v>12</v>
          </cell>
          <cell r="EQ272">
            <v>5</v>
          </cell>
          <cell r="ER272">
            <v>5</v>
          </cell>
          <cell r="ES272">
            <v>7</v>
          </cell>
          <cell r="ET272">
            <v>28.182400000000001</v>
          </cell>
          <cell r="EU272">
            <v>35.228000000000002</v>
          </cell>
          <cell r="EV272">
            <v>38.182400000000001</v>
          </cell>
          <cell r="EW272">
            <v>47.228000000000002</v>
          </cell>
          <cell r="EX272">
            <v>2</v>
          </cell>
          <cell r="EY272">
            <v>0</v>
          </cell>
          <cell r="EZ272">
            <v>0</v>
          </cell>
          <cell r="FA272">
            <v>0</v>
          </cell>
          <cell r="FB272">
            <v>0</v>
          </cell>
          <cell r="FC272">
            <v>0</v>
          </cell>
          <cell r="FD272">
            <v>0</v>
          </cell>
          <cell r="FE272">
            <v>0</v>
          </cell>
          <cell r="FF272">
            <v>1</v>
          </cell>
          <cell r="FG272">
            <v>0</v>
          </cell>
          <cell r="FH272">
            <v>0</v>
          </cell>
          <cell r="FI272">
            <v>1</v>
          </cell>
          <cell r="FJ272">
            <v>1</v>
          </cell>
          <cell r="FK272">
            <v>2</v>
          </cell>
          <cell r="FL272">
            <v>0</v>
          </cell>
          <cell r="FM272">
            <v>1</v>
          </cell>
          <cell r="FN272">
            <v>2</v>
          </cell>
          <cell r="FO272">
            <v>2</v>
          </cell>
          <cell r="FP272">
            <v>2</v>
          </cell>
          <cell r="FQ272">
            <v>0</v>
          </cell>
          <cell r="FR272">
            <v>2</v>
          </cell>
          <cell r="FS272">
            <v>2</v>
          </cell>
          <cell r="FT272">
            <v>0</v>
          </cell>
          <cell r="FU272">
            <v>0</v>
          </cell>
          <cell r="FV272">
            <v>0</v>
          </cell>
          <cell r="FW272">
            <v>0</v>
          </cell>
          <cell r="FX272">
            <v>0</v>
          </cell>
          <cell r="FY272">
            <v>3</v>
          </cell>
          <cell r="FZ272">
            <v>3</v>
          </cell>
          <cell r="GA272">
            <v>0</v>
          </cell>
          <cell r="GB272">
            <v>3</v>
          </cell>
          <cell r="GC272">
            <v>3</v>
          </cell>
          <cell r="GD272">
            <v>0</v>
          </cell>
          <cell r="GE272">
            <v>3</v>
          </cell>
          <cell r="GF272">
            <v>3</v>
          </cell>
          <cell r="GG272">
            <v>3</v>
          </cell>
          <cell r="GH272">
            <v>6</v>
          </cell>
          <cell r="GI272">
            <v>3</v>
          </cell>
          <cell r="GJ272">
            <v>0</v>
          </cell>
          <cell r="GK272">
            <v>-3</v>
          </cell>
          <cell r="GL272">
            <v>2</v>
          </cell>
          <cell r="GM272">
            <v>2</v>
          </cell>
          <cell r="GN272">
            <v>1</v>
          </cell>
          <cell r="GO272">
            <v>1</v>
          </cell>
          <cell r="GP272">
            <v>1</v>
          </cell>
          <cell r="GQ272">
            <v>0</v>
          </cell>
          <cell r="GR272">
            <v>0</v>
          </cell>
          <cell r="GS272">
            <v>0</v>
          </cell>
          <cell r="GT272">
            <v>0</v>
          </cell>
          <cell r="GU272">
            <v>0</v>
          </cell>
          <cell r="GV272">
            <v>4</v>
          </cell>
          <cell r="GW272">
            <v>4</v>
          </cell>
          <cell r="GX272">
            <v>2</v>
          </cell>
          <cell r="GY272">
            <v>2</v>
          </cell>
          <cell r="GZ272">
            <v>2</v>
          </cell>
          <cell r="HA272">
            <v>0</v>
          </cell>
          <cell r="HB272">
            <v>0</v>
          </cell>
          <cell r="HC272">
            <v>0</v>
          </cell>
          <cell r="HD272">
            <v>0</v>
          </cell>
          <cell r="HE272">
            <v>0</v>
          </cell>
          <cell r="HF272">
            <v>0</v>
          </cell>
          <cell r="HG272">
            <v>0</v>
          </cell>
          <cell r="HH272">
            <v>0</v>
          </cell>
          <cell r="HI272">
            <v>0</v>
          </cell>
          <cell r="HJ272">
            <v>0</v>
          </cell>
          <cell r="HK272">
            <v>0</v>
          </cell>
          <cell r="HL272">
            <v>0</v>
          </cell>
          <cell r="HM272">
            <v>0</v>
          </cell>
          <cell r="HN272">
            <v>0</v>
          </cell>
          <cell r="HO272">
            <v>0</v>
          </cell>
          <cell r="HP272">
            <v>0</v>
          </cell>
          <cell r="HQ272">
            <v>0</v>
          </cell>
          <cell r="HR272">
            <v>0</v>
          </cell>
          <cell r="HS272">
            <v>0</v>
          </cell>
          <cell r="HT272">
            <v>0</v>
          </cell>
          <cell r="HU272">
            <v>0</v>
          </cell>
          <cell r="HV272">
            <v>0</v>
          </cell>
          <cell r="HW272">
            <v>0</v>
          </cell>
          <cell r="HX272">
            <v>0</v>
          </cell>
          <cell r="HY272">
            <v>0</v>
          </cell>
          <cell r="HZ272">
            <v>0</v>
          </cell>
          <cell r="IA272">
            <v>0</v>
          </cell>
          <cell r="IB272">
            <v>0</v>
          </cell>
          <cell r="IC272">
            <v>0</v>
          </cell>
          <cell r="ID272">
            <v>0</v>
          </cell>
          <cell r="IE272">
            <v>0</v>
          </cell>
          <cell r="IF272">
            <v>0</v>
          </cell>
          <cell r="IG272">
            <v>0</v>
          </cell>
          <cell r="IH272">
            <v>0</v>
          </cell>
          <cell r="II272">
            <v>0</v>
          </cell>
          <cell r="IJ272">
            <v>0</v>
          </cell>
          <cell r="IK272">
            <v>0</v>
          </cell>
          <cell r="IL272">
            <v>0</v>
          </cell>
          <cell r="IM272">
            <v>0</v>
          </cell>
          <cell r="IN272">
            <v>0</v>
          </cell>
          <cell r="IO272" t="e">
            <v>#REF!</v>
          </cell>
          <cell r="IP272">
            <v>15.040000000000001</v>
          </cell>
          <cell r="IQ272">
            <v>18.8</v>
          </cell>
          <cell r="IR272">
            <v>0</v>
          </cell>
          <cell r="IS272">
            <v>2</v>
          </cell>
          <cell r="IT272">
            <v>6</v>
          </cell>
          <cell r="IU272">
            <v>6</v>
          </cell>
          <cell r="IV272">
            <v>8</v>
          </cell>
          <cell r="IW272">
            <v>8</v>
          </cell>
          <cell r="IX272">
            <v>2.8</v>
          </cell>
        </row>
        <row r="273">
          <cell r="D273">
            <v>11311</v>
          </cell>
          <cell r="E273" t="str">
            <v>รพช.ท่ายาง</v>
          </cell>
          <cell r="F273">
            <v>11</v>
          </cell>
          <cell r="G273" t="str">
            <v>รพ.ระดับ F1 ปชก. 50,000-100,000</v>
          </cell>
          <cell r="H273">
            <v>7</v>
          </cell>
          <cell r="I273" t="str">
            <v>F1</v>
          </cell>
          <cell r="J273">
            <v>28</v>
          </cell>
          <cell r="K273" t="str">
            <v>รพช.60.8</v>
          </cell>
          <cell r="L273" t="str">
            <v>รพช.60.8 F1</v>
          </cell>
          <cell r="M273" t="str">
            <v>31 - 60</v>
          </cell>
          <cell r="N273" t="str">
            <v>F31-60</v>
          </cell>
          <cell r="O273">
            <v>38</v>
          </cell>
          <cell r="P273">
            <v>60</v>
          </cell>
          <cell r="Q273">
            <v>30</v>
          </cell>
          <cell r="R273">
            <v>35</v>
          </cell>
          <cell r="S273">
            <v>147686</v>
          </cell>
          <cell r="T273">
            <v>15774</v>
          </cell>
          <cell r="U273">
            <v>83</v>
          </cell>
          <cell r="V273">
            <v>318</v>
          </cell>
          <cell r="W273">
            <v>44</v>
          </cell>
          <cell r="X273">
            <v>362</v>
          </cell>
          <cell r="Y273">
            <v>137052.60800000001</v>
          </cell>
          <cell r="Z273">
            <v>10633.392</v>
          </cell>
          <cell r="AA273">
            <v>103380.2</v>
          </cell>
          <cell r="AB273">
            <v>631</v>
          </cell>
          <cell r="AC273">
            <v>25238.400000000001</v>
          </cell>
          <cell r="AD273">
            <v>753.19860000000006</v>
          </cell>
          <cell r="AE273">
            <v>362</v>
          </cell>
          <cell r="AF273">
            <v>22152.899999999998</v>
          </cell>
          <cell r="AG273">
            <v>12245</v>
          </cell>
          <cell r="AH273">
            <v>409</v>
          </cell>
          <cell r="AI273">
            <v>0</v>
          </cell>
          <cell r="AJ273">
            <v>14754</v>
          </cell>
          <cell r="AK273">
            <v>10230</v>
          </cell>
          <cell r="AL273">
            <v>107638.99999999999</v>
          </cell>
          <cell r="AM273">
            <v>5032</v>
          </cell>
          <cell r="AN273">
            <v>3114</v>
          </cell>
          <cell r="AO273">
            <v>0</v>
          </cell>
          <cell r="AP273">
            <v>779</v>
          </cell>
          <cell r="AQ273">
            <v>0</v>
          </cell>
          <cell r="AR273">
            <v>4486</v>
          </cell>
          <cell r="AS273">
            <v>1087</v>
          </cell>
          <cell r="AT273">
            <v>95</v>
          </cell>
          <cell r="AU273">
            <v>226</v>
          </cell>
          <cell r="AV273">
            <v>10510</v>
          </cell>
          <cell r="AW273">
            <v>0</v>
          </cell>
          <cell r="AX273">
            <v>0</v>
          </cell>
          <cell r="AY273">
            <v>0</v>
          </cell>
          <cell r="AZ273">
            <v>84317</v>
          </cell>
          <cell r="BA273" t="str">
            <v>80,000 - 100,000</v>
          </cell>
          <cell r="BB273">
            <v>0</v>
          </cell>
          <cell r="BC273">
            <v>11688</v>
          </cell>
          <cell r="BD273">
            <v>72650</v>
          </cell>
          <cell r="BE273">
            <v>20</v>
          </cell>
          <cell r="BF273">
            <v>1</v>
          </cell>
          <cell r="BG273">
            <v>0</v>
          </cell>
          <cell r="BH273">
            <v>18282.345311999998</v>
          </cell>
          <cell r="BI273">
            <v>5836.42</v>
          </cell>
          <cell r="BJ273">
            <v>376.59930000000003</v>
          </cell>
          <cell r="BK273">
            <v>145.25</v>
          </cell>
          <cell r="BL273">
            <v>90.5</v>
          </cell>
          <cell r="BM273">
            <v>0</v>
          </cell>
          <cell r="BN273">
            <v>5.3247999999999998</v>
          </cell>
          <cell r="BO273">
            <v>16.929036787976187</v>
          </cell>
          <cell r="BP273">
            <v>16.929036787976187</v>
          </cell>
          <cell r="BQ273">
            <v>4</v>
          </cell>
          <cell r="BR273">
            <v>17.543229430380951</v>
          </cell>
          <cell r="BS273">
            <v>20.929036787976187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10</v>
          </cell>
          <cell r="BY273">
            <v>4.471537698412698</v>
          </cell>
          <cell r="BZ273">
            <v>4.471537698412698</v>
          </cell>
          <cell r="CA273">
            <v>4</v>
          </cell>
          <cell r="CB273">
            <v>6.7772301587301591</v>
          </cell>
          <cell r="CC273">
            <v>8.471537698412698</v>
          </cell>
          <cell r="CD273">
            <v>9</v>
          </cell>
          <cell r="CE273">
            <v>3</v>
          </cell>
          <cell r="CF273">
            <v>3</v>
          </cell>
          <cell r="CG273">
            <v>9.7772301587301591</v>
          </cell>
          <cell r="CH273">
            <v>11.471537698412698</v>
          </cell>
          <cell r="CI273">
            <v>3</v>
          </cell>
          <cell r="CJ273">
            <v>0</v>
          </cell>
          <cell r="CK273">
            <v>0</v>
          </cell>
          <cell r="CL273">
            <v>7.2650000000000006</v>
          </cell>
          <cell r="CM273">
            <v>9.0812500000000007</v>
          </cell>
          <cell r="CN273">
            <v>10.265000000000001</v>
          </cell>
          <cell r="CO273">
            <v>12.081250000000001</v>
          </cell>
          <cell r="CP273">
            <v>6.0602705952380962</v>
          </cell>
          <cell r="CQ273">
            <v>3</v>
          </cell>
          <cell r="CR273">
            <v>1</v>
          </cell>
          <cell r="CS273">
            <v>8.0482164761904773</v>
          </cell>
          <cell r="CT273">
            <v>10.060270595238096</v>
          </cell>
          <cell r="CU273">
            <v>7</v>
          </cell>
          <cell r="CV273">
            <v>6.5093369047619047</v>
          </cell>
          <cell r="CW273">
            <v>5.2074695238095243</v>
          </cell>
          <cell r="CX273">
            <v>6.5093369047619047</v>
          </cell>
          <cell r="CY273">
            <v>16.5696075</v>
          </cell>
          <cell r="CZ273">
            <v>5</v>
          </cell>
          <cell r="DA273">
            <v>0.20746952380952433</v>
          </cell>
          <cell r="DB273">
            <v>1.5093369047619047</v>
          </cell>
          <cell r="DC273">
            <v>64.081266560000003</v>
          </cell>
          <cell r="DD273">
            <v>64.081266560000003</v>
          </cell>
          <cell r="DE273">
            <v>10</v>
          </cell>
          <cell r="DF273">
            <v>74.081266560000003</v>
          </cell>
          <cell r="DG273">
            <v>59.265013248000002</v>
          </cell>
          <cell r="DH273">
            <v>74.081266560000003</v>
          </cell>
          <cell r="DI273">
            <v>81</v>
          </cell>
          <cell r="DJ273">
            <v>-21.734986751999998</v>
          </cell>
          <cell r="DK273">
            <v>-6.9187334399999969</v>
          </cell>
          <cell r="DL273">
            <v>0</v>
          </cell>
          <cell r="DM273">
            <v>0</v>
          </cell>
          <cell r="DN273">
            <v>0</v>
          </cell>
          <cell r="DO273">
            <v>0</v>
          </cell>
          <cell r="DP273">
            <v>0</v>
          </cell>
          <cell r="DQ273">
            <v>23.248000000000001</v>
          </cell>
          <cell r="DR273">
            <v>29.06</v>
          </cell>
          <cell r="DS273">
            <v>82.513013248000007</v>
          </cell>
          <cell r="DT273">
            <v>103.14126656000001</v>
          </cell>
          <cell r="DU273">
            <v>5.4139416666666662</v>
          </cell>
          <cell r="DV273">
            <v>5.4139416666666662</v>
          </cell>
          <cell r="DW273">
            <v>4.331153333333333</v>
          </cell>
          <cell r="DX273">
            <v>5.4139416666666662</v>
          </cell>
          <cell r="DY273">
            <v>7</v>
          </cell>
          <cell r="DZ273">
            <v>-2.668846666666667</v>
          </cell>
          <cell r="EA273">
            <v>-1.5860583333333338</v>
          </cell>
          <cell r="EB273">
            <v>3.176190476190476</v>
          </cell>
          <cell r="EC273">
            <v>3.176190476190476</v>
          </cell>
          <cell r="ED273">
            <v>4</v>
          </cell>
          <cell r="EE273">
            <v>5.7409523809523808</v>
          </cell>
          <cell r="EF273">
            <v>7.1761904761904756</v>
          </cell>
          <cell r="EG273">
            <v>3</v>
          </cell>
          <cell r="EH273">
            <v>1.6421874999999999</v>
          </cell>
          <cell r="EI273">
            <v>2</v>
          </cell>
          <cell r="EJ273">
            <v>2</v>
          </cell>
          <cell r="EK273">
            <v>2</v>
          </cell>
          <cell r="EL273">
            <v>2</v>
          </cell>
          <cell r="EM273">
            <v>0</v>
          </cell>
          <cell r="EN273">
            <v>0</v>
          </cell>
          <cell r="EO273">
            <v>10</v>
          </cell>
          <cell r="EP273">
            <v>12</v>
          </cell>
          <cell r="EQ273">
            <v>7</v>
          </cell>
          <cell r="ER273">
            <v>3</v>
          </cell>
          <cell r="ES273">
            <v>5</v>
          </cell>
          <cell r="ET273">
            <v>46.496000000000002</v>
          </cell>
          <cell r="EU273">
            <v>58.12</v>
          </cell>
          <cell r="EV273">
            <v>56.496000000000002</v>
          </cell>
          <cell r="EW273">
            <v>70.12</v>
          </cell>
          <cell r="EX273">
            <v>2</v>
          </cell>
          <cell r="EY273">
            <v>1</v>
          </cell>
          <cell r="EZ273">
            <v>0</v>
          </cell>
          <cell r="FA273">
            <v>0</v>
          </cell>
          <cell r="FB273">
            <v>0</v>
          </cell>
          <cell r="FC273">
            <v>0</v>
          </cell>
          <cell r="FD273">
            <v>0</v>
          </cell>
          <cell r="FE273">
            <v>0</v>
          </cell>
          <cell r="FF273">
            <v>0</v>
          </cell>
          <cell r="FG273">
            <v>0</v>
          </cell>
          <cell r="FH273">
            <v>0</v>
          </cell>
          <cell r="FI273">
            <v>0</v>
          </cell>
          <cell r="FJ273">
            <v>0</v>
          </cell>
          <cell r="FK273">
            <v>0</v>
          </cell>
          <cell r="FL273">
            <v>0</v>
          </cell>
          <cell r="FM273">
            <v>0</v>
          </cell>
          <cell r="FN273">
            <v>0</v>
          </cell>
          <cell r="FO273">
            <v>2</v>
          </cell>
          <cell r="FP273">
            <v>2</v>
          </cell>
          <cell r="FQ273">
            <v>1</v>
          </cell>
          <cell r="FR273">
            <v>1</v>
          </cell>
          <cell r="FS273">
            <v>1</v>
          </cell>
          <cell r="FT273">
            <v>0</v>
          </cell>
          <cell r="FU273">
            <v>0</v>
          </cell>
          <cell r="FV273">
            <v>0</v>
          </cell>
          <cell r="FW273">
            <v>0</v>
          </cell>
          <cell r="FX273">
            <v>0</v>
          </cell>
          <cell r="FY273">
            <v>3</v>
          </cell>
          <cell r="FZ273">
            <v>3</v>
          </cell>
          <cell r="GA273">
            <v>2</v>
          </cell>
          <cell r="GB273">
            <v>1</v>
          </cell>
          <cell r="GC273">
            <v>1</v>
          </cell>
          <cell r="GD273">
            <v>1</v>
          </cell>
          <cell r="GE273">
            <v>4</v>
          </cell>
          <cell r="GF273">
            <v>4</v>
          </cell>
          <cell r="GG273">
            <v>3</v>
          </cell>
          <cell r="GH273">
            <v>3</v>
          </cell>
          <cell r="GI273">
            <v>2</v>
          </cell>
          <cell r="GJ273">
            <v>-1</v>
          </cell>
          <cell r="GK273">
            <v>-1</v>
          </cell>
          <cell r="GL273">
            <v>0</v>
          </cell>
          <cell r="GM273">
            <v>0</v>
          </cell>
          <cell r="GN273">
            <v>0</v>
          </cell>
          <cell r="GO273">
            <v>0</v>
          </cell>
          <cell r="GP273">
            <v>0</v>
          </cell>
          <cell r="GQ273">
            <v>0</v>
          </cell>
          <cell r="GR273">
            <v>0</v>
          </cell>
          <cell r="GS273">
            <v>0</v>
          </cell>
          <cell r="GT273">
            <v>0</v>
          </cell>
          <cell r="GU273">
            <v>0</v>
          </cell>
          <cell r="GV273">
            <v>3</v>
          </cell>
          <cell r="GW273">
            <v>3</v>
          </cell>
          <cell r="GX273">
            <v>2</v>
          </cell>
          <cell r="GY273">
            <v>1</v>
          </cell>
          <cell r="GZ273">
            <v>1</v>
          </cell>
          <cell r="HA273">
            <v>0</v>
          </cell>
          <cell r="HB273">
            <v>0</v>
          </cell>
          <cell r="HC273">
            <v>0</v>
          </cell>
          <cell r="HD273">
            <v>0</v>
          </cell>
          <cell r="HE273">
            <v>0</v>
          </cell>
          <cell r="HF273">
            <v>0</v>
          </cell>
          <cell r="HG273">
            <v>0</v>
          </cell>
          <cell r="HH273">
            <v>0</v>
          </cell>
          <cell r="HI273">
            <v>0</v>
          </cell>
          <cell r="HJ273">
            <v>0</v>
          </cell>
          <cell r="HK273">
            <v>0</v>
          </cell>
          <cell r="HL273">
            <v>0</v>
          </cell>
          <cell r="HM273">
            <v>0</v>
          </cell>
          <cell r="HN273">
            <v>0</v>
          </cell>
          <cell r="HO273">
            <v>0</v>
          </cell>
          <cell r="HP273">
            <v>0</v>
          </cell>
          <cell r="HQ273">
            <v>0</v>
          </cell>
          <cell r="HR273">
            <v>0</v>
          </cell>
          <cell r="HS273">
            <v>0</v>
          </cell>
          <cell r="HT273">
            <v>0</v>
          </cell>
          <cell r="HU273">
            <v>0</v>
          </cell>
          <cell r="HV273">
            <v>0</v>
          </cell>
          <cell r="HW273">
            <v>0</v>
          </cell>
          <cell r="HX273">
            <v>0</v>
          </cell>
          <cell r="HY273">
            <v>0</v>
          </cell>
          <cell r="HZ273">
            <v>0</v>
          </cell>
          <cell r="IA273">
            <v>0</v>
          </cell>
          <cell r="IB273">
            <v>0</v>
          </cell>
          <cell r="IC273">
            <v>0</v>
          </cell>
          <cell r="ID273">
            <v>0</v>
          </cell>
          <cell r="IE273">
            <v>0</v>
          </cell>
          <cell r="IF273">
            <v>0</v>
          </cell>
          <cell r="IG273">
            <v>0</v>
          </cell>
          <cell r="IH273">
            <v>0</v>
          </cell>
          <cell r="II273">
            <v>0</v>
          </cell>
          <cell r="IJ273">
            <v>0</v>
          </cell>
          <cell r="IK273">
            <v>0</v>
          </cell>
          <cell r="IL273">
            <v>0</v>
          </cell>
          <cell r="IM273">
            <v>0</v>
          </cell>
          <cell r="IN273">
            <v>0</v>
          </cell>
          <cell r="IO273" t="e">
            <v>#REF!</v>
          </cell>
          <cell r="IP273">
            <v>11.626666666666667</v>
          </cell>
          <cell r="IQ273">
            <v>14.533333333333333</v>
          </cell>
          <cell r="IR273">
            <v>0</v>
          </cell>
          <cell r="IS273">
            <v>0</v>
          </cell>
          <cell r="IT273">
            <v>6</v>
          </cell>
          <cell r="IU273">
            <v>6</v>
          </cell>
          <cell r="IV273">
            <v>6</v>
          </cell>
          <cell r="IW273">
            <v>6</v>
          </cell>
          <cell r="IX273">
            <v>2.5333333333333332</v>
          </cell>
        </row>
        <row r="274">
          <cell r="D274">
            <v>11312</v>
          </cell>
          <cell r="E274" t="str">
            <v>รพช.บ้านลาด</v>
          </cell>
          <cell r="F274">
            <v>15</v>
          </cell>
          <cell r="G274" t="str">
            <v>รพ.ระดับ F2 ปชก. 30,000-60,000</v>
          </cell>
          <cell r="H274">
            <v>8</v>
          </cell>
          <cell r="I274" t="str">
            <v>F2</v>
          </cell>
          <cell r="J274">
            <v>14</v>
          </cell>
          <cell r="K274" t="str">
            <v>รพช.30.7</v>
          </cell>
          <cell r="L274" t="str">
            <v>รพช.30.7 F2</v>
          </cell>
          <cell r="M274" t="str">
            <v xml:space="preserve"> 11 - 30</v>
          </cell>
          <cell r="N274" t="str">
            <v>F&lt;30</v>
          </cell>
          <cell r="O274">
            <v>19</v>
          </cell>
          <cell r="P274">
            <v>30</v>
          </cell>
          <cell r="Q274">
            <v>30</v>
          </cell>
          <cell r="R274">
            <v>35</v>
          </cell>
          <cell r="S274">
            <v>140290</v>
          </cell>
          <cell r="T274">
            <v>6891</v>
          </cell>
          <cell r="U274">
            <v>70</v>
          </cell>
          <cell r="V274">
            <v>96</v>
          </cell>
          <cell r="W274">
            <v>1</v>
          </cell>
          <cell r="X274">
            <v>97</v>
          </cell>
          <cell r="Y274">
            <v>130189.12</v>
          </cell>
          <cell r="Z274">
            <v>10100.879999999999</v>
          </cell>
          <cell r="AA274">
            <v>98203</v>
          </cell>
          <cell r="AB274">
            <v>392</v>
          </cell>
          <cell r="AC274">
            <v>11025.6</v>
          </cell>
          <cell r="AD274">
            <v>715.47900000000004</v>
          </cell>
          <cell r="AE274">
            <v>97</v>
          </cell>
          <cell r="AF274">
            <v>21043.5</v>
          </cell>
          <cell r="AG274">
            <v>11063</v>
          </cell>
          <cell r="AH274">
            <v>747</v>
          </cell>
          <cell r="AI274">
            <v>0</v>
          </cell>
          <cell r="AJ274">
            <v>9990</v>
          </cell>
          <cell r="AK274">
            <v>3588</v>
          </cell>
          <cell r="AL274">
            <v>84193.000000000015</v>
          </cell>
          <cell r="AM274">
            <v>4020</v>
          </cell>
          <cell r="AN274">
            <v>1675</v>
          </cell>
          <cell r="AO274">
            <v>0</v>
          </cell>
          <cell r="AP274">
            <v>0</v>
          </cell>
          <cell r="AQ274">
            <v>0</v>
          </cell>
          <cell r="AR274">
            <v>1636</v>
          </cell>
          <cell r="AS274">
            <v>480</v>
          </cell>
          <cell r="AT274">
            <v>60</v>
          </cell>
          <cell r="AU274">
            <v>0</v>
          </cell>
          <cell r="AV274">
            <v>5178</v>
          </cell>
          <cell r="AW274">
            <v>0</v>
          </cell>
          <cell r="AX274">
            <v>0</v>
          </cell>
          <cell r="AY274">
            <v>0</v>
          </cell>
          <cell r="AZ274">
            <v>50847</v>
          </cell>
          <cell r="BA274" t="str">
            <v>40,000 - 80,000.</v>
          </cell>
          <cell r="BB274">
            <v>0</v>
          </cell>
          <cell r="BC274">
            <v>1662</v>
          </cell>
          <cell r="BD274">
            <v>49185</v>
          </cell>
          <cell r="BE274">
            <v>19</v>
          </cell>
          <cell r="BF274">
            <v>0</v>
          </cell>
          <cell r="BG274">
            <v>0</v>
          </cell>
          <cell r="BH274">
            <v>17366.77968</v>
          </cell>
          <cell r="BI274">
            <v>2666.03</v>
          </cell>
          <cell r="BJ274">
            <v>357.73950000000002</v>
          </cell>
          <cell r="BK274">
            <v>122.5</v>
          </cell>
          <cell r="BL274">
            <v>24.25</v>
          </cell>
          <cell r="BM274">
            <v>0</v>
          </cell>
          <cell r="BN274">
            <v>9.3352000000000004</v>
          </cell>
          <cell r="BO274">
            <v>14.058270272023808</v>
          </cell>
          <cell r="BP274">
            <v>14.058270272023808</v>
          </cell>
          <cell r="BQ274">
            <v>3.8</v>
          </cell>
          <cell r="BR274">
            <v>15.046616217619047</v>
          </cell>
          <cell r="BS274">
            <v>17.858270272023809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7</v>
          </cell>
          <cell r="BY274">
            <v>4.5566924603174597</v>
          </cell>
          <cell r="BZ274">
            <v>4.5566924603174597</v>
          </cell>
          <cell r="CA274">
            <v>3.8</v>
          </cell>
          <cell r="CB274">
            <v>6.6853539682539678</v>
          </cell>
          <cell r="CC274">
            <v>8.3566924603174595</v>
          </cell>
          <cell r="CD274">
            <v>5</v>
          </cell>
          <cell r="CE274">
            <v>3</v>
          </cell>
          <cell r="CF274">
            <v>3</v>
          </cell>
          <cell r="CG274">
            <v>9.6853539682539669</v>
          </cell>
          <cell r="CH274">
            <v>11.356692460317459</v>
          </cell>
          <cell r="CI274">
            <v>4</v>
          </cell>
          <cell r="CJ274">
            <v>-1</v>
          </cell>
          <cell r="CK274">
            <v>-1</v>
          </cell>
          <cell r="CL274">
            <v>4.9185000000000008</v>
          </cell>
          <cell r="CM274">
            <v>6.1481250000000003</v>
          </cell>
          <cell r="CN274">
            <v>7.9185000000000008</v>
          </cell>
          <cell r="CO274">
            <v>9.1481250000000003</v>
          </cell>
          <cell r="CP274">
            <v>5.0785022619047631</v>
          </cell>
          <cell r="CQ274">
            <v>1.5</v>
          </cell>
          <cell r="CR274">
            <v>1</v>
          </cell>
          <cell r="CS274">
            <v>6.062801809523811</v>
          </cell>
          <cell r="CT274">
            <v>7.5785022619047631</v>
          </cell>
          <cell r="CU274">
            <v>4</v>
          </cell>
          <cell r="CV274">
            <v>5.6168202380952383</v>
          </cell>
          <cell r="CW274">
            <v>4.4934561904761905</v>
          </cell>
          <cell r="CX274">
            <v>5.6168202380952383</v>
          </cell>
          <cell r="CY274">
            <v>13.195322500000001</v>
          </cell>
          <cell r="CZ274">
            <v>5</v>
          </cell>
          <cell r="DA274">
            <v>-0.50654380952380951</v>
          </cell>
          <cell r="DB274">
            <v>0.61682023809523834</v>
          </cell>
          <cell r="DC274">
            <v>39.360926971428569</v>
          </cell>
          <cell r="DD274">
            <v>39.360926971428569</v>
          </cell>
          <cell r="DE274">
            <v>10</v>
          </cell>
          <cell r="DF274">
            <v>49.360926971428569</v>
          </cell>
          <cell r="DG274">
            <v>39.488741577142861</v>
          </cell>
          <cell r="DH274">
            <v>49.360926971428569</v>
          </cell>
          <cell r="DI274">
            <v>55</v>
          </cell>
          <cell r="DJ274">
            <v>-15.511258422857139</v>
          </cell>
          <cell r="DK274">
            <v>-5.6390730285714312</v>
          </cell>
          <cell r="DL274">
            <v>0</v>
          </cell>
          <cell r="DM274">
            <v>0</v>
          </cell>
          <cell r="DN274">
            <v>0</v>
          </cell>
          <cell r="DO274">
            <v>0</v>
          </cell>
          <cell r="DP274">
            <v>0</v>
          </cell>
          <cell r="DQ274">
            <v>15.7392</v>
          </cell>
          <cell r="DR274">
            <v>19.673999999999999</v>
          </cell>
          <cell r="DS274">
            <v>55.227941577142857</v>
          </cell>
          <cell r="DT274">
            <v>69.034926971428575</v>
          </cell>
          <cell r="DU274">
            <v>3.4452395833333336</v>
          </cell>
          <cell r="DV274">
            <v>3.4452395833333336</v>
          </cell>
          <cell r="DW274">
            <v>3</v>
          </cell>
          <cell r="DX274">
            <v>3.4452395833333336</v>
          </cell>
          <cell r="DY274">
            <v>3</v>
          </cell>
          <cell r="DZ274">
            <v>0</v>
          </cell>
          <cell r="EA274">
            <v>0.44523958333333358</v>
          </cell>
          <cell r="EB274">
            <v>1.1907142857142856</v>
          </cell>
          <cell r="EC274">
            <v>2</v>
          </cell>
          <cell r="ED274">
            <v>3.8</v>
          </cell>
          <cell r="EE274">
            <v>4.6399999999999997</v>
          </cell>
          <cell r="EF274">
            <v>5.8</v>
          </cell>
          <cell r="EG274">
            <v>2</v>
          </cell>
          <cell r="EH274">
            <v>0.80906250000000002</v>
          </cell>
          <cell r="EI274">
            <v>2</v>
          </cell>
          <cell r="EJ274">
            <v>1</v>
          </cell>
          <cell r="EK274">
            <v>2</v>
          </cell>
          <cell r="EL274">
            <v>1</v>
          </cell>
          <cell r="EM274">
            <v>0</v>
          </cell>
          <cell r="EN274">
            <v>-1</v>
          </cell>
          <cell r="EO274">
            <v>10</v>
          </cell>
          <cell r="EP274">
            <v>12</v>
          </cell>
          <cell r="EQ274">
            <v>8</v>
          </cell>
          <cell r="ER274">
            <v>2</v>
          </cell>
          <cell r="ES274">
            <v>4</v>
          </cell>
          <cell r="ET274">
            <v>31.478400000000001</v>
          </cell>
          <cell r="EU274">
            <v>39.347999999999999</v>
          </cell>
          <cell r="EV274">
            <v>41.478400000000001</v>
          </cell>
          <cell r="EW274">
            <v>51.347999999999999</v>
          </cell>
          <cell r="EX274">
            <v>2</v>
          </cell>
          <cell r="EY274">
            <v>1</v>
          </cell>
          <cell r="EZ274">
            <v>0</v>
          </cell>
          <cell r="FA274">
            <v>0</v>
          </cell>
          <cell r="FB274">
            <v>0</v>
          </cell>
          <cell r="FC274">
            <v>0</v>
          </cell>
          <cell r="FD274">
            <v>0</v>
          </cell>
          <cell r="FE274">
            <v>0</v>
          </cell>
          <cell r="FF274">
            <v>0</v>
          </cell>
          <cell r="FG274">
            <v>0</v>
          </cell>
          <cell r="FH274">
            <v>0</v>
          </cell>
          <cell r="FI274">
            <v>0</v>
          </cell>
          <cell r="FJ274">
            <v>0</v>
          </cell>
          <cell r="FK274">
            <v>0</v>
          </cell>
          <cell r="FL274">
            <v>0</v>
          </cell>
          <cell r="FM274">
            <v>0</v>
          </cell>
          <cell r="FN274">
            <v>0</v>
          </cell>
          <cell r="FO274">
            <v>1</v>
          </cell>
          <cell r="FP274">
            <v>1</v>
          </cell>
          <cell r="FQ274">
            <v>0</v>
          </cell>
          <cell r="FR274">
            <v>1</v>
          </cell>
          <cell r="FS274">
            <v>1</v>
          </cell>
          <cell r="FT274">
            <v>0</v>
          </cell>
          <cell r="FU274">
            <v>0</v>
          </cell>
          <cell r="FV274">
            <v>0</v>
          </cell>
          <cell r="FW274">
            <v>0</v>
          </cell>
          <cell r="FX274">
            <v>0</v>
          </cell>
          <cell r="FY274">
            <v>3</v>
          </cell>
          <cell r="FZ274">
            <v>3</v>
          </cell>
          <cell r="GA274">
            <v>5</v>
          </cell>
          <cell r="GB274">
            <v>-2</v>
          </cell>
          <cell r="GC274">
            <v>-2</v>
          </cell>
          <cell r="GD274">
            <v>0</v>
          </cell>
          <cell r="GE274">
            <v>3</v>
          </cell>
          <cell r="GF274">
            <v>3</v>
          </cell>
          <cell r="GG274">
            <v>3</v>
          </cell>
          <cell r="GH274">
            <v>3</v>
          </cell>
          <cell r="GI274">
            <v>1</v>
          </cell>
          <cell r="GJ274">
            <v>-2</v>
          </cell>
          <cell r="GK274">
            <v>-2</v>
          </cell>
          <cell r="GL274">
            <v>0</v>
          </cell>
          <cell r="GM274">
            <v>0</v>
          </cell>
          <cell r="GN274">
            <v>0</v>
          </cell>
          <cell r="GO274">
            <v>0</v>
          </cell>
          <cell r="GP274">
            <v>0</v>
          </cell>
          <cell r="GQ274">
            <v>0</v>
          </cell>
          <cell r="GR274">
            <v>0</v>
          </cell>
          <cell r="GS274">
            <v>0</v>
          </cell>
          <cell r="GT274">
            <v>0</v>
          </cell>
          <cell r="GU274">
            <v>0</v>
          </cell>
          <cell r="GV274">
            <v>2</v>
          </cell>
          <cell r="GW274">
            <v>2</v>
          </cell>
          <cell r="GX274">
            <v>1</v>
          </cell>
          <cell r="GY274">
            <v>1</v>
          </cell>
          <cell r="GZ274">
            <v>1</v>
          </cell>
          <cell r="HA274">
            <v>0</v>
          </cell>
          <cell r="HB274">
            <v>0</v>
          </cell>
          <cell r="HC274">
            <v>0</v>
          </cell>
          <cell r="HD274">
            <v>0</v>
          </cell>
          <cell r="HE274">
            <v>0</v>
          </cell>
          <cell r="HF274">
            <v>0</v>
          </cell>
          <cell r="HG274">
            <v>0</v>
          </cell>
          <cell r="HH274">
            <v>0</v>
          </cell>
          <cell r="HI274">
            <v>0</v>
          </cell>
          <cell r="HJ274">
            <v>0</v>
          </cell>
          <cell r="HK274">
            <v>0</v>
          </cell>
          <cell r="HL274">
            <v>0</v>
          </cell>
          <cell r="HM274">
            <v>0</v>
          </cell>
          <cell r="HN274">
            <v>0</v>
          </cell>
          <cell r="HO274">
            <v>0</v>
          </cell>
          <cell r="HP274">
            <v>0</v>
          </cell>
          <cell r="HQ274">
            <v>0</v>
          </cell>
          <cell r="HR274">
            <v>0</v>
          </cell>
          <cell r="HS274">
            <v>0</v>
          </cell>
          <cell r="HT274">
            <v>0</v>
          </cell>
          <cell r="HU274">
            <v>0</v>
          </cell>
          <cell r="HV274">
            <v>0</v>
          </cell>
          <cell r="HW274">
            <v>0</v>
          </cell>
          <cell r="HX274">
            <v>0</v>
          </cell>
          <cell r="HY274">
            <v>0</v>
          </cell>
          <cell r="HZ274">
            <v>0</v>
          </cell>
          <cell r="IA274">
            <v>0</v>
          </cell>
          <cell r="IB274">
            <v>0</v>
          </cell>
          <cell r="IC274">
            <v>0</v>
          </cell>
          <cell r="ID274">
            <v>0</v>
          </cell>
          <cell r="IE274">
            <v>0</v>
          </cell>
          <cell r="IF274">
            <v>0</v>
          </cell>
          <cell r="IG274">
            <v>0</v>
          </cell>
          <cell r="IH274">
            <v>0</v>
          </cell>
          <cell r="II274">
            <v>0</v>
          </cell>
          <cell r="IJ274">
            <v>0</v>
          </cell>
          <cell r="IK274">
            <v>0</v>
          </cell>
          <cell r="IL274">
            <v>0</v>
          </cell>
          <cell r="IM274">
            <v>0</v>
          </cell>
          <cell r="IN274">
            <v>0</v>
          </cell>
          <cell r="IO274" t="e">
            <v>#REF!</v>
          </cell>
          <cell r="IP274">
            <v>9.0133333333333336</v>
          </cell>
          <cell r="IQ274">
            <v>11.266666666666666</v>
          </cell>
          <cell r="IR274">
            <v>0</v>
          </cell>
          <cell r="IS274">
            <v>0</v>
          </cell>
          <cell r="IT274">
            <v>6</v>
          </cell>
          <cell r="IU274">
            <v>6</v>
          </cell>
          <cell r="IV274">
            <v>4</v>
          </cell>
          <cell r="IW274">
            <v>4</v>
          </cell>
          <cell r="IX274">
            <v>1.2666666666666666</v>
          </cell>
        </row>
        <row r="275">
          <cell r="D275">
            <v>11313</v>
          </cell>
          <cell r="E275" t="str">
            <v>รพช.บ้านแหลม</v>
          </cell>
          <cell r="F275">
            <v>15</v>
          </cell>
          <cell r="G275" t="str">
            <v>รพ.ระดับ F2 ปชก. 30,000-60,000</v>
          </cell>
          <cell r="H275">
            <v>8</v>
          </cell>
          <cell r="I275" t="str">
            <v>F2</v>
          </cell>
          <cell r="J275">
            <v>15</v>
          </cell>
          <cell r="K275" t="str">
            <v>รพช.30.8</v>
          </cell>
          <cell r="L275" t="str">
            <v>รพช.30.8 F2</v>
          </cell>
          <cell r="M275" t="str">
            <v xml:space="preserve"> 11 - 30</v>
          </cell>
          <cell r="N275" t="str">
            <v>F&lt;30</v>
          </cell>
          <cell r="O275">
            <v>13</v>
          </cell>
          <cell r="P275">
            <v>30</v>
          </cell>
          <cell r="Q275">
            <v>30</v>
          </cell>
          <cell r="R275">
            <v>35</v>
          </cell>
          <cell r="S275">
            <v>91680</v>
          </cell>
          <cell r="T275">
            <v>6512</v>
          </cell>
          <cell r="U275">
            <v>0</v>
          </cell>
          <cell r="V275">
            <v>121</v>
          </cell>
          <cell r="W275">
            <v>6</v>
          </cell>
          <cell r="X275">
            <v>127</v>
          </cell>
          <cell r="Y275">
            <v>85079.040000000008</v>
          </cell>
          <cell r="Z275">
            <v>6600.9599999999991</v>
          </cell>
          <cell r="AA275">
            <v>64175.999999999993</v>
          </cell>
          <cell r="AB275">
            <v>402</v>
          </cell>
          <cell r="AC275">
            <v>10419.200000000001</v>
          </cell>
          <cell r="AD275">
            <v>467.56800000000004</v>
          </cell>
          <cell r="AE275">
            <v>127</v>
          </cell>
          <cell r="AF275">
            <v>13752</v>
          </cell>
          <cell r="AG275">
            <v>15475</v>
          </cell>
          <cell r="AH275">
            <v>320</v>
          </cell>
          <cell r="AI275">
            <v>0</v>
          </cell>
          <cell r="AJ275">
            <v>8003.0000000000009</v>
          </cell>
          <cell r="AK275">
            <v>5080</v>
          </cell>
          <cell r="AL275">
            <v>68170</v>
          </cell>
          <cell r="AM275">
            <v>4454</v>
          </cell>
          <cell r="AN275">
            <v>1218</v>
          </cell>
          <cell r="AO275">
            <v>0</v>
          </cell>
          <cell r="AP275">
            <v>0</v>
          </cell>
          <cell r="AQ275">
            <v>0</v>
          </cell>
          <cell r="AR275">
            <v>534</v>
          </cell>
          <cell r="AS275">
            <v>508</v>
          </cell>
          <cell r="AT275">
            <v>37</v>
          </cell>
          <cell r="AU275">
            <v>8</v>
          </cell>
          <cell r="AV275">
            <v>6061</v>
          </cell>
          <cell r="AW275">
            <v>0</v>
          </cell>
          <cell r="AX275">
            <v>0</v>
          </cell>
          <cell r="AY275">
            <v>0</v>
          </cell>
          <cell r="AZ275">
            <v>53132</v>
          </cell>
          <cell r="BA275" t="str">
            <v>40,000 - 80,000.</v>
          </cell>
          <cell r="BB275">
            <v>0</v>
          </cell>
          <cell r="BC275">
            <v>15280</v>
          </cell>
          <cell r="BD275">
            <v>37852</v>
          </cell>
          <cell r="BE275">
            <v>13</v>
          </cell>
          <cell r="BF275">
            <v>0</v>
          </cell>
          <cell r="BG275">
            <v>0</v>
          </cell>
          <cell r="BH275">
            <v>11349.25056</v>
          </cell>
          <cell r="BI275">
            <v>2550.96</v>
          </cell>
          <cell r="BJ275">
            <v>233.78400000000002</v>
          </cell>
          <cell r="BK275">
            <v>0</v>
          </cell>
          <cell r="BL275">
            <v>31.75</v>
          </cell>
          <cell r="BM275">
            <v>0</v>
          </cell>
          <cell r="BN275">
            <v>3.8879999999999999</v>
          </cell>
          <cell r="BO275">
            <v>9.6967894309523803</v>
          </cell>
          <cell r="BP275">
            <v>9.6967894309523803</v>
          </cell>
          <cell r="BQ275">
            <v>2.6</v>
          </cell>
          <cell r="BR275">
            <v>10.357431544761905</v>
          </cell>
          <cell r="BS275">
            <v>12.29678943095238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8</v>
          </cell>
          <cell r="BY275">
            <v>5.3814980158730155</v>
          </cell>
          <cell r="BZ275">
            <v>5.3814980158730155</v>
          </cell>
          <cell r="CA275">
            <v>2.6</v>
          </cell>
          <cell r="CB275">
            <v>6.3851984126984123</v>
          </cell>
          <cell r="CC275">
            <v>7.9814980158730151</v>
          </cell>
          <cell r="CD275">
            <v>5</v>
          </cell>
          <cell r="CE275">
            <v>3</v>
          </cell>
          <cell r="CF275">
            <v>3</v>
          </cell>
          <cell r="CG275">
            <v>9.3851984126984114</v>
          </cell>
          <cell r="CH275">
            <v>10.981498015873015</v>
          </cell>
          <cell r="CI275">
            <v>4</v>
          </cell>
          <cell r="CJ275">
            <v>-1</v>
          </cell>
          <cell r="CK275">
            <v>-1</v>
          </cell>
          <cell r="CL275">
            <v>3.7851999999999997</v>
          </cell>
          <cell r="CM275">
            <v>4.7314999999999996</v>
          </cell>
          <cell r="CN275">
            <v>6.7851999999999997</v>
          </cell>
          <cell r="CO275">
            <v>7.7314999999999996</v>
          </cell>
          <cell r="CP275">
            <v>3.4871676190476193</v>
          </cell>
          <cell r="CQ275">
            <v>1.5</v>
          </cell>
          <cell r="CR275">
            <v>1</v>
          </cell>
          <cell r="CS275">
            <v>4.7897340952380958</v>
          </cell>
          <cell r="CT275">
            <v>5.9871676190476197</v>
          </cell>
          <cell r="CU275">
            <v>3</v>
          </cell>
          <cell r="CV275">
            <v>4.1701523809523806</v>
          </cell>
          <cell r="CW275">
            <v>3.3361219047619048</v>
          </cell>
          <cell r="CX275">
            <v>4.1701523809523806</v>
          </cell>
          <cell r="CY275">
            <v>10.15732</v>
          </cell>
          <cell r="CZ275">
            <v>4</v>
          </cell>
          <cell r="DA275">
            <v>-0.66387809523809516</v>
          </cell>
          <cell r="DB275">
            <v>0.17015238095238061</v>
          </cell>
          <cell r="DC275">
            <v>30.833595657142858</v>
          </cell>
          <cell r="DD275">
            <v>30.833595657142858</v>
          </cell>
          <cell r="DE275">
            <v>10</v>
          </cell>
          <cell r="DF275">
            <v>40.833595657142858</v>
          </cell>
          <cell r="DG275">
            <v>32.666876525714287</v>
          </cell>
          <cell r="DH275">
            <v>40.833595657142858</v>
          </cell>
          <cell r="DI275">
            <v>50</v>
          </cell>
          <cell r="DJ275">
            <v>-17.333123474285713</v>
          </cell>
          <cell r="DK275">
            <v>-9.1664043428571418</v>
          </cell>
          <cell r="DL275">
            <v>0</v>
          </cell>
          <cell r="DM275">
            <v>0</v>
          </cell>
          <cell r="DN275">
            <v>0</v>
          </cell>
          <cell r="DO275">
            <v>0</v>
          </cell>
          <cell r="DP275">
            <v>0</v>
          </cell>
          <cell r="DQ275">
            <v>12.112640000000001</v>
          </cell>
          <cell r="DR275">
            <v>15.1408</v>
          </cell>
          <cell r="DS275">
            <v>44.779516525714286</v>
          </cell>
          <cell r="DT275">
            <v>55.974395657142857</v>
          </cell>
          <cell r="DU275">
            <v>3.0199791666666669</v>
          </cell>
          <cell r="DV275">
            <v>3.0199791666666669</v>
          </cell>
          <cell r="DW275">
            <v>3</v>
          </cell>
          <cell r="DX275">
            <v>3.0199791666666669</v>
          </cell>
          <cell r="DY275">
            <v>2</v>
          </cell>
          <cell r="DZ275">
            <v>1</v>
          </cell>
          <cell r="EA275">
            <v>1.0199791666666669</v>
          </cell>
          <cell r="EB275">
            <v>0.60892857142857137</v>
          </cell>
          <cell r="EC275">
            <v>2</v>
          </cell>
          <cell r="ED275">
            <v>2.6</v>
          </cell>
          <cell r="EE275">
            <v>3.6799999999999997</v>
          </cell>
          <cell r="EF275">
            <v>4.5999999999999996</v>
          </cell>
          <cell r="EG275">
            <v>2</v>
          </cell>
          <cell r="EH275">
            <v>0.94703124999999999</v>
          </cell>
          <cell r="EI275">
            <v>2</v>
          </cell>
          <cell r="EJ275">
            <v>1</v>
          </cell>
          <cell r="EK275">
            <v>2</v>
          </cell>
          <cell r="EL275">
            <v>2</v>
          </cell>
          <cell r="EM275">
            <v>1</v>
          </cell>
          <cell r="EN275">
            <v>0</v>
          </cell>
          <cell r="EO275">
            <v>10</v>
          </cell>
          <cell r="EP275">
            <v>12</v>
          </cell>
          <cell r="EQ275">
            <v>10</v>
          </cell>
          <cell r="ER275">
            <v>0</v>
          </cell>
          <cell r="ES275">
            <v>2</v>
          </cell>
          <cell r="ET275">
            <v>24.225280000000001</v>
          </cell>
          <cell r="EU275">
            <v>30.281600000000001</v>
          </cell>
          <cell r="EV275">
            <v>34.225279999999998</v>
          </cell>
          <cell r="EW275">
            <v>42.281599999999997</v>
          </cell>
          <cell r="EX275">
            <v>2</v>
          </cell>
          <cell r="EY275">
            <v>0</v>
          </cell>
          <cell r="EZ275">
            <v>0</v>
          </cell>
          <cell r="FA275">
            <v>0</v>
          </cell>
          <cell r="FB275">
            <v>0</v>
          </cell>
          <cell r="FC275">
            <v>0</v>
          </cell>
          <cell r="FD275">
            <v>0</v>
          </cell>
          <cell r="FE275">
            <v>0</v>
          </cell>
          <cell r="FF275">
            <v>0</v>
          </cell>
          <cell r="FG275">
            <v>0</v>
          </cell>
          <cell r="FH275">
            <v>0</v>
          </cell>
          <cell r="FI275">
            <v>0</v>
          </cell>
          <cell r="FJ275">
            <v>0</v>
          </cell>
          <cell r="FK275">
            <v>0</v>
          </cell>
          <cell r="FL275">
            <v>0</v>
          </cell>
          <cell r="FM275">
            <v>0</v>
          </cell>
          <cell r="FN275">
            <v>0</v>
          </cell>
          <cell r="FO275">
            <v>1</v>
          </cell>
          <cell r="FP275">
            <v>1</v>
          </cell>
          <cell r="FQ275">
            <v>0</v>
          </cell>
          <cell r="FR275">
            <v>1</v>
          </cell>
          <cell r="FS275">
            <v>1</v>
          </cell>
          <cell r="FT275">
            <v>0</v>
          </cell>
          <cell r="FU275">
            <v>0</v>
          </cell>
          <cell r="FV275">
            <v>1</v>
          </cell>
          <cell r="FW275">
            <v>-1</v>
          </cell>
          <cell r="FX275">
            <v>-1</v>
          </cell>
          <cell r="FY275">
            <v>3</v>
          </cell>
          <cell r="FZ275">
            <v>3</v>
          </cell>
          <cell r="GA275">
            <v>1</v>
          </cell>
          <cell r="GB275">
            <v>2</v>
          </cell>
          <cell r="GC275">
            <v>2</v>
          </cell>
          <cell r="GD275">
            <v>0</v>
          </cell>
          <cell r="GE275">
            <v>3</v>
          </cell>
          <cell r="GF275">
            <v>3</v>
          </cell>
          <cell r="GG275">
            <v>3</v>
          </cell>
          <cell r="GH275">
            <v>3</v>
          </cell>
          <cell r="GI275">
            <v>1</v>
          </cell>
          <cell r="GJ275">
            <v>-2</v>
          </cell>
          <cell r="GK275">
            <v>-2</v>
          </cell>
          <cell r="GL275">
            <v>0</v>
          </cell>
          <cell r="GM275">
            <v>0</v>
          </cell>
          <cell r="GN275">
            <v>0</v>
          </cell>
          <cell r="GO275">
            <v>0</v>
          </cell>
          <cell r="GP275">
            <v>0</v>
          </cell>
          <cell r="GQ275">
            <v>0</v>
          </cell>
          <cell r="GR275">
            <v>0</v>
          </cell>
          <cell r="GS275">
            <v>0</v>
          </cell>
          <cell r="GT275">
            <v>0</v>
          </cell>
          <cell r="GU275">
            <v>0</v>
          </cell>
          <cell r="GV275">
            <v>2</v>
          </cell>
          <cell r="GW275">
            <v>2</v>
          </cell>
          <cell r="GX275">
            <v>2</v>
          </cell>
          <cell r="GY275">
            <v>0</v>
          </cell>
          <cell r="GZ275">
            <v>0</v>
          </cell>
          <cell r="HA275">
            <v>0</v>
          </cell>
          <cell r="HB275">
            <v>0</v>
          </cell>
          <cell r="HC275">
            <v>0</v>
          </cell>
          <cell r="HD275">
            <v>0</v>
          </cell>
          <cell r="HE275">
            <v>0</v>
          </cell>
          <cell r="HF275">
            <v>0</v>
          </cell>
          <cell r="HG275">
            <v>0</v>
          </cell>
          <cell r="HH275">
            <v>0</v>
          </cell>
          <cell r="HI275">
            <v>0</v>
          </cell>
          <cell r="HJ275">
            <v>0</v>
          </cell>
          <cell r="HK275">
            <v>0</v>
          </cell>
          <cell r="HL275">
            <v>0</v>
          </cell>
          <cell r="HM275">
            <v>0</v>
          </cell>
          <cell r="HN275">
            <v>0</v>
          </cell>
          <cell r="HO275">
            <v>0</v>
          </cell>
          <cell r="HP275">
            <v>0</v>
          </cell>
          <cell r="HQ275">
            <v>0</v>
          </cell>
          <cell r="HR275">
            <v>0</v>
          </cell>
          <cell r="HS275">
            <v>0</v>
          </cell>
          <cell r="HT275">
            <v>0</v>
          </cell>
          <cell r="HU275">
            <v>0</v>
          </cell>
          <cell r="HV275">
            <v>0</v>
          </cell>
          <cell r="HW275">
            <v>0</v>
          </cell>
          <cell r="HX275">
            <v>0</v>
          </cell>
          <cell r="HY275">
            <v>0</v>
          </cell>
          <cell r="HZ275">
            <v>0</v>
          </cell>
          <cell r="IA275">
            <v>0</v>
          </cell>
          <cell r="IB275">
            <v>0</v>
          </cell>
          <cell r="IC275">
            <v>0</v>
          </cell>
          <cell r="ID275">
            <v>0</v>
          </cell>
          <cell r="IE275">
            <v>0</v>
          </cell>
          <cell r="IF275">
            <v>0</v>
          </cell>
          <cell r="IG275">
            <v>0</v>
          </cell>
          <cell r="IH275">
            <v>0</v>
          </cell>
          <cell r="II275">
            <v>0</v>
          </cell>
          <cell r="IJ275">
            <v>0</v>
          </cell>
          <cell r="IK275">
            <v>0</v>
          </cell>
          <cell r="IL275">
            <v>0</v>
          </cell>
          <cell r="IM275">
            <v>0</v>
          </cell>
          <cell r="IN275">
            <v>0</v>
          </cell>
          <cell r="IO275" t="e">
            <v>#REF!</v>
          </cell>
          <cell r="IP275">
            <v>8.6933333333333334</v>
          </cell>
          <cell r="IQ275">
            <v>10.866666666666667</v>
          </cell>
          <cell r="IR275">
            <v>0</v>
          </cell>
          <cell r="IS275">
            <v>0</v>
          </cell>
          <cell r="IT275">
            <v>6</v>
          </cell>
          <cell r="IU275">
            <v>6</v>
          </cell>
          <cell r="IV275">
            <v>4</v>
          </cell>
          <cell r="IW275">
            <v>4</v>
          </cell>
          <cell r="IX275">
            <v>0.8666666666666667</v>
          </cell>
        </row>
        <row r="276">
          <cell r="D276">
            <v>11309</v>
          </cell>
          <cell r="E276" t="str">
            <v>รพช.หนองหญ้าปล้อง</v>
          </cell>
          <cell r="F276">
            <v>16</v>
          </cell>
          <cell r="G276" t="str">
            <v>รพ.ระดับ F2 ปชก. &lt;30,000</v>
          </cell>
          <cell r="H276">
            <v>8</v>
          </cell>
          <cell r="I276" t="str">
            <v>F2</v>
          </cell>
          <cell r="J276">
            <v>9</v>
          </cell>
          <cell r="K276" t="str">
            <v>รพช.30.2</v>
          </cell>
          <cell r="L276" t="str">
            <v>รพช.30.2 F2</v>
          </cell>
          <cell r="M276" t="str">
            <v xml:space="preserve"> 11 - 30</v>
          </cell>
          <cell r="N276" t="str">
            <v>F&lt;30</v>
          </cell>
          <cell r="O276">
            <v>12</v>
          </cell>
          <cell r="P276">
            <v>30</v>
          </cell>
          <cell r="Q276">
            <v>30</v>
          </cell>
          <cell r="R276">
            <v>35</v>
          </cell>
          <cell r="S276">
            <v>43372</v>
          </cell>
          <cell r="T276">
            <v>4404</v>
          </cell>
          <cell r="U276">
            <v>0</v>
          </cell>
          <cell r="V276">
            <v>103</v>
          </cell>
          <cell r="W276">
            <v>1</v>
          </cell>
          <cell r="X276">
            <v>104</v>
          </cell>
          <cell r="Y276">
            <v>40249.216</v>
          </cell>
          <cell r="Z276">
            <v>3122.7839999999997</v>
          </cell>
          <cell r="AA276">
            <v>30360.399999999998</v>
          </cell>
          <cell r="AB276">
            <v>136</v>
          </cell>
          <cell r="AC276">
            <v>7046.4000000000005</v>
          </cell>
          <cell r="AD276">
            <v>221.19720000000001</v>
          </cell>
          <cell r="AE276">
            <v>104</v>
          </cell>
          <cell r="AF276">
            <v>6505.8</v>
          </cell>
          <cell r="AG276">
            <v>4137</v>
          </cell>
          <cell r="AH276">
            <v>717</v>
          </cell>
          <cell r="AI276">
            <v>0</v>
          </cell>
          <cell r="AJ276">
            <v>5172</v>
          </cell>
          <cell r="AK276">
            <v>3348</v>
          </cell>
          <cell r="AL276">
            <v>35518</v>
          </cell>
          <cell r="AM276">
            <v>1472</v>
          </cell>
          <cell r="AN276">
            <v>622</v>
          </cell>
          <cell r="AO276">
            <v>0</v>
          </cell>
          <cell r="AP276">
            <v>0</v>
          </cell>
          <cell r="AQ276">
            <v>0</v>
          </cell>
          <cell r="AR276">
            <v>687</v>
          </cell>
          <cell r="AS276">
            <v>196</v>
          </cell>
          <cell r="AT276">
            <v>264</v>
          </cell>
          <cell r="AU276">
            <v>31</v>
          </cell>
          <cell r="AV276">
            <v>1578</v>
          </cell>
          <cell r="AW276">
            <v>0</v>
          </cell>
          <cell r="AX276">
            <v>0</v>
          </cell>
          <cell r="AY276">
            <v>0</v>
          </cell>
          <cell r="AZ276">
            <v>15470</v>
          </cell>
          <cell r="BA276" t="str">
            <v>&lt;20,000</v>
          </cell>
          <cell r="BB276">
            <v>0</v>
          </cell>
          <cell r="BC276">
            <v>1699</v>
          </cell>
          <cell r="BD276">
            <v>13771</v>
          </cell>
          <cell r="BE276">
            <v>8</v>
          </cell>
          <cell r="BF276">
            <v>0</v>
          </cell>
          <cell r="BG276">
            <v>0</v>
          </cell>
          <cell r="BH276">
            <v>5369.106624</v>
          </cell>
          <cell r="BI276">
            <v>1589.3200000000002</v>
          </cell>
          <cell r="BJ276">
            <v>110.5986</v>
          </cell>
          <cell r="BK276">
            <v>0</v>
          </cell>
          <cell r="BL276">
            <v>26</v>
          </cell>
          <cell r="BM276">
            <v>0</v>
          </cell>
          <cell r="BN276">
            <v>9.3203999999999994</v>
          </cell>
          <cell r="BO276">
            <v>4.8567136949999998</v>
          </cell>
          <cell r="BP276">
            <v>4.8567136949999998</v>
          </cell>
          <cell r="BQ276">
            <v>1.6</v>
          </cell>
          <cell r="BR276">
            <v>5.4853709560000006</v>
          </cell>
          <cell r="BS276">
            <v>6.4567136949999995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3</v>
          </cell>
          <cell r="BY276">
            <v>2.3031488095238095</v>
          </cell>
          <cell r="BZ276">
            <v>2.3031488095238095</v>
          </cell>
          <cell r="CA276">
            <v>1.6</v>
          </cell>
          <cell r="CB276">
            <v>3.1225190476190479</v>
          </cell>
          <cell r="CC276">
            <v>3.9031488095238096</v>
          </cell>
          <cell r="CD276">
            <v>2</v>
          </cell>
          <cell r="CE276">
            <v>3</v>
          </cell>
          <cell r="CF276">
            <v>3</v>
          </cell>
          <cell r="CG276">
            <v>6.1225190476190479</v>
          </cell>
          <cell r="CH276">
            <v>6.9031488095238096</v>
          </cell>
          <cell r="CI276">
            <v>2</v>
          </cell>
          <cell r="CJ276">
            <v>1</v>
          </cell>
          <cell r="CK276">
            <v>1</v>
          </cell>
          <cell r="CL276">
            <v>1.3771000000000002</v>
          </cell>
          <cell r="CM276">
            <v>1.7213750000000001</v>
          </cell>
          <cell r="CN276">
            <v>4.3771000000000004</v>
          </cell>
          <cell r="CO276">
            <v>4.7213750000000001</v>
          </cell>
          <cell r="CP276">
            <v>1.7606154761904764</v>
          </cell>
          <cell r="CQ276">
            <v>1.5</v>
          </cell>
          <cell r="CR276">
            <v>1</v>
          </cell>
          <cell r="CS276">
            <v>3.4084923809523815</v>
          </cell>
          <cell r="CT276">
            <v>4.2606154761904769</v>
          </cell>
          <cell r="CU276">
            <v>3</v>
          </cell>
          <cell r="CV276">
            <v>2.6005595238095238</v>
          </cell>
          <cell r="CW276">
            <v>2.0804476190476193</v>
          </cell>
          <cell r="CX276">
            <v>2.6005595238095238</v>
          </cell>
          <cell r="CY276">
            <v>6.8611750000000011</v>
          </cell>
          <cell r="CZ276">
            <v>2</v>
          </cell>
          <cell r="DA276">
            <v>8.0447619047619323E-2</v>
          </cell>
          <cell r="DB276">
            <v>0.60055952380952382</v>
          </cell>
          <cell r="DC276">
            <v>18.114613120000001</v>
          </cell>
          <cell r="DD276">
            <v>30</v>
          </cell>
          <cell r="DE276">
            <v>10</v>
          </cell>
          <cell r="DF276">
            <v>40</v>
          </cell>
          <cell r="DG276">
            <v>32</v>
          </cell>
          <cell r="DH276">
            <v>40</v>
          </cell>
          <cell r="DI276">
            <v>43</v>
          </cell>
          <cell r="DJ276">
            <v>-11</v>
          </cell>
          <cell r="DK276">
            <v>-3</v>
          </cell>
          <cell r="DL276">
            <v>0</v>
          </cell>
          <cell r="DM276">
            <v>0</v>
          </cell>
          <cell r="DN276">
            <v>0</v>
          </cell>
          <cell r="DO276">
            <v>0</v>
          </cell>
          <cell r="DP276">
            <v>0</v>
          </cell>
          <cell r="DQ276">
            <v>4.40672</v>
          </cell>
          <cell r="DR276">
            <v>5.5084</v>
          </cell>
          <cell r="DS276">
            <v>36.40672</v>
          </cell>
          <cell r="DT276">
            <v>45.508400000000002</v>
          </cell>
          <cell r="DU276">
            <v>1.6779458333333332</v>
          </cell>
          <cell r="DV276">
            <v>3</v>
          </cell>
          <cell r="DW276">
            <v>3</v>
          </cell>
          <cell r="DX276">
            <v>3</v>
          </cell>
          <cell r="DY276">
            <v>2</v>
          </cell>
          <cell r="DZ276">
            <v>1</v>
          </cell>
          <cell r="EA276">
            <v>1</v>
          </cell>
          <cell r="EB276">
            <v>0.62148809523809523</v>
          </cell>
          <cell r="EC276">
            <v>2</v>
          </cell>
          <cell r="ED276">
            <v>1.6</v>
          </cell>
          <cell r="EE276">
            <v>2.8800000000000003</v>
          </cell>
          <cell r="EF276">
            <v>3.6</v>
          </cell>
          <cell r="EG276">
            <v>1</v>
          </cell>
          <cell r="EH276">
            <v>0.24656249999999999</v>
          </cell>
          <cell r="EI276">
            <v>2</v>
          </cell>
          <cell r="EJ276">
            <v>1</v>
          </cell>
          <cell r="EK276">
            <v>2</v>
          </cell>
          <cell r="EL276">
            <v>1</v>
          </cell>
          <cell r="EM276">
            <v>0</v>
          </cell>
          <cell r="EN276">
            <v>-1</v>
          </cell>
          <cell r="EO276">
            <v>10</v>
          </cell>
          <cell r="EP276">
            <v>12</v>
          </cell>
          <cell r="EQ276">
            <v>5</v>
          </cell>
          <cell r="ER276">
            <v>5</v>
          </cell>
          <cell r="ES276">
            <v>7</v>
          </cell>
          <cell r="ET276">
            <v>8.8134399999999999</v>
          </cell>
          <cell r="EU276">
            <v>11.0168</v>
          </cell>
          <cell r="EV276">
            <v>18.81344</v>
          </cell>
          <cell r="EW276">
            <v>23.0168</v>
          </cell>
          <cell r="EX276">
            <v>2</v>
          </cell>
          <cell r="EY276">
            <v>0</v>
          </cell>
          <cell r="EZ276">
            <v>0</v>
          </cell>
          <cell r="FA276">
            <v>0</v>
          </cell>
          <cell r="FB276">
            <v>0</v>
          </cell>
          <cell r="FC276">
            <v>0</v>
          </cell>
          <cell r="FD276">
            <v>0</v>
          </cell>
          <cell r="FE276">
            <v>0</v>
          </cell>
          <cell r="FF276">
            <v>0</v>
          </cell>
          <cell r="FG276">
            <v>0</v>
          </cell>
          <cell r="FH276">
            <v>0</v>
          </cell>
          <cell r="FI276">
            <v>0</v>
          </cell>
          <cell r="FJ276">
            <v>0</v>
          </cell>
          <cell r="FK276">
            <v>0</v>
          </cell>
          <cell r="FL276">
            <v>0</v>
          </cell>
          <cell r="FM276">
            <v>0</v>
          </cell>
          <cell r="FN276">
            <v>0</v>
          </cell>
          <cell r="FO276">
            <v>1</v>
          </cell>
          <cell r="FP276">
            <v>1</v>
          </cell>
          <cell r="FQ276">
            <v>0</v>
          </cell>
          <cell r="FR276">
            <v>1</v>
          </cell>
          <cell r="FS276">
            <v>1</v>
          </cell>
          <cell r="FT276">
            <v>0</v>
          </cell>
          <cell r="FU276">
            <v>0</v>
          </cell>
          <cell r="FV276">
            <v>0</v>
          </cell>
          <cell r="FW276">
            <v>0</v>
          </cell>
          <cell r="FX276">
            <v>0</v>
          </cell>
          <cell r="FY276">
            <v>3</v>
          </cell>
          <cell r="FZ276">
            <v>3</v>
          </cell>
          <cell r="GA276">
            <v>0</v>
          </cell>
          <cell r="GB276">
            <v>3</v>
          </cell>
          <cell r="GC276">
            <v>3</v>
          </cell>
          <cell r="GD276">
            <v>0</v>
          </cell>
          <cell r="GE276">
            <v>3</v>
          </cell>
          <cell r="GF276">
            <v>3</v>
          </cell>
          <cell r="GG276">
            <v>3</v>
          </cell>
          <cell r="GH276">
            <v>3</v>
          </cell>
          <cell r="GI276">
            <v>0</v>
          </cell>
          <cell r="GJ276">
            <v>-3</v>
          </cell>
          <cell r="GK276">
            <v>-3</v>
          </cell>
          <cell r="GL276">
            <v>0</v>
          </cell>
          <cell r="GM276">
            <v>0</v>
          </cell>
          <cell r="GN276">
            <v>0</v>
          </cell>
          <cell r="GO276">
            <v>0</v>
          </cell>
          <cell r="GP276">
            <v>0</v>
          </cell>
          <cell r="GQ276">
            <v>0</v>
          </cell>
          <cell r="GR276">
            <v>0</v>
          </cell>
          <cell r="GS276">
            <v>0</v>
          </cell>
          <cell r="GT276">
            <v>0</v>
          </cell>
          <cell r="GU276">
            <v>0</v>
          </cell>
          <cell r="GV276">
            <v>2</v>
          </cell>
          <cell r="GW276">
            <v>2</v>
          </cell>
          <cell r="GX276">
            <v>1</v>
          </cell>
          <cell r="GY276">
            <v>1</v>
          </cell>
          <cell r="GZ276">
            <v>1</v>
          </cell>
          <cell r="HA276">
            <v>0</v>
          </cell>
          <cell r="HB276">
            <v>0</v>
          </cell>
          <cell r="HC276">
            <v>0</v>
          </cell>
          <cell r="HD276">
            <v>0</v>
          </cell>
          <cell r="HE276">
            <v>0</v>
          </cell>
          <cell r="HF276">
            <v>0</v>
          </cell>
          <cell r="HG276">
            <v>0</v>
          </cell>
          <cell r="HH276">
            <v>0</v>
          </cell>
          <cell r="HI276">
            <v>0</v>
          </cell>
          <cell r="HJ276">
            <v>0</v>
          </cell>
          <cell r="HK276">
            <v>0</v>
          </cell>
          <cell r="HL276">
            <v>0</v>
          </cell>
          <cell r="HM276">
            <v>0</v>
          </cell>
          <cell r="HN276">
            <v>0</v>
          </cell>
          <cell r="HO276">
            <v>0</v>
          </cell>
          <cell r="HP276">
            <v>0</v>
          </cell>
          <cell r="HQ276">
            <v>0</v>
          </cell>
          <cell r="HR276">
            <v>0</v>
          </cell>
          <cell r="HS276">
            <v>0</v>
          </cell>
          <cell r="HT276">
            <v>0</v>
          </cell>
          <cell r="HU276">
            <v>0</v>
          </cell>
          <cell r="HV276">
            <v>0</v>
          </cell>
          <cell r="HW276">
            <v>0</v>
          </cell>
          <cell r="HX276">
            <v>0</v>
          </cell>
          <cell r="HY276">
            <v>0</v>
          </cell>
          <cell r="HZ276">
            <v>0</v>
          </cell>
          <cell r="IA276">
            <v>0</v>
          </cell>
          <cell r="IB276">
            <v>0</v>
          </cell>
          <cell r="IC276">
            <v>0</v>
          </cell>
          <cell r="ID276">
            <v>0</v>
          </cell>
          <cell r="IE276">
            <v>0</v>
          </cell>
          <cell r="IF276">
            <v>0</v>
          </cell>
          <cell r="IG276">
            <v>0</v>
          </cell>
          <cell r="IH276">
            <v>0</v>
          </cell>
          <cell r="II276">
            <v>0</v>
          </cell>
          <cell r="IJ276">
            <v>0</v>
          </cell>
          <cell r="IK276">
            <v>0</v>
          </cell>
          <cell r="IL276">
            <v>0</v>
          </cell>
          <cell r="IM276">
            <v>0</v>
          </cell>
          <cell r="IN276">
            <v>0</v>
          </cell>
          <cell r="IO276" t="e">
            <v>#REF!</v>
          </cell>
          <cell r="IP276">
            <v>8.64</v>
          </cell>
          <cell r="IQ276">
            <v>10.8</v>
          </cell>
          <cell r="IR276">
            <v>0</v>
          </cell>
          <cell r="IS276">
            <v>0</v>
          </cell>
          <cell r="IT276">
            <v>6</v>
          </cell>
          <cell r="IU276">
            <v>6</v>
          </cell>
          <cell r="IV276">
            <v>4</v>
          </cell>
          <cell r="IW276">
            <v>4</v>
          </cell>
          <cell r="IX276">
            <v>0.8</v>
          </cell>
        </row>
        <row r="277">
          <cell r="D277">
            <v>11275</v>
          </cell>
          <cell r="E277" t="str">
            <v>รพช.เจ็ดเสมียน</v>
          </cell>
          <cell r="F277">
            <v>13</v>
          </cell>
          <cell r="G277" t="str">
            <v>รพ.ระดับ F2 ปชก. &lt;30,000</v>
          </cell>
          <cell r="H277">
            <v>8</v>
          </cell>
          <cell r="I277" t="str">
            <v>F2</v>
          </cell>
          <cell r="J277">
            <v>9</v>
          </cell>
          <cell r="K277" t="str">
            <v>รพช.30.2</v>
          </cell>
          <cell r="L277" t="str">
            <v>รพช.30.2 F2</v>
          </cell>
          <cell r="M277" t="str">
            <v xml:space="preserve"> 11 - 30</v>
          </cell>
          <cell r="N277" t="str">
            <v>F&lt;30</v>
          </cell>
          <cell r="O277">
            <v>11</v>
          </cell>
          <cell r="P277">
            <v>30</v>
          </cell>
          <cell r="Q277">
            <v>30</v>
          </cell>
          <cell r="R277">
            <v>35</v>
          </cell>
          <cell r="S277">
            <v>62955</v>
          </cell>
          <cell r="T277">
            <v>3472</v>
          </cell>
          <cell r="U277">
            <v>0</v>
          </cell>
          <cell r="V277">
            <v>30</v>
          </cell>
          <cell r="W277">
            <v>1</v>
          </cell>
          <cell r="X277">
            <v>31</v>
          </cell>
          <cell r="Y277">
            <v>58422.239999999998</v>
          </cell>
          <cell r="Z277">
            <v>4532.7599999999993</v>
          </cell>
          <cell r="AA277">
            <v>44068.5</v>
          </cell>
          <cell r="AB277">
            <v>138</v>
          </cell>
          <cell r="AC277">
            <v>5555.2000000000007</v>
          </cell>
          <cell r="AD277">
            <v>321.07050000000004</v>
          </cell>
          <cell r="AE277">
            <v>31</v>
          </cell>
          <cell r="AF277">
            <v>9443.25</v>
          </cell>
          <cell r="AG277">
            <v>6753</v>
          </cell>
          <cell r="AH277">
            <v>115</v>
          </cell>
          <cell r="AI277">
            <v>0</v>
          </cell>
          <cell r="AJ277">
            <v>4731</v>
          </cell>
          <cell r="AK277">
            <v>5549</v>
          </cell>
          <cell r="AL277">
            <v>34705</v>
          </cell>
          <cell r="AM277">
            <v>5153</v>
          </cell>
          <cell r="AN277">
            <v>450</v>
          </cell>
          <cell r="AO277">
            <v>0</v>
          </cell>
          <cell r="AP277">
            <v>0</v>
          </cell>
          <cell r="AQ277">
            <v>21</v>
          </cell>
          <cell r="AR277">
            <v>1805</v>
          </cell>
          <cell r="AS277">
            <v>226</v>
          </cell>
          <cell r="AT277">
            <v>56</v>
          </cell>
          <cell r="AU277">
            <v>364</v>
          </cell>
          <cell r="AV277">
            <v>2463</v>
          </cell>
          <cell r="AW277">
            <v>0</v>
          </cell>
          <cell r="AX277">
            <v>0</v>
          </cell>
          <cell r="AY277">
            <v>0</v>
          </cell>
          <cell r="AZ277">
            <v>16115</v>
          </cell>
          <cell r="BA277" t="str">
            <v>&lt;20,000</v>
          </cell>
          <cell r="BB277">
            <v>0</v>
          </cell>
          <cell r="BC277">
            <v>5438</v>
          </cell>
          <cell r="BD277">
            <v>10677</v>
          </cell>
          <cell r="BE277">
            <v>4</v>
          </cell>
          <cell r="BF277">
            <v>0</v>
          </cell>
          <cell r="BG277">
            <v>0</v>
          </cell>
          <cell r="BH277">
            <v>7793.3253599999989</v>
          </cell>
          <cell r="BI277">
            <v>1283.76</v>
          </cell>
          <cell r="BJ277">
            <v>160.53525000000002</v>
          </cell>
          <cell r="BK277">
            <v>0</v>
          </cell>
          <cell r="BL277">
            <v>7.75</v>
          </cell>
          <cell r="BM277">
            <v>0</v>
          </cell>
          <cell r="BN277">
            <v>7.8247999999999998</v>
          </cell>
          <cell r="BO277">
            <v>6.3286763104166655</v>
          </cell>
          <cell r="BP277">
            <v>6.3286763104166655</v>
          </cell>
          <cell r="BQ277">
            <v>1</v>
          </cell>
          <cell r="BR277">
            <v>6.0629410483333324</v>
          </cell>
          <cell r="BS277">
            <v>7.3286763104166655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3</v>
          </cell>
          <cell r="BY277">
            <v>2.3146488095238094</v>
          </cell>
          <cell r="BZ277">
            <v>2.3146488095238094</v>
          </cell>
          <cell r="CA277">
            <v>1</v>
          </cell>
          <cell r="CB277">
            <v>2.6517190476190478</v>
          </cell>
          <cell r="CC277">
            <v>3.3146488095238094</v>
          </cell>
          <cell r="CD277">
            <v>3</v>
          </cell>
          <cell r="CE277">
            <v>3</v>
          </cell>
          <cell r="CF277">
            <v>3</v>
          </cell>
          <cell r="CG277">
            <v>5.6517190476190482</v>
          </cell>
          <cell r="CH277">
            <v>6.3146488095238098</v>
          </cell>
          <cell r="CI277">
            <v>2</v>
          </cell>
          <cell r="CJ277">
            <v>1</v>
          </cell>
          <cell r="CK277">
            <v>1</v>
          </cell>
          <cell r="CL277">
            <v>1.0677000000000001</v>
          </cell>
          <cell r="CM277">
            <v>1.334625</v>
          </cell>
          <cell r="CN277">
            <v>4.0677000000000003</v>
          </cell>
          <cell r="CO277">
            <v>4.334625</v>
          </cell>
          <cell r="CP277">
            <v>2.3107929166666672</v>
          </cell>
          <cell r="CQ277">
            <v>1.5</v>
          </cell>
          <cell r="CR277">
            <v>1</v>
          </cell>
          <cell r="CS277">
            <v>3.8486343333333339</v>
          </cell>
          <cell r="CT277">
            <v>4.8107929166666672</v>
          </cell>
          <cell r="CU277">
            <v>2</v>
          </cell>
          <cell r="CV277">
            <v>3.1007208333333338</v>
          </cell>
          <cell r="CW277">
            <v>2.4805766666666673</v>
          </cell>
          <cell r="CX277">
            <v>3.1007208333333338</v>
          </cell>
          <cell r="CY277">
            <v>7.911513750000001</v>
          </cell>
          <cell r="CZ277">
            <v>2</v>
          </cell>
          <cell r="DA277">
            <v>0.48057666666666732</v>
          </cell>
          <cell r="DB277">
            <v>1.1007208333333338</v>
          </cell>
          <cell r="DC277">
            <v>18.392648228571428</v>
          </cell>
          <cell r="DD277">
            <v>30</v>
          </cell>
          <cell r="DE277">
            <v>10</v>
          </cell>
          <cell r="DF277">
            <v>40</v>
          </cell>
          <cell r="DG277">
            <v>32</v>
          </cell>
          <cell r="DH277">
            <v>40</v>
          </cell>
          <cell r="DI277">
            <v>40</v>
          </cell>
          <cell r="DJ277">
            <v>-8</v>
          </cell>
          <cell r="DK277">
            <v>0</v>
          </cell>
          <cell r="DL277">
            <v>0</v>
          </cell>
          <cell r="DM277">
            <v>0</v>
          </cell>
          <cell r="DN277">
            <v>0</v>
          </cell>
          <cell r="DO277">
            <v>0</v>
          </cell>
          <cell r="DP277">
            <v>0</v>
          </cell>
          <cell r="DQ277">
            <v>3.4166400000000006</v>
          </cell>
          <cell r="DR277">
            <v>4.2708000000000004</v>
          </cell>
          <cell r="DS277">
            <v>35.416640000000001</v>
          </cell>
          <cell r="DT277">
            <v>44.270800000000001</v>
          </cell>
          <cell r="DU277">
            <v>2.0804036458333335</v>
          </cell>
          <cell r="DV277">
            <v>3</v>
          </cell>
          <cell r="DW277">
            <v>3</v>
          </cell>
          <cell r="DX277">
            <v>3</v>
          </cell>
          <cell r="DY277">
            <v>3</v>
          </cell>
          <cell r="DZ277">
            <v>0</v>
          </cell>
          <cell r="EA277">
            <v>0</v>
          </cell>
          <cell r="EB277">
            <v>1.2581547619047619</v>
          </cell>
          <cell r="EC277">
            <v>2</v>
          </cell>
          <cell r="ED277">
            <v>1</v>
          </cell>
          <cell r="EE277">
            <v>2.4000000000000004</v>
          </cell>
          <cell r="EF277">
            <v>3</v>
          </cell>
          <cell r="EG277">
            <v>2</v>
          </cell>
          <cell r="EH277">
            <v>0.38484374999999998</v>
          </cell>
          <cell r="EI277">
            <v>2</v>
          </cell>
          <cell r="EJ277">
            <v>1</v>
          </cell>
          <cell r="EK277">
            <v>2</v>
          </cell>
          <cell r="EL277">
            <v>1</v>
          </cell>
          <cell r="EM277">
            <v>0</v>
          </cell>
          <cell r="EN277">
            <v>-1</v>
          </cell>
          <cell r="EO277">
            <v>10</v>
          </cell>
          <cell r="EP277">
            <v>12</v>
          </cell>
          <cell r="EQ277">
            <v>1</v>
          </cell>
          <cell r="ER277">
            <v>9</v>
          </cell>
          <cell r="ES277">
            <v>11</v>
          </cell>
          <cell r="ET277">
            <v>6.8332800000000011</v>
          </cell>
          <cell r="EU277">
            <v>8.5416000000000007</v>
          </cell>
          <cell r="EV277">
            <v>16.833280000000002</v>
          </cell>
          <cell r="EW277">
            <v>20.541600000000003</v>
          </cell>
          <cell r="EX277">
            <v>2</v>
          </cell>
          <cell r="EY277">
            <v>1</v>
          </cell>
          <cell r="EZ277">
            <v>0</v>
          </cell>
          <cell r="FA277">
            <v>0</v>
          </cell>
          <cell r="FB277">
            <v>0</v>
          </cell>
          <cell r="FC277">
            <v>0</v>
          </cell>
          <cell r="FD277">
            <v>0</v>
          </cell>
          <cell r="FE277">
            <v>0</v>
          </cell>
          <cell r="FF277">
            <v>0</v>
          </cell>
          <cell r="FG277">
            <v>0</v>
          </cell>
          <cell r="FH277">
            <v>0</v>
          </cell>
          <cell r="FI277">
            <v>0</v>
          </cell>
          <cell r="FJ277">
            <v>0</v>
          </cell>
          <cell r="FK277">
            <v>0</v>
          </cell>
          <cell r="FL277">
            <v>0</v>
          </cell>
          <cell r="FM277">
            <v>0</v>
          </cell>
          <cell r="FN277">
            <v>0</v>
          </cell>
          <cell r="FO277">
            <v>1</v>
          </cell>
          <cell r="FP277">
            <v>1</v>
          </cell>
          <cell r="FQ277">
            <v>0</v>
          </cell>
          <cell r="FR277">
            <v>1</v>
          </cell>
          <cell r="FS277">
            <v>1</v>
          </cell>
          <cell r="FT277">
            <v>0</v>
          </cell>
          <cell r="FU277">
            <v>0</v>
          </cell>
          <cell r="FV277">
            <v>0</v>
          </cell>
          <cell r="FW277">
            <v>0</v>
          </cell>
          <cell r="FX277">
            <v>0</v>
          </cell>
          <cell r="FY277">
            <v>3</v>
          </cell>
          <cell r="FZ277">
            <v>3</v>
          </cell>
          <cell r="GA277">
            <v>2</v>
          </cell>
          <cell r="GB277">
            <v>1</v>
          </cell>
          <cell r="GC277">
            <v>1</v>
          </cell>
          <cell r="GD277">
            <v>0</v>
          </cell>
          <cell r="GE277">
            <v>3</v>
          </cell>
          <cell r="GF277">
            <v>3</v>
          </cell>
          <cell r="GG277">
            <v>3</v>
          </cell>
          <cell r="GH277">
            <v>3</v>
          </cell>
          <cell r="GI277">
            <v>0</v>
          </cell>
          <cell r="GJ277">
            <v>-3</v>
          </cell>
          <cell r="GK277">
            <v>-3</v>
          </cell>
          <cell r="GL277">
            <v>0</v>
          </cell>
          <cell r="GM277">
            <v>0</v>
          </cell>
          <cell r="GN277">
            <v>0</v>
          </cell>
          <cell r="GO277">
            <v>0</v>
          </cell>
          <cell r="GP277">
            <v>0</v>
          </cell>
          <cell r="GQ277">
            <v>0</v>
          </cell>
          <cell r="GR277">
            <v>0</v>
          </cell>
          <cell r="GS277">
            <v>0</v>
          </cell>
          <cell r="GT277">
            <v>0</v>
          </cell>
          <cell r="GU277">
            <v>0</v>
          </cell>
          <cell r="GV277">
            <v>2</v>
          </cell>
          <cell r="GW277">
            <v>2</v>
          </cell>
          <cell r="GX277">
            <v>1</v>
          </cell>
          <cell r="GY277">
            <v>1</v>
          </cell>
          <cell r="GZ277">
            <v>1</v>
          </cell>
          <cell r="HA277">
            <v>0</v>
          </cell>
          <cell r="HB277">
            <v>0</v>
          </cell>
          <cell r="HC277">
            <v>0</v>
          </cell>
          <cell r="HD277">
            <v>0</v>
          </cell>
          <cell r="HE277">
            <v>0</v>
          </cell>
          <cell r="HF277">
            <v>0</v>
          </cell>
          <cell r="HG277">
            <v>0</v>
          </cell>
          <cell r="HH277">
            <v>0</v>
          </cell>
          <cell r="HI277">
            <v>0</v>
          </cell>
          <cell r="HJ277">
            <v>0</v>
          </cell>
          <cell r="HK277">
            <v>0</v>
          </cell>
          <cell r="HL277">
            <v>0</v>
          </cell>
          <cell r="HM277">
            <v>0</v>
          </cell>
          <cell r="HN277">
            <v>0</v>
          </cell>
          <cell r="HO277">
            <v>0</v>
          </cell>
          <cell r="HP277">
            <v>0</v>
          </cell>
          <cell r="HQ277">
            <v>0</v>
          </cell>
          <cell r="HR277">
            <v>0</v>
          </cell>
          <cell r="HS277">
            <v>0</v>
          </cell>
          <cell r="HT277">
            <v>0</v>
          </cell>
          <cell r="HU277">
            <v>0</v>
          </cell>
          <cell r="HV277">
            <v>0</v>
          </cell>
          <cell r="HW277">
            <v>0</v>
          </cell>
          <cell r="HX277">
            <v>0</v>
          </cell>
          <cell r="HY277">
            <v>0</v>
          </cell>
          <cell r="HZ277">
            <v>0</v>
          </cell>
          <cell r="IA277">
            <v>0</v>
          </cell>
          <cell r="IB277">
            <v>0</v>
          </cell>
          <cell r="IC277">
            <v>0</v>
          </cell>
          <cell r="ID277">
            <v>0</v>
          </cell>
          <cell r="IE277">
            <v>0</v>
          </cell>
          <cell r="IF277">
            <v>0</v>
          </cell>
          <cell r="IG277">
            <v>0</v>
          </cell>
          <cell r="IH277">
            <v>0</v>
          </cell>
          <cell r="II277">
            <v>0</v>
          </cell>
          <cell r="IJ277">
            <v>0</v>
          </cell>
          <cell r="IK277">
            <v>0</v>
          </cell>
          <cell r="IL277">
            <v>0</v>
          </cell>
          <cell r="IM277">
            <v>0</v>
          </cell>
          <cell r="IN277">
            <v>0</v>
          </cell>
          <cell r="IO277" t="e">
            <v>#REF!</v>
          </cell>
          <cell r="IP277">
            <v>8.586666666666666</v>
          </cell>
          <cell r="IQ277">
            <v>10.733333333333333</v>
          </cell>
          <cell r="IR277">
            <v>0</v>
          </cell>
          <cell r="IS277">
            <v>0</v>
          </cell>
          <cell r="IT277">
            <v>6</v>
          </cell>
          <cell r="IU277">
            <v>6</v>
          </cell>
          <cell r="IV277">
            <v>4</v>
          </cell>
          <cell r="IW277">
            <v>4</v>
          </cell>
          <cell r="IX277">
            <v>0.73333333333333328</v>
          </cell>
        </row>
        <row r="278">
          <cell r="D278">
            <v>11274</v>
          </cell>
          <cell r="E278" t="str">
            <v>รพช.บางแพ</v>
          </cell>
          <cell r="F278">
            <v>15</v>
          </cell>
          <cell r="G278" t="str">
            <v>รพ.ระดับ F2 ปชก. 30,000-60,000</v>
          </cell>
          <cell r="H278">
            <v>8</v>
          </cell>
          <cell r="I278" t="str">
            <v>F2</v>
          </cell>
          <cell r="J278">
            <v>12</v>
          </cell>
          <cell r="K278" t="str">
            <v>รพช.30.5</v>
          </cell>
          <cell r="L278" t="str">
            <v>รพช.30.5 F2</v>
          </cell>
          <cell r="M278" t="str">
            <v xml:space="preserve"> 11 - 30</v>
          </cell>
          <cell r="N278" t="str">
            <v>F&lt;30</v>
          </cell>
          <cell r="O278">
            <v>21</v>
          </cell>
          <cell r="P278">
            <v>60</v>
          </cell>
          <cell r="Q278">
            <v>30</v>
          </cell>
          <cell r="R278">
            <v>35</v>
          </cell>
          <cell r="S278">
            <v>105334</v>
          </cell>
          <cell r="T278">
            <v>9757</v>
          </cell>
          <cell r="U278">
            <v>0</v>
          </cell>
          <cell r="V278">
            <v>131</v>
          </cell>
          <cell r="W278">
            <v>0</v>
          </cell>
          <cell r="X278">
            <v>131</v>
          </cell>
          <cell r="Y278">
            <v>97749.952000000005</v>
          </cell>
          <cell r="Z278">
            <v>7584.0479999999998</v>
          </cell>
          <cell r="AA278">
            <v>73733.799999999988</v>
          </cell>
          <cell r="AB278">
            <v>332</v>
          </cell>
          <cell r="AC278">
            <v>15611.2</v>
          </cell>
          <cell r="AD278">
            <v>537.20339999999999</v>
          </cell>
          <cell r="AE278">
            <v>131</v>
          </cell>
          <cell r="AF278">
            <v>15800.099999999999</v>
          </cell>
          <cell r="AG278">
            <v>7043</v>
          </cell>
          <cell r="AH278">
            <v>129</v>
          </cell>
          <cell r="AI278">
            <v>0</v>
          </cell>
          <cell r="AJ278">
            <v>7471</v>
          </cell>
          <cell r="AK278">
            <v>5236</v>
          </cell>
          <cell r="AL278">
            <v>29034</v>
          </cell>
          <cell r="AM278">
            <v>2263</v>
          </cell>
          <cell r="AN278">
            <v>785</v>
          </cell>
          <cell r="AO278">
            <v>0</v>
          </cell>
          <cell r="AP278">
            <v>0</v>
          </cell>
          <cell r="AQ278">
            <v>256</v>
          </cell>
          <cell r="AR278">
            <v>4073</v>
          </cell>
          <cell r="AS278">
            <v>480</v>
          </cell>
          <cell r="AT278">
            <v>295</v>
          </cell>
          <cell r="AU278">
            <v>168</v>
          </cell>
          <cell r="AV278">
            <v>4081</v>
          </cell>
          <cell r="AW278">
            <v>0</v>
          </cell>
          <cell r="AX278">
            <v>0</v>
          </cell>
          <cell r="AY278">
            <v>0</v>
          </cell>
          <cell r="AZ278">
            <v>41377</v>
          </cell>
          <cell r="BA278" t="str">
            <v>40,000 - 80,000.</v>
          </cell>
          <cell r="BB278">
            <v>260</v>
          </cell>
          <cell r="BC278">
            <v>8325</v>
          </cell>
          <cell r="BD278">
            <v>33052</v>
          </cell>
          <cell r="BE278">
            <v>9</v>
          </cell>
          <cell r="BF278">
            <v>0</v>
          </cell>
          <cell r="BG278">
            <v>0</v>
          </cell>
          <cell r="BH278">
            <v>13039.506528</v>
          </cell>
          <cell r="BI278">
            <v>3551.81</v>
          </cell>
          <cell r="BJ278">
            <v>268.60169999999999</v>
          </cell>
          <cell r="BK278">
            <v>0</v>
          </cell>
          <cell r="BL278">
            <v>32.75</v>
          </cell>
          <cell r="BM278">
            <v>0</v>
          </cell>
          <cell r="BN278">
            <v>6.67</v>
          </cell>
          <cell r="BO278">
            <v>11.56343360845238</v>
          </cell>
          <cell r="BP278">
            <v>11.56343360845238</v>
          </cell>
          <cell r="BQ278">
            <v>1.8</v>
          </cell>
          <cell r="BR278">
            <v>11.050746886761905</v>
          </cell>
          <cell r="BS278">
            <v>13.363433608452381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7</v>
          </cell>
          <cell r="BY278">
            <v>2.4264543650793646</v>
          </cell>
          <cell r="BZ278">
            <v>2.4264543650793646</v>
          </cell>
          <cell r="CA278">
            <v>1.8</v>
          </cell>
          <cell r="CB278">
            <v>3.3811634920634916</v>
          </cell>
          <cell r="CC278">
            <v>4.2264543650793645</v>
          </cell>
          <cell r="CD278">
            <v>4</v>
          </cell>
          <cell r="CE278">
            <v>3</v>
          </cell>
          <cell r="CF278">
            <v>3</v>
          </cell>
          <cell r="CG278">
            <v>6.3811634920634912</v>
          </cell>
          <cell r="CH278">
            <v>7.2264543650793645</v>
          </cell>
          <cell r="CI278">
            <v>5</v>
          </cell>
          <cell r="CJ278">
            <v>-2</v>
          </cell>
          <cell r="CK278">
            <v>-2</v>
          </cell>
          <cell r="CL278">
            <v>3.3052000000000001</v>
          </cell>
          <cell r="CM278">
            <v>4.1315</v>
          </cell>
          <cell r="CN278">
            <v>6.3052000000000001</v>
          </cell>
          <cell r="CO278">
            <v>7.1315</v>
          </cell>
          <cell r="CP278">
            <v>4.1971953571428573</v>
          </cell>
          <cell r="CQ278">
            <v>1.5</v>
          </cell>
          <cell r="CR278">
            <v>1</v>
          </cell>
          <cell r="CS278">
            <v>5.3577562857142862</v>
          </cell>
          <cell r="CT278">
            <v>6.6971953571428573</v>
          </cell>
          <cell r="CU278">
            <v>3</v>
          </cell>
          <cell r="CV278">
            <v>4.815632142857142</v>
          </cell>
          <cell r="CW278">
            <v>3.852505714285714</v>
          </cell>
          <cell r="CX278">
            <v>4.815632142857142</v>
          </cell>
          <cell r="CY278">
            <v>11.5128275</v>
          </cell>
          <cell r="CZ278">
            <v>2</v>
          </cell>
          <cell r="DA278">
            <v>1.852505714285714</v>
          </cell>
          <cell r="DB278">
            <v>2.815632142857142</v>
          </cell>
          <cell r="DC278">
            <v>41.039006925714283</v>
          </cell>
          <cell r="DD278">
            <v>41.039006925714283</v>
          </cell>
          <cell r="DE278">
            <v>10</v>
          </cell>
          <cell r="DF278">
            <v>51.039006925714283</v>
          </cell>
          <cell r="DG278">
            <v>40.831205540571432</v>
          </cell>
          <cell r="DH278">
            <v>51.039006925714283</v>
          </cell>
          <cell r="DI278">
            <v>52</v>
          </cell>
          <cell r="DJ278">
            <v>-11.168794459428568</v>
          </cell>
          <cell r="DK278">
            <v>-0.96099307428571734</v>
          </cell>
          <cell r="DL278">
            <v>0</v>
          </cell>
          <cell r="DM278">
            <v>0</v>
          </cell>
          <cell r="DN278">
            <v>0</v>
          </cell>
          <cell r="DO278">
            <v>0</v>
          </cell>
          <cell r="DP278">
            <v>0</v>
          </cell>
          <cell r="DQ278">
            <v>10.576640000000001</v>
          </cell>
          <cell r="DR278">
            <v>13.220800000000001</v>
          </cell>
          <cell r="DS278">
            <v>51.407845540571429</v>
          </cell>
          <cell r="DT278">
            <v>64.259806925714287</v>
          </cell>
          <cell r="DU278">
            <v>2.1983760416666667</v>
          </cell>
          <cell r="DV278">
            <v>3</v>
          </cell>
          <cell r="DW278">
            <v>3</v>
          </cell>
          <cell r="DX278">
            <v>3</v>
          </cell>
          <cell r="DY278">
            <v>2</v>
          </cell>
          <cell r="DZ278">
            <v>1</v>
          </cell>
          <cell r="EA278">
            <v>1</v>
          </cell>
          <cell r="EB278">
            <v>2.6681547619047619</v>
          </cell>
          <cell r="EC278">
            <v>2.6681547619047619</v>
          </cell>
          <cell r="ED278">
            <v>1.8</v>
          </cell>
          <cell r="EE278">
            <v>3.5745238095238094</v>
          </cell>
          <cell r="EF278">
            <v>4.4681547619047617</v>
          </cell>
          <cell r="EG278">
            <v>3</v>
          </cell>
          <cell r="EH278">
            <v>0.63765625000000004</v>
          </cell>
          <cell r="EI278">
            <v>2</v>
          </cell>
          <cell r="EJ278">
            <v>1</v>
          </cell>
          <cell r="EK278">
            <v>2</v>
          </cell>
          <cell r="EL278">
            <v>1</v>
          </cell>
          <cell r="EM278">
            <v>0</v>
          </cell>
          <cell r="EN278">
            <v>-1</v>
          </cell>
          <cell r="EO278">
            <v>10</v>
          </cell>
          <cell r="EP278">
            <v>12</v>
          </cell>
          <cell r="EQ278">
            <v>1</v>
          </cell>
          <cell r="ER278">
            <v>9</v>
          </cell>
          <cell r="ES278">
            <v>11</v>
          </cell>
          <cell r="ET278">
            <v>21.153280000000002</v>
          </cell>
          <cell r="EU278">
            <v>26.441600000000001</v>
          </cell>
          <cell r="EV278">
            <v>31.153280000000002</v>
          </cell>
          <cell r="EW278">
            <v>38.441600000000001</v>
          </cell>
          <cell r="EX278">
            <v>2</v>
          </cell>
          <cell r="EY278">
            <v>1</v>
          </cell>
          <cell r="EZ278">
            <v>0</v>
          </cell>
          <cell r="FA278">
            <v>0</v>
          </cell>
          <cell r="FB278">
            <v>0</v>
          </cell>
          <cell r="FC278">
            <v>0</v>
          </cell>
          <cell r="FD278">
            <v>0</v>
          </cell>
          <cell r="FE278">
            <v>0</v>
          </cell>
          <cell r="FF278">
            <v>0</v>
          </cell>
          <cell r="FG278">
            <v>0</v>
          </cell>
          <cell r="FH278">
            <v>0</v>
          </cell>
          <cell r="FI278">
            <v>0</v>
          </cell>
          <cell r="FJ278">
            <v>0</v>
          </cell>
          <cell r="FK278">
            <v>0</v>
          </cell>
          <cell r="FL278">
            <v>0</v>
          </cell>
          <cell r="FM278">
            <v>0</v>
          </cell>
          <cell r="FN278">
            <v>0</v>
          </cell>
          <cell r="FO278">
            <v>1</v>
          </cell>
          <cell r="FP278">
            <v>1</v>
          </cell>
          <cell r="FQ278">
            <v>0</v>
          </cell>
          <cell r="FR278">
            <v>1</v>
          </cell>
          <cell r="FS278">
            <v>1</v>
          </cell>
          <cell r="FT278">
            <v>0</v>
          </cell>
          <cell r="FU278">
            <v>0</v>
          </cell>
          <cell r="FV278">
            <v>0</v>
          </cell>
          <cell r="FW278">
            <v>0</v>
          </cell>
          <cell r="FX278">
            <v>0</v>
          </cell>
          <cell r="FY278">
            <v>3</v>
          </cell>
          <cell r="FZ278">
            <v>3</v>
          </cell>
          <cell r="GA278">
            <v>1</v>
          </cell>
          <cell r="GB278">
            <v>2</v>
          </cell>
          <cell r="GC278">
            <v>2</v>
          </cell>
          <cell r="GD278">
            <v>0</v>
          </cell>
          <cell r="GE278">
            <v>3</v>
          </cell>
          <cell r="GF278">
            <v>3</v>
          </cell>
          <cell r="GG278">
            <v>3</v>
          </cell>
          <cell r="GH278">
            <v>3</v>
          </cell>
          <cell r="GI278">
            <v>0</v>
          </cell>
          <cell r="GJ278">
            <v>-3</v>
          </cell>
          <cell r="GK278">
            <v>-3</v>
          </cell>
          <cell r="GL278">
            <v>0</v>
          </cell>
          <cell r="GM278">
            <v>0</v>
          </cell>
          <cell r="GN278">
            <v>0</v>
          </cell>
          <cell r="GO278">
            <v>0</v>
          </cell>
          <cell r="GP278">
            <v>0</v>
          </cell>
          <cell r="GQ278">
            <v>0</v>
          </cell>
          <cell r="GR278">
            <v>0</v>
          </cell>
          <cell r="GS278">
            <v>0</v>
          </cell>
          <cell r="GT278">
            <v>0</v>
          </cell>
          <cell r="GU278">
            <v>0</v>
          </cell>
          <cell r="GV278">
            <v>2</v>
          </cell>
          <cell r="GW278">
            <v>2</v>
          </cell>
          <cell r="GX278">
            <v>3</v>
          </cell>
          <cell r="GY278">
            <v>-1</v>
          </cell>
          <cell r="GZ278">
            <v>-1</v>
          </cell>
          <cell r="HA278">
            <v>0</v>
          </cell>
          <cell r="HB278">
            <v>0</v>
          </cell>
          <cell r="HC278">
            <v>0</v>
          </cell>
          <cell r="HD278">
            <v>0</v>
          </cell>
          <cell r="HE278">
            <v>0</v>
          </cell>
          <cell r="HF278">
            <v>0</v>
          </cell>
          <cell r="HG278">
            <v>0</v>
          </cell>
          <cell r="HH278">
            <v>0</v>
          </cell>
          <cell r="HI278">
            <v>0</v>
          </cell>
          <cell r="HJ278">
            <v>0</v>
          </cell>
          <cell r="HK278">
            <v>0</v>
          </cell>
          <cell r="HL278">
            <v>0</v>
          </cell>
          <cell r="HM278">
            <v>0</v>
          </cell>
          <cell r="HN278">
            <v>0</v>
          </cell>
          <cell r="HO278">
            <v>0</v>
          </cell>
          <cell r="HP278">
            <v>0</v>
          </cell>
          <cell r="HQ278">
            <v>0</v>
          </cell>
          <cell r="HR278">
            <v>0</v>
          </cell>
          <cell r="HS278">
            <v>0</v>
          </cell>
          <cell r="HT278">
            <v>0</v>
          </cell>
          <cell r="HU278">
            <v>0</v>
          </cell>
          <cell r="HV278">
            <v>0</v>
          </cell>
          <cell r="HW278">
            <v>0</v>
          </cell>
          <cell r="HX278">
            <v>0</v>
          </cell>
          <cell r="HY278">
            <v>0</v>
          </cell>
          <cell r="HZ278">
            <v>0</v>
          </cell>
          <cell r="IA278">
            <v>0</v>
          </cell>
          <cell r="IB278">
            <v>0</v>
          </cell>
          <cell r="IC278">
            <v>0</v>
          </cell>
          <cell r="ID278">
            <v>0</v>
          </cell>
          <cell r="IE278">
            <v>0</v>
          </cell>
          <cell r="IF278">
            <v>0</v>
          </cell>
          <cell r="IG278">
            <v>0</v>
          </cell>
          <cell r="IH278">
            <v>0</v>
          </cell>
          <cell r="II278">
            <v>0</v>
          </cell>
          <cell r="IJ278">
            <v>0</v>
          </cell>
          <cell r="IK278">
            <v>0</v>
          </cell>
          <cell r="IL278">
            <v>0</v>
          </cell>
          <cell r="IM278">
            <v>0</v>
          </cell>
          <cell r="IN278">
            <v>0</v>
          </cell>
          <cell r="IO278" t="e">
            <v>#REF!</v>
          </cell>
          <cell r="IP278">
            <v>9.120000000000001</v>
          </cell>
          <cell r="IQ278">
            <v>11.4</v>
          </cell>
          <cell r="IR278">
            <v>0</v>
          </cell>
          <cell r="IS278">
            <v>0</v>
          </cell>
          <cell r="IT278">
            <v>6</v>
          </cell>
          <cell r="IU278">
            <v>6</v>
          </cell>
          <cell r="IV278">
            <v>4</v>
          </cell>
          <cell r="IW278">
            <v>4</v>
          </cell>
          <cell r="IX278">
            <v>1.4</v>
          </cell>
        </row>
        <row r="279">
          <cell r="D279">
            <v>28858</v>
          </cell>
          <cell r="E279" t="str">
            <v>รพช.บ้านคา</v>
          </cell>
          <cell r="F279">
            <v>18</v>
          </cell>
          <cell r="G279" t="str">
            <v>รพ.ระดับ F3 ปชก. 15,000-25,000</v>
          </cell>
          <cell r="H279">
            <v>9</v>
          </cell>
          <cell r="I279" t="str">
            <v>F3</v>
          </cell>
          <cell r="J279">
            <v>0</v>
          </cell>
          <cell r="K279">
            <v>0</v>
          </cell>
          <cell r="L279">
            <v>0</v>
          </cell>
          <cell r="M279" t="str">
            <v>0 - 10</v>
          </cell>
          <cell r="N279" t="str">
            <v>F&lt;30</v>
          </cell>
          <cell r="O279">
            <v>0</v>
          </cell>
          <cell r="P279" t="str">
            <v>-</v>
          </cell>
          <cell r="Q279">
            <v>20</v>
          </cell>
          <cell r="R279">
            <v>25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47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17865</v>
          </cell>
          <cell r="BA279" t="str">
            <v>&lt;20,000</v>
          </cell>
          <cell r="BB279">
            <v>0</v>
          </cell>
          <cell r="BC279">
            <v>640</v>
          </cell>
          <cell r="BD279">
            <v>17225</v>
          </cell>
          <cell r="BE279">
            <v>9</v>
          </cell>
          <cell r="BF279">
            <v>0</v>
          </cell>
          <cell r="BG279">
            <v>0</v>
          </cell>
          <cell r="BH279">
            <v>0</v>
          </cell>
          <cell r="BI279">
            <v>47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9.7439999999999998</v>
          </cell>
          <cell r="BO279">
            <v>3.2172619047619047E-2</v>
          </cell>
          <cell r="BP279">
            <v>2</v>
          </cell>
          <cell r="BQ279">
            <v>1.8</v>
          </cell>
          <cell r="BR279">
            <v>3.4000000000000004</v>
          </cell>
          <cell r="BS279">
            <v>3.8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2</v>
          </cell>
          <cell r="BY279">
            <v>0</v>
          </cell>
          <cell r="BZ279">
            <v>2</v>
          </cell>
          <cell r="CA279">
            <v>1.8</v>
          </cell>
          <cell r="CB279">
            <v>3.04</v>
          </cell>
          <cell r="CC279">
            <v>3.8</v>
          </cell>
          <cell r="CD279">
            <v>2</v>
          </cell>
          <cell r="CE279">
            <v>3</v>
          </cell>
          <cell r="CF279">
            <v>3</v>
          </cell>
          <cell r="CG279">
            <v>6.04</v>
          </cell>
          <cell r="CH279">
            <v>6.8</v>
          </cell>
          <cell r="CI279">
            <v>2</v>
          </cell>
          <cell r="CJ279">
            <v>1</v>
          </cell>
          <cell r="CK279">
            <v>1</v>
          </cell>
          <cell r="CL279">
            <v>1.7225000000000001</v>
          </cell>
          <cell r="CM279">
            <v>2.1531250000000002</v>
          </cell>
          <cell r="CN279">
            <v>4.7225000000000001</v>
          </cell>
          <cell r="CO279">
            <v>5.1531250000000002</v>
          </cell>
          <cell r="CP279">
            <v>0</v>
          </cell>
          <cell r="CQ279">
            <v>1</v>
          </cell>
          <cell r="CR279">
            <v>1</v>
          </cell>
          <cell r="CS279">
            <v>2</v>
          </cell>
          <cell r="CT279">
            <v>2</v>
          </cell>
          <cell r="CU279">
            <v>0</v>
          </cell>
          <cell r="CV279">
            <v>1</v>
          </cell>
          <cell r="CW279">
            <v>2</v>
          </cell>
          <cell r="CX279">
            <v>2</v>
          </cell>
          <cell r="CY279">
            <v>4</v>
          </cell>
          <cell r="CZ279">
            <v>0</v>
          </cell>
          <cell r="DA279">
            <v>2</v>
          </cell>
          <cell r="DB279">
            <v>2</v>
          </cell>
          <cell r="DC279">
            <v>0</v>
          </cell>
          <cell r="DD279">
            <v>20</v>
          </cell>
          <cell r="DE279">
            <v>10</v>
          </cell>
          <cell r="DF279">
            <v>30</v>
          </cell>
          <cell r="DG279">
            <v>24</v>
          </cell>
          <cell r="DH279">
            <v>30</v>
          </cell>
          <cell r="DI279">
            <v>15</v>
          </cell>
          <cell r="DJ279">
            <v>9</v>
          </cell>
          <cell r="DK279">
            <v>15</v>
          </cell>
          <cell r="DL279">
            <v>0</v>
          </cell>
          <cell r="DM279">
            <v>0</v>
          </cell>
          <cell r="DN279">
            <v>0</v>
          </cell>
          <cell r="DO279">
            <v>0</v>
          </cell>
          <cell r="DP279">
            <v>0</v>
          </cell>
          <cell r="DQ279">
            <v>5.5120000000000005</v>
          </cell>
          <cell r="DR279">
            <v>6.89</v>
          </cell>
          <cell r="DS279">
            <v>29.512</v>
          </cell>
          <cell r="DT279">
            <v>36.89</v>
          </cell>
          <cell r="DU279">
            <v>0</v>
          </cell>
          <cell r="DV279">
            <v>3</v>
          </cell>
          <cell r="DW279">
            <v>3</v>
          </cell>
          <cell r="DX279">
            <v>3</v>
          </cell>
          <cell r="DY279">
            <v>1</v>
          </cell>
          <cell r="DZ279">
            <v>2</v>
          </cell>
          <cell r="EA279">
            <v>2</v>
          </cell>
          <cell r="EB279">
            <v>0</v>
          </cell>
          <cell r="EC279">
            <v>2</v>
          </cell>
          <cell r="ED279">
            <v>1.8</v>
          </cell>
          <cell r="EE279">
            <v>3.04</v>
          </cell>
          <cell r="EF279">
            <v>3.8</v>
          </cell>
          <cell r="EG279">
            <v>0</v>
          </cell>
          <cell r="EH279">
            <v>0</v>
          </cell>
          <cell r="EI279">
            <v>2</v>
          </cell>
          <cell r="EJ279">
            <v>1</v>
          </cell>
          <cell r="EK279">
            <v>2</v>
          </cell>
          <cell r="EL279">
            <v>0</v>
          </cell>
          <cell r="EM279">
            <v>-1</v>
          </cell>
          <cell r="EN279">
            <v>-2</v>
          </cell>
          <cell r="EO279">
            <v>10</v>
          </cell>
          <cell r="EP279">
            <v>12</v>
          </cell>
          <cell r="EQ279">
            <v>0</v>
          </cell>
          <cell r="ER279">
            <v>10</v>
          </cell>
          <cell r="ES279">
            <v>12</v>
          </cell>
          <cell r="ET279">
            <v>11.024000000000001</v>
          </cell>
          <cell r="EU279">
            <v>13.78</v>
          </cell>
          <cell r="EV279">
            <v>21.024000000000001</v>
          </cell>
          <cell r="EW279">
            <v>25.78</v>
          </cell>
          <cell r="EX279">
            <v>2</v>
          </cell>
          <cell r="EY279">
            <v>0</v>
          </cell>
          <cell r="EZ279">
            <v>0</v>
          </cell>
          <cell r="FA279">
            <v>0</v>
          </cell>
          <cell r="FB279">
            <v>0</v>
          </cell>
          <cell r="FC279">
            <v>0</v>
          </cell>
          <cell r="FD279">
            <v>0</v>
          </cell>
          <cell r="FE279">
            <v>0</v>
          </cell>
          <cell r="FF279">
            <v>0</v>
          </cell>
          <cell r="FG279">
            <v>0</v>
          </cell>
          <cell r="FH279">
            <v>0</v>
          </cell>
          <cell r="FI279">
            <v>0</v>
          </cell>
          <cell r="FJ279">
            <v>0</v>
          </cell>
          <cell r="FK279">
            <v>0</v>
          </cell>
          <cell r="FL279">
            <v>0</v>
          </cell>
          <cell r="FM279">
            <v>0</v>
          </cell>
          <cell r="FN279">
            <v>0</v>
          </cell>
          <cell r="FO279">
            <v>1</v>
          </cell>
          <cell r="FP279">
            <v>1</v>
          </cell>
          <cell r="FQ279">
            <v>0</v>
          </cell>
          <cell r="FR279">
            <v>1</v>
          </cell>
          <cell r="FS279">
            <v>1</v>
          </cell>
          <cell r="FT279">
            <v>0</v>
          </cell>
          <cell r="FU279">
            <v>0</v>
          </cell>
          <cell r="FV279">
            <v>0</v>
          </cell>
          <cell r="FW279">
            <v>0</v>
          </cell>
          <cell r="FX279">
            <v>0</v>
          </cell>
          <cell r="FY279">
            <v>3</v>
          </cell>
          <cell r="FZ279">
            <v>3</v>
          </cell>
          <cell r="GA279">
            <v>0</v>
          </cell>
          <cell r="GB279">
            <v>3</v>
          </cell>
          <cell r="GC279">
            <v>3</v>
          </cell>
          <cell r="GD279">
            <v>0</v>
          </cell>
          <cell r="GE279">
            <v>3</v>
          </cell>
          <cell r="GF279">
            <v>3</v>
          </cell>
          <cell r="GG279">
            <v>3</v>
          </cell>
          <cell r="GH279">
            <v>3</v>
          </cell>
          <cell r="GI279">
            <v>0</v>
          </cell>
          <cell r="GJ279">
            <v>-3</v>
          </cell>
          <cell r="GK279">
            <v>-3</v>
          </cell>
          <cell r="GL279">
            <v>0</v>
          </cell>
          <cell r="GM279">
            <v>0</v>
          </cell>
          <cell r="GN279">
            <v>0</v>
          </cell>
          <cell r="GO279">
            <v>0</v>
          </cell>
          <cell r="GP279">
            <v>0</v>
          </cell>
          <cell r="GQ279">
            <v>0</v>
          </cell>
          <cell r="GR279">
            <v>0</v>
          </cell>
          <cell r="GS279">
            <v>0</v>
          </cell>
          <cell r="GT279">
            <v>0</v>
          </cell>
          <cell r="GU279">
            <v>0</v>
          </cell>
          <cell r="GV279">
            <v>1</v>
          </cell>
          <cell r="GW279">
            <v>1</v>
          </cell>
          <cell r="GX279">
            <v>0</v>
          </cell>
          <cell r="GY279">
            <v>1</v>
          </cell>
          <cell r="GZ279">
            <v>1</v>
          </cell>
          <cell r="HA279">
            <v>0</v>
          </cell>
          <cell r="HB279">
            <v>0</v>
          </cell>
          <cell r="HC279">
            <v>0</v>
          </cell>
          <cell r="HD279">
            <v>0</v>
          </cell>
          <cell r="HE279">
            <v>0</v>
          </cell>
          <cell r="HF279">
            <v>0</v>
          </cell>
          <cell r="HG279">
            <v>0</v>
          </cell>
          <cell r="HH279">
            <v>0</v>
          </cell>
          <cell r="HI279">
            <v>0</v>
          </cell>
          <cell r="HJ279">
            <v>0</v>
          </cell>
          <cell r="HK279">
            <v>0</v>
          </cell>
          <cell r="HL279">
            <v>0</v>
          </cell>
          <cell r="HM279">
            <v>0</v>
          </cell>
          <cell r="HN279">
            <v>0</v>
          </cell>
          <cell r="HO279">
            <v>0</v>
          </cell>
          <cell r="HP279">
            <v>0</v>
          </cell>
          <cell r="HQ279">
            <v>0</v>
          </cell>
          <cell r="HR279">
            <v>0</v>
          </cell>
          <cell r="HS279">
            <v>0</v>
          </cell>
          <cell r="HT279">
            <v>0</v>
          </cell>
          <cell r="HU279">
            <v>0</v>
          </cell>
          <cell r="HV279">
            <v>0</v>
          </cell>
          <cell r="HW279">
            <v>0</v>
          </cell>
          <cell r="HX279">
            <v>0</v>
          </cell>
          <cell r="HY279">
            <v>0</v>
          </cell>
          <cell r="HZ279">
            <v>0</v>
          </cell>
          <cell r="IA279">
            <v>0</v>
          </cell>
          <cell r="IB279">
            <v>0</v>
          </cell>
          <cell r="IC279">
            <v>0</v>
          </cell>
          <cell r="ID279">
            <v>0</v>
          </cell>
          <cell r="IE279">
            <v>0</v>
          </cell>
          <cell r="IF279">
            <v>0</v>
          </cell>
          <cell r="IG279">
            <v>0</v>
          </cell>
          <cell r="IH279">
            <v>0</v>
          </cell>
          <cell r="II279">
            <v>0</v>
          </cell>
          <cell r="IJ279">
            <v>0</v>
          </cell>
          <cell r="IK279">
            <v>0</v>
          </cell>
          <cell r="IL279">
            <v>0</v>
          </cell>
          <cell r="IM279">
            <v>0</v>
          </cell>
          <cell r="IN279">
            <v>0</v>
          </cell>
          <cell r="IO279" t="e">
            <v>#REF!</v>
          </cell>
          <cell r="IP279">
            <v>6.4</v>
          </cell>
          <cell r="IQ279">
            <v>8</v>
          </cell>
          <cell r="IR279">
            <v>0</v>
          </cell>
          <cell r="IS279">
            <v>0</v>
          </cell>
          <cell r="IT279">
            <v>6</v>
          </cell>
          <cell r="IU279">
            <v>6</v>
          </cell>
          <cell r="IV279">
            <v>2</v>
          </cell>
          <cell r="IW279">
            <v>2</v>
          </cell>
          <cell r="IX279">
            <v>0</v>
          </cell>
        </row>
        <row r="280">
          <cell r="D280">
            <v>11276</v>
          </cell>
          <cell r="E280" t="str">
            <v>รพช.ปากท่อ</v>
          </cell>
          <cell r="F280">
            <v>14</v>
          </cell>
          <cell r="G280" t="str">
            <v>รพ.ระดับ F2 ปชก. 60,000-90,000</v>
          </cell>
          <cell r="H280">
            <v>8</v>
          </cell>
          <cell r="I280" t="str">
            <v>F2</v>
          </cell>
          <cell r="J280">
            <v>25</v>
          </cell>
          <cell r="K280" t="str">
            <v>รพช.60.5</v>
          </cell>
          <cell r="L280" t="str">
            <v>รพช.60.5 F2</v>
          </cell>
          <cell r="M280" t="str">
            <v xml:space="preserve"> 11 - 30</v>
          </cell>
          <cell r="N280" t="str">
            <v>F&lt;30</v>
          </cell>
          <cell r="O280">
            <v>14</v>
          </cell>
          <cell r="P280">
            <v>30</v>
          </cell>
          <cell r="Q280">
            <v>30</v>
          </cell>
          <cell r="R280">
            <v>35</v>
          </cell>
          <cell r="S280">
            <v>118850</v>
          </cell>
          <cell r="T280">
            <v>13946</v>
          </cell>
          <cell r="U280">
            <v>0</v>
          </cell>
          <cell r="V280">
            <v>200</v>
          </cell>
          <cell r="W280">
            <v>6</v>
          </cell>
          <cell r="X280">
            <v>206</v>
          </cell>
          <cell r="Y280">
            <v>110292.8</v>
          </cell>
          <cell r="Z280">
            <v>8557.1999999999989</v>
          </cell>
          <cell r="AA280">
            <v>83195</v>
          </cell>
          <cell r="AB280">
            <v>424</v>
          </cell>
          <cell r="AC280">
            <v>22313.600000000002</v>
          </cell>
          <cell r="AD280">
            <v>606.13499999999999</v>
          </cell>
          <cell r="AE280">
            <v>206</v>
          </cell>
          <cell r="AF280">
            <v>17827.5</v>
          </cell>
          <cell r="AG280">
            <v>17131</v>
          </cell>
          <cell r="AH280">
            <v>1525</v>
          </cell>
          <cell r="AI280">
            <v>0</v>
          </cell>
          <cell r="AJ280">
            <v>15256</v>
          </cell>
          <cell r="AK280">
            <v>9853</v>
          </cell>
          <cell r="AL280">
            <v>83932</v>
          </cell>
          <cell r="AM280">
            <v>9387</v>
          </cell>
          <cell r="AN280">
            <v>1839</v>
          </cell>
          <cell r="AO280">
            <v>0</v>
          </cell>
          <cell r="AP280">
            <v>0</v>
          </cell>
          <cell r="AQ280">
            <v>525</v>
          </cell>
          <cell r="AR280">
            <v>2961</v>
          </cell>
          <cell r="AS280">
            <v>119</v>
          </cell>
          <cell r="AT280">
            <v>553</v>
          </cell>
          <cell r="AU280">
            <v>529</v>
          </cell>
          <cell r="AV280">
            <v>7289</v>
          </cell>
          <cell r="AW280">
            <v>0</v>
          </cell>
          <cell r="AX280">
            <v>0</v>
          </cell>
          <cell r="AY280">
            <v>0</v>
          </cell>
          <cell r="AZ280">
            <v>63470</v>
          </cell>
          <cell r="BA280" t="str">
            <v>40,000 - 80,000.</v>
          </cell>
          <cell r="BB280">
            <v>0</v>
          </cell>
          <cell r="BC280">
            <v>7461</v>
          </cell>
          <cell r="BD280">
            <v>56009</v>
          </cell>
          <cell r="BE280">
            <v>18</v>
          </cell>
          <cell r="BF280">
            <v>1</v>
          </cell>
          <cell r="BG280">
            <v>0</v>
          </cell>
          <cell r="BH280">
            <v>14712.679199999999</v>
          </cell>
          <cell r="BI280">
            <v>5026.18</v>
          </cell>
          <cell r="BJ280">
            <v>303.0675</v>
          </cell>
          <cell r="BK280">
            <v>0</v>
          </cell>
          <cell r="BL280">
            <v>51.5</v>
          </cell>
          <cell r="BM280">
            <v>0</v>
          </cell>
          <cell r="BN280">
            <v>7.0156000000000001</v>
          </cell>
          <cell r="BO280">
            <v>13.754428991071427</v>
          </cell>
          <cell r="BP280">
            <v>13.754428991071427</v>
          </cell>
          <cell r="BQ280">
            <v>3.6</v>
          </cell>
          <cell r="BR280">
            <v>14.603543192857142</v>
          </cell>
          <cell r="BS280">
            <v>17.354428991071426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8</v>
          </cell>
          <cell r="BY280">
            <v>7.5602003968253966</v>
          </cell>
          <cell r="BZ280">
            <v>7.5602003968253966</v>
          </cell>
          <cell r="CA280">
            <v>3.6</v>
          </cell>
          <cell r="CB280">
            <v>8.9281603174603177</v>
          </cell>
          <cell r="CC280">
            <v>11.160200396825397</v>
          </cell>
          <cell r="CD280">
            <v>4</v>
          </cell>
          <cell r="CE280">
            <v>3</v>
          </cell>
          <cell r="CF280">
            <v>3</v>
          </cell>
          <cell r="CG280">
            <v>11.928160317460318</v>
          </cell>
          <cell r="CH280">
            <v>14.160200396825397</v>
          </cell>
          <cell r="CI280">
            <v>9</v>
          </cell>
          <cell r="CJ280">
            <v>-6</v>
          </cell>
          <cell r="CK280">
            <v>-6</v>
          </cell>
          <cell r="CL280">
            <v>5.6009000000000002</v>
          </cell>
          <cell r="CM280">
            <v>7.001125</v>
          </cell>
          <cell r="CN280">
            <v>8.6008999999999993</v>
          </cell>
          <cell r="CO280">
            <v>10.001125</v>
          </cell>
          <cell r="CP280">
            <v>4.9819117857142867</v>
          </cell>
          <cell r="CQ280">
            <v>1.5</v>
          </cell>
          <cell r="CR280">
            <v>1</v>
          </cell>
          <cell r="CS280">
            <v>5.9855294285714296</v>
          </cell>
          <cell r="CT280">
            <v>7.4819117857142867</v>
          </cell>
          <cell r="CU280">
            <v>4</v>
          </cell>
          <cell r="CV280">
            <v>5.5290107142857146</v>
          </cell>
          <cell r="CW280">
            <v>4.4232085714285718</v>
          </cell>
          <cell r="CX280">
            <v>5.5290107142857146</v>
          </cell>
          <cell r="CY280">
            <v>13.010922500000001</v>
          </cell>
          <cell r="CZ280">
            <v>2</v>
          </cell>
          <cell r="DA280">
            <v>2.4232085714285718</v>
          </cell>
          <cell r="DB280">
            <v>3.5290107142857146</v>
          </cell>
          <cell r="DC280">
            <v>53.938467428571435</v>
          </cell>
          <cell r="DD280">
            <v>53.938467428571435</v>
          </cell>
          <cell r="DE280">
            <v>10</v>
          </cell>
          <cell r="DF280">
            <v>63.938467428571435</v>
          </cell>
          <cell r="DG280">
            <v>51.15077394285715</v>
          </cell>
          <cell r="DH280">
            <v>63.938467428571435</v>
          </cell>
          <cell r="DI280">
            <v>55</v>
          </cell>
          <cell r="DJ280">
            <v>-3.8492260571428503</v>
          </cell>
          <cell r="DK280">
            <v>8.9384674285714354</v>
          </cell>
          <cell r="DL280">
            <v>0</v>
          </cell>
          <cell r="DM280">
            <v>0</v>
          </cell>
          <cell r="DN280">
            <v>0</v>
          </cell>
          <cell r="DO280">
            <v>0</v>
          </cell>
          <cell r="DP280">
            <v>0</v>
          </cell>
          <cell r="DQ280">
            <v>17.922880000000003</v>
          </cell>
          <cell r="DR280">
            <v>22.403600000000001</v>
          </cell>
          <cell r="DS280">
            <v>69.073653942857149</v>
          </cell>
          <cell r="DT280">
            <v>86.34206742857144</v>
          </cell>
          <cell r="DU280">
            <v>4.9837135416666669</v>
          </cell>
          <cell r="DV280">
            <v>4.9837135416666669</v>
          </cell>
          <cell r="DW280">
            <v>3.9869708333333338</v>
          </cell>
          <cell r="DX280">
            <v>4.9837135416666669</v>
          </cell>
          <cell r="DY280">
            <v>6</v>
          </cell>
          <cell r="DZ280">
            <v>-2.0130291666666662</v>
          </cell>
          <cell r="EA280">
            <v>-1.0162864583333331</v>
          </cell>
          <cell r="EB280">
            <v>2.109345238095238</v>
          </cell>
          <cell r="EC280">
            <v>2.109345238095238</v>
          </cell>
          <cell r="ED280">
            <v>3.6</v>
          </cell>
          <cell r="EE280">
            <v>4.5674761904761914</v>
          </cell>
          <cell r="EF280">
            <v>5.7093452380952385</v>
          </cell>
          <cell r="EG280">
            <v>2</v>
          </cell>
          <cell r="EH280">
            <v>1.13890625</v>
          </cell>
          <cell r="EI280">
            <v>2</v>
          </cell>
          <cell r="EJ280">
            <v>1</v>
          </cell>
          <cell r="EK280">
            <v>2</v>
          </cell>
          <cell r="EL280">
            <v>2</v>
          </cell>
          <cell r="EM280">
            <v>1</v>
          </cell>
          <cell r="EN280">
            <v>0</v>
          </cell>
          <cell r="EO280">
            <v>10</v>
          </cell>
          <cell r="EP280">
            <v>12</v>
          </cell>
          <cell r="EQ280">
            <v>4</v>
          </cell>
          <cell r="ER280">
            <v>6</v>
          </cell>
          <cell r="ES280">
            <v>8</v>
          </cell>
          <cell r="ET280">
            <v>35.845760000000006</v>
          </cell>
          <cell r="EU280">
            <v>44.807200000000002</v>
          </cell>
          <cell r="EV280">
            <v>45.845760000000006</v>
          </cell>
          <cell r="EW280">
            <v>56.807200000000002</v>
          </cell>
          <cell r="EX280">
            <v>2</v>
          </cell>
          <cell r="EY280">
            <v>1</v>
          </cell>
          <cell r="EZ280">
            <v>0</v>
          </cell>
          <cell r="FA280">
            <v>0</v>
          </cell>
          <cell r="FB280">
            <v>0</v>
          </cell>
          <cell r="FC280">
            <v>0</v>
          </cell>
          <cell r="FD280">
            <v>0</v>
          </cell>
          <cell r="FE280">
            <v>0</v>
          </cell>
          <cell r="FF280">
            <v>0</v>
          </cell>
          <cell r="FG280">
            <v>0</v>
          </cell>
          <cell r="FH280">
            <v>0</v>
          </cell>
          <cell r="FI280">
            <v>0</v>
          </cell>
          <cell r="FJ280">
            <v>0</v>
          </cell>
          <cell r="FK280">
            <v>0</v>
          </cell>
          <cell r="FL280">
            <v>0</v>
          </cell>
          <cell r="FM280">
            <v>0</v>
          </cell>
          <cell r="FN280">
            <v>0</v>
          </cell>
          <cell r="FO280">
            <v>1</v>
          </cell>
          <cell r="FP280">
            <v>1</v>
          </cell>
          <cell r="FQ280">
            <v>0</v>
          </cell>
          <cell r="FR280">
            <v>1</v>
          </cell>
          <cell r="FS280">
            <v>1</v>
          </cell>
          <cell r="FT280">
            <v>0</v>
          </cell>
          <cell r="FU280">
            <v>0</v>
          </cell>
          <cell r="FV280">
            <v>0</v>
          </cell>
          <cell r="FW280">
            <v>0</v>
          </cell>
          <cell r="FX280">
            <v>0</v>
          </cell>
          <cell r="FY280">
            <v>3</v>
          </cell>
          <cell r="FZ280">
            <v>3</v>
          </cell>
          <cell r="GA280">
            <v>1</v>
          </cell>
          <cell r="GB280">
            <v>2</v>
          </cell>
          <cell r="GC280">
            <v>2</v>
          </cell>
          <cell r="GD280">
            <v>1</v>
          </cell>
          <cell r="GE280">
            <v>4</v>
          </cell>
          <cell r="GF280">
            <v>4</v>
          </cell>
          <cell r="GG280">
            <v>3</v>
          </cell>
          <cell r="GH280">
            <v>3</v>
          </cell>
          <cell r="GI280">
            <v>0</v>
          </cell>
          <cell r="GJ280">
            <v>-3</v>
          </cell>
          <cell r="GK280">
            <v>-3</v>
          </cell>
          <cell r="GL280">
            <v>0</v>
          </cell>
          <cell r="GM280">
            <v>0</v>
          </cell>
          <cell r="GN280">
            <v>0</v>
          </cell>
          <cell r="GO280">
            <v>0</v>
          </cell>
          <cell r="GP280">
            <v>0</v>
          </cell>
          <cell r="GQ280">
            <v>0</v>
          </cell>
          <cell r="GR280">
            <v>0</v>
          </cell>
          <cell r="GS280">
            <v>0</v>
          </cell>
          <cell r="GT280">
            <v>0</v>
          </cell>
          <cell r="GU280">
            <v>0</v>
          </cell>
          <cell r="GV280">
            <v>2</v>
          </cell>
          <cell r="GW280">
            <v>2</v>
          </cell>
          <cell r="GX280">
            <v>1</v>
          </cell>
          <cell r="GY280">
            <v>1</v>
          </cell>
          <cell r="GZ280">
            <v>1</v>
          </cell>
          <cell r="HA280">
            <v>0</v>
          </cell>
          <cell r="HB280">
            <v>0</v>
          </cell>
          <cell r="HC280">
            <v>0</v>
          </cell>
          <cell r="HD280">
            <v>0</v>
          </cell>
          <cell r="HE280">
            <v>0</v>
          </cell>
          <cell r="HF280">
            <v>0</v>
          </cell>
          <cell r="HG280">
            <v>0</v>
          </cell>
          <cell r="HH280">
            <v>0</v>
          </cell>
          <cell r="HI280">
            <v>0</v>
          </cell>
          <cell r="HJ280">
            <v>0</v>
          </cell>
          <cell r="HK280">
            <v>0</v>
          </cell>
          <cell r="HL280">
            <v>0</v>
          </cell>
          <cell r="HM280">
            <v>0</v>
          </cell>
          <cell r="HN280">
            <v>0</v>
          </cell>
          <cell r="HO280">
            <v>0</v>
          </cell>
          <cell r="HP280">
            <v>0</v>
          </cell>
          <cell r="HQ280">
            <v>0</v>
          </cell>
          <cell r="HR280">
            <v>0</v>
          </cell>
          <cell r="HS280">
            <v>0</v>
          </cell>
          <cell r="HT280">
            <v>0</v>
          </cell>
          <cell r="HU280">
            <v>0</v>
          </cell>
          <cell r="HV280">
            <v>0</v>
          </cell>
          <cell r="HW280">
            <v>0</v>
          </cell>
          <cell r="HX280">
            <v>0</v>
          </cell>
          <cell r="HY280">
            <v>0</v>
          </cell>
          <cell r="HZ280">
            <v>0</v>
          </cell>
          <cell r="IA280">
            <v>0</v>
          </cell>
          <cell r="IB280">
            <v>0</v>
          </cell>
          <cell r="IC280">
            <v>0</v>
          </cell>
          <cell r="ID280">
            <v>0</v>
          </cell>
          <cell r="IE280">
            <v>0</v>
          </cell>
          <cell r="IF280">
            <v>0</v>
          </cell>
          <cell r="IG280">
            <v>0</v>
          </cell>
          <cell r="IH280">
            <v>0</v>
          </cell>
          <cell r="II280">
            <v>0</v>
          </cell>
          <cell r="IJ280">
            <v>0</v>
          </cell>
          <cell r="IK280">
            <v>0</v>
          </cell>
          <cell r="IL280">
            <v>0</v>
          </cell>
          <cell r="IM280">
            <v>0</v>
          </cell>
          <cell r="IN280">
            <v>0</v>
          </cell>
          <cell r="IO280" t="e">
            <v>#REF!</v>
          </cell>
          <cell r="IP280">
            <v>8.7466666666666679</v>
          </cell>
          <cell r="IQ280">
            <v>10.933333333333334</v>
          </cell>
          <cell r="IR280">
            <v>0</v>
          </cell>
          <cell r="IS280">
            <v>0</v>
          </cell>
          <cell r="IT280">
            <v>6</v>
          </cell>
          <cell r="IU280">
            <v>6</v>
          </cell>
          <cell r="IV280">
            <v>4</v>
          </cell>
          <cell r="IW280">
            <v>4</v>
          </cell>
          <cell r="IX280">
            <v>0.93333333333333335</v>
          </cell>
        </row>
        <row r="281">
          <cell r="D281">
            <v>11277</v>
          </cell>
          <cell r="E281" t="str">
            <v>รพช.วัดเพลง</v>
          </cell>
          <cell r="F281">
            <v>16</v>
          </cell>
          <cell r="G281" t="str">
            <v>รพ.ระดับ F2 ปชก. &lt;30,000</v>
          </cell>
          <cell r="H281">
            <v>8</v>
          </cell>
          <cell r="I281" t="str">
            <v>F2</v>
          </cell>
          <cell r="J281">
            <v>8</v>
          </cell>
          <cell r="K281" t="str">
            <v>รพช.30.1</v>
          </cell>
          <cell r="L281" t="str">
            <v>รพช.30.1 F2</v>
          </cell>
          <cell r="M281" t="str">
            <v xml:space="preserve"> 11 - 30</v>
          </cell>
          <cell r="N281" t="str">
            <v>F&lt;30</v>
          </cell>
          <cell r="O281">
            <v>11</v>
          </cell>
          <cell r="P281">
            <v>30</v>
          </cell>
          <cell r="Q281">
            <v>30</v>
          </cell>
          <cell r="R281">
            <v>35</v>
          </cell>
          <cell r="S281">
            <v>57244</v>
          </cell>
          <cell r="T281">
            <v>4604</v>
          </cell>
          <cell r="U281">
            <v>0</v>
          </cell>
          <cell r="V281">
            <v>33</v>
          </cell>
          <cell r="W281">
            <v>1</v>
          </cell>
          <cell r="X281">
            <v>34</v>
          </cell>
          <cell r="Y281">
            <v>53122.432000000001</v>
          </cell>
          <cell r="Z281">
            <v>4121.5679999999993</v>
          </cell>
          <cell r="AA281">
            <v>40070.799999999996</v>
          </cell>
          <cell r="AB281">
            <v>129</v>
          </cell>
          <cell r="AC281">
            <v>7366.4000000000005</v>
          </cell>
          <cell r="AD281">
            <v>291.94440000000003</v>
          </cell>
          <cell r="AE281">
            <v>34</v>
          </cell>
          <cell r="AF281">
            <v>8586.6</v>
          </cell>
          <cell r="AG281">
            <v>13318</v>
          </cell>
          <cell r="AH281">
            <v>248</v>
          </cell>
          <cell r="AI281">
            <v>0</v>
          </cell>
          <cell r="AJ281">
            <v>5478</v>
          </cell>
          <cell r="AK281">
            <v>3095.0000000000005</v>
          </cell>
          <cell r="AL281">
            <v>45295.783378692751</v>
          </cell>
          <cell r="AM281">
            <v>357.99999999999994</v>
          </cell>
          <cell r="AN281">
            <v>459</v>
          </cell>
          <cell r="AO281">
            <v>0</v>
          </cell>
          <cell r="AP281">
            <v>0</v>
          </cell>
          <cell r="AQ281">
            <v>0</v>
          </cell>
          <cell r="AR281">
            <v>1160</v>
          </cell>
          <cell r="AS281">
            <v>441</v>
          </cell>
          <cell r="AT281">
            <v>3</v>
          </cell>
          <cell r="AU281">
            <v>351</v>
          </cell>
          <cell r="AV281">
            <v>1951</v>
          </cell>
          <cell r="AW281">
            <v>0</v>
          </cell>
          <cell r="AX281">
            <v>0</v>
          </cell>
          <cell r="AY281">
            <v>0</v>
          </cell>
          <cell r="AZ281">
            <v>11861</v>
          </cell>
          <cell r="BA281" t="str">
            <v>&lt;20,000</v>
          </cell>
          <cell r="BB281">
            <v>0</v>
          </cell>
          <cell r="BC281">
            <v>4924</v>
          </cell>
          <cell r="BD281">
            <v>6937</v>
          </cell>
          <cell r="BE281">
            <v>4</v>
          </cell>
          <cell r="BF281">
            <v>0</v>
          </cell>
          <cell r="BG281">
            <v>0</v>
          </cell>
          <cell r="BH281">
            <v>7086.3492479999986</v>
          </cell>
          <cell r="BI281">
            <v>1648.3200000000002</v>
          </cell>
          <cell r="BJ281">
            <v>145.97220000000002</v>
          </cell>
          <cell r="BK281">
            <v>0</v>
          </cell>
          <cell r="BL281">
            <v>8.5</v>
          </cell>
          <cell r="BM281">
            <v>0</v>
          </cell>
          <cell r="BN281">
            <v>8.0304000000000002</v>
          </cell>
          <cell r="BO281">
            <v>6.0848289673809512</v>
          </cell>
          <cell r="BP281">
            <v>6.0848289673809512</v>
          </cell>
          <cell r="BQ281">
            <v>1</v>
          </cell>
          <cell r="BR281">
            <v>5.8678631739047615</v>
          </cell>
          <cell r="BS281">
            <v>7.0848289673809512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3</v>
          </cell>
          <cell r="BY281">
            <v>4.5938849206349204</v>
          </cell>
          <cell r="BZ281">
            <v>4.5938849206349204</v>
          </cell>
          <cell r="CA281">
            <v>1</v>
          </cell>
          <cell r="CB281">
            <v>4.4751079365079365</v>
          </cell>
          <cell r="CC281">
            <v>5.5938849206349204</v>
          </cell>
          <cell r="CD281">
            <v>3</v>
          </cell>
          <cell r="CE281">
            <v>3</v>
          </cell>
          <cell r="CF281">
            <v>3</v>
          </cell>
          <cell r="CG281">
            <v>7.4751079365079365</v>
          </cell>
          <cell r="CH281">
            <v>8.5938849206349204</v>
          </cell>
          <cell r="CI281">
            <v>4</v>
          </cell>
          <cell r="CJ281">
            <v>-1</v>
          </cell>
          <cell r="CK281">
            <v>-1</v>
          </cell>
          <cell r="CL281">
            <v>1</v>
          </cell>
          <cell r="CM281">
            <v>1</v>
          </cell>
          <cell r="CN281">
            <v>4</v>
          </cell>
          <cell r="CO281">
            <v>4</v>
          </cell>
          <cell r="CP281">
            <v>2.222437380952381</v>
          </cell>
          <cell r="CQ281">
            <v>1.5</v>
          </cell>
          <cell r="CR281">
            <v>1</v>
          </cell>
          <cell r="CS281">
            <v>3.777949904761905</v>
          </cell>
          <cell r="CT281">
            <v>4.722437380952381</v>
          </cell>
          <cell r="CU281">
            <v>3</v>
          </cell>
          <cell r="CV281">
            <v>3.0203976190476189</v>
          </cell>
          <cell r="CW281">
            <v>2.4163180952380952</v>
          </cell>
          <cell r="CX281">
            <v>3.0203976190476189</v>
          </cell>
          <cell r="CY281">
            <v>7.7428349999999995</v>
          </cell>
          <cell r="CZ281">
            <v>2</v>
          </cell>
          <cell r="DA281">
            <v>0.41631809523809515</v>
          </cell>
          <cell r="DB281">
            <v>1.0203976190476189</v>
          </cell>
          <cell r="DC281">
            <v>20.370620525714283</v>
          </cell>
          <cell r="DD281">
            <v>30</v>
          </cell>
          <cell r="DE281">
            <v>10</v>
          </cell>
          <cell r="DF281">
            <v>40</v>
          </cell>
          <cell r="DG281">
            <v>32</v>
          </cell>
          <cell r="DH281">
            <v>40</v>
          </cell>
          <cell r="DI281">
            <v>42</v>
          </cell>
          <cell r="DJ281">
            <v>-10</v>
          </cell>
          <cell r="DK281">
            <v>-2</v>
          </cell>
          <cell r="DL281">
            <v>0</v>
          </cell>
          <cell r="DM281">
            <v>0</v>
          </cell>
          <cell r="DN281">
            <v>0</v>
          </cell>
          <cell r="DO281">
            <v>0</v>
          </cell>
          <cell r="DP281">
            <v>0</v>
          </cell>
          <cell r="DQ281">
            <v>2.21984</v>
          </cell>
          <cell r="DR281">
            <v>2.7747999999999999</v>
          </cell>
          <cell r="DS281">
            <v>34.219839999999998</v>
          </cell>
          <cell r="DT281">
            <v>42.774799999999999</v>
          </cell>
          <cell r="DU281">
            <v>1.7511486986254077</v>
          </cell>
          <cell r="DV281">
            <v>3</v>
          </cell>
          <cell r="DW281">
            <v>3</v>
          </cell>
          <cell r="DX281">
            <v>3</v>
          </cell>
          <cell r="DY281">
            <v>3</v>
          </cell>
          <cell r="DZ281">
            <v>0</v>
          </cell>
          <cell r="EA281">
            <v>0</v>
          </cell>
          <cell r="EB281">
            <v>1.0107142857142857</v>
          </cell>
          <cell r="EC281">
            <v>2</v>
          </cell>
          <cell r="ED281">
            <v>1</v>
          </cell>
          <cell r="EE281">
            <v>2.4000000000000004</v>
          </cell>
          <cell r="EF281">
            <v>3</v>
          </cell>
          <cell r="EG281">
            <v>1</v>
          </cell>
          <cell r="EH281">
            <v>0.30484375000000002</v>
          </cell>
          <cell r="EI281">
            <v>2</v>
          </cell>
          <cell r="EJ281">
            <v>1</v>
          </cell>
          <cell r="EK281">
            <v>2</v>
          </cell>
          <cell r="EL281">
            <v>1</v>
          </cell>
          <cell r="EM281">
            <v>0</v>
          </cell>
          <cell r="EN281">
            <v>-1</v>
          </cell>
          <cell r="EO281">
            <v>10</v>
          </cell>
          <cell r="EP281">
            <v>12</v>
          </cell>
          <cell r="EQ281">
            <v>3</v>
          </cell>
          <cell r="ER281">
            <v>7</v>
          </cell>
          <cell r="ES281">
            <v>9</v>
          </cell>
          <cell r="ET281">
            <v>4.4396800000000001</v>
          </cell>
          <cell r="EU281">
            <v>5.5495999999999999</v>
          </cell>
          <cell r="EV281">
            <v>14.439679999999999</v>
          </cell>
          <cell r="EW281">
            <v>17.549599999999998</v>
          </cell>
          <cell r="EX281">
            <v>2</v>
          </cell>
          <cell r="EY281">
            <v>1</v>
          </cell>
          <cell r="EZ281">
            <v>0</v>
          </cell>
          <cell r="FA281">
            <v>0</v>
          </cell>
          <cell r="FB281">
            <v>0</v>
          </cell>
          <cell r="FC281">
            <v>0</v>
          </cell>
          <cell r="FD281">
            <v>0</v>
          </cell>
          <cell r="FE281">
            <v>0</v>
          </cell>
          <cell r="FF281">
            <v>0</v>
          </cell>
          <cell r="FG281">
            <v>0</v>
          </cell>
          <cell r="FH281">
            <v>0</v>
          </cell>
          <cell r="FI281">
            <v>0</v>
          </cell>
          <cell r="FJ281">
            <v>0</v>
          </cell>
          <cell r="FK281">
            <v>0</v>
          </cell>
          <cell r="FL281">
            <v>0</v>
          </cell>
          <cell r="FM281">
            <v>0</v>
          </cell>
          <cell r="FN281">
            <v>0</v>
          </cell>
          <cell r="FO281">
            <v>1</v>
          </cell>
          <cell r="FP281">
            <v>1</v>
          </cell>
          <cell r="FQ281">
            <v>0</v>
          </cell>
          <cell r="FR281">
            <v>1</v>
          </cell>
          <cell r="FS281">
            <v>1</v>
          </cell>
          <cell r="FT281">
            <v>0</v>
          </cell>
          <cell r="FU281">
            <v>0</v>
          </cell>
          <cell r="FV281">
            <v>0</v>
          </cell>
          <cell r="FW281">
            <v>0</v>
          </cell>
          <cell r="FX281">
            <v>0</v>
          </cell>
          <cell r="FY281">
            <v>3</v>
          </cell>
          <cell r="FZ281">
            <v>3</v>
          </cell>
          <cell r="GA281">
            <v>2</v>
          </cell>
          <cell r="GB281">
            <v>1</v>
          </cell>
          <cell r="GC281">
            <v>1</v>
          </cell>
          <cell r="GD281">
            <v>0</v>
          </cell>
          <cell r="GE281">
            <v>3</v>
          </cell>
          <cell r="GF281">
            <v>3</v>
          </cell>
          <cell r="GG281">
            <v>3</v>
          </cell>
          <cell r="GH281">
            <v>3</v>
          </cell>
          <cell r="GI281">
            <v>0</v>
          </cell>
          <cell r="GJ281">
            <v>-3</v>
          </cell>
          <cell r="GK281">
            <v>-3</v>
          </cell>
          <cell r="GL281">
            <v>0</v>
          </cell>
          <cell r="GM281">
            <v>0</v>
          </cell>
          <cell r="GN281">
            <v>0</v>
          </cell>
          <cell r="GO281">
            <v>0</v>
          </cell>
          <cell r="GP281">
            <v>0</v>
          </cell>
          <cell r="GQ281">
            <v>0</v>
          </cell>
          <cell r="GR281">
            <v>0</v>
          </cell>
          <cell r="GS281">
            <v>0</v>
          </cell>
          <cell r="GT281">
            <v>0</v>
          </cell>
          <cell r="GU281">
            <v>0</v>
          </cell>
          <cell r="GV281">
            <v>2</v>
          </cell>
          <cell r="GW281">
            <v>2</v>
          </cell>
          <cell r="GX281">
            <v>1</v>
          </cell>
          <cell r="GY281">
            <v>1</v>
          </cell>
          <cell r="GZ281">
            <v>1</v>
          </cell>
          <cell r="HA281">
            <v>0</v>
          </cell>
          <cell r="HB281">
            <v>0</v>
          </cell>
          <cell r="HC281">
            <v>0</v>
          </cell>
          <cell r="HD281">
            <v>0</v>
          </cell>
          <cell r="HE281">
            <v>0</v>
          </cell>
          <cell r="HF281">
            <v>0</v>
          </cell>
          <cell r="HG281">
            <v>0</v>
          </cell>
          <cell r="HH281">
            <v>0</v>
          </cell>
          <cell r="HI281">
            <v>0</v>
          </cell>
          <cell r="HJ281">
            <v>0</v>
          </cell>
          <cell r="HK281">
            <v>0</v>
          </cell>
          <cell r="HL281">
            <v>0</v>
          </cell>
          <cell r="HM281">
            <v>0</v>
          </cell>
          <cell r="HN281">
            <v>0</v>
          </cell>
          <cell r="HO281">
            <v>0</v>
          </cell>
          <cell r="HP281">
            <v>0</v>
          </cell>
          <cell r="HQ281">
            <v>0</v>
          </cell>
          <cell r="HR281">
            <v>0</v>
          </cell>
          <cell r="HS281">
            <v>0</v>
          </cell>
          <cell r="HT281">
            <v>0</v>
          </cell>
          <cell r="HU281">
            <v>0</v>
          </cell>
          <cell r="HV281">
            <v>0</v>
          </cell>
          <cell r="HW281">
            <v>0</v>
          </cell>
          <cell r="HX281">
            <v>0</v>
          </cell>
          <cell r="HY281">
            <v>0</v>
          </cell>
          <cell r="HZ281">
            <v>0</v>
          </cell>
          <cell r="IA281">
            <v>0</v>
          </cell>
          <cell r="IB281">
            <v>0</v>
          </cell>
          <cell r="IC281">
            <v>0</v>
          </cell>
          <cell r="ID281">
            <v>0</v>
          </cell>
          <cell r="IE281">
            <v>0</v>
          </cell>
          <cell r="IF281">
            <v>0</v>
          </cell>
          <cell r="IG281">
            <v>0</v>
          </cell>
          <cell r="IH281">
            <v>0</v>
          </cell>
          <cell r="II281">
            <v>0</v>
          </cell>
          <cell r="IJ281">
            <v>0</v>
          </cell>
          <cell r="IK281">
            <v>0</v>
          </cell>
          <cell r="IL281">
            <v>0</v>
          </cell>
          <cell r="IM281">
            <v>0</v>
          </cell>
          <cell r="IN281">
            <v>0</v>
          </cell>
          <cell r="IO281" t="e">
            <v>#REF!</v>
          </cell>
          <cell r="IP281">
            <v>8.586666666666666</v>
          </cell>
          <cell r="IQ281">
            <v>10.733333333333333</v>
          </cell>
          <cell r="IR281">
            <v>0</v>
          </cell>
          <cell r="IS281">
            <v>0</v>
          </cell>
          <cell r="IT281">
            <v>6</v>
          </cell>
          <cell r="IU281">
            <v>6</v>
          </cell>
          <cell r="IV281">
            <v>4</v>
          </cell>
          <cell r="IW281">
            <v>4</v>
          </cell>
          <cell r="IX281">
            <v>0.73333333333333328</v>
          </cell>
        </row>
        <row r="282">
          <cell r="D282">
            <v>11273</v>
          </cell>
          <cell r="E282" t="str">
            <v>รพช.สวนผึ้ง</v>
          </cell>
          <cell r="F282">
            <v>15</v>
          </cell>
          <cell r="G282" t="str">
            <v>รพ.ระดับ F2 ปชก. 60,000-90,000</v>
          </cell>
          <cell r="H282">
            <v>8</v>
          </cell>
          <cell r="I282" t="str">
            <v>F2</v>
          </cell>
          <cell r="J282">
            <v>21</v>
          </cell>
          <cell r="K282" t="str">
            <v>รพช.60.1</v>
          </cell>
          <cell r="L282" t="str">
            <v>รพช.60.1 F2</v>
          </cell>
          <cell r="M282" t="str">
            <v>31 - 60</v>
          </cell>
          <cell r="N282" t="str">
            <v>F31-60</v>
          </cell>
          <cell r="O282">
            <v>40</v>
          </cell>
          <cell r="P282">
            <v>30</v>
          </cell>
          <cell r="Q282">
            <v>30</v>
          </cell>
          <cell r="R282">
            <v>35</v>
          </cell>
          <cell r="S282">
            <v>97974</v>
          </cell>
          <cell r="T282">
            <v>16088</v>
          </cell>
          <cell r="U282">
            <v>0</v>
          </cell>
          <cell r="V282">
            <v>531</v>
          </cell>
          <cell r="W282">
            <v>42</v>
          </cell>
          <cell r="X282">
            <v>573</v>
          </cell>
          <cell r="Y282">
            <v>90919.872000000003</v>
          </cell>
          <cell r="Z282">
            <v>7054.1279999999997</v>
          </cell>
          <cell r="AA282">
            <v>68581.8</v>
          </cell>
          <cell r="AB282">
            <v>609</v>
          </cell>
          <cell r="AC282">
            <v>25740.800000000003</v>
          </cell>
          <cell r="AD282">
            <v>499.66740000000004</v>
          </cell>
          <cell r="AE282">
            <v>573</v>
          </cell>
          <cell r="AF282">
            <v>14696.1</v>
          </cell>
          <cell r="AG282">
            <v>28621</v>
          </cell>
          <cell r="AH282">
            <v>1596</v>
          </cell>
          <cell r="AI282">
            <v>0</v>
          </cell>
          <cell r="AJ282">
            <v>26156</v>
          </cell>
          <cell r="AK282">
            <v>8361</v>
          </cell>
          <cell r="AL282">
            <v>69743</v>
          </cell>
          <cell r="AM282">
            <v>9345</v>
          </cell>
          <cell r="AN282">
            <v>5447</v>
          </cell>
          <cell r="AO282">
            <v>0</v>
          </cell>
          <cell r="AP282">
            <v>0</v>
          </cell>
          <cell r="AQ282">
            <v>254</v>
          </cell>
          <cell r="AR282">
            <v>4935</v>
          </cell>
          <cell r="AS282">
            <v>419</v>
          </cell>
          <cell r="AT282">
            <v>146</v>
          </cell>
          <cell r="AU282">
            <v>805</v>
          </cell>
          <cell r="AV282">
            <v>7455</v>
          </cell>
          <cell r="AW282">
            <v>0</v>
          </cell>
          <cell r="AX282">
            <v>0</v>
          </cell>
          <cell r="AY282">
            <v>0</v>
          </cell>
          <cell r="AZ282">
            <v>76623</v>
          </cell>
          <cell r="BA282" t="str">
            <v>60,000 - 80,000</v>
          </cell>
          <cell r="BB282">
            <v>0</v>
          </cell>
          <cell r="BC282">
            <v>8420</v>
          </cell>
          <cell r="BD282">
            <v>68203</v>
          </cell>
          <cell r="BE282">
            <v>18</v>
          </cell>
          <cell r="BF282">
            <v>0</v>
          </cell>
          <cell r="BG282">
            <v>0</v>
          </cell>
          <cell r="BH282">
            <v>12128.397407999999</v>
          </cell>
          <cell r="BI282">
            <v>5918.04</v>
          </cell>
          <cell r="BJ282">
            <v>249.83370000000002</v>
          </cell>
          <cell r="BK282">
            <v>0</v>
          </cell>
          <cell r="BL282">
            <v>143.25</v>
          </cell>
          <cell r="BM282">
            <v>0</v>
          </cell>
          <cell r="BN282">
            <v>6.6319999999999997</v>
          </cell>
          <cell r="BO282">
            <v>12.622291234642855</v>
          </cell>
          <cell r="BP282">
            <v>12.622291234642855</v>
          </cell>
          <cell r="BQ282">
            <v>3.6</v>
          </cell>
          <cell r="BR282">
            <v>13.697832987714284</v>
          </cell>
          <cell r="BS282">
            <v>16.222291234642856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7</v>
          </cell>
          <cell r="BY282">
            <v>11.327819444444444</v>
          </cell>
          <cell r="BZ282">
            <v>11.327819444444444</v>
          </cell>
          <cell r="CA282">
            <v>3.6</v>
          </cell>
          <cell r="CB282">
            <v>11.942255555555555</v>
          </cell>
          <cell r="CC282">
            <v>14.927819444444443</v>
          </cell>
          <cell r="CD282">
            <v>8</v>
          </cell>
          <cell r="CE282">
            <v>3</v>
          </cell>
          <cell r="CF282">
            <v>3</v>
          </cell>
          <cell r="CG282">
            <v>14.942255555555555</v>
          </cell>
          <cell r="CH282">
            <v>17.927819444444445</v>
          </cell>
          <cell r="CI282">
            <v>2</v>
          </cell>
          <cell r="CJ282">
            <v>1</v>
          </cell>
          <cell r="CK282">
            <v>1</v>
          </cell>
          <cell r="CL282">
            <v>6.8203000000000005</v>
          </cell>
          <cell r="CM282">
            <v>8.5253750000000004</v>
          </cell>
          <cell r="CN282">
            <v>9.8202999999999996</v>
          </cell>
          <cell r="CO282">
            <v>11.525375</v>
          </cell>
          <cell r="CP282">
            <v>4.4916601190476202</v>
          </cell>
          <cell r="CQ282">
            <v>1.5</v>
          </cell>
          <cell r="CR282">
            <v>1</v>
          </cell>
          <cell r="CS282">
            <v>5.5933280952380962</v>
          </cell>
          <cell r="CT282">
            <v>6.9916601190476202</v>
          </cell>
          <cell r="CU282">
            <v>5</v>
          </cell>
          <cell r="CV282">
            <v>5.0833273809523813</v>
          </cell>
          <cell r="CW282">
            <v>4.0666619047619053</v>
          </cell>
          <cell r="CX282">
            <v>5.0833273809523813</v>
          </cell>
          <cell r="CY282">
            <v>12.074987500000002</v>
          </cell>
          <cell r="CZ282">
            <v>4</v>
          </cell>
          <cell r="DA282">
            <v>6.6661904761905255E-2</v>
          </cell>
          <cell r="DB282">
            <v>1.0833273809523813</v>
          </cell>
          <cell r="DC282">
            <v>57.959132754285712</v>
          </cell>
          <cell r="DD282">
            <v>57.959132754285712</v>
          </cell>
          <cell r="DE282">
            <v>10</v>
          </cell>
          <cell r="DF282">
            <v>67.959132754285719</v>
          </cell>
          <cell r="DG282">
            <v>54.367306203428576</v>
          </cell>
          <cell r="DH282">
            <v>67.959132754285719</v>
          </cell>
          <cell r="DI282">
            <v>51</v>
          </cell>
          <cell r="DJ282">
            <v>3.3673062034285763</v>
          </cell>
          <cell r="DK282">
            <v>16.959132754285719</v>
          </cell>
          <cell r="DL282">
            <v>0</v>
          </cell>
          <cell r="DM282">
            <v>0</v>
          </cell>
          <cell r="DN282">
            <v>0</v>
          </cell>
          <cell r="DO282">
            <v>0</v>
          </cell>
          <cell r="DP282">
            <v>0</v>
          </cell>
          <cell r="DQ282">
            <v>21.824960000000001</v>
          </cell>
          <cell r="DR282">
            <v>27.281199999999998</v>
          </cell>
          <cell r="DS282">
            <v>76.192266203428574</v>
          </cell>
          <cell r="DT282">
            <v>95.240332754285717</v>
          </cell>
          <cell r="DU282">
            <v>6.3138395833333334</v>
          </cell>
          <cell r="DV282">
            <v>6.3138395833333334</v>
          </cell>
          <cell r="DW282">
            <v>5.0510716666666671</v>
          </cell>
          <cell r="DX282">
            <v>6.3138395833333334</v>
          </cell>
          <cell r="DY282">
            <v>2</v>
          </cell>
          <cell r="DZ282">
            <v>3.0510716666666671</v>
          </cell>
          <cell r="EA282">
            <v>4.3138395833333334</v>
          </cell>
          <cell r="EB282">
            <v>3.2501785714285716</v>
          </cell>
          <cell r="EC282">
            <v>3.2501785714285716</v>
          </cell>
          <cell r="ED282">
            <v>3.6</v>
          </cell>
          <cell r="EE282">
            <v>5.4801428571428579</v>
          </cell>
          <cell r="EF282">
            <v>6.8501785714285717</v>
          </cell>
          <cell r="EG282">
            <v>2</v>
          </cell>
          <cell r="EH282">
            <v>1.16484375</v>
          </cell>
          <cell r="EI282">
            <v>2</v>
          </cell>
          <cell r="EJ282">
            <v>2</v>
          </cell>
          <cell r="EK282">
            <v>2</v>
          </cell>
          <cell r="EL282">
            <v>1</v>
          </cell>
          <cell r="EM282">
            <v>-1</v>
          </cell>
          <cell r="EN282">
            <v>-1</v>
          </cell>
          <cell r="EO282">
            <v>10</v>
          </cell>
          <cell r="EP282">
            <v>12</v>
          </cell>
          <cell r="EQ282">
            <v>8</v>
          </cell>
          <cell r="ER282">
            <v>2</v>
          </cell>
          <cell r="ES282">
            <v>4</v>
          </cell>
          <cell r="ET282">
            <v>43.649920000000002</v>
          </cell>
          <cell r="EU282">
            <v>54.562399999999997</v>
          </cell>
          <cell r="EV282">
            <v>53.649920000000002</v>
          </cell>
          <cell r="EW282">
            <v>66.562399999999997</v>
          </cell>
          <cell r="EX282">
            <v>2</v>
          </cell>
          <cell r="EY282">
            <v>0</v>
          </cell>
          <cell r="EZ282">
            <v>0</v>
          </cell>
          <cell r="FA282">
            <v>0</v>
          </cell>
          <cell r="FB282">
            <v>0</v>
          </cell>
          <cell r="FC282">
            <v>0</v>
          </cell>
          <cell r="FD282">
            <v>0</v>
          </cell>
          <cell r="FE282">
            <v>0</v>
          </cell>
          <cell r="FF282">
            <v>0</v>
          </cell>
          <cell r="FG282">
            <v>0</v>
          </cell>
          <cell r="FH282">
            <v>0</v>
          </cell>
          <cell r="FI282">
            <v>0</v>
          </cell>
          <cell r="FJ282">
            <v>0</v>
          </cell>
          <cell r="FK282">
            <v>0</v>
          </cell>
          <cell r="FL282">
            <v>0</v>
          </cell>
          <cell r="FM282">
            <v>0</v>
          </cell>
          <cell r="FN282">
            <v>0</v>
          </cell>
          <cell r="FO282">
            <v>1</v>
          </cell>
          <cell r="FP282">
            <v>1</v>
          </cell>
          <cell r="FQ282">
            <v>0</v>
          </cell>
          <cell r="FR282">
            <v>1</v>
          </cell>
          <cell r="FS282">
            <v>1</v>
          </cell>
          <cell r="FT282">
            <v>0</v>
          </cell>
          <cell r="FU282">
            <v>0</v>
          </cell>
          <cell r="FV282">
            <v>0</v>
          </cell>
          <cell r="FW282">
            <v>0</v>
          </cell>
          <cell r="FX282">
            <v>0</v>
          </cell>
          <cell r="FY282">
            <v>3</v>
          </cell>
          <cell r="FZ282">
            <v>3</v>
          </cell>
          <cell r="GA282">
            <v>0</v>
          </cell>
          <cell r="GB282">
            <v>3</v>
          </cell>
          <cell r="GC282">
            <v>3</v>
          </cell>
          <cell r="GD282">
            <v>0</v>
          </cell>
          <cell r="GE282">
            <v>3</v>
          </cell>
          <cell r="GF282">
            <v>3</v>
          </cell>
          <cell r="GG282">
            <v>3</v>
          </cell>
          <cell r="GH282">
            <v>3</v>
          </cell>
          <cell r="GI282">
            <v>0</v>
          </cell>
          <cell r="GJ282">
            <v>-3</v>
          </cell>
          <cell r="GK282">
            <v>-3</v>
          </cell>
          <cell r="GL282">
            <v>0</v>
          </cell>
          <cell r="GM282">
            <v>0</v>
          </cell>
          <cell r="GN282">
            <v>0</v>
          </cell>
          <cell r="GO282">
            <v>0</v>
          </cell>
          <cell r="GP282">
            <v>0</v>
          </cell>
          <cell r="GQ282">
            <v>0</v>
          </cell>
          <cell r="GR282">
            <v>0</v>
          </cell>
          <cell r="GS282">
            <v>0</v>
          </cell>
          <cell r="GT282">
            <v>0</v>
          </cell>
          <cell r="GU282">
            <v>0</v>
          </cell>
          <cell r="GV282">
            <v>2</v>
          </cell>
          <cell r="GW282">
            <v>2</v>
          </cell>
          <cell r="GX282">
            <v>0</v>
          </cell>
          <cell r="GY282">
            <v>2</v>
          </cell>
          <cell r="GZ282">
            <v>2</v>
          </cell>
          <cell r="HA282">
            <v>0</v>
          </cell>
          <cell r="HB282">
            <v>0</v>
          </cell>
          <cell r="HC282">
            <v>0</v>
          </cell>
          <cell r="HD282">
            <v>0</v>
          </cell>
          <cell r="HE282">
            <v>0</v>
          </cell>
          <cell r="HF282">
            <v>0</v>
          </cell>
          <cell r="HG282">
            <v>0</v>
          </cell>
          <cell r="HH282">
            <v>0</v>
          </cell>
          <cell r="HI282">
            <v>0</v>
          </cell>
          <cell r="HJ282">
            <v>0</v>
          </cell>
          <cell r="HK282">
            <v>0</v>
          </cell>
          <cell r="HL282">
            <v>0</v>
          </cell>
          <cell r="HM282">
            <v>0</v>
          </cell>
          <cell r="HN282">
            <v>0</v>
          </cell>
          <cell r="HO282">
            <v>0</v>
          </cell>
          <cell r="HP282">
            <v>0</v>
          </cell>
          <cell r="HQ282">
            <v>0</v>
          </cell>
          <cell r="HR282">
            <v>0</v>
          </cell>
          <cell r="HS282">
            <v>0</v>
          </cell>
          <cell r="HT282">
            <v>0</v>
          </cell>
          <cell r="HU282">
            <v>0</v>
          </cell>
          <cell r="HV282">
            <v>0</v>
          </cell>
          <cell r="HW282">
            <v>0</v>
          </cell>
          <cell r="HX282">
            <v>0</v>
          </cell>
          <cell r="HY282">
            <v>0</v>
          </cell>
          <cell r="HZ282">
            <v>0</v>
          </cell>
          <cell r="IA282">
            <v>0</v>
          </cell>
          <cell r="IB282">
            <v>0</v>
          </cell>
          <cell r="IC282">
            <v>0</v>
          </cell>
          <cell r="ID282">
            <v>0</v>
          </cell>
          <cell r="IE282">
            <v>0</v>
          </cell>
          <cell r="IF282">
            <v>0</v>
          </cell>
          <cell r="IG282">
            <v>0</v>
          </cell>
          <cell r="IH282">
            <v>0</v>
          </cell>
          <cell r="II282">
            <v>0</v>
          </cell>
          <cell r="IJ282">
            <v>0</v>
          </cell>
          <cell r="IK282">
            <v>0</v>
          </cell>
          <cell r="IL282">
            <v>0</v>
          </cell>
          <cell r="IM282">
            <v>0</v>
          </cell>
          <cell r="IN282">
            <v>0</v>
          </cell>
          <cell r="IO282" t="e">
            <v>#REF!</v>
          </cell>
          <cell r="IP282">
            <v>10.133333333333333</v>
          </cell>
          <cell r="IQ282">
            <v>12.666666666666666</v>
          </cell>
          <cell r="IR282">
            <v>0</v>
          </cell>
          <cell r="IS282">
            <v>0</v>
          </cell>
          <cell r="IT282">
            <v>6</v>
          </cell>
          <cell r="IU282">
            <v>6</v>
          </cell>
          <cell r="IV282">
            <v>4</v>
          </cell>
          <cell r="IW282">
            <v>4</v>
          </cell>
          <cell r="IX282">
            <v>2.6666666666666665</v>
          </cell>
        </row>
        <row r="283">
          <cell r="D283">
            <v>11458</v>
          </cell>
          <cell r="E283" t="str">
            <v>รพร.จอมบึง</v>
          </cell>
          <cell r="F283">
            <v>11</v>
          </cell>
          <cell r="G283" t="str">
            <v>รพ.ระดับ F1 ปชก. 50,000-100,000</v>
          </cell>
          <cell r="H283">
            <v>7</v>
          </cell>
          <cell r="I283" t="str">
            <v>F1</v>
          </cell>
          <cell r="J283">
            <v>25</v>
          </cell>
          <cell r="K283" t="str">
            <v>รพช.60.5</v>
          </cell>
          <cell r="L283" t="str">
            <v>รพช.60.5 F1</v>
          </cell>
          <cell r="M283" t="str">
            <v>31 - 60</v>
          </cell>
          <cell r="N283" t="str">
            <v>F31-60</v>
          </cell>
          <cell r="O283">
            <v>40</v>
          </cell>
          <cell r="P283">
            <v>60</v>
          </cell>
          <cell r="Q283">
            <v>30</v>
          </cell>
          <cell r="R283">
            <v>35</v>
          </cell>
          <cell r="S283">
            <v>128693</v>
          </cell>
          <cell r="T283">
            <v>12773</v>
          </cell>
          <cell r="U283">
            <v>0</v>
          </cell>
          <cell r="V283">
            <v>445</v>
          </cell>
          <cell r="W283">
            <v>9</v>
          </cell>
          <cell r="X283">
            <v>454</v>
          </cell>
          <cell r="Y283">
            <v>119427.10400000001</v>
          </cell>
          <cell r="Z283">
            <v>9265.8959999999988</v>
          </cell>
          <cell r="AA283">
            <v>90085.099999999991</v>
          </cell>
          <cell r="AB283">
            <v>541</v>
          </cell>
          <cell r="AC283">
            <v>20436.800000000003</v>
          </cell>
          <cell r="AD283">
            <v>656.3343000000001</v>
          </cell>
          <cell r="AE283">
            <v>454</v>
          </cell>
          <cell r="AF283">
            <v>19303.95</v>
          </cell>
          <cell r="AG283">
            <v>11321</v>
          </cell>
          <cell r="AH283">
            <v>1303</v>
          </cell>
          <cell r="AI283">
            <v>0</v>
          </cell>
          <cell r="AJ283">
            <v>19486</v>
          </cell>
          <cell r="AK283">
            <v>11831</v>
          </cell>
          <cell r="AL283">
            <v>74953</v>
          </cell>
          <cell r="AM283">
            <v>6074</v>
          </cell>
          <cell r="AN283">
            <v>3616</v>
          </cell>
          <cell r="AO283">
            <v>0</v>
          </cell>
          <cell r="AP283">
            <v>0</v>
          </cell>
          <cell r="AQ283">
            <v>340</v>
          </cell>
          <cell r="AR283">
            <v>1909</v>
          </cell>
          <cell r="AS283">
            <v>1149</v>
          </cell>
          <cell r="AT283">
            <v>1715</v>
          </cell>
          <cell r="AU283">
            <v>622</v>
          </cell>
          <cell r="AV283">
            <v>13346</v>
          </cell>
          <cell r="AW283">
            <v>0</v>
          </cell>
          <cell r="AX283">
            <v>0</v>
          </cell>
          <cell r="AY283">
            <v>0</v>
          </cell>
          <cell r="AZ283">
            <v>59986</v>
          </cell>
          <cell r="BA283" t="str">
            <v>40,000 - 60,000.</v>
          </cell>
          <cell r="BB283">
            <v>0</v>
          </cell>
          <cell r="BC283">
            <v>14541</v>
          </cell>
          <cell r="BD283">
            <v>45445</v>
          </cell>
          <cell r="BE283">
            <v>15</v>
          </cell>
          <cell r="BF283">
            <v>0</v>
          </cell>
          <cell r="BG283">
            <v>0</v>
          </cell>
          <cell r="BH283">
            <v>15931.163856000001</v>
          </cell>
          <cell r="BI283">
            <v>4756.09</v>
          </cell>
          <cell r="BJ283">
            <v>328.16715000000005</v>
          </cell>
          <cell r="BK283">
            <v>0</v>
          </cell>
          <cell r="BL283">
            <v>113.5</v>
          </cell>
          <cell r="BM283">
            <v>0</v>
          </cell>
          <cell r="BN283">
            <v>4.1836000000000002</v>
          </cell>
          <cell r="BO283">
            <v>14.463249498154763</v>
          </cell>
          <cell r="BP283">
            <v>14.463249498154763</v>
          </cell>
          <cell r="BQ283">
            <v>3</v>
          </cell>
          <cell r="BR283">
            <v>14.570599598523811</v>
          </cell>
          <cell r="BS283">
            <v>17.463249498154763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8</v>
          </cell>
          <cell r="BY283">
            <v>5.4002996031746031</v>
          </cell>
          <cell r="BZ283">
            <v>5.4002996031746031</v>
          </cell>
          <cell r="CA283">
            <v>3</v>
          </cell>
          <cell r="CB283">
            <v>6.720239682539682</v>
          </cell>
          <cell r="CC283">
            <v>8.4002996031746022</v>
          </cell>
          <cell r="CD283">
            <v>5</v>
          </cell>
          <cell r="CE283">
            <v>3</v>
          </cell>
          <cell r="CF283">
            <v>3</v>
          </cell>
          <cell r="CG283">
            <v>9.7202396825396811</v>
          </cell>
          <cell r="CH283">
            <v>11.400299603174602</v>
          </cell>
          <cell r="CI283">
            <v>7</v>
          </cell>
          <cell r="CJ283">
            <v>-4</v>
          </cell>
          <cell r="CK283">
            <v>-4</v>
          </cell>
          <cell r="CL283">
            <v>4.5445000000000002</v>
          </cell>
          <cell r="CM283">
            <v>5.680625</v>
          </cell>
          <cell r="CN283">
            <v>7.5445000000000002</v>
          </cell>
          <cell r="CO283">
            <v>8.6806249999999991</v>
          </cell>
          <cell r="CP283">
            <v>5.1993994642857153</v>
          </cell>
          <cell r="CQ283">
            <v>3</v>
          </cell>
          <cell r="CR283">
            <v>1</v>
          </cell>
          <cell r="CS283">
            <v>7.3595195714285726</v>
          </cell>
          <cell r="CT283">
            <v>9.1993994642857153</v>
          </cell>
          <cell r="CU283">
            <v>6</v>
          </cell>
          <cell r="CV283">
            <v>5.7267267857142858</v>
          </cell>
          <cell r="CW283">
            <v>4.5813814285714285</v>
          </cell>
          <cell r="CX283">
            <v>5.7267267857142858</v>
          </cell>
          <cell r="CY283">
            <v>14.926126250000001</v>
          </cell>
          <cell r="CZ283">
            <v>5</v>
          </cell>
          <cell r="DA283">
            <v>-0.41861857142857151</v>
          </cell>
          <cell r="DB283">
            <v>0.72672678571428584</v>
          </cell>
          <cell r="DC283">
            <v>53.740303565714278</v>
          </cell>
          <cell r="DD283">
            <v>53.740303565714278</v>
          </cell>
          <cell r="DE283">
            <v>10</v>
          </cell>
          <cell r="DF283">
            <v>63.740303565714278</v>
          </cell>
          <cell r="DG283">
            <v>50.992242852571422</v>
          </cell>
          <cell r="DH283">
            <v>63.740303565714278</v>
          </cell>
          <cell r="DI283">
            <v>60</v>
          </cell>
          <cell r="DJ283">
            <v>-9.0077571474285776</v>
          </cell>
          <cell r="DK283">
            <v>3.740303565714278</v>
          </cell>
          <cell r="DL283">
            <v>0</v>
          </cell>
          <cell r="DM283">
            <v>0</v>
          </cell>
          <cell r="DN283">
            <v>0</v>
          </cell>
          <cell r="DO283">
            <v>0</v>
          </cell>
          <cell r="DP283">
            <v>0</v>
          </cell>
          <cell r="DQ283">
            <v>14.542400000000001</v>
          </cell>
          <cell r="DR283">
            <v>18.178000000000001</v>
          </cell>
          <cell r="DS283">
            <v>65.534642852571423</v>
          </cell>
          <cell r="DT283">
            <v>81.918303565714282</v>
          </cell>
          <cell r="DU283">
            <v>5.6033484374999993</v>
          </cell>
          <cell r="DV283">
            <v>5.6033484374999993</v>
          </cell>
          <cell r="DW283">
            <v>4.4826787499999998</v>
          </cell>
          <cell r="DX283">
            <v>5.6033484374999993</v>
          </cell>
          <cell r="DY283">
            <v>6</v>
          </cell>
          <cell r="DZ283">
            <v>-1.5173212500000002</v>
          </cell>
          <cell r="EA283">
            <v>-0.39665156250000067</v>
          </cell>
          <cell r="EB283">
            <v>2.7454166666666668</v>
          </cell>
          <cell r="EC283">
            <v>2.7454166666666668</v>
          </cell>
          <cell r="ED283">
            <v>3</v>
          </cell>
          <cell r="EE283">
            <v>4.5963333333333338</v>
          </cell>
          <cell r="EF283">
            <v>5.7454166666666673</v>
          </cell>
          <cell r="EG283">
            <v>3</v>
          </cell>
          <cell r="EH283">
            <v>2.0853125000000001</v>
          </cell>
          <cell r="EI283">
            <v>2.0853125000000001</v>
          </cell>
          <cell r="EJ283">
            <v>2</v>
          </cell>
          <cell r="EK283">
            <v>2.0853125000000001</v>
          </cell>
          <cell r="EL283">
            <v>1</v>
          </cell>
          <cell r="EM283">
            <v>-1</v>
          </cell>
          <cell r="EN283">
            <v>-1.0853125000000001</v>
          </cell>
          <cell r="EO283">
            <v>10</v>
          </cell>
          <cell r="EP283">
            <v>12</v>
          </cell>
          <cell r="EQ283">
            <v>5</v>
          </cell>
          <cell r="ER283">
            <v>5</v>
          </cell>
          <cell r="ES283">
            <v>7</v>
          </cell>
          <cell r="ET283">
            <v>29.084800000000001</v>
          </cell>
          <cell r="EU283">
            <v>36.356000000000002</v>
          </cell>
          <cell r="EV283">
            <v>39.084800000000001</v>
          </cell>
          <cell r="EW283">
            <v>48.356000000000002</v>
          </cell>
          <cell r="EX283">
            <v>2</v>
          </cell>
          <cell r="EY283">
            <v>0</v>
          </cell>
          <cell r="EZ283">
            <v>0</v>
          </cell>
          <cell r="FA283">
            <v>0</v>
          </cell>
          <cell r="FB283">
            <v>0</v>
          </cell>
          <cell r="FC283">
            <v>0</v>
          </cell>
          <cell r="FD283">
            <v>0</v>
          </cell>
          <cell r="FE283">
            <v>0</v>
          </cell>
          <cell r="FF283">
            <v>0</v>
          </cell>
          <cell r="FG283">
            <v>0</v>
          </cell>
          <cell r="FH283">
            <v>0</v>
          </cell>
          <cell r="FI283">
            <v>0</v>
          </cell>
          <cell r="FJ283">
            <v>0</v>
          </cell>
          <cell r="FK283">
            <v>0</v>
          </cell>
          <cell r="FL283">
            <v>0</v>
          </cell>
          <cell r="FM283">
            <v>0</v>
          </cell>
          <cell r="FN283">
            <v>0</v>
          </cell>
          <cell r="FO283">
            <v>2</v>
          </cell>
          <cell r="FP283">
            <v>2</v>
          </cell>
          <cell r="FQ283">
            <v>0</v>
          </cell>
          <cell r="FR283">
            <v>2</v>
          </cell>
          <cell r="FS283">
            <v>2</v>
          </cell>
          <cell r="FT283">
            <v>0</v>
          </cell>
          <cell r="FU283">
            <v>0</v>
          </cell>
          <cell r="FV283">
            <v>0</v>
          </cell>
          <cell r="FW283">
            <v>0</v>
          </cell>
          <cell r="FX283">
            <v>0</v>
          </cell>
          <cell r="FY283">
            <v>3</v>
          </cell>
          <cell r="FZ283">
            <v>3</v>
          </cell>
          <cell r="GA283">
            <v>2</v>
          </cell>
          <cell r="GB283">
            <v>1</v>
          </cell>
          <cell r="GC283">
            <v>1</v>
          </cell>
          <cell r="GD283">
            <v>0</v>
          </cell>
          <cell r="GE283">
            <v>3</v>
          </cell>
          <cell r="GF283">
            <v>3</v>
          </cell>
          <cell r="GG283">
            <v>3</v>
          </cell>
          <cell r="GH283">
            <v>3</v>
          </cell>
          <cell r="GI283">
            <v>0</v>
          </cell>
          <cell r="GJ283">
            <v>-3</v>
          </cell>
          <cell r="GK283">
            <v>-3</v>
          </cell>
          <cell r="GL283">
            <v>0</v>
          </cell>
          <cell r="GM283">
            <v>0</v>
          </cell>
          <cell r="GN283">
            <v>1</v>
          </cell>
          <cell r="GO283">
            <v>-1</v>
          </cell>
          <cell r="GP283">
            <v>-1</v>
          </cell>
          <cell r="GQ283">
            <v>0</v>
          </cell>
          <cell r="GR283">
            <v>0</v>
          </cell>
          <cell r="GS283">
            <v>0</v>
          </cell>
          <cell r="GT283">
            <v>0</v>
          </cell>
          <cell r="GU283">
            <v>0</v>
          </cell>
          <cell r="GV283">
            <v>3</v>
          </cell>
          <cell r="GW283">
            <v>3</v>
          </cell>
          <cell r="GX283">
            <v>1</v>
          </cell>
          <cell r="GY283">
            <v>2</v>
          </cell>
          <cell r="GZ283">
            <v>2</v>
          </cell>
          <cell r="HA283">
            <v>0</v>
          </cell>
          <cell r="HB283">
            <v>0</v>
          </cell>
          <cell r="HC283">
            <v>0</v>
          </cell>
          <cell r="HD283">
            <v>0</v>
          </cell>
          <cell r="HE283">
            <v>0</v>
          </cell>
          <cell r="HF283">
            <v>0</v>
          </cell>
          <cell r="HG283">
            <v>0</v>
          </cell>
          <cell r="HH283">
            <v>0</v>
          </cell>
          <cell r="HI283">
            <v>0</v>
          </cell>
          <cell r="HJ283">
            <v>0</v>
          </cell>
          <cell r="HK283">
            <v>0</v>
          </cell>
          <cell r="HL283">
            <v>0</v>
          </cell>
          <cell r="HM283">
            <v>0</v>
          </cell>
          <cell r="HN283">
            <v>0</v>
          </cell>
          <cell r="HO283">
            <v>0</v>
          </cell>
          <cell r="HP283">
            <v>0</v>
          </cell>
          <cell r="HQ283">
            <v>0</v>
          </cell>
          <cell r="HR283">
            <v>0</v>
          </cell>
          <cell r="HS283">
            <v>0</v>
          </cell>
          <cell r="HT283">
            <v>0</v>
          </cell>
          <cell r="HU283">
            <v>0</v>
          </cell>
          <cell r="HV283">
            <v>0</v>
          </cell>
          <cell r="HW283">
            <v>0</v>
          </cell>
          <cell r="HX283">
            <v>0</v>
          </cell>
          <cell r="HY283">
            <v>0</v>
          </cell>
          <cell r="HZ283">
            <v>0</v>
          </cell>
          <cell r="IA283">
            <v>0</v>
          </cell>
          <cell r="IB283">
            <v>0</v>
          </cell>
          <cell r="IC283">
            <v>0</v>
          </cell>
          <cell r="ID283">
            <v>0</v>
          </cell>
          <cell r="IE283">
            <v>0</v>
          </cell>
          <cell r="IF283">
            <v>0</v>
          </cell>
          <cell r="IG283">
            <v>0</v>
          </cell>
          <cell r="IH283">
            <v>0</v>
          </cell>
          <cell r="II283">
            <v>0</v>
          </cell>
          <cell r="IJ283">
            <v>0</v>
          </cell>
          <cell r="IK283">
            <v>0</v>
          </cell>
          <cell r="IL283">
            <v>0</v>
          </cell>
          <cell r="IM283">
            <v>0</v>
          </cell>
          <cell r="IN283">
            <v>0</v>
          </cell>
          <cell r="IO283" t="e">
            <v>#REF!</v>
          </cell>
          <cell r="IP283">
            <v>11.733333333333334</v>
          </cell>
          <cell r="IQ283">
            <v>14.666666666666666</v>
          </cell>
          <cell r="IR283">
            <v>0</v>
          </cell>
          <cell r="IS283">
            <v>0</v>
          </cell>
          <cell r="IT283">
            <v>6</v>
          </cell>
          <cell r="IU283">
            <v>6</v>
          </cell>
          <cell r="IV283">
            <v>6</v>
          </cell>
          <cell r="IW283">
            <v>6</v>
          </cell>
          <cell r="IX283">
            <v>2.6666666666666665</v>
          </cell>
        </row>
        <row r="284">
          <cell r="D284">
            <v>11306</v>
          </cell>
          <cell r="E284" t="str">
            <v>รพช.นภาลัย</v>
          </cell>
          <cell r="F284">
            <v>12</v>
          </cell>
          <cell r="G284" t="str">
            <v>รพ.ระดับ F1 ปชก. &lt;50,000</v>
          </cell>
          <cell r="H284">
            <v>7</v>
          </cell>
          <cell r="I284" t="str">
            <v>F1</v>
          </cell>
          <cell r="J284">
            <v>29</v>
          </cell>
          <cell r="K284" t="str">
            <v>รพช.90.1</v>
          </cell>
          <cell r="L284" t="str">
            <v>รพช.90.1 F1</v>
          </cell>
          <cell r="M284" t="str">
            <v>31 - 60</v>
          </cell>
          <cell r="N284" t="str">
            <v>F31-60</v>
          </cell>
          <cell r="O284">
            <v>38</v>
          </cell>
          <cell r="P284">
            <v>90</v>
          </cell>
          <cell r="Q284">
            <v>30</v>
          </cell>
          <cell r="R284">
            <v>35</v>
          </cell>
          <cell r="S284">
            <v>99931</v>
          </cell>
          <cell r="T284">
            <v>14013</v>
          </cell>
          <cell r="U284">
            <v>0</v>
          </cell>
          <cell r="V284">
            <v>57</v>
          </cell>
          <cell r="W284">
            <v>0</v>
          </cell>
          <cell r="X284">
            <v>57</v>
          </cell>
          <cell r="Y284">
            <v>92735.967999999993</v>
          </cell>
          <cell r="Z284">
            <v>7195.0319999999992</v>
          </cell>
          <cell r="AA284">
            <v>69951.7</v>
          </cell>
          <cell r="AB284">
            <v>464</v>
          </cell>
          <cell r="AC284">
            <v>22420.800000000003</v>
          </cell>
          <cell r="AD284">
            <v>509.64810000000006</v>
          </cell>
          <cell r="AE284">
            <v>57</v>
          </cell>
          <cell r="AF284">
            <v>14989.65</v>
          </cell>
          <cell r="AG284">
            <v>17547</v>
          </cell>
          <cell r="AH284">
            <v>1086</v>
          </cell>
          <cell r="AI284">
            <v>0</v>
          </cell>
          <cell r="AJ284">
            <v>7940</v>
          </cell>
          <cell r="AK284">
            <v>4750</v>
          </cell>
          <cell r="AL284">
            <v>75415</v>
          </cell>
          <cell r="AM284">
            <v>3253</v>
          </cell>
          <cell r="AN284">
            <v>1866</v>
          </cell>
          <cell r="AO284">
            <v>0</v>
          </cell>
          <cell r="AP284">
            <v>0</v>
          </cell>
          <cell r="AQ284">
            <v>0</v>
          </cell>
          <cell r="AR284">
            <v>7818</v>
          </cell>
          <cell r="AS284">
            <v>719</v>
          </cell>
          <cell r="AT284">
            <v>51</v>
          </cell>
          <cell r="AU284">
            <v>0</v>
          </cell>
          <cell r="AV284">
            <v>7610</v>
          </cell>
          <cell r="AW284">
            <v>0</v>
          </cell>
          <cell r="AX284">
            <v>0</v>
          </cell>
          <cell r="AY284">
            <v>0</v>
          </cell>
          <cell r="AZ284">
            <v>35235</v>
          </cell>
          <cell r="BA284" t="str">
            <v>20,000 - 40,000.</v>
          </cell>
          <cell r="BB284">
            <v>0</v>
          </cell>
          <cell r="BC284">
            <v>5676</v>
          </cell>
          <cell r="BD284">
            <v>29559</v>
          </cell>
          <cell r="BE284">
            <v>13</v>
          </cell>
          <cell r="BF284">
            <v>0</v>
          </cell>
          <cell r="BG284">
            <v>0</v>
          </cell>
          <cell r="BH284">
            <v>12370.658351999999</v>
          </cell>
          <cell r="BI284">
            <v>5088.29</v>
          </cell>
          <cell r="BJ284">
            <v>254.82405000000003</v>
          </cell>
          <cell r="BK284">
            <v>0</v>
          </cell>
          <cell r="BL284">
            <v>14.25</v>
          </cell>
          <cell r="BM284">
            <v>0</v>
          </cell>
          <cell r="BN284">
            <v>7.7295999999999996</v>
          </cell>
          <cell r="BO284">
            <v>12.135253429940475</v>
          </cell>
          <cell r="BP284">
            <v>12.135253429940475</v>
          </cell>
          <cell r="BQ284">
            <v>2.6</v>
          </cell>
          <cell r="BR284">
            <v>12.30820274395238</v>
          </cell>
          <cell r="BS284">
            <v>14.735253429940474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10</v>
          </cell>
          <cell r="BY284">
            <v>7.0920773809523796</v>
          </cell>
          <cell r="BZ284">
            <v>7.0920773809523796</v>
          </cell>
          <cell r="CA284">
            <v>2.6</v>
          </cell>
          <cell r="CB284">
            <v>7.7536619047619046</v>
          </cell>
          <cell r="CC284">
            <v>9.6920773809523801</v>
          </cell>
          <cell r="CD284">
            <v>4</v>
          </cell>
          <cell r="CE284">
            <v>3</v>
          </cell>
          <cell r="CF284">
            <v>3</v>
          </cell>
          <cell r="CG284">
            <v>10.753661904761906</v>
          </cell>
          <cell r="CH284">
            <v>12.69207738095238</v>
          </cell>
          <cell r="CI284">
            <v>7</v>
          </cell>
          <cell r="CJ284">
            <v>-4</v>
          </cell>
          <cell r="CK284">
            <v>-4</v>
          </cell>
          <cell r="CL284">
            <v>2.9559000000000002</v>
          </cell>
          <cell r="CM284">
            <v>3.6948750000000001</v>
          </cell>
          <cell r="CN284">
            <v>5.9558999999999997</v>
          </cell>
          <cell r="CO284">
            <v>6.6948749999999997</v>
          </cell>
          <cell r="CP284">
            <v>4.3805424404761917</v>
          </cell>
          <cell r="CQ284">
            <v>3</v>
          </cell>
          <cell r="CR284">
            <v>1</v>
          </cell>
          <cell r="CS284">
            <v>6.7044339523809526</v>
          </cell>
          <cell r="CT284">
            <v>8.3805424404761908</v>
          </cell>
          <cell r="CU284">
            <v>5</v>
          </cell>
          <cell r="CV284">
            <v>4.9823113095238103</v>
          </cell>
          <cell r="CW284">
            <v>3.9858490476190482</v>
          </cell>
          <cell r="CX284">
            <v>4.9823113095238103</v>
          </cell>
          <cell r="CY284">
            <v>13.362853750000001</v>
          </cell>
          <cell r="CZ284">
            <v>5</v>
          </cell>
          <cell r="DA284">
            <v>-1.0141509523809518</v>
          </cell>
          <cell r="DB284">
            <v>-1.7688690476189706E-2</v>
          </cell>
          <cell r="DC284">
            <v>50.488738902857136</v>
          </cell>
          <cell r="DD284">
            <v>50.488738902857136</v>
          </cell>
          <cell r="DE284">
            <v>10</v>
          </cell>
          <cell r="DF284">
            <v>60.488738902857136</v>
          </cell>
          <cell r="DG284">
            <v>48.390991122285712</v>
          </cell>
          <cell r="DH284">
            <v>60.488738902857136</v>
          </cell>
          <cell r="DI284">
            <v>109</v>
          </cell>
          <cell r="DJ284">
            <v>-60.609008877714288</v>
          </cell>
          <cell r="DK284">
            <v>-48.511261097142864</v>
          </cell>
          <cell r="DL284">
            <v>0</v>
          </cell>
          <cell r="DM284">
            <v>0</v>
          </cell>
          <cell r="DN284">
            <v>0</v>
          </cell>
          <cell r="DO284">
            <v>0</v>
          </cell>
          <cell r="DP284">
            <v>0</v>
          </cell>
          <cell r="DQ284">
            <v>9.4588800000000006</v>
          </cell>
          <cell r="DR284">
            <v>11.823600000000001</v>
          </cell>
          <cell r="DS284">
            <v>57.849871122285712</v>
          </cell>
          <cell r="DT284">
            <v>72.312338902857135</v>
          </cell>
          <cell r="DU284">
            <v>3.165730729166667</v>
          </cell>
          <cell r="DV284">
            <v>3.165730729166667</v>
          </cell>
          <cell r="DW284">
            <v>3</v>
          </cell>
          <cell r="DX284">
            <v>3.165730729166667</v>
          </cell>
          <cell r="DY284">
            <v>8</v>
          </cell>
          <cell r="DZ284">
            <v>-5</v>
          </cell>
          <cell r="EA284">
            <v>-4.8342692708333335</v>
          </cell>
          <cell r="EB284">
            <v>4.6404761904761909</v>
          </cell>
          <cell r="EC284">
            <v>4.6404761904761909</v>
          </cell>
          <cell r="ED284">
            <v>2.6</v>
          </cell>
          <cell r="EE284">
            <v>5.7923809523809524</v>
          </cell>
          <cell r="EF284">
            <v>7.2404761904761905</v>
          </cell>
          <cell r="EG284">
            <v>4</v>
          </cell>
          <cell r="EH284">
            <v>1.1890624999999999</v>
          </cell>
          <cell r="EI284">
            <v>2</v>
          </cell>
          <cell r="EJ284">
            <v>2</v>
          </cell>
          <cell r="EK284">
            <v>2</v>
          </cell>
          <cell r="EL284">
            <v>1</v>
          </cell>
          <cell r="EM284">
            <v>-1</v>
          </cell>
          <cell r="EN284">
            <v>-1</v>
          </cell>
          <cell r="EO284">
            <v>10</v>
          </cell>
          <cell r="EP284">
            <v>12</v>
          </cell>
          <cell r="EQ284">
            <v>2</v>
          </cell>
          <cell r="ER284">
            <v>8</v>
          </cell>
          <cell r="ES284">
            <v>10</v>
          </cell>
          <cell r="ET284">
            <v>18.917760000000001</v>
          </cell>
          <cell r="EU284">
            <v>23.647200000000002</v>
          </cell>
          <cell r="EV284">
            <v>28.917760000000001</v>
          </cell>
          <cell r="EW284">
            <v>35.647199999999998</v>
          </cell>
          <cell r="EX284">
            <v>2</v>
          </cell>
          <cell r="EY284">
            <v>1</v>
          </cell>
          <cell r="EZ284">
            <v>0</v>
          </cell>
          <cell r="FA284">
            <v>0</v>
          </cell>
          <cell r="FB284">
            <v>0</v>
          </cell>
          <cell r="FC284">
            <v>0</v>
          </cell>
          <cell r="FD284">
            <v>0</v>
          </cell>
          <cell r="FE284">
            <v>0</v>
          </cell>
          <cell r="FF284">
            <v>0</v>
          </cell>
          <cell r="FG284">
            <v>0</v>
          </cell>
          <cell r="FH284">
            <v>0</v>
          </cell>
          <cell r="FI284">
            <v>0</v>
          </cell>
          <cell r="FJ284">
            <v>0</v>
          </cell>
          <cell r="FK284">
            <v>0</v>
          </cell>
          <cell r="FL284">
            <v>0</v>
          </cell>
          <cell r="FM284">
            <v>0</v>
          </cell>
          <cell r="FN284">
            <v>0</v>
          </cell>
          <cell r="FO284">
            <v>2</v>
          </cell>
          <cell r="FP284">
            <v>2</v>
          </cell>
          <cell r="FQ284">
            <v>0</v>
          </cell>
          <cell r="FR284">
            <v>2</v>
          </cell>
          <cell r="FS284">
            <v>2</v>
          </cell>
          <cell r="FT284">
            <v>0</v>
          </cell>
          <cell r="FU284">
            <v>0</v>
          </cell>
          <cell r="FV284">
            <v>0</v>
          </cell>
          <cell r="FW284">
            <v>0</v>
          </cell>
          <cell r="FX284">
            <v>0</v>
          </cell>
          <cell r="FY284">
            <v>3</v>
          </cell>
          <cell r="FZ284">
            <v>3</v>
          </cell>
          <cell r="GA284">
            <v>2</v>
          </cell>
          <cell r="GB284">
            <v>1</v>
          </cell>
          <cell r="GC284">
            <v>1</v>
          </cell>
          <cell r="GD284">
            <v>0</v>
          </cell>
          <cell r="GE284">
            <v>3</v>
          </cell>
          <cell r="GF284">
            <v>3</v>
          </cell>
          <cell r="GG284">
            <v>3</v>
          </cell>
          <cell r="GH284">
            <v>3</v>
          </cell>
          <cell r="GI284">
            <v>0</v>
          </cell>
          <cell r="GJ284">
            <v>-3</v>
          </cell>
          <cell r="GK284">
            <v>-3</v>
          </cell>
          <cell r="GL284">
            <v>0</v>
          </cell>
          <cell r="GM284">
            <v>0</v>
          </cell>
          <cell r="GN284">
            <v>0</v>
          </cell>
          <cell r="GO284">
            <v>0</v>
          </cell>
          <cell r="GP284">
            <v>0</v>
          </cell>
          <cell r="GQ284">
            <v>0</v>
          </cell>
          <cell r="GR284">
            <v>0</v>
          </cell>
          <cell r="GS284">
            <v>0</v>
          </cell>
          <cell r="GT284">
            <v>0</v>
          </cell>
          <cell r="GU284">
            <v>0</v>
          </cell>
          <cell r="GV284">
            <v>3</v>
          </cell>
          <cell r="GW284">
            <v>3</v>
          </cell>
          <cell r="GX284">
            <v>1</v>
          </cell>
          <cell r="GY284">
            <v>2</v>
          </cell>
          <cell r="GZ284">
            <v>2</v>
          </cell>
          <cell r="HA284">
            <v>0</v>
          </cell>
          <cell r="HB284">
            <v>0</v>
          </cell>
          <cell r="HC284">
            <v>0</v>
          </cell>
          <cell r="HD284">
            <v>0</v>
          </cell>
          <cell r="HE284">
            <v>0</v>
          </cell>
          <cell r="HF284">
            <v>0</v>
          </cell>
          <cell r="HG284">
            <v>0</v>
          </cell>
          <cell r="HH284">
            <v>0</v>
          </cell>
          <cell r="HI284">
            <v>0</v>
          </cell>
          <cell r="HJ284">
            <v>0</v>
          </cell>
          <cell r="HK284">
            <v>0</v>
          </cell>
          <cell r="HL284">
            <v>0</v>
          </cell>
          <cell r="HM284">
            <v>0</v>
          </cell>
          <cell r="HN284">
            <v>0</v>
          </cell>
          <cell r="HO284">
            <v>0</v>
          </cell>
          <cell r="HP284">
            <v>0</v>
          </cell>
          <cell r="HQ284">
            <v>0</v>
          </cell>
          <cell r="HR284">
            <v>0</v>
          </cell>
          <cell r="HS284">
            <v>0</v>
          </cell>
          <cell r="HT284">
            <v>0</v>
          </cell>
          <cell r="HU284">
            <v>0</v>
          </cell>
          <cell r="HV284">
            <v>0</v>
          </cell>
          <cell r="HW284">
            <v>0</v>
          </cell>
          <cell r="HX284">
            <v>0</v>
          </cell>
          <cell r="HY284">
            <v>0</v>
          </cell>
          <cell r="HZ284">
            <v>0</v>
          </cell>
          <cell r="IA284">
            <v>0</v>
          </cell>
          <cell r="IB284">
            <v>0</v>
          </cell>
          <cell r="IC284">
            <v>0</v>
          </cell>
          <cell r="ID284">
            <v>0</v>
          </cell>
          <cell r="IE284">
            <v>0</v>
          </cell>
          <cell r="IF284">
            <v>0</v>
          </cell>
          <cell r="IG284">
            <v>0</v>
          </cell>
          <cell r="IH284">
            <v>0</v>
          </cell>
          <cell r="II284">
            <v>0</v>
          </cell>
          <cell r="IJ284">
            <v>0</v>
          </cell>
          <cell r="IK284">
            <v>0</v>
          </cell>
          <cell r="IL284">
            <v>0</v>
          </cell>
          <cell r="IM284">
            <v>0</v>
          </cell>
          <cell r="IN284">
            <v>0</v>
          </cell>
          <cell r="IO284" t="e">
            <v>#REF!</v>
          </cell>
          <cell r="IP284">
            <v>11.626666666666667</v>
          </cell>
          <cell r="IQ284">
            <v>14.533333333333333</v>
          </cell>
          <cell r="IR284">
            <v>0</v>
          </cell>
          <cell r="IS284">
            <v>0</v>
          </cell>
          <cell r="IT284">
            <v>6</v>
          </cell>
          <cell r="IU284">
            <v>6</v>
          </cell>
          <cell r="IV284">
            <v>6</v>
          </cell>
          <cell r="IW284">
            <v>6</v>
          </cell>
          <cell r="IX284">
            <v>2.5333333333333332</v>
          </cell>
        </row>
        <row r="285">
          <cell r="D285">
            <v>11307</v>
          </cell>
          <cell r="E285" t="str">
            <v>รพช.อัมพวา</v>
          </cell>
          <cell r="F285">
            <v>15</v>
          </cell>
          <cell r="G285" t="str">
            <v>รพ.ระดับ F2 ปชก. 30,000-60,000</v>
          </cell>
          <cell r="H285">
            <v>8</v>
          </cell>
          <cell r="I285" t="str">
            <v>F2</v>
          </cell>
          <cell r="J285">
            <v>13</v>
          </cell>
          <cell r="K285" t="str">
            <v>รพช.30.6</v>
          </cell>
          <cell r="L285" t="str">
            <v>รพช.30.6 F2</v>
          </cell>
          <cell r="M285" t="str">
            <v xml:space="preserve"> 11 - 30</v>
          </cell>
          <cell r="N285" t="str">
            <v>F&lt;30</v>
          </cell>
          <cell r="O285">
            <v>18</v>
          </cell>
          <cell r="P285">
            <v>30</v>
          </cell>
          <cell r="Q285">
            <v>30</v>
          </cell>
          <cell r="R285">
            <v>35</v>
          </cell>
          <cell r="S285">
            <v>73122</v>
          </cell>
          <cell r="T285">
            <v>7253</v>
          </cell>
          <cell r="U285">
            <v>0</v>
          </cell>
          <cell r="V285">
            <v>46</v>
          </cell>
          <cell r="W285">
            <v>0</v>
          </cell>
          <cell r="X285">
            <v>46</v>
          </cell>
          <cell r="Y285">
            <v>67857.216</v>
          </cell>
          <cell r="Z285">
            <v>5264.7839999999997</v>
          </cell>
          <cell r="AA285">
            <v>51185.399999999994</v>
          </cell>
          <cell r="AB285">
            <v>406</v>
          </cell>
          <cell r="AC285">
            <v>11604.800000000001</v>
          </cell>
          <cell r="AD285">
            <v>372.92220000000003</v>
          </cell>
          <cell r="AE285">
            <v>46</v>
          </cell>
          <cell r="AF285">
            <v>10968.3</v>
          </cell>
          <cell r="AG285">
            <v>12161</v>
          </cell>
          <cell r="AH285">
            <v>494</v>
          </cell>
          <cell r="AI285">
            <v>0</v>
          </cell>
          <cell r="AJ285">
            <v>7664.9999999999991</v>
          </cell>
          <cell r="AK285">
            <v>3711.9999999999995</v>
          </cell>
          <cell r="AL285">
            <v>56925</v>
          </cell>
          <cell r="AM285">
            <v>1589</v>
          </cell>
          <cell r="AN285">
            <v>753</v>
          </cell>
          <cell r="AO285">
            <v>0</v>
          </cell>
          <cell r="AP285">
            <v>0</v>
          </cell>
          <cell r="AQ285">
            <v>0</v>
          </cell>
          <cell r="AR285">
            <v>2028</v>
          </cell>
          <cell r="AS285">
            <v>164</v>
          </cell>
          <cell r="AT285">
            <v>24</v>
          </cell>
          <cell r="AU285">
            <v>29</v>
          </cell>
          <cell r="AV285">
            <v>1231</v>
          </cell>
          <cell r="AW285">
            <v>0</v>
          </cell>
          <cell r="AX285">
            <v>0</v>
          </cell>
          <cell r="AY285">
            <v>0</v>
          </cell>
          <cell r="AZ285">
            <v>54037</v>
          </cell>
          <cell r="BA285" t="str">
            <v>40,000 - 80,000.</v>
          </cell>
          <cell r="BB285">
            <v>0</v>
          </cell>
          <cell r="BC285">
            <v>4867</v>
          </cell>
          <cell r="BD285">
            <v>49170</v>
          </cell>
          <cell r="BE285">
            <v>17</v>
          </cell>
          <cell r="BF285">
            <v>0</v>
          </cell>
          <cell r="BG285">
            <v>0</v>
          </cell>
          <cell r="BH285">
            <v>9051.9186239999999</v>
          </cell>
          <cell r="BI285">
            <v>2799.4900000000002</v>
          </cell>
          <cell r="BJ285">
            <v>186.46110000000002</v>
          </cell>
          <cell r="BK285">
            <v>0</v>
          </cell>
          <cell r="BL285">
            <v>11.5</v>
          </cell>
          <cell r="BM285">
            <v>0</v>
          </cell>
          <cell r="BN285">
            <v>8.0532000000000004</v>
          </cell>
          <cell r="BO285">
            <v>8.2480804658333327</v>
          </cell>
          <cell r="BP285">
            <v>8.2480804658333327</v>
          </cell>
          <cell r="BQ285">
            <v>3.4</v>
          </cell>
          <cell r="BR285">
            <v>9.9984643726666658</v>
          </cell>
          <cell r="BS285">
            <v>11.648080465833333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4</v>
          </cell>
          <cell r="BY285">
            <v>4.5610734126984118</v>
          </cell>
          <cell r="BZ285">
            <v>4.5610734126984118</v>
          </cell>
          <cell r="CA285">
            <v>3.4</v>
          </cell>
          <cell r="CB285">
            <v>6.3688587301587294</v>
          </cell>
          <cell r="CC285">
            <v>7.9610734126984113</v>
          </cell>
          <cell r="CD285">
            <v>5</v>
          </cell>
          <cell r="CE285">
            <v>3</v>
          </cell>
          <cell r="CF285">
            <v>3</v>
          </cell>
          <cell r="CG285">
            <v>9.3688587301587294</v>
          </cell>
          <cell r="CH285">
            <v>10.961073412698411</v>
          </cell>
          <cell r="CI285">
            <v>3</v>
          </cell>
          <cell r="CJ285">
            <v>0</v>
          </cell>
          <cell r="CK285">
            <v>0</v>
          </cell>
          <cell r="CL285">
            <v>4.9170000000000007</v>
          </cell>
          <cell r="CM285">
            <v>6.1462500000000002</v>
          </cell>
          <cell r="CN285">
            <v>7.9170000000000007</v>
          </cell>
          <cell r="CO285">
            <v>9.1462500000000002</v>
          </cell>
          <cell r="CP285">
            <v>2.9538679761904767</v>
          </cell>
          <cell r="CQ285">
            <v>1.5</v>
          </cell>
          <cell r="CR285">
            <v>1</v>
          </cell>
          <cell r="CS285">
            <v>4.3630943809523819</v>
          </cell>
          <cell r="CT285">
            <v>5.4538679761904767</v>
          </cell>
          <cell r="CU285">
            <v>3</v>
          </cell>
          <cell r="CV285">
            <v>3.6853345238095239</v>
          </cell>
          <cell r="CW285">
            <v>2.9482676190476194</v>
          </cell>
          <cell r="CX285">
            <v>3.6853345238095239</v>
          </cell>
          <cell r="CY285">
            <v>9.1392024999999997</v>
          </cell>
          <cell r="CZ285">
            <v>4</v>
          </cell>
          <cell r="DA285">
            <v>-1.0517323809523806</v>
          </cell>
          <cell r="DB285">
            <v>-0.31466547619047613</v>
          </cell>
          <cell r="DC285">
            <v>29.463673119999999</v>
          </cell>
          <cell r="DD285">
            <v>30</v>
          </cell>
          <cell r="DE285">
            <v>10</v>
          </cell>
          <cell r="DF285">
            <v>40</v>
          </cell>
          <cell r="DG285">
            <v>32</v>
          </cell>
          <cell r="DH285">
            <v>40</v>
          </cell>
          <cell r="DI285">
            <v>43</v>
          </cell>
          <cell r="DJ285">
            <v>-11</v>
          </cell>
          <cell r="DK285">
            <v>-3</v>
          </cell>
          <cell r="DL285">
            <v>0</v>
          </cell>
          <cell r="DM285">
            <v>0</v>
          </cell>
          <cell r="DN285">
            <v>0</v>
          </cell>
          <cell r="DO285">
            <v>0</v>
          </cell>
          <cell r="DP285">
            <v>0</v>
          </cell>
          <cell r="DQ285">
            <v>15.734400000000001</v>
          </cell>
          <cell r="DR285">
            <v>19.667999999999999</v>
          </cell>
          <cell r="DS285">
            <v>47.734400000000001</v>
          </cell>
          <cell r="DT285">
            <v>59.667999999999999</v>
          </cell>
          <cell r="DU285">
            <v>2.3651541666666667</v>
          </cell>
          <cell r="DV285">
            <v>3</v>
          </cell>
          <cell r="DW285">
            <v>3</v>
          </cell>
          <cell r="DX285">
            <v>3</v>
          </cell>
          <cell r="DY285">
            <v>4</v>
          </cell>
          <cell r="DZ285">
            <v>-1</v>
          </cell>
          <cell r="EA285">
            <v>-1</v>
          </cell>
          <cell r="EB285">
            <v>1.2058333333333333</v>
          </cell>
          <cell r="EC285">
            <v>2</v>
          </cell>
          <cell r="ED285">
            <v>3.4</v>
          </cell>
          <cell r="EE285">
            <v>4.32</v>
          </cell>
          <cell r="EF285">
            <v>5.4</v>
          </cell>
          <cell r="EG285">
            <v>1</v>
          </cell>
          <cell r="EH285">
            <v>0.19234375000000001</v>
          </cell>
          <cell r="EI285">
            <v>2</v>
          </cell>
          <cell r="EJ285">
            <v>1</v>
          </cell>
          <cell r="EK285">
            <v>2</v>
          </cell>
          <cell r="EL285">
            <v>1</v>
          </cell>
          <cell r="EM285">
            <v>0</v>
          </cell>
          <cell r="EN285">
            <v>-1</v>
          </cell>
          <cell r="EO285">
            <v>10</v>
          </cell>
          <cell r="EP285">
            <v>12</v>
          </cell>
          <cell r="EQ285">
            <v>2</v>
          </cell>
          <cell r="ER285">
            <v>8</v>
          </cell>
          <cell r="ES285">
            <v>10</v>
          </cell>
          <cell r="ET285">
            <v>31.468800000000002</v>
          </cell>
          <cell r="EU285">
            <v>39.335999999999999</v>
          </cell>
          <cell r="EV285">
            <v>41.468800000000002</v>
          </cell>
          <cell r="EW285">
            <v>51.335999999999999</v>
          </cell>
          <cell r="EX285">
            <v>2</v>
          </cell>
          <cell r="EY285">
            <v>0</v>
          </cell>
          <cell r="EZ285">
            <v>0</v>
          </cell>
          <cell r="FA285">
            <v>0</v>
          </cell>
          <cell r="FB285">
            <v>0</v>
          </cell>
          <cell r="FC285">
            <v>0</v>
          </cell>
          <cell r="FD285">
            <v>0</v>
          </cell>
          <cell r="FE285">
            <v>0</v>
          </cell>
          <cell r="FF285">
            <v>0</v>
          </cell>
          <cell r="FG285">
            <v>0</v>
          </cell>
          <cell r="FH285">
            <v>0</v>
          </cell>
          <cell r="FI285">
            <v>0</v>
          </cell>
          <cell r="FJ285">
            <v>0</v>
          </cell>
          <cell r="FK285">
            <v>0</v>
          </cell>
          <cell r="FL285">
            <v>0</v>
          </cell>
          <cell r="FM285">
            <v>0</v>
          </cell>
          <cell r="FN285">
            <v>0</v>
          </cell>
          <cell r="FO285">
            <v>1</v>
          </cell>
          <cell r="FP285">
            <v>1</v>
          </cell>
          <cell r="FQ285">
            <v>0</v>
          </cell>
          <cell r="FR285">
            <v>1</v>
          </cell>
          <cell r="FS285">
            <v>1</v>
          </cell>
          <cell r="FT285">
            <v>0</v>
          </cell>
          <cell r="FU285">
            <v>0</v>
          </cell>
          <cell r="FV285">
            <v>0</v>
          </cell>
          <cell r="FW285">
            <v>0</v>
          </cell>
          <cell r="FX285">
            <v>0</v>
          </cell>
          <cell r="FY285">
            <v>3</v>
          </cell>
          <cell r="FZ285">
            <v>3</v>
          </cell>
          <cell r="GA285">
            <v>2</v>
          </cell>
          <cell r="GB285">
            <v>1</v>
          </cell>
          <cell r="GC285">
            <v>1</v>
          </cell>
          <cell r="GD285">
            <v>0</v>
          </cell>
          <cell r="GE285">
            <v>3</v>
          </cell>
          <cell r="GF285">
            <v>3</v>
          </cell>
          <cell r="GG285">
            <v>3</v>
          </cell>
          <cell r="GH285">
            <v>3</v>
          </cell>
          <cell r="GI285">
            <v>0</v>
          </cell>
          <cell r="GJ285">
            <v>-3</v>
          </cell>
          <cell r="GK285">
            <v>-3</v>
          </cell>
          <cell r="GL285">
            <v>0</v>
          </cell>
          <cell r="GM285">
            <v>0</v>
          </cell>
          <cell r="GN285">
            <v>0</v>
          </cell>
          <cell r="GO285">
            <v>0</v>
          </cell>
          <cell r="GP285">
            <v>0</v>
          </cell>
          <cell r="GQ285">
            <v>0</v>
          </cell>
          <cell r="GR285">
            <v>0</v>
          </cell>
          <cell r="GS285">
            <v>0</v>
          </cell>
          <cell r="GT285">
            <v>0</v>
          </cell>
          <cell r="GU285">
            <v>0</v>
          </cell>
          <cell r="GV285">
            <v>2</v>
          </cell>
          <cell r="GW285">
            <v>2</v>
          </cell>
          <cell r="GX285">
            <v>1</v>
          </cell>
          <cell r="GY285">
            <v>1</v>
          </cell>
          <cell r="GZ285">
            <v>1</v>
          </cell>
          <cell r="HA285">
            <v>0</v>
          </cell>
          <cell r="HB285">
            <v>0</v>
          </cell>
          <cell r="HC285">
            <v>0</v>
          </cell>
          <cell r="HD285">
            <v>0</v>
          </cell>
          <cell r="HE285">
            <v>0</v>
          </cell>
          <cell r="HF285">
            <v>0</v>
          </cell>
          <cell r="HG285">
            <v>0</v>
          </cell>
          <cell r="HH285">
            <v>0</v>
          </cell>
          <cell r="HI285">
            <v>0</v>
          </cell>
          <cell r="HJ285">
            <v>0</v>
          </cell>
          <cell r="HK285">
            <v>0</v>
          </cell>
          <cell r="HL285">
            <v>0</v>
          </cell>
          <cell r="HM285">
            <v>0</v>
          </cell>
          <cell r="HN285">
            <v>0</v>
          </cell>
          <cell r="HO285">
            <v>0</v>
          </cell>
          <cell r="HP285">
            <v>0</v>
          </cell>
          <cell r="HQ285">
            <v>0</v>
          </cell>
          <cell r="HR285">
            <v>0</v>
          </cell>
          <cell r="HS285">
            <v>0</v>
          </cell>
          <cell r="HT285">
            <v>0</v>
          </cell>
          <cell r="HU285">
            <v>0</v>
          </cell>
          <cell r="HV285">
            <v>0</v>
          </cell>
          <cell r="HW285">
            <v>0</v>
          </cell>
          <cell r="HX285">
            <v>0</v>
          </cell>
          <cell r="HY285">
            <v>0</v>
          </cell>
          <cell r="HZ285">
            <v>0</v>
          </cell>
          <cell r="IA285">
            <v>0</v>
          </cell>
          <cell r="IB285">
            <v>0</v>
          </cell>
          <cell r="IC285">
            <v>0</v>
          </cell>
          <cell r="ID285">
            <v>0</v>
          </cell>
          <cell r="IE285">
            <v>0</v>
          </cell>
          <cell r="IF285">
            <v>0</v>
          </cell>
          <cell r="IG285">
            <v>0</v>
          </cell>
          <cell r="IH285">
            <v>0</v>
          </cell>
          <cell r="II285">
            <v>0</v>
          </cell>
          <cell r="IJ285">
            <v>0</v>
          </cell>
          <cell r="IK285">
            <v>0</v>
          </cell>
          <cell r="IL285">
            <v>0</v>
          </cell>
          <cell r="IM285">
            <v>0</v>
          </cell>
          <cell r="IN285">
            <v>0</v>
          </cell>
          <cell r="IO285" t="e">
            <v>#REF!</v>
          </cell>
          <cell r="IP285">
            <v>8.9599999999999991</v>
          </cell>
          <cell r="IQ285">
            <v>11.2</v>
          </cell>
          <cell r="IR285">
            <v>0</v>
          </cell>
          <cell r="IS285">
            <v>0</v>
          </cell>
          <cell r="IT285">
            <v>6</v>
          </cell>
          <cell r="IU285">
            <v>6</v>
          </cell>
          <cell r="IV285">
            <v>4</v>
          </cell>
          <cell r="IW285">
            <v>4</v>
          </cell>
          <cell r="IX285">
            <v>1.2</v>
          </cell>
        </row>
        <row r="286">
          <cell r="D286">
            <v>11293</v>
          </cell>
          <cell r="E286" t="str">
            <v>รพช.ดอนเจดีย์</v>
          </cell>
          <cell r="F286">
            <v>15</v>
          </cell>
          <cell r="G286" t="str">
            <v>รพ.ระดับ F2 ปชก. 30,000-60,000</v>
          </cell>
          <cell r="H286">
            <v>8</v>
          </cell>
          <cell r="I286" t="str">
            <v>F2</v>
          </cell>
          <cell r="J286">
            <v>23</v>
          </cell>
          <cell r="K286" t="str">
            <v>รพช.60.3</v>
          </cell>
          <cell r="L286" t="str">
            <v>รพช.60.3 F2</v>
          </cell>
          <cell r="M286" t="str">
            <v>31 - 60</v>
          </cell>
          <cell r="N286" t="str">
            <v>F31-60</v>
          </cell>
          <cell r="O286">
            <v>37</v>
          </cell>
          <cell r="P286">
            <v>60</v>
          </cell>
          <cell r="Q286">
            <v>30</v>
          </cell>
          <cell r="R286">
            <v>35</v>
          </cell>
          <cell r="S286">
            <v>135734</v>
          </cell>
          <cell r="T286">
            <v>18422</v>
          </cell>
          <cell r="U286">
            <v>0</v>
          </cell>
          <cell r="V286">
            <v>255</v>
          </cell>
          <cell r="W286">
            <v>2</v>
          </cell>
          <cell r="X286">
            <v>257</v>
          </cell>
          <cell r="Y286">
            <v>125961.152</v>
          </cell>
          <cell r="Z286">
            <v>9772.848</v>
          </cell>
          <cell r="AA286">
            <v>95013.799999999988</v>
          </cell>
          <cell r="AB286">
            <v>496</v>
          </cell>
          <cell r="AC286">
            <v>29475.200000000001</v>
          </cell>
          <cell r="AD286">
            <v>692.24340000000007</v>
          </cell>
          <cell r="AE286">
            <v>257</v>
          </cell>
          <cell r="AF286">
            <v>20360.099999999999</v>
          </cell>
          <cell r="AG286">
            <v>4482</v>
          </cell>
          <cell r="AH286">
            <v>365</v>
          </cell>
          <cell r="AI286">
            <v>0</v>
          </cell>
          <cell r="AJ286">
            <v>36094</v>
          </cell>
          <cell r="AK286">
            <v>10932</v>
          </cell>
          <cell r="AL286">
            <v>151496</v>
          </cell>
          <cell r="AM286">
            <v>9362</v>
          </cell>
          <cell r="AN286">
            <v>2681.9999999999995</v>
          </cell>
          <cell r="AO286">
            <v>0</v>
          </cell>
          <cell r="AP286">
            <v>1631</v>
          </cell>
          <cell r="AQ286">
            <v>850</v>
          </cell>
          <cell r="AR286">
            <v>2050</v>
          </cell>
          <cell r="AS286">
            <v>110</v>
          </cell>
          <cell r="AT286">
            <v>104</v>
          </cell>
          <cell r="AU286">
            <v>412</v>
          </cell>
          <cell r="AV286">
            <v>8817</v>
          </cell>
          <cell r="AW286">
            <v>0</v>
          </cell>
          <cell r="AX286">
            <v>0</v>
          </cell>
          <cell r="AY286">
            <v>0</v>
          </cell>
          <cell r="AZ286">
            <v>48053</v>
          </cell>
          <cell r="BA286" t="str">
            <v>40,000 - 60,000.</v>
          </cell>
          <cell r="BB286">
            <v>0</v>
          </cell>
          <cell r="BC286">
            <v>10804</v>
          </cell>
          <cell r="BD286">
            <v>33585</v>
          </cell>
          <cell r="BE286">
            <v>9</v>
          </cell>
          <cell r="BF286">
            <v>0</v>
          </cell>
          <cell r="BG286">
            <v>0</v>
          </cell>
          <cell r="BH286">
            <v>16802.783327999998</v>
          </cell>
          <cell r="BI286">
            <v>6575.26</v>
          </cell>
          <cell r="BJ286">
            <v>346.12170000000003</v>
          </cell>
          <cell r="BK286">
            <v>0</v>
          </cell>
          <cell r="BL286">
            <v>64.25</v>
          </cell>
          <cell r="BM286">
            <v>0</v>
          </cell>
          <cell r="BN286">
            <v>5.6783999999999999</v>
          </cell>
          <cell r="BO286">
            <v>16.2837364775</v>
          </cell>
          <cell r="BP286">
            <v>16.2837364775</v>
          </cell>
          <cell r="BQ286">
            <v>1.8</v>
          </cell>
          <cell r="BR286">
            <v>14.826989182000002</v>
          </cell>
          <cell r="BS286">
            <v>18.0837364775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11</v>
          </cell>
          <cell r="BY286">
            <v>1.9314523809523809</v>
          </cell>
          <cell r="BZ286">
            <v>2</v>
          </cell>
          <cell r="CA286">
            <v>1.8</v>
          </cell>
          <cell r="CB286">
            <v>3.04</v>
          </cell>
          <cell r="CC286">
            <v>3.8</v>
          </cell>
          <cell r="CD286">
            <v>4</v>
          </cell>
          <cell r="CE286">
            <v>3</v>
          </cell>
          <cell r="CF286">
            <v>3</v>
          </cell>
          <cell r="CG286">
            <v>6.04</v>
          </cell>
          <cell r="CH286">
            <v>6.8</v>
          </cell>
          <cell r="CI286">
            <v>4</v>
          </cell>
          <cell r="CJ286">
            <v>-1</v>
          </cell>
          <cell r="CK286">
            <v>-1</v>
          </cell>
          <cell r="CL286">
            <v>3.3585000000000003</v>
          </cell>
          <cell r="CM286">
            <v>4.1981250000000001</v>
          </cell>
          <cell r="CN286">
            <v>6.3585000000000003</v>
          </cell>
          <cell r="CO286">
            <v>7.1981250000000001</v>
          </cell>
          <cell r="CP286">
            <v>5.8987382142857152</v>
          </cell>
          <cell r="CQ286">
            <v>1.5</v>
          </cell>
          <cell r="CR286">
            <v>1</v>
          </cell>
          <cell r="CS286">
            <v>6.7189905714285718</v>
          </cell>
          <cell r="CT286">
            <v>8.3987382142857143</v>
          </cell>
          <cell r="CU286">
            <v>4</v>
          </cell>
          <cell r="CV286">
            <v>6.3624892857142861</v>
          </cell>
          <cell r="CW286">
            <v>5.0899914285714294</v>
          </cell>
          <cell r="CX286">
            <v>6.3624892857142861</v>
          </cell>
          <cell r="CY286">
            <v>14.7612275</v>
          </cell>
          <cell r="CZ286">
            <v>5</v>
          </cell>
          <cell r="DA286">
            <v>8.9991428571429388E-2</v>
          </cell>
          <cell r="DB286">
            <v>1.3624892857142861</v>
          </cell>
          <cell r="DC286">
            <v>67.946748068571424</v>
          </cell>
          <cell r="DD286">
            <v>67.946748068571424</v>
          </cell>
          <cell r="DE286">
            <v>10</v>
          </cell>
          <cell r="DF286">
            <v>77.946748068571424</v>
          </cell>
          <cell r="DG286">
            <v>62.35739845485714</v>
          </cell>
          <cell r="DH286">
            <v>77.946748068571424</v>
          </cell>
          <cell r="DI286">
            <v>65</v>
          </cell>
          <cell r="DJ286">
            <v>-2.6426015451428597</v>
          </cell>
          <cell r="DK286">
            <v>12.946748068571424</v>
          </cell>
          <cell r="DL286">
            <v>0</v>
          </cell>
          <cell r="DM286">
            <v>0</v>
          </cell>
          <cell r="DN286">
            <v>3</v>
          </cell>
          <cell r="DO286">
            <v>-3</v>
          </cell>
          <cell r="DP286">
            <v>-3</v>
          </cell>
          <cell r="DQ286">
            <v>10.747199999999999</v>
          </cell>
          <cell r="DR286">
            <v>13.433999999999999</v>
          </cell>
          <cell r="DS286">
            <v>73.10459845485714</v>
          </cell>
          <cell r="DT286">
            <v>91.380748068571421</v>
          </cell>
          <cell r="DU286">
            <v>8.5299281249999996</v>
          </cell>
          <cell r="DV286">
            <v>8.5299281249999996</v>
          </cell>
          <cell r="DW286">
            <v>6.8239425000000002</v>
          </cell>
          <cell r="DX286">
            <v>8.5299281249999996</v>
          </cell>
          <cell r="DY286">
            <v>5</v>
          </cell>
          <cell r="DZ286">
            <v>1.8239425000000002</v>
          </cell>
          <cell r="EA286">
            <v>3.5299281249999996</v>
          </cell>
          <cell r="EB286">
            <v>1.3603571428571428</v>
          </cell>
          <cell r="EC286">
            <v>2</v>
          </cell>
          <cell r="ED286">
            <v>1.8</v>
          </cell>
          <cell r="EE286">
            <v>3.04</v>
          </cell>
          <cell r="EF286">
            <v>3.8</v>
          </cell>
          <cell r="EG286">
            <v>2</v>
          </cell>
          <cell r="EH286">
            <v>1.37765625</v>
          </cell>
          <cell r="EI286">
            <v>2</v>
          </cell>
          <cell r="EJ286">
            <v>2</v>
          </cell>
          <cell r="EK286">
            <v>2</v>
          </cell>
          <cell r="EL286">
            <v>2</v>
          </cell>
          <cell r="EM286">
            <v>0</v>
          </cell>
          <cell r="EN286">
            <v>0</v>
          </cell>
          <cell r="EO286">
            <v>10</v>
          </cell>
          <cell r="EP286">
            <v>12</v>
          </cell>
          <cell r="EQ286">
            <v>6</v>
          </cell>
          <cell r="ER286">
            <v>4</v>
          </cell>
          <cell r="ES286">
            <v>6</v>
          </cell>
          <cell r="ET286">
            <v>21.494399999999999</v>
          </cell>
          <cell r="EU286">
            <v>26.867999999999999</v>
          </cell>
          <cell r="EV286">
            <v>31.494399999999999</v>
          </cell>
          <cell r="EW286">
            <v>38.867999999999995</v>
          </cell>
          <cell r="EX286">
            <v>2</v>
          </cell>
          <cell r="EY286">
            <v>1</v>
          </cell>
          <cell r="EZ286">
            <v>0</v>
          </cell>
          <cell r="FA286">
            <v>0</v>
          </cell>
          <cell r="FB286">
            <v>0</v>
          </cell>
          <cell r="FC286">
            <v>0</v>
          </cell>
          <cell r="FD286">
            <v>0</v>
          </cell>
          <cell r="FE286">
            <v>0</v>
          </cell>
          <cell r="FF286">
            <v>0</v>
          </cell>
          <cell r="FG286">
            <v>0</v>
          </cell>
          <cell r="FH286">
            <v>0</v>
          </cell>
          <cell r="FI286">
            <v>0</v>
          </cell>
          <cell r="FJ286">
            <v>0</v>
          </cell>
          <cell r="FK286">
            <v>0</v>
          </cell>
          <cell r="FL286">
            <v>0</v>
          </cell>
          <cell r="FM286">
            <v>0</v>
          </cell>
          <cell r="FN286">
            <v>0</v>
          </cell>
          <cell r="FO286">
            <v>1</v>
          </cell>
          <cell r="FP286">
            <v>1</v>
          </cell>
          <cell r="FQ286">
            <v>0</v>
          </cell>
          <cell r="FR286">
            <v>1</v>
          </cell>
          <cell r="FS286">
            <v>1</v>
          </cell>
          <cell r="FT286">
            <v>0</v>
          </cell>
          <cell r="FU286">
            <v>0</v>
          </cell>
          <cell r="FV286">
            <v>0</v>
          </cell>
          <cell r="FW286">
            <v>0</v>
          </cell>
          <cell r="FX286">
            <v>0</v>
          </cell>
          <cell r="FY286">
            <v>3</v>
          </cell>
          <cell r="FZ286">
            <v>3</v>
          </cell>
          <cell r="GA286">
            <v>0</v>
          </cell>
          <cell r="GB286">
            <v>3</v>
          </cell>
          <cell r="GC286">
            <v>3</v>
          </cell>
          <cell r="GD286">
            <v>0</v>
          </cell>
          <cell r="GE286">
            <v>3</v>
          </cell>
          <cell r="GF286">
            <v>3</v>
          </cell>
          <cell r="GG286">
            <v>3</v>
          </cell>
          <cell r="GH286">
            <v>3</v>
          </cell>
          <cell r="GI286">
            <v>0</v>
          </cell>
          <cell r="GJ286">
            <v>-3</v>
          </cell>
          <cell r="GK286">
            <v>-3</v>
          </cell>
          <cell r="GL286">
            <v>0</v>
          </cell>
          <cell r="GM286">
            <v>0</v>
          </cell>
          <cell r="GN286">
            <v>1</v>
          </cell>
          <cell r="GO286">
            <v>-1</v>
          </cell>
          <cell r="GP286">
            <v>-1</v>
          </cell>
          <cell r="GQ286">
            <v>0</v>
          </cell>
          <cell r="GR286">
            <v>0</v>
          </cell>
          <cell r="GS286">
            <v>0</v>
          </cell>
          <cell r="GT286">
            <v>0</v>
          </cell>
          <cell r="GU286">
            <v>0</v>
          </cell>
          <cell r="GV286">
            <v>2</v>
          </cell>
          <cell r="GW286">
            <v>2</v>
          </cell>
          <cell r="GX286">
            <v>1</v>
          </cell>
          <cell r="GY286">
            <v>1</v>
          </cell>
          <cell r="GZ286">
            <v>1</v>
          </cell>
          <cell r="HA286">
            <v>0</v>
          </cell>
          <cell r="HB286">
            <v>0</v>
          </cell>
          <cell r="HC286">
            <v>0</v>
          </cell>
          <cell r="HD286">
            <v>0</v>
          </cell>
          <cell r="HE286">
            <v>0</v>
          </cell>
          <cell r="HF286">
            <v>0</v>
          </cell>
          <cell r="HG286">
            <v>0</v>
          </cell>
          <cell r="HH286">
            <v>0</v>
          </cell>
          <cell r="HI286">
            <v>0</v>
          </cell>
          <cell r="HJ286">
            <v>0</v>
          </cell>
          <cell r="HK286">
            <v>0</v>
          </cell>
          <cell r="HL286">
            <v>0</v>
          </cell>
          <cell r="HM286">
            <v>0</v>
          </cell>
          <cell r="HN286">
            <v>0</v>
          </cell>
          <cell r="HO286">
            <v>0</v>
          </cell>
          <cell r="HP286">
            <v>0</v>
          </cell>
          <cell r="HQ286">
            <v>0</v>
          </cell>
          <cell r="HR286">
            <v>0</v>
          </cell>
          <cell r="HS286">
            <v>0</v>
          </cell>
          <cell r="HT286">
            <v>0</v>
          </cell>
          <cell r="HU286">
            <v>0</v>
          </cell>
          <cell r="HV286">
            <v>0</v>
          </cell>
          <cell r="HW286">
            <v>0</v>
          </cell>
          <cell r="HX286">
            <v>0</v>
          </cell>
          <cell r="HY286">
            <v>0</v>
          </cell>
          <cell r="HZ286">
            <v>0</v>
          </cell>
          <cell r="IA286">
            <v>0</v>
          </cell>
          <cell r="IB286">
            <v>0</v>
          </cell>
          <cell r="IC286">
            <v>0</v>
          </cell>
          <cell r="ID286">
            <v>0</v>
          </cell>
          <cell r="IE286">
            <v>0</v>
          </cell>
          <cell r="IF286">
            <v>0</v>
          </cell>
          <cell r="IG286">
            <v>0</v>
          </cell>
          <cell r="IH286">
            <v>0</v>
          </cell>
          <cell r="II286">
            <v>0</v>
          </cell>
          <cell r="IJ286">
            <v>0</v>
          </cell>
          <cell r="IK286">
            <v>0</v>
          </cell>
          <cell r="IL286">
            <v>0</v>
          </cell>
          <cell r="IM286">
            <v>0</v>
          </cell>
          <cell r="IN286">
            <v>0</v>
          </cell>
          <cell r="IO286" t="e">
            <v>#REF!</v>
          </cell>
          <cell r="IP286">
            <v>9.9733333333333345</v>
          </cell>
          <cell r="IQ286">
            <v>12.466666666666667</v>
          </cell>
          <cell r="IR286">
            <v>0</v>
          </cell>
          <cell r="IS286">
            <v>0</v>
          </cell>
          <cell r="IT286">
            <v>6</v>
          </cell>
          <cell r="IU286">
            <v>6</v>
          </cell>
          <cell r="IV286">
            <v>4</v>
          </cell>
          <cell r="IW286">
            <v>4</v>
          </cell>
          <cell r="IX286">
            <v>2.4666666666666668</v>
          </cell>
        </row>
        <row r="287">
          <cell r="D287">
            <v>11290</v>
          </cell>
          <cell r="E287" t="str">
            <v>รพช.ด่านช้าง</v>
          </cell>
          <cell r="F287">
            <v>11</v>
          </cell>
          <cell r="G287" t="str">
            <v>รพ.ระดับ F1 ปชก. 50,000-100,000</v>
          </cell>
          <cell r="H287">
            <v>7</v>
          </cell>
          <cell r="I287" t="str">
            <v>F1</v>
          </cell>
          <cell r="J287">
            <v>29</v>
          </cell>
          <cell r="K287" t="str">
            <v>รพช.90.1</v>
          </cell>
          <cell r="L287" t="str">
            <v>รพช.90.1 F1</v>
          </cell>
          <cell r="M287" t="str">
            <v>61 - 90</v>
          </cell>
          <cell r="N287" t="str">
            <v>F61-90</v>
          </cell>
          <cell r="O287">
            <v>79</v>
          </cell>
          <cell r="P287">
            <v>86</v>
          </cell>
          <cell r="Q287">
            <v>30</v>
          </cell>
          <cell r="R287">
            <v>35</v>
          </cell>
          <cell r="S287">
            <v>162441</v>
          </cell>
          <cell r="T287">
            <v>28321</v>
          </cell>
          <cell r="U287">
            <v>370</v>
          </cell>
          <cell r="V287">
            <v>795</v>
          </cell>
          <cell r="W287">
            <v>29</v>
          </cell>
          <cell r="X287">
            <v>824</v>
          </cell>
          <cell r="Y287">
            <v>150745.24799999999</v>
          </cell>
          <cell r="Z287">
            <v>11695.751999999999</v>
          </cell>
          <cell r="AA287">
            <v>113708.7</v>
          </cell>
          <cell r="AB287">
            <v>684</v>
          </cell>
          <cell r="AC287">
            <v>45313.600000000006</v>
          </cell>
          <cell r="AD287">
            <v>828.44910000000004</v>
          </cell>
          <cell r="AE287">
            <v>824</v>
          </cell>
          <cell r="AF287">
            <v>24366.149999999998</v>
          </cell>
          <cell r="AG287">
            <v>13991</v>
          </cell>
          <cell r="AH287">
            <v>844</v>
          </cell>
          <cell r="AI287">
            <v>0</v>
          </cell>
          <cell r="AJ287">
            <v>28074</v>
          </cell>
          <cell r="AK287">
            <v>9240</v>
          </cell>
          <cell r="AL287">
            <v>181537</v>
          </cell>
          <cell r="AM287">
            <v>15110</v>
          </cell>
          <cell r="AN287">
            <v>4432</v>
          </cell>
          <cell r="AO287">
            <v>0</v>
          </cell>
          <cell r="AP287">
            <v>1158</v>
          </cell>
          <cell r="AQ287">
            <v>2611</v>
          </cell>
          <cell r="AR287">
            <v>5956</v>
          </cell>
          <cell r="AS287">
            <v>339</v>
          </cell>
          <cell r="AT287">
            <v>276</v>
          </cell>
          <cell r="AU287">
            <v>352</v>
          </cell>
          <cell r="AV287">
            <v>8252</v>
          </cell>
          <cell r="AW287">
            <v>0</v>
          </cell>
          <cell r="AX287">
            <v>0</v>
          </cell>
          <cell r="AY287">
            <v>0</v>
          </cell>
          <cell r="AZ287">
            <v>68696</v>
          </cell>
          <cell r="BA287" t="str">
            <v>60,000-80,000.</v>
          </cell>
          <cell r="BB287">
            <v>8030</v>
          </cell>
          <cell r="BC287">
            <v>11643</v>
          </cell>
          <cell r="BD287">
            <v>57053</v>
          </cell>
          <cell r="BE287">
            <v>16</v>
          </cell>
          <cell r="BF287">
            <v>0</v>
          </cell>
          <cell r="BG287">
            <v>0</v>
          </cell>
          <cell r="BH287">
            <v>20108.896271999998</v>
          </cell>
          <cell r="BI287">
            <v>10029.93</v>
          </cell>
          <cell r="BJ287">
            <v>414.22455000000002</v>
          </cell>
          <cell r="BK287">
            <v>647.5</v>
          </cell>
          <cell r="BL287">
            <v>206</v>
          </cell>
          <cell r="BM287">
            <v>0</v>
          </cell>
          <cell r="BN287">
            <v>5.3428000000000004</v>
          </cell>
          <cell r="BO287">
            <v>21.498531812678568</v>
          </cell>
          <cell r="BP287">
            <v>21.498531812678568</v>
          </cell>
          <cell r="BQ287">
            <v>3.2</v>
          </cell>
          <cell r="BR287">
            <v>20.398825450142855</v>
          </cell>
          <cell r="BS287">
            <v>24.698531812678567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14</v>
          </cell>
          <cell r="BY287">
            <v>5.6248234126984125</v>
          </cell>
          <cell r="BZ287">
            <v>5.6248234126984125</v>
          </cell>
          <cell r="CA287">
            <v>3.2</v>
          </cell>
          <cell r="CB287">
            <v>7.0598587301587301</v>
          </cell>
          <cell r="CC287">
            <v>8.8248234126984126</v>
          </cell>
          <cell r="CD287">
            <v>5</v>
          </cell>
          <cell r="CE287">
            <v>3</v>
          </cell>
          <cell r="CF287">
            <v>3</v>
          </cell>
          <cell r="CG287">
            <v>10.05985873015873</v>
          </cell>
          <cell r="CH287">
            <v>11.824823412698413</v>
          </cell>
          <cell r="CI287">
            <v>3</v>
          </cell>
          <cell r="CJ287">
            <v>0</v>
          </cell>
          <cell r="CK287">
            <v>0</v>
          </cell>
          <cell r="CL287">
            <v>5.7053000000000003</v>
          </cell>
          <cell r="CM287">
            <v>7.1316249999999997</v>
          </cell>
          <cell r="CN287">
            <v>8.7053000000000011</v>
          </cell>
          <cell r="CO287">
            <v>10.131625</v>
          </cell>
          <cell r="CP287">
            <v>7.5852182738095246</v>
          </cell>
          <cell r="CQ287">
            <v>3</v>
          </cell>
          <cell r="CR287">
            <v>1</v>
          </cell>
          <cell r="CS287">
            <v>9.2681746190476186</v>
          </cell>
          <cell r="CT287">
            <v>11.585218273809524</v>
          </cell>
          <cell r="CU287">
            <v>6</v>
          </cell>
          <cell r="CV287">
            <v>7.8956529761904761</v>
          </cell>
          <cell r="CW287">
            <v>6.3165223809523816</v>
          </cell>
          <cell r="CX287">
            <v>7.8956529761904761</v>
          </cell>
          <cell r="CY287">
            <v>19.48087125</v>
          </cell>
          <cell r="CZ287">
            <v>9</v>
          </cell>
          <cell r="DA287">
            <v>-2.6834776190476184</v>
          </cell>
          <cell r="DB287">
            <v>-1.1043470238095239</v>
          </cell>
          <cell r="DC287">
            <v>101.43382850285715</v>
          </cell>
          <cell r="DD287">
            <v>101.43382850285715</v>
          </cell>
          <cell r="DE287">
            <v>10</v>
          </cell>
          <cell r="DF287">
            <v>111.43382850285715</v>
          </cell>
          <cell r="DG287">
            <v>89.147062802285731</v>
          </cell>
          <cell r="DH287">
            <v>111.43382850285715</v>
          </cell>
          <cell r="DI287">
            <v>75</v>
          </cell>
          <cell r="DJ287">
            <v>14.147062802285731</v>
          </cell>
          <cell r="DK287">
            <v>36.433828502857153</v>
          </cell>
          <cell r="DL287">
            <v>0</v>
          </cell>
          <cell r="DM287">
            <v>0</v>
          </cell>
          <cell r="DN287">
            <v>0</v>
          </cell>
          <cell r="DO287">
            <v>0</v>
          </cell>
          <cell r="DP287">
            <v>0</v>
          </cell>
          <cell r="DQ287">
            <v>18.256960000000003</v>
          </cell>
          <cell r="DR287">
            <v>22.821200000000001</v>
          </cell>
          <cell r="DS287">
            <v>107.40402280228574</v>
          </cell>
          <cell r="DT287">
            <v>134.25502850285716</v>
          </cell>
          <cell r="DU287">
            <v>8.9843401041666677</v>
          </cell>
          <cell r="DV287">
            <v>8.9843401041666677</v>
          </cell>
          <cell r="DW287">
            <v>7.1874720833333345</v>
          </cell>
          <cell r="DX287">
            <v>8.9843401041666677</v>
          </cell>
          <cell r="DY287">
            <v>5</v>
          </cell>
          <cell r="DZ287">
            <v>2.1874720833333345</v>
          </cell>
          <cell r="EA287">
            <v>3.9843401041666677</v>
          </cell>
          <cell r="EB287">
            <v>3.6496428571428572</v>
          </cell>
          <cell r="EC287">
            <v>3.6496428571428572</v>
          </cell>
          <cell r="ED287">
            <v>3.2</v>
          </cell>
          <cell r="EE287">
            <v>5.4797142857142864</v>
          </cell>
          <cell r="EF287">
            <v>6.8496428571428574</v>
          </cell>
          <cell r="EG287">
            <v>3</v>
          </cell>
          <cell r="EH287">
            <v>1.2893749999999999</v>
          </cell>
          <cell r="EI287">
            <v>2</v>
          </cell>
          <cell r="EJ287">
            <v>2</v>
          </cell>
          <cell r="EK287">
            <v>2</v>
          </cell>
          <cell r="EL287">
            <v>2</v>
          </cell>
          <cell r="EM287">
            <v>0</v>
          </cell>
          <cell r="EN287">
            <v>0</v>
          </cell>
          <cell r="EO287">
            <v>10</v>
          </cell>
          <cell r="EP287">
            <v>12</v>
          </cell>
          <cell r="EQ287">
            <v>8</v>
          </cell>
          <cell r="ER287">
            <v>2</v>
          </cell>
          <cell r="ES287">
            <v>4</v>
          </cell>
          <cell r="ET287">
            <v>36.513920000000006</v>
          </cell>
          <cell r="EU287">
            <v>45.642400000000002</v>
          </cell>
          <cell r="EV287">
            <v>46.513920000000006</v>
          </cell>
          <cell r="EW287">
            <v>57.642400000000002</v>
          </cell>
          <cell r="EX287">
            <v>2</v>
          </cell>
          <cell r="EY287">
            <v>1</v>
          </cell>
          <cell r="EZ287">
            <v>0</v>
          </cell>
          <cell r="FA287">
            <v>0</v>
          </cell>
          <cell r="FB287">
            <v>0</v>
          </cell>
          <cell r="FC287">
            <v>0</v>
          </cell>
          <cell r="FD287">
            <v>0</v>
          </cell>
          <cell r="FE287">
            <v>0</v>
          </cell>
          <cell r="FF287">
            <v>0</v>
          </cell>
          <cell r="FG287">
            <v>0</v>
          </cell>
          <cell r="FH287">
            <v>0</v>
          </cell>
          <cell r="FI287">
            <v>0</v>
          </cell>
          <cell r="FJ287">
            <v>0</v>
          </cell>
          <cell r="FK287">
            <v>0</v>
          </cell>
          <cell r="FL287">
            <v>0</v>
          </cell>
          <cell r="FM287">
            <v>0</v>
          </cell>
          <cell r="FN287">
            <v>0</v>
          </cell>
          <cell r="FO287">
            <v>2</v>
          </cell>
          <cell r="FP287">
            <v>2</v>
          </cell>
          <cell r="FQ287">
            <v>0</v>
          </cell>
          <cell r="FR287">
            <v>2</v>
          </cell>
          <cell r="FS287">
            <v>2</v>
          </cell>
          <cell r="FT287">
            <v>0</v>
          </cell>
          <cell r="FU287">
            <v>0</v>
          </cell>
          <cell r="FV287">
            <v>0</v>
          </cell>
          <cell r="FW287">
            <v>0</v>
          </cell>
          <cell r="FX287">
            <v>0</v>
          </cell>
          <cell r="FY287">
            <v>3</v>
          </cell>
          <cell r="FZ287">
            <v>3</v>
          </cell>
          <cell r="GA287">
            <v>3</v>
          </cell>
          <cell r="GB287">
            <v>0</v>
          </cell>
          <cell r="GC287">
            <v>0</v>
          </cell>
          <cell r="GD287">
            <v>0</v>
          </cell>
          <cell r="GE287">
            <v>3</v>
          </cell>
          <cell r="GF287">
            <v>3</v>
          </cell>
          <cell r="GG287">
            <v>3</v>
          </cell>
          <cell r="GH287">
            <v>3</v>
          </cell>
          <cell r="GI287">
            <v>1</v>
          </cell>
          <cell r="GJ287">
            <v>-2</v>
          </cell>
          <cell r="GK287">
            <v>-2</v>
          </cell>
          <cell r="GL287">
            <v>0</v>
          </cell>
          <cell r="GM287">
            <v>0</v>
          </cell>
          <cell r="GN287">
            <v>1</v>
          </cell>
          <cell r="GO287">
            <v>-1</v>
          </cell>
          <cell r="GP287">
            <v>-1</v>
          </cell>
          <cell r="GQ287">
            <v>0</v>
          </cell>
          <cell r="GR287">
            <v>0</v>
          </cell>
          <cell r="GS287">
            <v>0</v>
          </cell>
          <cell r="GT287">
            <v>0</v>
          </cell>
          <cell r="GU287">
            <v>0</v>
          </cell>
          <cell r="GV287">
            <v>3</v>
          </cell>
          <cell r="GW287">
            <v>3</v>
          </cell>
          <cell r="GX287">
            <v>1</v>
          </cell>
          <cell r="GY287">
            <v>2</v>
          </cell>
          <cell r="GZ287">
            <v>2</v>
          </cell>
          <cell r="HA287">
            <v>0</v>
          </cell>
          <cell r="HB287">
            <v>0</v>
          </cell>
          <cell r="HC287">
            <v>0</v>
          </cell>
          <cell r="HD287">
            <v>0</v>
          </cell>
          <cell r="HE287">
            <v>0</v>
          </cell>
          <cell r="HF287">
            <v>0</v>
          </cell>
          <cell r="HG287">
            <v>0</v>
          </cell>
          <cell r="HH287">
            <v>0</v>
          </cell>
          <cell r="HI287">
            <v>0</v>
          </cell>
          <cell r="HJ287">
            <v>0</v>
          </cell>
          <cell r="HK287">
            <v>0</v>
          </cell>
          <cell r="HL287">
            <v>0</v>
          </cell>
          <cell r="HM287">
            <v>0</v>
          </cell>
          <cell r="HN287">
            <v>0</v>
          </cell>
          <cell r="HO287">
            <v>0</v>
          </cell>
          <cell r="HP287">
            <v>0</v>
          </cell>
          <cell r="HQ287">
            <v>0</v>
          </cell>
          <cell r="HR287">
            <v>0</v>
          </cell>
          <cell r="HS287">
            <v>0</v>
          </cell>
          <cell r="HT287">
            <v>0</v>
          </cell>
          <cell r="HU287">
            <v>0</v>
          </cell>
          <cell r="HV287">
            <v>0</v>
          </cell>
          <cell r="HW287">
            <v>0</v>
          </cell>
          <cell r="HX287">
            <v>0</v>
          </cell>
          <cell r="HY287">
            <v>0</v>
          </cell>
          <cell r="HZ287">
            <v>0</v>
          </cell>
          <cell r="IA287">
            <v>0</v>
          </cell>
          <cell r="IB287">
            <v>0</v>
          </cell>
          <cell r="IC287">
            <v>0</v>
          </cell>
          <cell r="ID287">
            <v>0</v>
          </cell>
          <cell r="IE287">
            <v>0</v>
          </cell>
          <cell r="IF287">
            <v>0</v>
          </cell>
          <cell r="IG287">
            <v>0</v>
          </cell>
          <cell r="IH287">
            <v>0</v>
          </cell>
          <cell r="II287">
            <v>0</v>
          </cell>
          <cell r="IJ287">
            <v>0</v>
          </cell>
          <cell r="IK287">
            <v>0</v>
          </cell>
          <cell r="IL287">
            <v>0</v>
          </cell>
          <cell r="IM287">
            <v>0</v>
          </cell>
          <cell r="IN287">
            <v>0</v>
          </cell>
          <cell r="IO287" t="e">
            <v>#REF!</v>
          </cell>
          <cell r="IP287">
            <v>13.813333333333333</v>
          </cell>
          <cell r="IQ287">
            <v>17.266666666666666</v>
          </cell>
          <cell r="IR287">
            <v>0</v>
          </cell>
          <cell r="IS287">
            <v>0</v>
          </cell>
          <cell r="IT287">
            <v>6</v>
          </cell>
          <cell r="IU287">
            <v>6</v>
          </cell>
          <cell r="IV287">
            <v>6</v>
          </cell>
          <cell r="IW287">
            <v>6</v>
          </cell>
          <cell r="IX287">
            <v>5.2666666666666666</v>
          </cell>
        </row>
        <row r="288">
          <cell r="D288">
            <v>11289</v>
          </cell>
          <cell r="E288" t="str">
            <v>รพช.เดิมบางนางบวช</v>
          </cell>
          <cell r="F288">
            <v>14</v>
          </cell>
          <cell r="G288" t="str">
            <v>รพ.ระดับ F2 ปชก. 60,000-90,000</v>
          </cell>
          <cell r="H288">
            <v>8</v>
          </cell>
          <cell r="I288" t="str">
            <v>F2</v>
          </cell>
          <cell r="J288">
            <v>33</v>
          </cell>
          <cell r="K288" t="str">
            <v>รพช.120.1</v>
          </cell>
          <cell r="L288" t="str">
            <v>รพช.120.1 F2</v>
          </cell>
          <cell r="M288" t="str">
            <v>61 - 90</v>
          </cell>
          <cell r="N288" t="str">
            <v>F61-90</v>
          </cell>
          <cell r="O288">
            <v>87</v>
          </cell>
          <cell r="P288">
            <v>112</v>
          </cell>
          <cell r="Q288">
            <v>30</v>
          </cell>
          <cell r="R288">
            <v>35</v>
          </cell>
          <cell r="S288">
            <v>201297</v>
          </cell>
          <cell r="T288">
            <v>30210</v>
          </cell>
          <cell r="U288">
            <v>2777</v>
          </cell>
          <cell r="V288">
            <v>285</v>
          </cell>
          <cell r="W288">
            <v>2</v>
          </cell>
          <cell r="X288">
            <v>287</v>
          </cell>
          <cell r="Y288">
            <v>186803.61600000001</v>
          </cell>
          <cell r="Z288">
            <v>14493.383999999998</v>
          </cell>
          <cell r="AA288">
            <v>140907.9</v>
          </cell>
          <cell r="AB288">
            <v>680</v>
          </cell>
          <cell r="AC288">
            <v>48336</v>
          </cell>
          <cell r="AD288">
            <v>1026.6147000000001</v>
          </cell>
          <cell r="AE288">
            <v>287</v>
          </cell>
          <cell r="AF288">
            <v>30194.55</v>
          </cell>
          <cell r="AG288">
            <v>15984</v>
          </cell>
          <cell r="AH288">
            <v>1300</v>
          </cell>
          <cell r="AI288">
            <v>0</v>
          </cell>
          <cell r="AJ288">
            <v>26896</v>
          </cell>
          <cell r="AK288">
            <v>8152</v>
          </cell>
          <cell r="AL288">
            <v>116912</v>
          </cell>
          <cell r="AM288">
            <v>4164</v>
          </cell>
          <cell r="AN288">
            <v>2546</v>
          </cell>
          <cell r="AO288">
            <v>0</v>
          </cell>
          <cell r="AP288">
            <v>728</v>
          </cell>
          <cell r="AQ288">
            <v>1920</v>
          </cell>
          <cell r="AR288">
            <v>7480</v>
          </cell>
          <cell r="AS288">
            <v>298</v>
          </cell>
          <cell r="AT288">
            <v>119</v>
          </cell>
          <cell r="AU288">
            <v>158</v>
          </cell>
          <cell r="AV288">
            <v>9298</v>
          </cell>
          <cell r="AW288">
            <v>0</v>
          </cell>
          <cell r="AX288">
            <v>0</v>
          </cell>
          <cell r="AY288">
            <v>0</v>
          </cell>
          <cell r="AZ288">
            <v>68293</v>
          </cell>
          <cell r="BA288" t="str">
            <v>60,000-80,000.</v>
          </cell>
          <cell r="BB288">
            <v>0</v>
          </cell>
          <cell r="BC288">
            <v>5336</v>
          </cell>
          <cell r="BD288">
            <v>62957</v>
          </cell>
          <cell r="BE288">
            <v>20</v>
          </cell>
          <cell r="BF288">
            <v>1</v>
          </cell>
          <cell r="BG288">
            <v>0</v>
          </cell>
          <cell r="BH288">
            <v>24918.958223999995</v>
          </cell>
          <cell r="BI288">
            <v>10649.300000000001</v>
          </cell>
          <cell r="BJ288">
            <v>513.30735000000004</v>
          </cell>
          <cell r="BK288">
            <v>4859.75</v>
          </cell>
          <cell r="BL288">
            <v>71.75</v>
          </cell>
          <cell r="BM288">
            <v>0</v>
          </cell>
          <cell r="BN288">
            <v>7.8656000000000006</v>
          </cell>
          <cell r="BO288">
            <v>28.074419886964282</v>
          </cell>
          <cell r="BP288">
            <v>28.074419886964282</v>
          </cell>
          <cell r="BQ288">
            <v>4</v>
          </cell>
          <cell r="BR288">
            <v>26.459535909571429</v>
          </cell>
          <cell r="BS288">
            <v>32.074419886964279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18</v>
          </cell>
          <cell r="BY288">
            <v>6.8857619047619041</v>
          </cell>
          <cell r="BZ288">
            <v>6.8857619047619041</v>
          </cell>
          <cell r="CA288">
            <v>4</v>
          </cell>
          <cell r="CB288">
            <v>8.7086095238095229</v>
          </cell>
          <cell r="CC288">
            <v>10.885761904761903</v>
          </cell>
          <cell r="CD288">
            <v>6</v>
          </cell>
          <cell r="CE288">
            <v>3</v>
          </cell>
          <cell r="CF288">
            <v>3</v>
          </cell>
          <cell r="CG288">
            <v>11.708609523809523</v>
          </cell>
          <cell r="CH288">
            <v>13.885761904761903</v>
          </cell>
          <cell r="CI288">
            <v>5</v>
          </cell>
          <cell r="CJ288">
            <v>-2</v>
          </cell>
          <cell r="CK288">
            <v>-2</v>
          </cell>
          <cell r="CL288">
            <v>6.2957000000000001</v>
          </cell>
          <cell r="CM288">
            <v>7.8696250000000001</v>
          </cell>
          <cell r="CN288">
            <v>9.2957000000000001</v>
          </cell>
          <cell r="CO288">
            <v>10.869624999999999</v>
          </cell>
          <cell r="CP288">
            <v>8.9901644642857157</v>
          </cell>
          <cell r="CQ288">
            <v>1.5</v>
          </cell>
          <cell r="CR288">
            <v>1</v>
          </cell>
          <cell r="CS288">
            <v>9.1921315714285736</v>
          </cell>
          <cell r="CT288">
            <v>11.490164464285716</v>
          </cell>
          <cell r="CU288">
            <v>6</v>
          </cell>
          <cell r="CV288">
            <v>9.172876785714287</v>
          </cell>
          <cell r="CW288">
            <v>7.3383014285714303</v>
          </cell>
          <cell r="CX288">
            <v>9.172876785714287</v>
          </cell>
          <cell r="CY288">
            <v>20.663041250000003</v>
          </cell>
          <cell r="CZ288">
            <v>7</v>
          </cell>
          <cell r="DA288">
            <v>0.33830142857143031</v>
          </cell>
          <cell r="DB288">
            <v>2.172876785714287</v>
          </cell>
          <cell r="DC288">
            <v>121.40533540571428</v>
          </cell>
          <cell r="DD288">
            <v>121.40533540571428</v>
          </cell>
          <cell r="DE288">
            <v>10</v>
          </cell>
          <cell r="DF288">
            <v>131.40533540571428</v>
          </cell>
          <cell r="DG288">
            <v>105.12426832457143</v>
          </cell>
          <cell r="DH288">
            <v>131.40533540571428</v>
          </cell>
          <cell r="DI288">
            <v>88</v>
          </cell>
          <cell r="DJ288">
            <v>17.124268324571432</v>
          </cell>
          <cell r="DK288">
            <v>43.405335405714283</v>
          </cell>
          <cell r="DL288">
            <v>0</v>
          </cell>
          <cell r="DM288">
            <v>0</v>
          </cell>
          <cell r="DN288">
            <v>1</v>
          </cell>
          <cell r="DO288">
            <v>-1</v>
          </cell>
          <cell r="DP288">
            <v>-1</v>
          </cell>
          <cell r="DQ288">
            <v>20.146240000000002</v>
          </cell>
          <cell r="DR288">
            <v>25.1828</v>
          </cell>
          <cell r="DS288">
            <v>125.27050832457144</v>
          </cell>
          <cell r="DT288">
            <v>156.5881354057143</v>
          </cell>
          <cell r="DU288">
            <v>6.6060265625000003</v>
          </cell>
          <cell r="DV288">
            <v>6.6060265625000003</v>
          </cell>
          <cell r="DW288">
            <v>5.2848212500000002</v>
          </cell>
          <cell r="DX288">
            <v>6.6060265625000003</v>
          </cell>
          <cell r="DY288">
            <v>5</v>
          </cell>
          <cell r="DZ288">
            <v>0.28482125000000025</v>
          </cell>
          <cell r="EA288">
            <v>1.6060265625000003</v>
          </cell>
          <cell r="EB288">
            <v>4.2976190476190474</v>
          </cell>
          <cell r="EC288">
            <v>4.2976190476190474</v>
          </cell>
          <cell r="ED288">
            <v>4</v>
          </cell>
          <cell r="EE288">
            <v>6.6380952380952385</v>
          </cell>
          <cell r="EF288">
            <v>8.2976190476190474</v>
          </cell>
          <cell r="EG288">
            <v>3</v>
          </cell>
          <cell r="EH288">
            <v>1.4528125000000001</v>
          </cell>
          <cell r="EI288">
            <v>2</v>
          </cell>
          <cell r="EJ288">
            <v>2</v>
          </cell>
          <cell r="EK288">
            <v>2</v>
          </cell>
          <cell r="EL288">
            <v>2</v>
          </cell>
          <cell r="EM288">
            <v>0</v>
          </cell>
          <cell r="EN288">
            <v>0</v>
          </cell>
          <cell r="EO288">
            <v>10</v>
          </cell>
          <cell r="EP288">
            <v>12</v>
          </cell>
          <cell r="EQ288">
            <v>9</v>
          </cell>
          <cell r="ER288">
            <v>1</v>
          </cell>
          <cell r="ES288">
            <v>3</v>
          </cell>
          <cell r="ET288">
            <v>40.292480000000005</v>
          </cell>
          <cell r="EU288">
            <v>50.365600000000001</v>
          </cell>
          <cell r="EV288">
            <v>50.292480000000005</v>
          </cell>
          <cell r="EW288">
            <v>62.365600000000001</v>
          </cell>
          <cell r="EX288">
            <v>2</v>
          </cell>
          <cell r="EY288">
            <v>0</v>
          </cell>
          <cell r="EZ288">
            <v>0</v>
          </cell>
          <cell r="FA288">
            <v>0</v>
          </cell>
          <cell r="FB288">
            <v>0</v>
          </cell>
          <cell r="FC288">
            <v>0</v>
          </cell>
          <cell r="FD288">
            <v>0</v>
          </cell>
          <cell r="FE288">
            <v>0</v>
          </cell>
          <cell r="FF288">
            <v>0</v>
          </cell>
          <cell r="FG288">
            <v>0</v>
          </cell>
          <cell r="FH288">
            <v>0</v>
          </cell>
          <cell r="FI288">
            <v>0</v>
          </cell>
          <cell r="FJ288">
            <v>0</v>
          </cell>
          <cell r="FK288">
            <v>0</v>
          </cell>
          <cell r="FL288">
            <v>0</v>
          </cell>
          <cell r="FM288">
            <v>0</v>
          </cell>
          <cell r="FN288">
            <v>0</v>
          </cell>
          <cell r="FO288">
            <v>1</v>
          </cell>
          <cell r="FP288">
            <v>1</v>
          </cell>
          <cell r="FQ288">
            <v>0</v>
          </cell>
          <cell r="FR288">
            <v>1</v>
          </cell>
          <cell r="FS288">
            <v>1</v>
          </cell>
          <cell r="FT288">
            <v>0</v>
          </cell>
          <cell r="FU288">
            <v>0</v>
          </cell>
          <cell r="FV288">
            <v>0</v>
          </cell>
          <cell r="FW288">
            <v>0</v>
          </cell>
          <cell r="FX288">
            <v>0</v>
          </cell>
          <cell r="FY288">
            <v>3</v>
          </cell>
          <cell r="FZ288">
            <v>3</v>
          </cell>
          <cell r="GA288">
            <v>2</v>
          </cell>
          <cell r="GB288">
            <v>1</v>
          </cell>
          <cell r="GC288">
            <v>1</v>
          </cell>
          <cell r="GD288">
            <v>1</v>
          </cell>
          <cell r="GE288">
            <v>4</v>
          </cell>
          <cell r="GF288">
            <v>4</v>
          </cell>
          <cell r="GG288">
            <v>3</v>
          </cell>
          <cell r="GH288">
            <v>3</v>
          </cell>
          <cell r="GI288">
            <v>0</v>
          </cell>
          <cell r="GJ288">
            <v>-3</v>
          </cell>
          <cell r="GK288">
            <v>-3</v>
          </cell>
          <cell r="GL288">
            <v>0</v>
          </cell>
          <cell r="GM288">
            <v>0</v>
          </cell>
          <cell r="GN288">
            <v>0</v>
          </cell>
          <cell r="GO288">
            <v>0</v>
          </cell>
          <cell r="GP288">
            <v>0</v>
          </cell>
          <cell r="GQ288">
            <v>0</v>
          </cell>
          <cell r="GR288">
            <v>0</v>
          </cell>
          <cell r="GS288">
            <v>0</v>
          </cell>
          <cell r="GT288">
            <v>0</v>
          </cell>
          <cell r="GU288">
            <v>0</v>
          </cell>
          <cell r="GV288">
            <v>2</v>
          </cell>
          <cell r="GW288">
            <v>2</v>
          </cell>
          <cell r="GX288">
            <v>3</v>
          </cell>
          <cell r="GY288">
            <v>-1</v>
          </cell>
          <cell r="GZ288">
            <v>-1</v>
          </cell>
          <cell r="HA288">
            <v>0</v>
          </cell>
          <cell r="HB288">
            <v>0</v>
          </cell>
          <cell r="HC288">
            <v>0</v>
          </cell>
          <cell r="HD288">
            <v>0</v>
          </cell>
          <cell r="HE288">
            <v>0</v>
          </cell>
          <cell r="HF288">
            <v>0</v>
          </cell>
          <cell r="HG288">
            <v>0</v>
          </cell>
          <cell r="HH288">
            <v>0</v>
          </cell>
          <cell r="HI288">
            <v>0</v>
          </cell>
          <cell r="HJ288">
            <v>0</v>
          </cell>
          <cell r="HK288">
            <v>0</v>
          </cell>
          <cell r="HL288">
            <v>0</v>
          </cell>
          <cell r="HM288">
            <v>0</v>
          </cell>
          <cell r="HN288">
            <v>0</v>
          </cell>
          <cell r="HO288">
            <v>0</v>
          </cell>
          <cell r="HP288">
            <v>0</v>
          </cell>
          <cell r="HQ288">
            <v>0</v>
          </cell>
          <cell r="HR288">
            <v>0</v>
          </cell>
          <cell r="HS288">
            <v>0</v>
          </cell>
          <cell r="HT288">
            <v>0</v>
          </cell>
          <cell r="HU288">
            <v>0</v>
          </cell>
          <cell r="HV288">
            <v>0</v>
          </cell>
          <cell r="HW288">
            <v>0</v>
          </cell>
          <cell r="HX288">
            <v>0</v>
          </cell>
          <cell r="HY288">
            <v>0</v>
          </cell>
          <cell r="HZ288">
            <v>0</v>
          </cell>
          <cell r="IA288">
            <v>0</v>
          </cell>
          <cell r="IB288">
            <v>0</v>
          </cell>
          <cell r="IC288">
            <v>0</v>
          </cell>
          <cell r="ID288">
            <v>0</v>
          </cell>
          <cell r="IE288">
            <v>0</v>
          </cell>
          <cell r="IF288">
            <v>0</v>
          </cell>
          <cell r="IG288">
            <v>0</v>
          </cell>
          <cell r="IH288">
            <v>0</v>
          </cell>
          <cell r="II288">
            <v>0</v>
          </cell>
          <cell r="IJ288">
            <v>0</v>
          </cell>
          <cell r="IK288">
            <v>0</v>
          </cell>
          <cell r="IL288">
            <v>0</v>
          </cell>
          <cell r="IM288">
            <v>0</v>
          </cell>
          <cell r="IN288">
            <v>0</v>
          </cell>
          <cell r="IO288" t="e">
            <v>#REF!</v>
          </cell>
          <cell r="IP288">
            <v>12.64</v>
          </cell>
          <cell r="IQ288">
            <v>15.8</v>
          </cell>
          <cell r="IR288">
            <v>0</v>
          </cell>
          <cell r="IS288">
            <v>0</v>
          </cell>
          <cell r="IT288">
            <v>6</v>
          </cell>
          <cell r="IU288">
            <v>6</v>
          </cell>
          <cell r="IV288">
            <v>4</v>
          </cell>
          <cell r="IW288">
            <v>4</v>
          </cell>
          <cell r="IX288">
            <v>5.8</v>
          </cell>
        </row>
        <row r="289">
          <cell r="D289">
            <v>11291</v>
          </cell>
          <cell r="E289" t="str">
            <v>รพช.บางปลาม้า</v>
          </cell>
          <cell r="F289">
            <v>14</v>
          </cell>
          <cell r="G289" t="str">
            <v>รพ.ระดับ F2 ปชก. 60,000-90,000</v>
          </cell>
          <cell r="H289">
            <v>8</v>
          </cell>
          <cell r="I289" t="str">
            <v>F2</v>
          </cell>
          <cell r="J289">
            <v>26</v>
          </cell>
          <cell r="K289" t="str">
            <v>รพช.60.6</v>
          </cell>
          <cell r="L289" t="str">
            <v>รพช.60.6 F2</v>
          </cell>
          <cell r="M289" t="str">
            <v>31 - 60</v>
          </cell>
          <cell r="N289" t="str">
            <v>F31-60</v>
          </cell>
          <cell r="O289">
            <v>49</v>
          </cell>
          <cell r="P289">
            <v>60</v>
          </cell>
          <cell r="Q289">
            <v>30</v>
          </cell>
          <cell r="R289">
            <v>35</v>
          </cell>
          <cell r="S289">
            <v>140646</v>
          </cell>
          <cell r="T289">
            <v>15149</v>
          </cell>
          <cell r="U289">
            <v>0</v>
          </cell>
          <cell r="V289">
            <v>191</v>
          </cell>
          <cell r="W289">
            <v>0</v>
          </cell>
          <cell r="X289">
            <v>191</v>
          </cell>
          <cell r="Y289">
            <v>130519.488</v>
          </cell>
          <cell r="Z289">
            <v>10126.511999999999</v>
          </cell>
          <cell r="AA289">
            <v>98452.2</v>
          </cell>
          <cell r="AB289">
            <v>603</v>
          </cell>
          <cell r="AC289">
            <v>24238.400000000001</v>
          </cell>
          <cell r="AD289">
            <v>717.29460000000006</v>
          </cell>
          <cell r="AE289">
            <v>191</v>
          </cell>
          <cell r="AF289">
            <v>21096.899999999998</v>
          </cell>
          <cell r="AG289">
            <v>7221</v>
          </cell>
          <cell r="AH289">
            <v>3496</v>
          </cell>
          <cell r="AI289">
            <v>0</v>
          </cell>
          <cell r="AJ289">
            <v>22673.999999999996</v>
          </cell>
          <cell r="AK289">
            <v>6838</v>
          </cell>
          <cell r="AL289">
            <v>152107</v>
          </cell>
          <cell r="AM289">
            <v>3886.0000000000005</v>
          </cell>
          <cell r="AN289">
            <v>2141</v>
          </cell>
          <cell r="AO289">
            <v>0</v>
          </cell>
          <cell r="AP289">
            <v>0</v>
          </cell>
          <cell r="AQ289">
            <v>441</v>
          </cell>
          <cell r="AR289">
            <v>3018</v>
          </cell>
          <cell r="AS289">
            <v>345</v>
          </cell>
          <cell r="AT289">
            <v>949</v>
          </cell>
          <cell r="AU289">
            <v>228</v>
          </cell>
          <cell r="AV289">
            <v>9858</v>
          </cell>
          <cell r="AW289">
            <v>0</v>
          </cell>
          <cell r="AX289">
            <v>0</v>
          </cell>
          <cell r="AY289">
            <v>0</v>
          </cell>
          <cell r="AZ289">
            <v>74108</v>
          </cell>
          <cell r="BA289" t="str">
            <v>60,000 - 80,000</v>
          </cell>
          <cell r="BB289">
            <v>0</v>
          </cell>
          <cell r="BC289">
            <v>8038</v>
          </cell>
          <cell r="BD289">
            <v>65934</v>
          </cell>
          <cell r="BE289">
            <v>17</v>
          </cell>
          <cell r="BF289">
            <v>1</v>
          </cell>
          <cell r="BG289">
            <v>0</v>
          </cell>
          <cell r="BH289">
            <v>17410.849631999998</v>
          </cell>
          <cell r="BI289">
            <v>5602.17</v>
          </cell>
          <cell r="BJ289">
            <v>358.64730000000003</v>
          </cell>
          <cell r="BK289">
            <v>0</v>
          </cell>
          <cell r="BL289">
            <v>47.75</v>
          </cell>
          <cell r="BM289">
            <v>0</v>
          </cell>
          <cell r="BN289">
            <v>6.7848000000000006</v>
          </cell>
          <cell r="BO289">
            <v>16.031148495119044</v>
          </cell>
          <cell r="BP289">
            <v>16.031148495119044</v>
          </cell>
          <cell r="BQ289">
            <v>3.4</v>
          </cell>
          <cell r="BR289">
            <v>16.224918796095235</v>
          </cell>
          <cell r="BS289">
            <v>19.431148495119043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12</v>
          </cell>
          <cell r="BY289">
            <v>7.0928988095238088</v>
          </cell>
          <cell r="BZ289">
            <v>7.0928988095238088</v>
          </cell>
          <cell r="CA289">
            <v>3.4</v>
          </cell>
          <cell r="CB289">
            <v>8.3943190476190477</v>
          </cell>
          <cell r="CC289">
            <v>10.492898809523808</v>
          </cell>
          <cell r="CD289">
            <v>4</v>
          </cell>
          <cell r="CE289">
            <v>3</v>
          </cell>
          <cell r="CF289">
            <v>3</v>
          </cell>
          <cell r="CG289">
            <v>11.394319047619048</v>
          </cell>
          <cell r="CH289">
            <v>13.492898809523808</v>
          </cell>
          <cell r="CI289">
            <v>5</v>
          </cell>
          <cell r="CJ289">
            <v>-2</v>
          </cell>
          <cell r="CK289">
            <v>-2</v>
          </cell>
          <cell r="CL289">
            <v>6.5933999999999999</v>
          </cell>
          <cell r="CM289">
            <v>8.2417499999999997</v>
          </cell>
          <cell r="CN289">
            <v>9.593399999999999</v>
          </cell>
          <cell r="CO289">
            <v>11.24175</v>
          </cell>
          <cell r="CP289">
            <v>5.7820229761904773</v>
          </cell>
          <cell r="CQ289">
            <v>1.5</v>
          </cell>
          <cell r="CR289">
            <v>1</v>
          </cell>
          <cell r="CS289">
            <v>6.6256183809523819</v>
          </cell>
          <cell r="CT289">
            <v>8.2820229761904773</v>
          </cell>
          <cell r="CU289">
            <v>6</v>
          </cell>
          <cell r="CV289">
            <v>6.2563845238095244</v>
          </cell>
          <cell r="CW289">
            <v>5.00510761904762</v>
          </cell>
          <cell r="CX289">
            <v>6.2563845238095244</v>
          </cell>
          <cell r="CY289">
            <v>14.538407500000002</v>
          </cell>
          <cell r="CZ289">
            <v>5</v>
          </cell>
          <cell r="DA289">
            <v>5.1076190476200267E-3</v>
          </cell>
          <cell r="DB289">
            <v>1.2563845238095244</v>
          </cell>
          <cell r="DC289">
            <v>60.179973874285714</v>
          </cell>
          <cell r="DD289">
            <v>60.179973874285714</v>
          </cell>
          <cell r="DE289">
            <v>10</v>
          </cell>
          <cell r="DF289">
            <v>70.179973874285707</v>
          </cell>
          <cell r="DG289">
            <v>56.14397909942857</v>
          </cell>
          <cell r="DH289">
            <v>70.179973874285707</v>
          </cell>
          <cell r="DI289">
            <v>72</v>
          </cell>
          <cell r="DJ289">
            <v>-15.85602090057143</v>
          </cell>
          <cell r="DK289">
            <v>-1.8200261257142927</v>
          </cell>
          <cell r="DL289">
            <v>0</v>
          </cell>
          <cell r="DM289">
            <v>0</v>
          </cell>
          <cell r="DN289">
            <v>0</v>
          </cell>
          <cell r="DO289">
            <v>0</v>
          </cell>
          <cell r="DP289">
            <v>0</v>
          </cell>
          <cell r="DQ289">
            <v>21.098880000000001</v>
          </cell>
          <cell r="DR289">
            <v>26.3736</v>
          </cell>
          <cell r="DS289">
            <v>77.242859099428571</v>
          </cell>
          <cell r="DT289">
            <v>96.553573874285703</v>
          </cell>
          <cell r="DU289">
            <v>6.1738583333333334</v>
          </cell>
          <cell r="DV289">
            <v>6.1738583333333334</v>
          </cell>
          <cell r="DW289">
            <v>4.9390866666666673</v>
          </cell>
          <cell r="DX289">
            <v>6.1738583333333334</v>
          </cell>
          <cell r="DY289">
            <v>4</v>
          </cell>
          <cell r="DZ289">
            <v>0.93908666666666729</v>
          </cell>
          <cell r="EA289">
            <v>2.1738583333333334</v>
          </cell>
          <cell r="EB289">
            <v>2.3554761904761903</v>
          </cell>
          <cell r="EC289">
            <v>2.3554761904761903</v>
          </cell>
          <cell r="ED289">
            <v>3.4</v>
          </cell>
          <cell r="EE289">
            <v>4.6043809523809527</v>
          </cell>
          <cell r="EF289">
            <v>5.7554761904761902</v>
          </cell>
          <cell r="EG289">
            <v>2</v>
          </cell>
          <cell r="EH289">
            <v>1.5403125</v>
          </cell>
          <cell r="EI289">
            <v>2</v>
          </cell>
          <cell r="EJ289">
            <v>2</v>
          </cell>
          <cell r="EK289">
            <v>2</v>
          </cell>
          <cell r="EL289">
            <v>2</v>
          </cell>
          <cell r="EM289">
            <v>0</v>
          </cell>
          <cell r="EN289">
            <v>0</v>
          </cell>
          <cell r="EO289">
            <v>10</v>
          </cell>
          <cell r="EP289">
            <v>12</v>
          </cell>
          <cell r="EQ289">
            <v>5</v>
          </cell>
          <cell r="ER289">
            <v>5</v>
          </cell>
          <cell r="ES289">
            <v>7</v>
          </cell>
          <cell r="ET289">
            <v>42.197760000000002</v>
          </cell>
          <cell r="EU289">
            <v>52.747199999999999</v>
          </cell>
          <cell r="EV289">
            <v>52.197760000000002</v>
          </cell>
          <cell r="EW289">
            <v>64.747199999999992</v>
          </cell>
          <cell r="EX289">
            <v>2</v>
          </cell>
          <cell r="EY289">
            <v>1</v>
          </cell>
          <cell r="EZ289">
            <v>0</v>
          </cell>
          <cell r="FA289">
            <v>0</v>
          </cell>
          <cell r="FB289">
            <v>0</v>
          </cell>
          <cell r="FC289">
            <v>0</v>
          </cell>
          <cell r="FD289">
            <v>0</v>
          </cell>
          <cell r="FE289">
            <v>0</v>
          </cell>
          <cell r="FF289">
            <v>0</v>
          </cell>
          <cell r="FG289">
            <v>0</v>
          </cell>
          <cell r="FH289">
            <v>0</v>
          </cell>
          <cell r="FI289">
            <v>0</v>
          </cell>
          <cell r="FJ289">
            <v>0</v>
          </cell>
          <cell r="FK289">
            <v>0</v>
          </cell>
          <cell r="FL289">
            <v>0</v>
          </cell>
          <cell r="FM289">
            <v>0</v>
          </cell>
          <cell r="FN289">
            <v>0</v>
          </cell>
          <cell r="FO289">
            <v>1</v>
          </cell>
          <cell r="FP289">
            <v>1</v>
          </cell>
          <cell r="FQ289">
            <v>0</v>
          </cell>
          <cell r="FR289">
            <v>1</v>
          </cell>
          <cell r="FS289">
            <v>1</v>
          </cell>
          <cell r="FT289">
            <v>0</v>
          </cell>
          <cell r="FU289">
            <v>0</v>
          </cell>
          <cell r="FV289">
            <v>0</v>
          </cell>
          <cell r="FW289">
            <v>0</v>
          </cell>
          <cell r="FX289">
            <v>0</v>
          </cell>
          <cell r="FY289">
            <v>3</v>
          </cell>
          <cell r="FZ289">
            <v>3</v>
          </cell>
          <cell r="GA289">
            <v>2</v>
          </cell>
          <cell r="GB289">
            <v>1</v>
          </cell>
          <cell r="GC289">
            <v>1</v>
          </cell>
          <cell r="GD289">
            <v>1</v>
          </cell>
          <cell r="GE289">
            <v>4</v>
          </cell>
          <cell r="GF289">
            <v>4</v>
          </cell>
          <cell r="GG289">
            <v>3</v>
          </cell>
          <cell r="GH289">
            <v>3</v>
          </cell>
          <cell r="GI289">
            <v>0</v>
          </cell>
          <cell r="GJ289">
            <v>-3</v>
          </cell>
          <cell r="GK289">
            <v>-3</v>
          </cell>
          <cell r="GL289">
            <v>0</v>
          </cell>
          <cell r="GM289">
            <v>0</v>
          </cell>
          <cell r="GN289">
            <v>0</v>
          </cell>
          <cell r="GO289">
            <v>0</v>
          </cell>
          <cell r="GP289">
            <v>0</v>
          </cell>
          <cell r="GQ289">
            <v>0</v>
          </cell>
          <cell r="GR289">
            <v>0</v>
          </cell>
          <cell r="GS289">
            <v>0</v>
          </cell>
          <cell r="GT289">
            <v>0</v>
          </cell>
          <cell r="GU289">
            <v>0</v>
          </cell>
          <cell r="GV289">
            <v>2</v>
          </cell>
          <cell r="GW289">
            <v>2</v>
          </cell>
          <cell r="GX289">
            <v>2</v>
          </cell>
          <cell r="GY289">
            <v>0</v>
          </cell>
          <cell r="GZ289">
            <v>0</v>
          </cell>
          <cell r="HA289">
            <v>0</v>
          </cell>
          <cell r="HB289">
            <v>0</v>
          </cell>
          <cell r="HC289">
            <v>0</v>
          </cell>
          <cell r="HD289">
            <v>0</v>
          </cell>
          <cell r="HE289">
            <v>0</v>
          </cell>
          <cell r="HF289">
            <v>0</v>
          </cell>
          <cell r="HG289">
            <v>0</v>
          </cell>
          <cell r="HH289">
            <v>0</v>
          </cell>
          <cell r="HI289">
            <v>0</v>
          </cell>
          <cell r="HJ289">
            <v>0</v>
          </cell>
          <cell r="HK289">
            <v>0</v>
          </cell>
          <cell r="HL289">
            <v>0</v>
          </cell>
          <cell r="HM289">
            <v>0</v>
          </cell>
          <cell r="HN289">
            <v>0</v>
          </cell>
          <cell r="HO289">
            <v>0</v>
          </cell>
          <cell r="HP289">
            <v>0</v>
          </cell>
          <cell r="HQ289">
            <v>0</v>
          </cell>
          <cell r="HR289">
            <v>0</v>
          </cell>
          <cell r="HS289">
            <v>0</v>
          </cell>
          <cell r="HT289">
            <v>0</v>
          </cell>
          <cell r="HU289">
            <v>0</v>
          </cell>
          <cell r="HV289">
            <v>0</v>
          </cell>
          <cell r="HW289">
            <v>0</v>
          </cell>
          <cell r="HX289">
            <v>0</v>
          </cell>
          <cell r="HY289">
            <v>0</v>
          </cell>
          <cell r="HZ289">
            <v>0</v>
          </cell>
          <cell r="IA289">
            <v>0</v>
          </cell>
          <cell r="IB289">
            <v>0</v>
          </cell>
          <cell r="IC289">
            <v>0</v>
          </cell>
          <cell r="ID289">
            <v>0</v>
          </cell>
          <cell r="IE289">
            <v>0</v>
          </cell>
          <cell r="IF289">
            <v>0</v>
          </cell>
          <cell r="IG289">
            <v>0</v>
          </cell>
          <cell r="IH289">
            <v>0</v>
          </cell>
          <cell r="II289">
            <v>0</v>
          </cell>
          <cell r="IJ289">
            <v>0</v>
          </cell>
          <cell r="IK289">
            <v>0</v>
          </cell>
          <cell r="IL289">
            <v>0</v>
          </cell>
          <cell r="IM289">
            <v>0</v>
          </cell>
          <cell r="IN289">
            <v>0</v>
          </cell>
          <cell r="IO289" t="e">
            <v>#REF!</v>
          </cell>
          <cell r="IP289">
            <v>10.613333333333333</v>
          </cell>
          <cell r="IQ289">
            <v>13.266666666666666</v>
          </cell>
          <cell r="IR289">
            <v>0</v>
          </cell>
          <cell r="IS289">
            <v>0</v>
          </cell>
          <cell r="IT289">
            <v>6</v>
          </cell>
          <cell r="IU289">
            <v>6</v>
          </cell>
          <cell r="IV289">
            <v>4</v>
          </cell>
          <cell r="IW289">
            <v>4</v>
          </cell>
          <cell r="IX289">
            <v>3.2666666666666666</v>
          </cell>
        </row>
        <row r="290">
          <cell r="D290">
            <v>11292</v>
          </cell>
          <cell r="E290" t="str">
            <v>รพช.ศรีประจันต์</v>
          </cell>
          <cell r="F290">
            <v>14</v>
          </cell>
          <cell r="G290" t="str">
            <v>รพ.ระดับ F2 ปชก. 60,000-90,000</v>
          </cell>
          <cell r="H290">
            <v>8</v>
          </cell>
          <cell r="I290" t="str">
            <v>F2</v>
          </cell>
          <cell r="J290">
            <v>15</v>
          </cell>
          <cell r="K290" t="str">
            <v>รพช.30.8</v>
          </cell>
          <cell r="L290" t="str">
            <v>รพช.30.8 F2</v>
          </cell>
          <cell r="M290" t="str">
            <v>31 - 60</v>
          </cell>
          <cell r="N290" t="str">
            <v>F31-60</v>
          </cell>
          <cell r="O290">
            <v>46</v>
          </cell>
          <cell r="P290">
            <v>66</v>
          </cell>
          <cell r="Q290">
            <v>30</v>
          </cell>
          <cell r="R290">
            <v>35</v>
          </cell>
          <cell r="S290">
            <v>136359</v>
          </cell>
          <cell r="T290">
            <v>16991</v>
          </cell>
          <cell r="U290">
            <v>77</v>
          </cell>
          <cell r="V290">
            <v>285</v>
          </cell>
          <cell r="W290">
            <v>2</v>
          </cell>
          <cell r="X290">
            <v>287</v>
          </cell>
          <cell r="Y290">
            <v>126541.152</v>
          </cell>
          <cell r="Z290">
            <v>9817.848</v>
          </cell>
          <cell r="AA290">
            <v>95451.299999999988</v>
          </cell>
          <cell r="AB290">
            <v>550</v>
          </cell>
          <cell r="AC290">
            <v>27185.600000000002</v>
          </cell>
          <cell r="AD290">
            <v>695.43090000000007</v>
          </cell>
          <cell r="AE290">
            <v>287</v>
          </cell>
          <cell r="AF290">
            <v>20453.849999999999</v>
          </cell>
          <cell r="AG290">
            <v>9202</v>
          </cell>
          <cell r="AH290">
            <v>384</v>
          </cell>
          <cell r="AI290">
            <v>0</v>
          </cell>
          <cell r="AJ290">
            <v>15871</v>
          </cell>
          <cell r="AK290">
            <v>8230</v>
          </cell>
          <cell r="AL290">
            <v>139041</v>
          </cell>
          <cell r="AM290">
            <v>2769</v>
          </cell>
          <cell r="AN290">
            <v>1460.9999999999998</v>
          </cell>
          <cell r="AO290">
            <v>0</v>
          </cell>
          <cell r="AP290">
            <v>0</v>
          </cell>
          <cell r="AQ290">
            <v>0</v>
          </cell>
          <cell r="AR290">
            <v>4542</v>
          </cell>
          <cell r="AS290">
            <v>721</v>
          </cell>
          <cell r="AT290">
            <v>1036</v>
          </cell>
          <cell r="AU290">
            <v>1286</v>
          </cell>
          <cell r="AV290">
            <v>6648</v>
          </cell>
          <cell r="AW290">
            <v>0</v>
          </cell>
          <cell r="AX290">
            <v>0</v>
          </cell>
          <cell r="AY290">
            <v>0</v>
          </cell>
          <cell r="AZ290">
            <v>62363</v>
          </cell>
          <cell r="BA290" t="str">
            <v>60,000 - 80,000</v>
          </cell>
          <cell r="BB290">
            <v>0</v>
          </cell>
          <cell r="BC290">
            <v>9017</v>
          </cell>
          <cell r="BD290">
            <v>53346</v>
          </cell>
          <cell r="BE290">
            <v>14</v>
          </cell>
          <cell r="BF290">
            <v>1</v>
          </cell>
          <cell r="BG290">
            <v>0</v>
          </cell>
          <cell r="BH290">
            <v>16880.153328</v>
          </cell>
          <cell r="BI290">
            <v>6157.0300000000007</v>
          </cell>
          <cell r="BJ290">
            <v>347.71545000000003</v>
          </cell>
          <cell r="BK290">
            <v>134.75</v>
          </cell>
          <cell r="BL290">
            <v>71.75</v>
          </cell>
          <cell r="BM290">
            <v>0</v>
          </cell>
          <cell r="BN290">
            <v>6.3932000000000002</v>
          </cell>
          <cell r="BO290">
            <v>16.148874163511902</v>
          </cell>
          <cell r="BP290">
            <v>16.148874163511902</v>
          </cell>
          <cell r="BQ290">
            <v>2.8</v>
          </cell>
          <cell r="BR290">
            <v>15.719099330809524</v>
          </cell>
          <cell r="BS290">
            <v>18.948874163511903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9</v>
          </cell>
          <cell r="BY290">
            <v>3.4652420634920631</v>
          </cell>
          <cell r="BZ290">
            <v>3.4652420634920631</v>
          </cell>
          <cell r="CA290">
            <v>2.8</v>
          </cell>
          <cell r="CB290">
            <v>5.0121936507936509</v>
          </cell>
          <cell r="CC290">
            <v>6.2652420634920629</v>
          </cell>
          <cell r="CD290">
            <v>4</v>
          </cell>
          <cell r="CE290">
            <v>3</v>
          </cell>
          <cell r="CF290">
            <v>3</v>
          </cell>
          <cell r="CG290">
            <v>8.0121936507936518</v>
          </cell>
          <cell r="CH290">
            <v>9.2652420634920638</v>
          </cell>
          <cell r="CI290">
            <v>3</v>
          </cell>
          <cell r="CJ290">
            <v>0</v>
          </cell>
          <cell r="CK290">
            <v>0</v>
          </cell>
          <cell r="CL290">
            <v>5.3346</v>
          </cell>
          <cell r="CM290">
            <v>6.6682499999999996</v>
          </cell>
          <cell r="CN290">
            <v>8.3346</v>
          </cell>
          <cell r="CO290">
            <v>9.6682500000000005</v>
          </cell>
          <cell r="CP290">
            <v>5.7988588690476197</v>
          </cell>
          <cell r="CQ290">
            <v>1.5</v>
          </cell>
          <cell r="CR290">
            <v>1</v>
          </cell>
          <cell r="CS290">
            <v>6.6390870952380965</v>
          </cell>
          <cell r="CT290">
            <v>8.2988588690476206</v>
          </cell>
          <cell r="CU290">
            <v>5</v>
          </cell>
          <cell r="CV290">
            <v>6.2716898809523816</v>
          </cell>
          <cell r="CW290">
            <v>5.017351904761906</v>
          </cell>
          <cell r="CX290">
            <v>6.2716898809523816</v>
          </cell>
          <cell r="CY290">
            <v>14.570548750000002</v>
          </cell>
          <cell r="CZ290">
            <v>5</v>
          </cell>
          <cell r="DA290">
            <v>1.7351904761905956E-2</v>
          </cell>
          <cell r="DB290">
            <v>1.2716898809523816</v>
          </cell>
          <cell r="DC290">
            <v>64.999133782857143</v>
          </cell>
          <cell r="DD290">
            <v>64.999133782857143</v>
          </cell>
          <cell r="DE290">
            <v>10</v>
          </cell>
          <cell r="DF290">
            <v>74.999133782857143</v>
          </cell>
          <cell r="DG290">
            <v>59.99930702628572</v>
          </cell>
          <cell r="DH290">
            <v>74.999133782857143</v>
          </cell>
          <cell r="DI290">
            <v>68</v>
          </cell>
          <cell r="DJ290">
            <v>-8.0006929737142798</v>
          </cell>
          <cell r="DK290">
            <v>6.9991337828571432</v>
          </cell>
          <cell r="DL290">
            <v>0</v>
          </cell>
          <cell r="DM290">
            <v>0</v>
          </cell>
          <cell r="DN290">
            <v>0</v>
          </cell>
          <cell r="DO290">
            <v>0</v>
          </cell>
          <cell r="DP290">
            <v>0</v>
          </cell>
          <cell r="DQ290">
            <v>17.070720000000001</v>
          </cell>
          <cell r="DR290">
            <v>21.3384</v>
          </cell>
          <cell r="DS290">
            <v>77.070027026285715</v>
          </cell>
          <cell r="DT290">
            <v>96.33753378285715</v>
          </cell>
          <cell r="DU290">
            <v>5.2082119791666663</v>
          </cell>
          <cell r="DV290">
            <v>5.2082119791666663</v>
          </cell>
          <cell r="DW290">
            <v>4.1665695833333336</v>
          </cell>
          <cell r="DX290">
            <v>5.2082119791666663</v>
          </cell>
          <cell r="DY290">
            <v>5</v>
          </cell>
          <cell r="DZ290">
            <v>-0.8334304166666664</v>
          </cell>
          <cell r="EA290">
            <v>0.20821197916666634</v>
          </cell>
          <cell r="EB290">
            <v>3.8149999999999999</v>
          </cell>
          <cell r="EC290">
            <v>3.8149999999999999</v>
          </cell>
          <cell r="ED290">
            <v>2.8</v>
          </cell>
          <cell r="EE290">
            <v>5.2920000000000007</v>
          </cell>
          <cell r="EF290">
            <v>6.6150000000000002</v>
          </cell>
          <cell r="EG290">
            <v>2</v>
          </cell>
          <cell r="EH290">
            <v>1.0387500000000001</v>
          </cell>
          <cell r="EI290">
            <v>2</v>
          </cell>
          <cell r="EJ290">
            <v>2</v>
          </cell>
          <cell r="EK290">
            <v>2</v>
          </cell>
          <cell r="EL290">
            <v>2</v>
          </cell>
          <cell r="EM290">
            <v>0</v>
          </cell>
          <cell r="EN290">
            <v>0</v>
          </cell>
          <cell r="EO290">
            <v>10</v>
          </cell>
          <cell r="EP290">
            <v>12</v>
          </cell>
          <cell r="EQ290">
            <v>9</v>
          </cell>
          <cell r="ER290">
            <v>1</v>
          </cell>
          <cell r="ES290">
            <v>3</v>
          </cell>
          <cell r="ET290">
            <v>34.141440000000003</v>
          </cell>
          <cell r="EU290">
            <v>42.6768</v>
          </cell>
          <cell r="EV290">
            <v>44.141440000000003</v>
          </cell>
          <cell r="EW290">
            <v>54.6768</v>
          </cell>
          <cell r="EX290">
            <v>2</v>
          </cell>
          <cell r="EY290">
            <v>0</v>
          </cell>
          <cell r="EZ290">
            <v>0</v>
          </cell>
          <cell r="FA290">
            <v>0</v>
          </cell>
          <cell r="FB290">
            <v>0</v>
          </cell>
          <cell r="FC290">
            <v>0</v>
          </cell>
          <cell r="FD290">
            <v>0</v>
          </cell>
          <cell r="FE290">
            <v>0</v>
          </cell>
          <cell r="FF290">
            <v>0</v>
          </cell>
          <cell r="FG290">
            <v>0</v>
          </cell>
          <cell r="FH290">
            <v>0</v>
          </cell>
          <cell r="FI290">
            <v>0</v>
          </cell>
          <cell r="FJ290">
            <v>0</v>
          </cell>
          <cell r="FK290">
            <v>0</v>
          </cell>
          <cell r="FL290">
            <v>0</v>
          </cell>
          <cell r="FM290">
            <v>0</v>
          </cell>
          <cell r="FN290">
            <v>0</v>
          </cell>
          <cell r="FO290">
            <v>1</v>
          </cell>
          <cell r="FP290">
            <v>1</v>
          </cell>
          <cell r="FQ290">
            <v>0</v>
          </cell>
          <cell r="FR290">
            <v>1</v>
          </cell>
          <cell r="FS290">
            <v>1</v>
          </cell>
          <cell r="FT290">
            <v>0</v>
          </cell>
          <cell r="FU290">
            <v>0</v>
          </cell>
          <cell r="FV290">
            <v>0</v>
          </cell>
          <cell r="FW290">
            <v>0</v>
          </cell>
          <cell r="FX290">
            <v>0</v>
          </cell>
          <cell r="FY290">
            <v>3</v>
          </cell>
          <cell r="FZ290">
            <v>3</v>
          </cell>
          <cell r="GA290">
            <v>2</v>
          </cell>
          <cell r="GB290">
            <v>1</v>
          </cell>
          <cell r="GC290">
            <v>1</v>
          </cell>
          <cell r="GD290">
            <v>1</v>
          </cell>
          <cell r="GE290">
            <v>4</v>
          </cell>
          <cell r="GF290">
            <v>4</v>
          </cell>
          <cell r="GG290">
            <v>3</v>
          </cell>
          <cell r="GH290">
            <v>3</v>
          </cell>
          <cell r="GI290">
            <v>0</v>
          </cell>
          <cell r="GJ290">
            <v>-3</v>
          </cell>
          <cell r="GK290">
            <v>-3</v>
          </cell>
          <cell r="GL290">
            <v>0</v>
          </cell>
          <cell r="GM290">
            <v>0</v>
          </cell>
          <cell r="GN290">
            <v>0</v>
          </cell>
          <cell r="GO290">
            <v>0</v>
          </cell>
          <cell r="GP290">
            <v>0</v>
          </cell>
          <cell r="GQ290">
            <v>0</v>
          </cell>
          <cell r="GR290">
            <v>0</v>
          </cell>
          <cell r="GS290">
            <v>0</v>
          </cell>
          <cell r="GT290">
            <v>0</v>
          </cell>
          <cell r="GU290">
            <v>0</v>
          </cell>
          <cell r="GV290">
            <v>2</v>
          </cell>
          <cell r="GW290">
            <v>2</v>
          </cell>
          <cell r="GX290">
            <v>2</v>
          </cell>
          <cell r="GY290">
            <v>0</v>
          </cell>
          <cell r="GZ290">
            <v>0</v>
          </cell>
          <cell r="HA290">
            <v>0</v>
          </cell>
          <cell r="HB290">
            <v>0</v>
          </cell>
          <cell r="HC290">
            <v>0</v>
          </cell>
          <cell r="HD290">
            <v>0</v>
          </cell>
          <cell r="HE290">
            <v>0</v>
          </cell>
          <cell r="HF290">
            <v>0</v>
          </cell>
          <cell r="HG290">
            <v>0</v>
          </cell>
          <cell r="HH290">
            <v>0</v>
          </cell>
          <cell r="HI290">
            <v>0</v>
          </cell>
          <cell r="HJ290">
            <v>0</v>
          </cell>
          <cell r="HK290">
            <v>0</v>
          </cell>
          <cell r="HL290">
            <v>0</v>
          </cell>
          <cell r="HM290">
            <v>0</v>
          </cell>
          <cell r="HN290">
            <v>0</v>
          </cell>
          <cell r="HO290">
            <v>0</v>
          </cell>
          <cell r="HP290">
            <v>0</v>
          </cell>
          <cell r="HQ290">
            <v>0</v>
          </cell>
          <cell r="HR290">
            <v>0</v>
          </cell>
          <cell r="HS290">
            <v>0</v>
          </cell>
          <cell r="HT290">
            <v>0</v>
          </cell>
          <cell r="HU290">
            <v>0</v>
          </cell>
          <cell r="HV290">
            <v>0</v>
          </cell>
          <cell r="HW290">
            <v>0</v>
          </cell>
          <cell r="HX290">
            <v>0</v>
          </cell>
          <cell r="HY290">
            <v>0</v>
          </cell>
          <cell r="HZ290">
            <v>0</v>
          </cell>
          <cell r="IA290">
            <v>0</v>
          </cell>
          <cell r="IB290">
            <v>0</v>
          </cell>
          <cell r="IC290">
            <v>0</v>
          </cell>
          <cell r="ID290">
            <v>0</v>
          </cell>
          <cell r="IE290">
            <v>0</v>
          </cell>
          <cell r="IF290">
            <v>0</v>
          </cell>
          <cell r="IG290">
            <v>0</v>
          </cell>
          <cell r="IH290">
            <v>0</v>
          </cell>
          <cell r="II290">
            <v>0</v>
          </cell>
          <cell r="IJ290">
            <v>0</v>
          </cell>
          <cell r="IK290">
            <v>0</v>
          </cell>
          <cell r="IL290">
            <v>0</v>
          </cell>
          <cell r="IM290">
            <v>0</v>
          </cell>
          <cell r="IN290">
            <v>0</v>
          </cell>
          <cell r="IO290" t="e">
            <v>#REF!</v>
          </cell>
          <cell r="IP290">
            <v>10.453333333333333</v>
          </cell>
          <cell r="IQ290">
            <v>13.066666666666666</v>
          </cell>
          <cell r="IR290">
            <v>0</v>
          </cell>
          <cell r="IS290">
            <v>0</v>
          </cell>
          <cell r="IT290">
            <v>6</v>
          </cell>
          <cell r="IU290">
            <v>6</v>
          </cell>
          <cell r="IV290">
            <v>4</v>
          </cell>
          <cell r="IW290">
            <v>4</v>
          </cell>
          <cell r="IX290">
            <v>3.0666666666666669</v>
          </cell>
        </row>
        <row r="291">
          <cell r="D291">
            <v>11294</v>
          </cell>
          <cell r="E291" t="str">
            <v>รพช.สามชุก</v>
          </cell>
          <cell r="F291">
            <v>15</v>
          </cell>
          <cell r="G291" t="str">
            <v>รพ.ระดับ F2 ปชก. 30,000-60,000</v>
          </cell>
          <cell r="H291">
            <v>8</v>
          </cell>
          <cell r="I291" t="str">
            <v>F2</v>
          </cell>
          <cell r="J291">
            <v>14</v>
          </cell>
          <cell r="K291" t="str">
            <v>รพช.30.7</v>
          </cell>
          <cell r="L291" t="str">
            <v>รพช.30.7 F2</v>
          </cell>
          <cell r="M291" t="str">
            <v>31 - 60</v>
          </cell>
          <cell r="N291" t="str">
            <v>F31-60</v>
          </cell>
          <cell r="O291">
            <v>35</v>
          </cell>
          <cell r="P291">
            <v>60</v>
          </cell>
          <cell r="Q291">
            <v>30</v>
          </cell>
          <cell r="R291">
            <v>35</v>
          </cell>
          <cell r="S291">
            <v>146872</v>
          </cell>
          <cell r="T291">
            <v>12728</v>
          </cell>
          <cell r="U291">
            <v>232</v>
          </cell>
          <cell r="V291">
            <v>211</v>
          </cell>
          <cell r="W291">
            <v>2</v>
          </cell>
          <cell r="X291">
            <v>213</v>
          </cell>
          <cell r="Y291">
            <v>136297.21600000001</v>
          </cell>
          <cell r="Z291">
            <v>10574.784</v>
          </cell>
          <cell r="AA291">
            <v>102810.4</v>
          </cell>
          <cell r="AB291">
            <v>516</v>
          </cell>
          <cell r="AC291">
            <v>20364.800000000003</v>
          </cell>
          <cell r="AD291">
            <v>749.04720000000009</v>
          </cell>
          <cell r="AE291">
            <v>213</v>
          </cell>
          <cell r="AF291">
            <v>22030.799999999999</v>
          </cell>
          <cell r="AG291">
            <v>12346</v>
          </cell>
          <cell r="AH291">
            <v>334</v>
          </cell>
          <cell r="AI291">
            <v>0</v>
          </cell>
          <cell r="AJ291">
            <v>10205</v>
          </cell>
          <cell r="AK291">
            <v>3898</v>
          </cell>
          <cell r="AL291">
            <v>82614</v>
          </cell>
          <cell r="AM291">
            <v>4340</v>
          </cell>
          <cell r="AN291">
            <v>636</v>
          </cell>
          <cell r="AO291">
            <v>0</v>
          </cell>
          <cell r="AP291">
            <v>644</v>
          </cell>
          <cell r="AQ291">
            <v>0</v>
          </cell>
          <cell r="AR291">
            <v>8395</v>
          </cell>
          <cell r="AS291">
            <v>251</v>
          </cell>
          <cell r="AT291">
            <v>37</v>
          </cell>
          <cell r="AU291">
            <v>104</v>
          </cell>
          <cell r="AV291">
            <v>4297</v>
          </cell>
          <cell r="AW291">
            <v>0</v>
          </cell>
          <cell r="AX291">
            <v>0</v>
          </cell>
          <cell r="AY291">
            <v>0</v>
          </cell>
          <cell r="AZ291">
            <v>51911</v>
          </cell>
          <cell r="BA291" t="str">
            <v>40,000 - 60,000.</v>
          </cell>
          <cell r="BB291">
            <v>0</v>
          </cell>
          <cell r="BC291">
            <v>10778</v>
          </cell>
          <cell r="BD291">
            <v>41774</v>
          </cell>
          <cell r="BE291">
            <v>13</v>
          </cell>
          <cell r="BF291">
            <v>0</v>
          </cell>
          <cell r="BG291">
            <v>0</v>
          </cell>
          <cell r="BH291">
            <v>18181.578624000002</v>
          </cell>
          <cell r="BI291">
            <v>4716.24</v>
          </cell>
          <cell r="BJ291">
            <v>374.52360000000004</v>
          </cell>
          <cell r="BK291">
            <v>406</v>
          </cell>
          <cell r="BL291">
            <v>53.25</v>
          </cell>
          <cell r="BM291">
            <v>0</v>
          </cell>
          <cell r="BN291">
            <v>5.6887999999999996</v>
          </cell>
          <cell r="BO291">
            <v>16.244839915238092</v>
          </cell>
          <cell r="BP291">
            <v>16.244839915238092</v>
          </cell>
          <cell r="BQ291">
            <v>2.6</v>
          </cell>
          <cell r="BR291">
            <v>15.595871932190475</v>
          </cell>
          <cell r="BS291">
            <v>18.844839915238094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8</v>
          </cell>
          <cell r="BY291">
            <v>4.401123015873015</v>
          </cell>
          <cell r="BZ291">
            <v>4.401123015873015</v>
          </cell>
          <cell r="CA291">
            <v>2.6</v>
          </cell>
          <cell r="CB291">
            <v>5.6008984126984123</v>
          </cell>
          <cell r="CC291">
            <v>7.0011230158730147</v>
          </cell>
          <cell r="CD291">
            <v>5</v>
          </cell>
          <cell r="CE291">
            <v>3</v>
          </cell>
          <cell r="CF291">
            <v>3</v>
          </cell>
          <cell r="CG291">
            <v>8.6008984126984132</v>
          </cell>
          <cell r="CH291">
            <v>10.001123015873015</v>
          </cell>
          <cell r="CI291">
            <v>3</v>
          </cell>
          <cell r="CJ291">
            <v>0</v>
          </cell>
          <cell r="CK291">
            <v>0</v>
          </cell>
          <cell r="CL291">
            <v>4.1774000000000004</v>
          </cell>
          <cell r="CM291">
            <v>5.2217500000000001</v>
          </cell>
          <cell r="CN291">
            <v>7.1774000000000004</v>
          </cell>
          <cell r="CO291">
            <v>8.2217500000000001</v>
          </cell>
          <cell r="CP291">
            <v>5.7788709523809532</v>
          </cell>
          <cell r="CQ291">
            <v>1.5</v>
          </cell>
          <cell r="CR291">
            <v>1</v>
          </cell>
          <cell r="CS291">
            <v>6.6230967619047618</v>
          </cell>
          <cell r="CT291">
            <v>8.2788709523809523</v>
          </cell>
          <cell r="CU291">
            <v>5</v>
          </cell>
          <cell r="CV291">
            <v>6.2535190476190481</v>
          </cell>
          <cell r="CW291">
            <v>5.0028152380952386</v>
          </cell>
          <cell r="CX291">
            <v>6.2535190476190481</v>
          </cell>
          <cell r="CY291">
            <v>14.532389999999999</v>
          </cell>
          <cell r="CZ291">
            <v>5</v>
          </cell>
          <cell r="DA291">
            <v>2.815238095238648E-3</v>
          </cell>
          <cell r="DB291">
            <v>1.2535190476190481</v>
          </cell>
          <cell r="DC291">
            <v>56.342687405714287</v>
          </cell>
          <cell r="DD291">
            <v>56.342687405714287</v>
          </cell>
          <cell r="DE291">
            <v>10</v>
          </cell>
          <cell r="DF291">
            <v>66.342687405714287</v>
          </cell>
          <cell r="DG291">
            <v>53.074149924571429</v>
          </cell>
          <cell r="DH291">
            <v>66.342687405714287</v>
          </cell>
          <cell r="DI291">
            <v>56</v>
          </cell>
          <cell r="DJ291">
            <v>-2.9258500754285706</v>
          </cell>
          <cell r="DK291">
            <v>10.342687405714287</v>
          </cell>
          <cell r="DL291">
            <v>0</v>
          </cell>
          <cell r="DM291">
            <v>0</v>
          </cell>
          <cell r="DN291">
            <v>0</v>
          </cell>
          <cell r="DO291">
            <v>0</v>
          </cell>
          <cell r="DP291">
            <v>0</v>
          </cell>
          <cell r="DQ291">
            <v>13.36768</v>
          </cell>
          <cell r="DR291">
            <v>16.709599999999998</v>
          </cell>
          <cell r="DS291">
            <v>66.441829924571437</v>
          </cell>
          <cell r="DT291">
            <v>83.052287405714281</v>
          </cell>
          <cell r="DU291">
            <v>3.3606333333333338</v>
          </cell>
          <cell r="DV291">
            <v>3.3606333333333338</v>
          </cell>
          <cell r="DW291">
            <v>3</v>
          </cell>
          <cell r="DX291">
            <v>3.3606333333333338</v>
          </cell>
          <cell r="DY291">
            <v>4</v>
          </cell>
          <cell r="DZ291">
            <v>-1</v>
          </cell>
          <cell r="EA291">
            <v>-0.63936666666666619</v>
          </cell>
          <cell r="EB291">
            <v>4.7014880952380951</v>
          </cell>
          <cell r="EC291">
            <v>4.7014880952380951</v>
          </cell>
          <cell r="ED291">
            <v>2.6</v>
          </cell>
          <cell r="EE291">
            <v>5.8411904761904765</v>
          </cell>
          <cell r="EF291">
            <v>7.3014880952380956</v>
          </cell>
          <cell r="EG291">
            <v>3</v>
          </cell>
          <cell r="EH291">
            <v>0.67140624999999998</v>
          </cell>
          <cell r="EI291">
            <v>2</v>
          </cell>
          <cell r="EJ291">
            <v>2</v>
          </cell>
          <cell r="EK291">
            <v>2</v>
          </cell>
          <cell r="EL291">
            <v>1</v>
          </cell>
          <cell r="EM291">
            <v>-1</v>
          </cell>
          <cell r="EN291">
            <v>-1</v>
          </cell>
          <cell r="EO291">
            <v>10</v>
          </cell>
          <cell r="EP291">
            <v>12</v>
          </cell>
          <cell r="EQ291">
            <v>9</v>
          </cell>
          <cell r="ER291">
            <v>1</v>
          </cell>
          <cell r="ES291">
            <v>3</v>
          </cell>
          <cell r="ET291">
            <v>26.73536</v>
          </cell>
          <cell r="EU291">
            <v>33.419199999999996</v>
          </cell>
          <cell r="EV291">
            <v>36.73536</v>
          </cell>
          <cell r="EW291">
            <v>45.419199999999996</v>
          </cell>
          <cell r="EX291">
            <v>2</v>
          </cell>
          <cell r="EY291">
            <v>1</v>
          </cell>
          <cell r="EZ291">
            <v>0</v>
          </cell>
          <cell r="FA291">
            <v>0</v>
          </cell>
          <cell r="FB291">
            <v>0</v>
          </cell>
          <cell r="FC291">
            <v>0</v>
          </cell>
          <cell r="FD291">
            <v>0</v>
          </cell>
          <cell r="FE291">
            <v>0</v>
          </cell>
          <cell r="FF291">
            <v>0</v>
          </cell>
          <cell r="FG291">
            <v>0</v>
          </cell>
          <cell r="FH291">
            <v>0</v>
          </cell>
          <cell r="FI291">
            <v>0</v>
          </cell>
          <cell r="FJ291">
            <v>0</v>
          </cell>
          <cell r="FK291">
            <v>0</v>
          </cell>
          <cell r="FL291">
            <v>0</v>
          </cell>
          <cell r="FM291">
            <v>0</v>
          </cell>
          <cell r="FN291">
            <v>0</v>
          </cell>
          <cell r="FO291">
            <v>1</v>
          </cell>
          <cell r="FP291">
            <v>1</v>
          </cell>
          <cell r="FQ291">
            <v>0</v>
          </cell>
          <cell r="FR291">
            <v>1</v>
          </cell>
          <cell r="FS291">
            <v>1</v>
          </cell>
          <cell r="FT291">
            <v>0</v>
          </cell>
          <cell r="FU291">
            <v>0</v>
          </cell>
          <cell r="FV291">
            <v>0</v>
          </cell>
          <cell r="FW291">
            <v>0</v>
          </cell>
          <cell r="FX291">
            <v>0</v>
          </cell>
          <cell r="FY291">
            <v>3</v>
          </cell>
          <cell r="FZ291">
            <v>3</v>
          </cell>
          <cell r="GA291">
            <v>2</v>
          </cell>
          <cell r="GB291">
            <v>1</v>
          </cell>
          <cell r="GC291">
            <v>1</v>
          </cell>
          <cell r="GD291">
            <v>0</v>
          </cell>
          <cell r="GE291">
            <v>3</v>
          </cell>
          <cell r="GF291">
            <v>3</v>
          </cell>
          <cell r="GG291">
            <v>3</v>
          </cell>
          <cell r="GH291">
            <v>3</v>
          </cell>
          <cell r="GI291">
            <v>0</v>
          </cell>
          <cell r="GJ291">
            <v>-3</v>
          </cell>
          <cell r="GK291">
            <v>-3</v>
          </cell>
          <cell r="GL291">
            <v>0</v>
          </cell>
          <cell r="GM291">
            <v>0</v>
          </cell>
          <cell r="GN291">
            <v>0</v>
          </cell>
          <cell r="GO291">
            <v>0</v>
          </cell>
          <cell r="GP291">
            <v>0</v>
          </cell>
          <cell r="GQ291">
            <v>0</v>
          </cell>
          <cell r="GR291">
            <v>0</v>
          </cell>
          <cell r="GS291">
            <v>0</v>
          </cell>
          <cell r="GT291">
            <v>0</v>
          </cell>
          <cell r="GU291">
            <v>0</v>
          </cell>
          <cell r="GV291">
            <v>2</v>
          </cell>
          <cell r="GW291">
            <v>2</v>
          </cell>
          <cell r="GX291">
            <v>2</v>
          </cell>
          <cell r="GY291">
            <v>0</v>
          </cell>
          <cell r="GZ291">
            <v>0</v>
          </cell>
          <cell r="HA291">
            <v>0</v>
          </cell>
          <cell r="HB291">
            <v>0</v>
          </cell>
          <cell r="HC291">
            <v>0</v>
          </cell>
          <cell r="HD291">
            <v>0</v>
          </cell>
          <cell r="HE291">
            <v>0</v>
          </cell>
          <cell r="HF291">
            <v>0</v>
          </cell>
          <cell r="HG291">
            <v>0</v>
          </cell>
          <cell r="HH291">
            <v>0</v>
          </cell>
          <cell r="HI291">
            <v>0</v>
          </cell>
          <cell r="HJ291">
            <v>0</v>
          </cell>
          <cell r="HK291">
            <v>0</v>
          </cell>
          <cell r="HL291">
            <v>0</v>
          </cell>
          <cell r="HM291">
            <v>0</v>
          </cell>
          <cell r="HN291">
            <v>0</v>
          </cell>
          <cell r="HO291">
            <v>0</v>
          </cell>
          <cell r="HP291">
            <v>0</v>
          </cell>
          <cell r="HQ291">
            <v>0</v>
          </cell>
          <cell r="HR291">
            <v>0</v>
          </cell>
          <cell r="HS291">
            <v>0</v>
          </cell>
          <cell r="HT291">
            <v>0</v>
          </cell>
          <cell r="HU291">
            <v>0</v>
          </cell>
          <cell r="HV291">
            <v>0</v>
          </cell>
          <cell r="HW291">
            <v>0</v>
          </cell>
          <cell r="HX291">
            <v>0</v>
          </cell>
          <cell r="HY291">
            <v>0</v>
          </cell>
          <cell r="HZ291">
            <v>0</v>
          </cell>
          <cell r="IA291">
            <v>0</v>
          </cell>
          <cell r="IB291">
            <v>0</v>
          </cell>
          <cell r="IC291">
            <v>0</v>
          </cell>
          <cell r="ID291">
            <v>0</v>
          </cell>
          <cell r="IE291">
            <v>0</v>
          </cell>
          <cell r="IF291">
            <v>0</v>
          </cell>
          <cell r="IG291">
            <v>0</v>
          </cell>
          <cell r="IH291">
            <v>0</v>
          </cell>
          <cell r="II291">
            <v>0</v>
          </cell>
          <cell r="IJ291">
            <v>0</v>
          </cell>
          <cell r="IK291">
            <v>0</v>
          </cell>
          <cell r="IL291">
            <v>0</v>
          </cell>
          <cell r="IM291">
            <v>0</v>
          </cell>
          <cell r="IN291">
            <v>0</v>
          </cell>
          <cell r="IO291" t="e">
            <v>#REF!</v>
          </cell>
          <cell r="IP291">
            <v>9.8666666666666671</v>
          </cell>
          <cell r="IQ291">
            <v>12.333333333333334</v>
          </cell>
          <cell r="IR291">
            <v>0</v>
          </cell>
          <cell r="IS291">
            <v>0</v>
          </cell>
          <cell r="IT291">
            <v>6</v>
          </cell>
          <cell r="IU291">
            <v>6</v>
          </cell>
          <cell r="IV291">
            <v>4</v>
          </cell>
          <cell r="IW291">
            <v>4</v>
          </cell>
          <cell r="IX291">
            <v>2.3333333333333335</v>
          </cell>
        </row>
        <row r="292">
          <cell r="D292">
            <v>11296</v>
          </cell>
          <cell r="E292" t="str">
            <v>รพช.หนองหญ้าไซ</v>
          </cell>
          <cell r="F292">
            <v>15</v>
          </cell>
          <cell r="G292" t="str">
            <v>รพ.ระดับ F2 ปชก. 30,000-60,000</v>
          </cell>
          <cell r="H292">
            <v>8</v>
          </cell>
          <cell r="I292" t="str">
            <v>F2</v>
          </cell>
          <cell r="J292">
            <v>21</v>
          </cell>
          <cell r="K292" t="str">
            <v>รพช.60.1</v>
          </cell>
          <cell r="L292" t="str">
            <v>รพช.60.1 F2</v>
          </cell>
          <cell r="M292" t="str">
            <v>31 - 60</v>
          </cell>
          <cell r="N292" t="str">
            <v>F31-60</v>
          </cell>
          <cell r="O292">
            <v>37</v>
          </cell>
          <cell r="P292">
            <v>60</v>
          </cell>
          <cell r="Q292">
            <v>30</v>
          </cell>
          <cell r="R292">
            <v>35</v>
          </cell>
          <cell r="S292">
            <v>94825</v>
          </cell>
          <cell r="T292">
            <v>14485</v>
          </cell>
          <cell r="U292">
            <v>7</v>
          </cell>
          <cell r="V292">
            <v>91</v>
          </cell>
          <cell r="W292">
            <v>2</v>
          </cell>
          <cell r="X292">
            <v>93</v>
          </cell>
          <cell r="Y292">
            <v>87997.6</v>
          </cell>
          <cell r="Z292">
            <v>6827.4</v>
          </cell>
          <cell r="AA292">
            <v>66377.5</v>
          </cell>
          <cell r="AB292">
            <v>461</v>
          </cell>
          <cell r="AC292">
            <v>23176</v>
          </cell>
          <cell r="AD292">
            <v>483.60750000000002</v>
          </cell>
          <cell r="AE292">
            <v>93</v>
          </cell>
          <cell r="AF292">
            <v>14223.75</v>
          </cell>
          <cell r="AG292">
            <v>15707</v>
          </cell>
          <cell r="AH292">
            <v>556</v>
          </cell>
          <cell r="AI292">
            <v>0</v>
          </cell>
          <cell r="AJ292">
            <v>7643.0000000000009</v>
          </cell>
          <cell r="AK292">
            <v>3847</v>
          </cell>
          <cell r="AL292">
            <v>66994</v>
          </cell>
          <cell r="AM292">
            <v>3279</v>
          </cell>
          <cell r="AN292">
            <v>1212</v>
          </cell>
          <cell r="AO292">
            <v>0</v>
          </cell>
          <cell r="AP292">
            <v>0</v>
          </cell>
          <cell r="AQ292">
            <v>452</v>
          </cell>
          <cell r="AR292">
            <v>1220</v>
          </cell>
          <cell r="AS292">
            <v>225</v>
          </cell>
          <cell r="AT292">
            <v>391</v>
          </cell>
          <cell r="AU292">
            <v>1136</v>
          </cell>
          <cell r="AV292">
            <v>6741</v>
          </cell>
          <cell r="AW292">
            <v>0</v>
          </cell>
          <cell r="AX292">
            <v>0</v>
          </cell>
          <cell r="AY292">
            <v>0</v>
          </cell>
          <cell r="AZ292">
            <v>33950</v>
          </cell>
          <cell r="BA292" t="str">
            <v>20,000 - 40,000.</v>
          </cell>
          <cell r="BB292">
            <v>0</v>
          </cell>
          <cell r="BC292">
            <v>10450</v>
          </cell>
          <cell r="BD292">
            <v>35268</v>
          </cell>
          <cell r="BE292">
            <v>9</v>
          </cell>
          <cell r="BF292">
            <v>0</v>
          </cell>
          <cell r="BG292">
            <v>0</v>
          </cell>
          <cell r="BH292">
            <v>11738.5764</v>
          </cell>
          <cell r="BI292">
            <v>5241.05</v>
          </cell>
          <cell r="BJ292">
            <v>241.80375000000001</v>
          </cell>
          <cell r="BK292">
            <v>12.25</v>
          </cell>
          <cell r="BL292">
            <v>23.25</v>
          </cell>
          <cell r="BM292">
            <v>0</v>
          </cell>
          <cell r="BN292">
            <v>5.82</v>
          </cell>
          <cell r="BO292">
            <v>11.812779566964286</v>
          </cell>
          <cell r="BP292">
            <v>11.812779566964286</v>
          </cell>
          <cell r="BQ292">
            <v>1.8</v>
          </cell>
          <cell r="BR292">
            <v>11.25022365357143</v>
          </cell>
          <cell r="BS292">
            <v>13.612779566964287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6</v>
          </cell>
          <cell r="BY292">
            <v>5.7787043650793644</v>
          </cell>
          <cell r="BZ292">
            <v>5.7787043650793644</v>
          </cell>
          <cell r="CA292">
            <v>1.8</v>
          </cell>
          <cell r="CB292">
            <v>6.0629634920634921</v>
          </cell>
          <cell r="CC292">
            <v>7.5787043650793642</v>
          </cell>
          <cell r="CD292">
            <v>4</v>
          </cell>
          <cell r="CE292">
            <v>3</v>
          </cell>
          <cell r="CF292">
            <v>3</v>
          </cell>
          <cell r="CG292">
            <v>9.0629634920634921</v>
          </cell>
          <cell r="CH292">
            <v>10.578704365079364</v>
          </cell>
          <cell r="CI292">
            <v>3</v>
          </cell>
          <cell r="CJ292">
            <v>0</v>
          </cell>
          <cell r="CK292">
            <v>0</v>
          </cell>
          <cell r="CL292">
            <v>3.5268000000000002</v>
          </cell>
          <cell r="CM292">
            <v>4.4085000000000001</v>
          </cell>
          <cell r="CN292">
            <v>6.5267999999999997</v>
          </cell>
          <cell r="CO292">
            <v>7.4085000000000001</v>
          </cell>
          <cell r="CP292">
            <v>4.2562830357142856</v>
          </cell>
          <cell r="CQ292">
            <v>1.5</v>
          </cell>
          <cell r="CR292">
            <v>1</v>
          </cell>
          <cell r="CS292">
            <v>5.4050264285714285</v>
          </cell>
          <cell r="CT292">
            <v>6.7562830357142856</v>
          </cell>
          <cell r="CU292">
            <v>5</v>
          </cell>
          <cell r="CV292">
            <v>4.8693482142857132</v>
          </cell>
          <cell r="CW292">
            <v>3.8954785714285709</v>
          </cell>
          <cell r="CX292">
            <v>4.8693482142857132</v>
          </cell>
          <cell r="CY292">
            <v>11.625631249999998</v>
          </cell>
          <cell r="CZ292">
            <v>4</v>
          </cell>
          <cell r="DA292">
            <v>-0.1045214285714291</v>
          </cell>
          <cell r="DB292">
            <v>0.86934821428571318</v>
          </cell>
          <cell r="DC292">
            <v>51.108560571428576</v>
          </cell>
          <cell r="DD292">
            <v>51.108560571428576</v>
          </cell>
          <cell r="DE292">
            <v>10</v>
          </cell>
          <cell r="DF292">
            <v>61.108560571428576</v>
          </cell>
          <cell r="DG292">
            <v>48.886848457142861</v>
          </cell>
          <cell r="DH292">
            <v>61.108560571428576</v>
          </cell>
          <cell r="DI292">
            <v>47</v>
          </cell>
          <cell r="DJ292">
            <v>1.886848457142861</v>
          </cell>
          <cell r="DK292">
            <v>14.108560571428576</v>
          </cell>
          <cell r="DL292">
            <v>0</v>
          </cell>
          <cell r="DM292">
            <v>0</v>
          </cell>
          <cell r="DN292">
            <v>2</v>
          </cell>
          <cell r="DO292">
            <v>-2</v>
          </cell>
          <cell r="DP292">
            <v>-2</v>
          </cell>
          <cell r="DQ292">
            <v>11.285760000000002</v>
          </cell>
          <cell r="DR292">
            <v>14.107200000000001</v>
          </cell>
          <cell r="DS292">
            <v>60.172608457142864</v>
          </cell>
          <cell r="DT292">
            <v>75.215760571428575</v>
          </cell>
          <cell r="DU292">
            <v>2.8214348958333333</v>
          </cell>
          <cell r="DV292">
            <v>3</v>
          </cell>
          <cell r="DW292">
            <v>3</v>
          </cell>
          <cell r="DX292">
            <v>3</v>
          </cell>
          <cell r="DY292">
            <v>3</v>
          </cell>
          <cell r="DZ292">
            <v>0</v>
          </cell>
          <cell r="EA292">
            <v>0</v>
          </cell>
          <cell r="EB292">
            <v>1.3794047619047618</v>
          </cell>
          <cell r="EC292">
            <v>2</v>
          </cell>
          <cell r="ED292">
            <v>1.8</v>
          </cell>
          <cell r="EE292">
            <v>3.04</v>
          </cell>
          <cell r="EF292">
            <v>3.8</v>
          </cell>
          <cell r="EG292">
            <v>1</v>
          </cell>
          <cell r="EH292">
            <v>1.0532812499999999</v>
          </cell>
          <cell r="EI292">
            <v>2</v>
          </cell>
          <cell r="EJ292">
            <v>2</v>
          </cell>
          <cell r="EK292">
            <v>2</v>
          </cell>
          <cell r="EL292">
            <v>1</v>
          </cell>
          <cell r="EM292">
            <v>-1</v>
          </cell>
          <cell r="EN292">
            <v>-1</v>
          </cell>
          <cell r="EO292">
            <v>10</v>
          </cell>
          <cell r="EP292">
            <v>12</v>
          </cell>
          <cell r="EQ292">
            <v>8</v>
          </cell>
          <cell r="ER292">
            <v>2</v>
          </cell>
          <cell r="ES292">
            <v>4</v>
          </cell>
          <cell r="ET292">
            <v>22.571520000000003</v>
          </cell>
          <cell r="EU292">
            <v>28.214400000000001</v>
          </cell>
          <cell r="EV292">
            <v>32.571520000000007</v>
          </cell>
          <cell r="EW292">
            <v>40.214399999999998</v>
          </cell>
          <cell r="EX292">
            <v>2</v>
          </cell>
          <cell r="EY292">
            <v>1</v>
          </cell>
          <cell r="EZ292">
            <v>0</v>
          </cell>
          <cell r="FA292">
            <v>0</v>
          </cell>
          <cell r="FB292">
            <v>0</v>
          </cell>
          <cell r="FC292">
            <v>0</v>
          </cell>
          <cell r="FD292">
            <v>0</v>
          </cell>
          <cell r="FE292">
            <v>0</v>
          </cell>
          <cell r="FF292">
            <v>0</v>
          </cell>
          <cell r="FG292">
            <v>0</v>
          </cell>
          <cell r="FH292">
            <v>0</v>
          </cell>
          <cell r="FI292">
            <v>0</v>
          </cell>
          <cell r="FJ292">
            <v>0</v>
          </cell>
          <cell r="FK292">
            <v>0</v>
          </cell>
          <cell r="FL292">
            <v>0</v>
          </cell>
          <cell r="FM292">
            <v>0</v>
          </cell>
          <cell r="FN292">
            <v>0</v>
          </cell>
          <cell r="FO292">
            <v>1</v>
          </cell>
          <cell r="FP292">
            <v>1</v>
          </cell>
          <cell r="FQ292">
            <v>0</v>
          </cell>
          <cell r="FR292">
            <v>1</v>
          </cell>
          <cell r="FS292">
            <v>1</v>
          </cell>
          <cell r="FT292">
            <v>0</v>
          </cell>
          <cell r="FU292">
            <v>0</v>
          </cell>
          <cell r="FV292">
            <v>0</v>
          </cell>
          <cell r="FW292">
            <v>0</v>
          </cell>
          <cell r="FX292">
            <v>0</v>
          </cell>
          <cell r="FY292">
            <v>3</v>
          </cell>
          <cell r="FZ292">
            <v>3</v>
          </cell>
          <cell r="GA292">
            <v>1</v>
          </cell>
          <cell r="GB292">
            <v>2</v>
          </cell>
          <cell r="GC292">
            <v>2</v>
          </cell>
          <cell r="GD292">
            <v>0</v>
          </cell>
          <cell r="GE292">
            <v>3</v>
          </cell>
          <cell r="GF292">
            <v>3</v>
          </cell>
          <cell r="GG292">
            <v>3</v>
          </cell>
          <cell r="GH292">
            <v>3</v>
          </cell>
          <cell r="GI292">
            <v>0</v>
          </cell>
          <cell r="GJ292">
            <v>-3</v>
          </cell>
          <cell r="GK292">
            <v>-3</v>
          </cell>
          <cell r="GL292">
            <v>0</v>
          </cell>
          <cell r="GM292">
            <v>0</v>
          </cell>
          <cell r="GN292">
            <v>0</v>
          </cell>
          <cell r="GO292">
            <v>0</v>
          </cell>
          <cell r="GP292">
            <v>0</v>
          </cell>
          <cell r="GQ292">
            <v>0</v>
          </cell>
          <cell r="GR292">
            <v>0</v>
          </cell>
          <cell r="GS292">
            <v>0</v>
          </cell>
          <cell r="GT292">
            <v>0</v>
          </cell>
          <cell r="GU292">
            <v>0</v>
          </cell>
          <cell r="GV292">
            <v>2</v>
          </cell>
          <cell r="GW292">
            <v>2</v>
          </cell>
          <cell r="GX292">
            <v>1</v>
          </cell>
          <cell r="GY292">
            <v>1</v>
          </cell>
          <cell r="GZ292">
            <v>1</v>
          </cell>
          <cell r="HA292">
            <v>0</v>
          </cell>
          <cell r="HB292">
            <v>0</v>
          </cell>
          <cell r="HC292">
            <v>0</v>
          </cell>
          <cell r="HD292">
            <v>0</v>
          </cell>
          <cell r="HE292">
            <v>0</v>
          </cell>
          <cell r="HF292">
            <v>0</v>
          </cell>
          <cell r="HG292">
            <v>0</v>
          </cell>
          <cell r="HH292">
            <v>0</v>
          </cell>
          <cell r="HI292">
            <v>0</v>
          </cell>
          <cell r="HJ292">
            <v>0</v>
          </cell>
          <cell r="HK292">
            <v>0</v>
          </cell>
          <cell r="HL292">
            <v>0</v>
          </cell>
          <cell r="HM292">
            <v>0</v>
          </cell>
          <cell r="HN292">
            <v>0</v>
          </cell>
          <cell r="HO292">
            <v>0</v>
          </cell>
          <cell r="HP292">
            <v>0</v>
          </cell>
          <cell r="HQ292">
            <v>0</v>
          </cell>
          <cell r="HR292">
            <v>0</v>
          </cell>
          <cell r="HS292">
            <v>0</v>
          </cell>
          <cell r="HT292">
            <v>0</v>
          </cell>
          <cell r="HU292">
            <v>0</v>
          </cell>
          <cell r="HV292">
            <v>0</v>
          </cell>
          <cell r="HW292">
            <v>0</v>
          </cell>
          <cell r="HX292">
            <v>0</v>
          </cell>
          <cell r="HY292">
            <v>0</v>
          </cell>
          <cell r="HZ292">
            <v>0</v>
          </cell>
          <cell r="IA292">
            <v>0</v>
          </cell>
          <cell r="IB292">
            <v>0</v>
          </cell>
          <cell r="IC292">
            <v>0</v>
          </cell>
          <cell r="ID292">
            <v>0</v>
          </cell>
          <cell r="IE292">
            <v>0</v>
          </cell>
          <cell r="IF292">
            <v>0</v>
          </cell>
          <cell r="IG292">
            <v>0</v>
          </cell>
          <cell r="IH292">
            <v>0</v>
          </cell>
          <cell r="II292">
            <v>0</v>
          </cell>
          <cell r="IJ292">
            <v>0</v>
          </cell>
          <cell r="IK292">
            <v>0</v>
          </cell>
          <cell r="IL292">
            <v>0</v>
          </cell>
          <cell r="IM292">
            <v>0</v>
          </cell>
          <cell r="IN292">
            <v>0</v>
          </cell>
          <cell r="IO292" t="e">
            <v>#REF!</v>
          </cell>
          <cell r="IP292">
            <v>9.9733333333333345</v>
          </cell>
          <cell r="IQ292">
            <v>12.466666666666667</v>
          </cell>
          <cell r="IR292">
            <v>0</v>
          </cell>
          <cell r="IS292">
            <v>0</v>
          </cell>
          <cell r="IT292">
            <v>6</v>
          </cell>
          <cell r="IU292">
            <v>6</v>
          </cell>
          <cell r="IV292">
            <v>4</v>
          </cell>
          <cell r="IW292">
            <v>4</v>
          </cell>
          <cell r="IX292">
            <v>2.4666666666666668</v>
          </cell>
        </row>
        <row r="293">
          <cell r="D293">
            <v>11295</v>
          </cell>
          <cell r="E293" t="str">
            <v>รพช.อู่ทอง</v>
          </cell>
          <cell r="F293">
            <v>8</v>
          </cell>
          <cell r="G293" t="str">
            <v>รพ.ระดับ M2 เตียง &gt;100</v>
          </cell>
          <cell r="H293">
            <v>6</v>
          </cell>
          <cell r="I293" t="str">
            <v>M2</v>
          </cell>
          <cell r="J293">
            <v>34</v>
          </cell>
          <cell r="K293" t="str">
            <v>รพช.120.2</v>
          </cell>
          <cell r="L293" t="str">
            <v>รพช.120.2 M2</v>
          </cell>
          <cell r="M293" t="str">
            <v>91 - 120</v>
          </cell>
          <cell r="N293" t="str">
            <v>M2&gt;100</v>
          </cell>
          <cell r="O293">
            <v>98</v>
          </cell>
          <cell r="P293">
            <v>134</v>
          </cell>
          <cell r="Q293">
            <v>30</v>
          </cell>
          <cell r="R293">
            <v>35</v>
          </cell>
          <cell r="S293">
            <v>247090</v>
          </cell>
          <cell r="T293">
            <v>35505</v>
          </cell>
          <cell r="U293">
            <v>790</v>
          </cell>
          <cell r="V293">
            <v>758</v>
          </cell>
          <cell r="W293">
            <v>23</v>
          </cell>
          <cell r="X293">
            <v>781</v>
          </cell>
          <cell r="Y293">
            <v>229299.52</v>
          </cell>
          <cell r="Z293">
            <v>17790.48</v>
          </cell>
          <cell r="AA293">
            <v>172963</v>
          </cell>
          <cell r="AB293">
            <v>762</v>
          </cell>
          <cell r="AC293">
            <v>56808</v>
          </cell>
          <cell r="AD293">
            <v>1260.1590000000001</v>
          </cell>
          <cell r="AE293">
            <v>781</v>
          </cell>
          <cell r="AF293">
            <v>37063.5</v>
          </cell>
          <cell r="AG293">
            <v>27713</v>
          </cell>
          <cell r="AH293">
            <v>1291</v>
          </cell>
          <cell r="AI293">
            <v>0</v>
          </cell>
          <cell r="AJ293">
            <v>35705</v>
          </cell>
          <cell r="AK293">
            <v>20110</v>
          </cell>
          <cell r="AL293">
            <v>198698</v>
          </cell>
          <cell r="AM293">
            <v>12604</v>
          </cell>
          <cell r="AN293">
            <v>7846</v>
          </cell>
          <cell r="AO293">
            <v>0</v>
          </cell>
          <cell r="AP293">
            <v>696</v>
          </cell>
          <cell r="AQ293">
            <v>2256</v>
          </cell>
          <cell r="AR293">
            <v>5787</v>
          </cell>
          <cell r="AS293">
            <v>351</v>
          </cell>
          <cell r="AT293">
            <v>290</v>
          </cell>
          <cell r="AU293">
            <v>67</v>
          </cell>
          <cell r="AV293">
            <v>14480</v>
          </cell>
          <cell r="AW293">
            <v>102</v>
          </cell>
          <cell r="AX293">
            <v>0</v>
          </cell>
          <cell r="AY293">
            <v>0</v>
          </cell>
          <cell r="AZ293">
            <v>119185</v>
          </cell>
          <cell r="BA293" t="str">
            <v>&gt; 120,000.</v>
          </cell>
          <cell r="BB293">
            <v>0</v>
          </cell>
          <cell r="BC293">
            <v>26022</v>
          </cell>
          <cell r="BD293">
            <v>93163</v>
          </cell>
          <cell r="BE293">
            <v>22</v>
          </cell>
          <cell r="BF293">
            <v>0</v>
          </cell>
          <cell r="BG293">
            <v>0</v>
          </cell>
          <cell r="BH293">
            <v>30587.765279999996</v>
          </cell>
          <cell r="BI293">
            <v>12478.650000000001</v>
          </cell>
          <cell r="BJ293">
            <v>630.07950000000005</v>
          </cell>
          <cell r="BK293">
            <v>1382.5</v>
          </cell>
          <cell r="BL293">
            <v>195.25</v>
          </cell>
          <cell r="BM293">
            <v>3</v>
          </cell>
          <cell r="BN293">
            <v>0</v>
          </cell>
          <cell r="BO293">
            <v>30.991298510119044</v>
          </cell>
          <cell r="BP293">
            <v>30.991298510119044</v>
          </cell>
          <cell r="BQ293">
            <v>4.4000000000000004</v>
          </cell>
          <cell r="BR293">
            <v>29.193038808095238</v>
          </cell>
          <cell r="BS293">
            <v>35.391298510119043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27</v>
          </cell>
          <cell r="BY293">
            <v>10.620204365079363</v>
          </cell>
          <cell r="BZ293">
            <v>10.620204365079363</v>
          </cell>
          <cell r="CA293">
            <v>4.4000000000000004</v>
          </cell>
          <cell r="CB293">
            <v>12.016163492063491</v>
          </cell>
          <cell r="CC293">
            <v>15.020204365079364</v>
          </cell>
          <cell r="CD293">
            <v>8</v>
          </cell>
          <cell r="CE293">
            <v>3</v>
          </cell>
          <cell r="CF293">
            <v>3.2527499999999998</v>
          </cell>
          <cell r="CG293">
            <v>15.016163492063491</v>
          </cell>
          <cell r="CH293">
            <v>18.272954365079364</v>
          </cell>
          <cell r="CI293">
            <v>4</v>
          </cell>
          <cell r="CJ293">
            <v>-1</v>
          </cell>
          <cell r="CK293">
            <v>-0.74725000000000019</v>
          </cell>
          <cell r="CL293">
            <v>9.3163</v>
          </cell>
          <cell r="CM293">
            <v>11.645375</v>
          </cell>
          <cell r="CN293">
            <v>12.3163</v>
          </cell>
          <cell r="CO293">
            <v>14.898125</v>
          </cell>
          <cell r="CP293">
            <v>10.903127976190479</v>
          </cell>
          <cell r="CQ293">
            <v>4</v>
          </cell>
          <cell r="CR293">
            <v>1</v>
          </cell>
          <cell r="CS293">
            <v>15.122502380952383</v>
          </cell>
          <cell r="CT293">
            <v>18.903127976190479</v>
          </cell>
          <cell r="CU293">
            <v>16</v>
          </cell>
          <cell r="CV293">
            <v>10.911934523809526</v>
          </cell>
          <cell r="CW293">
            <v>8.7295476190476204</v>
          </cell>
          <cell r="CX293">
            <v>10.911934523809526</v>
          </cell>
          <cell r="CY293">
            <v>29.815062500000003</v>
          </cell>
          <cell r="CZ293">
            <v>15</v>
          </cell>
          <cell r="DA293">
            <v>-6.2704523809523796</v>
          </cell>
          <cell r="DB293">
            <v>-4.088065476190474</v>
          </cell>
          <cell r="DC293">
            <v>134.12999782857145</v>
          </cell>
          <cell r="DD293">
            <v>134.12999782857145</v>
          </cell>
          <cell r="DE293">
            <v>10.408799999999999</v>
          </cell>
          <cell r="DF293">
            <v>144.53879782857143</v>
          </cell>
          <cell r="DG293">
            <v>115.63103826285715</v>
          </cell>
          <cell r="DH293">
            <v>144.53879782857143</v>
          </cell>
          <cell r="DI293">
            <v>116</v>
          </cell>
          <cell r="DJ293">
            <v>-0.36896173714285396</v>
          </cell>
          <cell r="DK293">
            <v>28.538797828571433</v>
          </cell>
          <cell r="DL293">
            <v>19.090947809523811</v>
          </cell>
          <cell r="DM293">
            <v>23.863684761904764</v>
          </cell>
          <cell r="DN293">
            <v>17</v>
          </cell>
          <cell r="DO293">
            <v>2.0909478095238114</v>
          </cell>
          <cell r="DP293">
            <v>6.8636847619047643</v>
          </cell>
          <cell r="DQ293">
            <v>29.812160000000002</v>
          </cell>
          <cell r="DR293">
            <v>37.2652</v>
          </cell>
          <cell r="DS293">
            <v>145.44319826285715</v>
          </cell>
          <cell r="DT293">
            <v>181.80399782857143</v>
          </cell>
          <cell r="DU293">
            <v>11.693453125</v>
          </cell>
          <cell r="DV293">
            <v>11.693453125</v>
          </cell>
          <cell r="DW293">
            <v>9.3547624999999996</v>
          </cell>
          <cell r="DX293">
            <v>11.693453125</v>
          </cell>
          <cell r="DY293">
            <v>10</v>
          </cell>
          <cell r="DZ293">
            <v>-0.64523750000000035</v>
          </cell>
          <cell r="EA293">
            <v>1.6934531249999996</v>
          </cell>
          <cell r="EB293">
            <v>3.4711309523809524</v>
          </cell>
          <cell r="EC293">
            <v>3.4711309523809524</v>
          </cell>
          <cell r="ED293">
            <v>4.4000000000000004</v>
          </cell>
          <cell r="EE293">
            <v>6.2969047619047629</v>
          </cell>
          <cell r="EF293">
            <v>7.8711309523809527</v>
          </cell>
          <cell r="EG293">
            <v>5</v>
          </cell>
          <cell r="EH293">
            <v>2.3103125000000002</v>
          </cell>
          <cell r="EI293">
            <v>2.3103125000000002</v>
          </cell>
          <cell r="EJ293">
            <v>2</v>
          </cell>
          <cell r="EK293">
            <v>2.3103125000000002</v>
          </cell>
          <cell r="EL293">
            <v>4</v>
          </cell>
          <cell r="EM293">
            <v>2</v>
          </cell>
          <cell r="EN293">
            <v>1.6896874999999998</v>
          </cell>
          <cell r="EO293">
            <v>10</v>
          </cell>
          <cell r="EP293">
            <v>12</v>
          </cell>
          <cell r="EQ293">
            <v>9</v>
          </cell>
          <cell r="ER293">
            <v>1</v>
          </cell>
          <cell r="ES293">
            <v>3</v>
          </cell>
          <cell r="ET293">
            <v>59.624320000000004</v>
          </cell>
          <cell r="EU293">
            <v>74.5304</v>
          </cell>
          <cell r="EV293">
            <v>69.624320000000012</v>
          </cell>
          <cell r="EW293">
            <v>86.5304</v>
          </cell>
          <cell r="EX293">
            <v>2</v>
          </cell>
          <cell r="EY293">
            <v>1</v>
          </cell>
          <cell r="EZ293">
            <v>0</v>
          </cell>
          <cell r="FA293">
            <v>0</v>
          </cell>
          <cell r="FB293">
            <v>0</v>
          </cell>
          <cell r="FC293">
            <v>0</v>
          </cell>
          <cell r="FD293">
            <v>0</v>
          </cell>
          <cell r="FE293">
            <v>0</v>
          </cell>
          <cell r="FF293">
            <v>1</v>
          </cell>
          <cell r="FG293">
            <v>0</v>
          </cell>
          <cell r="FH293">
            <v>0</v>
          </cell>
          <cell r="FI293">
            <v>1</v>
          </cell>
          <cell r="FJ293">
            <v>1</v>
          </cell>
          <cell r="FK293">
            <v>2</v>
          </cell>
          <cell r="FL293">
            <v>0</v>
          </cell>
          <cell r="FM293">
            <v>1</v>
          </cell>
          <cell r="FN293">
            <v>2</v>
          </cell>
          <cell r="FO293">
            <v>2</v>
          </cell>
          <cell r="FP293">
            <v>2</v>
          </cell>
          <cell r="FQ293">
            <v>0</v>
          </cell>
          <cell r="FR293">
            <v>2</v>
          </cell>
          <cell r="FS293">
            <v>2</v>
          </cell>
          <cell r="FT293">
            <v>0</v>
          </cell>
          <cell r="FU293">
            <v>0</v>
          </cell>
          <cell r="FV293">
            <v>0</v>
          </cell>
          <cell r="FW293">
            <v>0</v>
          </cell>
          <cell r="FX293">
            <v>0</v>
          </cell>
          <cell r="FY293">
            <v>8</v>
          </cell>
          <cell r="FZ293">
            <v>10</v>
          </cell>
          <cell r="GA293">
            <v>4</v>
          </cell>
          <cell r="GB293">
            <v>4</v>
          </cell>
          <cell r="GC293">
            <v>6</v>
          </cell>
          <cell r="GD293">
            <v>0</v>
          </cell>
          <cell r="GE293">
            <v>8</v>
          </cell>
          <cell r="GF293">
            <v>10</v>
          </cell>
          <cell r="GG293">
            <v>3</v>
          </cell>
          <cell r="GH293">
            <v>6</v>
          </cell>
          <cell r="GI293">
            <v>1</v>
          </cell>
          <cell r="GJ293">
            <v>-2</v>
          </cell>
          <cell r="GK293">
            <v>-5</v>
          </cell>
          <cell r="GL293">
            <v>2</v>
          </cell>
          <cell r="GM293">
            <v>2</v>
          </cell>
          <cell r="GN293">
            <v>2</v>
          </cell>
          <cell r="GO293">
            <v>0</v>
          </cell>
          <cell r="GP293">
            <v>0</v>
          </cell>
          <cell r="GQ293">
            <v>0</v>
          </cell>
          <cell r="GR293">
            <v>0</v>
          </cell>
          <cell r="GS293">
            <v>0</v>
          </cell>
          <cell r="GT293">
            <v>0</v>
          </cell>
          <cell r="GU293">
            <v>0</v>
          </cell>
          <cell r="GV293">
            <v>4</v>
          </cell>
          <cell r="GW293">
            <v>4</v>
          </cell>
          <cell r="GX293">
            <v>4</v>
          </cell>
          <cell r="GY293">
            <v>0</v>
          </cell>
          <cell r="GZ293">
            <v>0</v>
          </cell>
          <cell r="HA293">
            <v>0</v>
          </cell>
          <cell r="HB293">
            <v>0</v>
          </cell>
          <cell r="HC293">
            <v>0</v>
          </cell>
          <cell r="HD293">
            <v>0</v>
          </cell>
          <cell r="HE293">
            <v>0</v>
          </cell>
          <cell r="HF293">
            <v>0</v>
          </cell>
          <cell r="HG293">
            <v>0</v>
          </cell>
          <cell r="HH293">
            <v>0</v>
          </cell>
          <cell r="HI293">
            <v>0</v>
          </cell>
          <cell r="HJ293">
            <v>0</v>
          </cell>
          <cell r="HK293">
            <v>0</v>
          </cell>
          <cell r="HL293">
            <v>0</v>
          </cell>
          <cell r="HM293">
            <v>0</v>
          </cell>
          <cell r="HN293">
            <v>0</v>
          </cell>
          <cell r="HO293">
            <v>0</v>
          </cell>
          <cell r="HP293">
            <v>0</v>
          </cell>
          <cell r="HQ293">
            <v>0</v>
          </cell>
          <cell r="HR293">
            <v>0</v>
          </cell>
          <cell r="HS293">
            <v>0</v>
          </cell>
          <cell r="HT293">
            <v>0</v>
          </cell>
          <cell r="HU293">
            <v>0</v>
          </cell>
          <cell r="HV293">
            <v>0</v>
          </cell>
          <cell r="HW293">
            <v>0</v>
          </cell>
          <cell r="HX293">
            <v>0</v>
          </cell>
          <cell r="HY293">
            <v>0</v>
          </cell>
          <cell r="HZ293">
            <v>0</v>
          </cell>
          <cell r="IA293">
            <v>0</v>
          </cell>
          <cell r="IB293">
            <v>0</v>
          </cell>
          <cell r="IC293">
            <v>0</v>
          </cell>
          <cell r="ID293">
            <v>0</v>
          </cell>
          <cell r="IE293">
            <v>0</v>
          </cell>
          <cell r="IF293">
            <v>0</v>
          </cell>
          <cell r="IG293">
            <v>0</v>
          </cell>
          <cell r="IH293">
            <v>0</v>
          </cell>
          <cell r="II293">
            <v>0</v>
          </cell>
          <cell r="IJ293">
            <v>0</v>
          </cell>
          <cell r="IK293">
            <v>0</v>
          </cell>
          <cell r="IL293">
            <v>0</v>
          </cell>
          <cell r="IM293">
            <v>0</v>
          </cell>
          <cell r="IN293">
            <v>0</v>
          </cell>
          <cell r="IO293" t="e">
            <v>#REF!</v>
          </cell>
          <cell r="IP293">
            <v>29.226666666666667</v>
          </cell>
          <cell r="IQ293">
            <v>36.533333333333331</v>
          </cell>
          <cell r="IR293">
            <v>0</v>
          </cell>
          <cell r="IS293">
            <v>2</v>
          </cell>
          <cell r="IT293">
            <v>16</v>
          </cell>
          <cell r="IU293">
            <v>20</v>
          </cell>
          <cell r="IV293">
            <v>8</v>
          </cell>
          <cell r="IW293">
            <v>8</v>
          </cell>
          <cell r="IX293">
            <v>6.5333333333333332</v>
          </cell>
        </row>
        <row r="294">
          <cell r="D294">
            <v>10842</v>
          </cell>
          <cell r="E294" t="str">
            <v>รพช.แก่งหางแมว</v>
          </cell>
          <cell r="F294">
            <v>15</v>
          </cell>
          <cell r="G294" t="str">
            <v>รพ.ระดับ F2 ปชก. 30,000-60,000</v>
          </cell>
          <cell r="H294">
            <v>8</v>
          </cell>
          <cell r="I294" t="str">
            <v>F2</v>
          </cell>
          <cell r="J294">
            <v>14</v>
          </cell>
          <cell r="K294" t="str">
            <v>รพช.30.7</v>
          </cell>
          <cell r="L294" t="str">
            <v>รพช.30.7 F2</v>
          </cell>
          <cell r="M294" t="str">
            <v xml:space="preserve"> 11 - 30</v>
          </cell>
          <cell r="N294" t="str">
            <v>F&lt;30</v>
          </cell>
          <cell r="O294">
            <v>14</v>
          </cell>
          <cell r="P294">
            <v>10</v>
          </cell>
          <cell r="Q294">
            <v>20</v>
          </cell>
          <cell r="R294">
            <v>25</v>
          </cell>
          <cell r="S294">
            <v>66027</v>
          </cell>
          <cell r="T294">
            <v>7254</v>
          </cell>
          <cell r="U294">
            <v>0</v>
          </cell>
          <cell r="V294">
            <v>290</v>
          </cell>
          <cell r="W294">
            <v>4</v>
          </cell>
          <cell r="X294">
            <v>294</v>
          </cell>
          <cell r="Y294">
            <v>61273.055999999997</v>
          </cell>
          <cell r="Z294">
            <v>4753.9439999999995</v>
          </cell>
          <cell r="AA294">
            <v>46218.899999999994</v>
          </cell>
          <cell r="AB294">
            <v>337</v>
          </cell>
          <cell r="AC294">
            <v>11606.400000000001</v>
          </cell>
          <cell r="AD294">
            <v>336.73770000000002</v>
          </cell>
          <cell r="AE294">
            <v>294</v>
          </cell>
          <cell r="AF294">
            <v>9904.0499999999993</v>
          </cell>
          <cell r="AG294">
            <v>3652</v>
          </cell>
          <cell r="AH294">
            <v>301</v>
          </cell>
          <cell r="AI294">
            <v>0</v>
          </cell>
          <cell r="AJ294">
            <v>6293</v>
          </cell>
          <cell r="AK294">
            <v>11075.999999999998</v>
          </cell>
          <cell r="AL294">
            <v>75816.883200209442</v>
          </cell>
          <cell r="AM294">
            <v>3455</v>
          </cell>
          <cell r="AN294">
            <v>2840.0000000000005</v>
          </cell>
          <cell r="AO294">
            <v>0</v>
          </cell>
          <cell r="AP294">
            <v>330</v>
          </cell>
          <cell r="AQ294">
            <v>0</v>
          </cell>
          <cell r="AR294">
            <v>1161</v>
          </cell>
          <cell r="AS294">
            <v>202</v>
          </cell>
          <cell r="AT294">
            <v>10</v>
          </cell>
          <cell r="AU294">
            <v>360</v>
          </cell>
          <cell r="AV294">
            <v>3088</v>
          </cell>
          <cell r="AW294">
            <v>0</v>
          </cell>
          <cell r="AX294">
            <v>0</v>
          </cell>
          <cell r="AY294">
            <v>0</v>
          </cell>
          <cell r="AZ294">
            <v>41829</v>
          </cell>
          <cell r="BA294" t="str">
            <v>40,000 - 80,000.</v>
          </cell>
          <cell r="BB294">
            <v>137</v>
          </cell>
          <cell r="BC294">
            <v>6906</v>
          </cell>
          <cell r="BD294">
            <v>43649</v>
          </cell>
          <cell r="BE294">
            <v>11</v>
          </cell>
          <cell r="BF294">
            <v>0</v>
          </cell>
          <cell r="BG294">
            <v>0</v>
          </cell>
          <cell r="BH294">
            <v>8173.6143839999995</v>
          </cell>
          <cell r="BI294">
            <v>2730.82</v>
          </cell>
          <cell r="BJ294">
            <v>168.36885000000001</v>
          </cell>
          <cell r="BK294">
            <v>0</v>
          </cell>
          <cell r="BL294">
            <v>73.5</v>
          </cell>
          <cell r="BM294">
            <v>0</v>
          </cell>
          <cell r="BN294">
            <v>7.2376000000000005</v>
          </cell>
          <cell r="BO294">
            <v>7.6299099518452378</v>
          </cell>
          <cell r="BP294">
            <v>7.6299099518452378</v>
          </cell>
          <cell r="BQ294">
            <v>2.2000000000000002</v>
          </cell>
          <cell r="BR294">
            <v>8.3039279614761909</v>
          </cell>
          <cell r="BS294">
            <v>9.829909951845238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5</v>
          </cell>
          <cell r="BY294">
            <v>1.5786944444444444</v>
          </cell>
          <cell r="BZ294">
            <v>2</v>
          </cell>
          <cell r="CA294">
            <v>2.2000000000000002</v>
          </cell>
          <cell r="CB294">
            <v>3.3600000000000003</v>
          </cell>
          <cell r="CC294">
            <v>4.2</v>
          </cell>
          <cell r="CD294">
            <v>3</v>
          </cell>
          <cell r="CE294">
            <v>3</v>
          </cell>
          <cell r="CF294">
            <v>3</v>
          </cell>
          <cell r="CG294">
            <v>6.36</v>
          </cell>
          <cell r="CH294">
            <v>7.2</v>
          </cell>
          <cell r="CI294">
            <v>2</v>
          </cell>
          <cell r="CJ294">
            <v>1</v>
          </cell>
          <cell r="CK294">
            <v>1</v>
          </cell>
          <cell r="CL294">
            <v>4.3649000000000004</v>
          </cell>
          <cell r="CM294">
            <v>5.4561250000000001</v>
          </cell>
          <cell r="CN294">
            <v>7.3649000000000004</v>
          </cell>
          <cell r="CO294">
            <v>8.4561250000000001</v>
          </cell>
          <cell r="CP294">
            <v>2.7263205357142861</v>
          </cell>
          <cell r="CQ294">
            <v>1.5</v>
          </cell>
          <cell r="CR294">
            <v>1</v>
          </cell>
          <cell r="CS294">
            <v>4.1810564285714298</v>
          </cell>
          <cell r="CT294">
            <v>5.2263205357142866</v>
          </cell>
          <cell r="CU294">
            <v>5</v>
          </cell>
          <cell r="CV294">
            <v>3.4784732142857147</v>
          </cell>
          <cell r="CW294">
            <v>2.782778571428572</v>
          </cell>
          <cell r="CX294">
            <v>3.4784732142857147</v>
          </cell>
          <cell r="CY294">
            <v>8.7047937500000003</v>
          </cell>
          <cell r="CZ294">
            <v>2</v>
          </cell>
          <cell r="DA294">
            <v>0.78277857142857199</v>
          </cell>
          <cell r="DB294">
            <v>1.4784732142857147</v>
          </cell>
          <cell r="DC294">
            <v>29.629030491428573</v>
          </cell>
          <cell r="DD294">
            <v>29.629030491428573</v>
          </cell>
          <cell r="DE294">
            <v>10</v>
          </cell>
          <cell r="DF294">
            <v>39.629030491428573</v>
          </cell>
          <cell r="DG294">
            <v>31.703224393142861</v>
          </cell>
          <cell r="DH294">
            <v>39.629030491428573</v>
          </cell>
          <cell r="DI294">
            <v>34</v>
          </cell>
          <cell r="DJ294">
            <v>-2.296775606857139</v>
          </cell>
          <cell r="DK294">
            <v>5.6290304914285727</v>
          </cell>
          <cell r="DL294">
            <v>0</v>
          </cell>
          <cell r="DM294">
            <v>0</v>
          </cell>
          <cell r="DN294">
            <v>0</v>
          </cell>
          <cell r="DO294">
            <v>0</v>
          </cell>
          <cell r="DP294">
            <v>0</v>
          </cell>
          <cell r="DQ294">
            <v>13.96768</v>
          </cell>
          <cell r="DR294">
            <v>17.459599999999998</v>
          </cell>
          <cell r="DS294">
            <v>45.670904393142862</v>
          </cell>
          <cell r="DT294">
            <v>57.088630491428574</v>
          </cell>
          <cell r="DU294">
            <v>3.8769414041699393</v>
          </cell>
          <cell r="DV294">
            <v>3.8769414041699393</v>
          </cell>
          <cell r="DW294">
            <v>3.1015531233359517</v>
          </cell>
          <cell r="DX294">
            <v>3.8769414041699393</v>
          </cell>
          <cell r="DY294">
            <v>2</v>
          </cell>
          <cell r="DZ294">
            <v>1.1015531233359517</v>
          </cell>
          <cell r="EA294">
            <v>1.8769414041699393</v>
          </cell>
          <cell r="EB294">
            <v>0.87553571428571431</v>
          </cell>
          <cell r="EC294">
            <v>2</v>
          </cell>
          <cell r="ED294">
            <v>2.2000000000000002</v>
          </cell>
          <cell r="EE294">
            <v>3.3600000000000003</v>
          </cell>
          <cell r="EF294">
            <v>4.2</v>
          </cell>
          <cell r="EG294">
            <v>3</v>
          </cell>
          <cell r="EH294">
            <v>0.48249999999999998</v>
          </cell>
          <cell r="EI294">
            <v>2</v>
          </cell>
          <cell r="EJ294">
            <v>1</v>
          </cell>
          <cell r="EK294">
            <v>2</v>
          </cell>
          <cell r="EL294">
            <v>1</v>
          </cell>
          <cell r="EM294">
            <v>0</v>
          </cell>
          <cell r="EN294">
            <v>-1</v>
          </cell>
          <cell r="EO294">
            <v>10</v>
          </cell>
          <cell r="EP294">
            <v>12</v>
          </cell>
          <cell r="EQ294">
            <v>2</v>
          </cell>
          <cell r="ER294">
            <v>8</v>
          </cell>
          <cell r="ES294">
            <v>10</v>
          </cell>
          <cell r="ET294">
            <v>27.935359999999999</v>
          </cell>
          <cell r="EU294">
            <v>34.919199999999996</v>
          </cell>
          <cell r="EV294">
            <v>37.935360000000003</v>
          </cell>
          <cell r="EW294">
            <v>46.919199999999996</v>
          </cell>
          <cell r="EX294">
            <v>2</v>
          </cell>
          <cell r="EY294">
            <v>0</v>
          </cell>
          <cell r="EZ294">
            <v>0</v>
          </cell>
          <cell r="FA294">
            <v>0</v>
          </cell>
          <cell r="FB294">
            <v>0</v>
          </cell>
          <cell r="FC294">
            <v>0</v>
          </cell>
          <cell r="FD294">
            <v>0</v>
          </cell>
          <cell r="FE294">
            <v>0</v>
          </cell>
          <cell r="FF294">
            <v>0</v>
          </cell>
          <cell r="FG294">
            <v>0</v>
          </cell>
          <cell r="FH294">
            <v>0</v>
          </cell>
          <cell r="FI294">
            <v>0</v>
          </cell>
          <cell r="FJ294">
            <v>0</v>
          </cell>
          <cell r="FK294">
            <v>0</v>
          </cell>
          <cell r="FL294">
            <v>0</v>
          </cell>
          <cell r="FM294">
            <v>0</v>
          </cell>
          <cell r="FN294">
            <v>0</v>
          </cell>
          <cell r="FO294">
            <v>1</v>
          </cell>
          <cell r="FP294">
            <v>1</v>
          </cell>
          <cell r="FQ294">
            <v>0</v>
          </cell>
          <cell r="FR294">
            <v>1</v>
          </cell>
          <cell r="FS294">
            <v>1</v>
          </cell>
          <cell r="FT294">
            <v>0</v>
          </cell>
          <cell r="FU294">
            <v>0</v>
          </cell>
          <cell r="FV294">
            <v>0</v>
          </cell>
          <cell r="FW294">
            <v>0</v>
          </cell>
          <cell r="FX294">
            <v>0</v>
          </cell>
          <cell r="FY294">
            <v>3</v>
          </cell>
          <cell r="FZ294">
            <v>3</v>
          </cell>
          <cell r="GA294">
            <v>1</v>
          </cell>
          <cell r="GB294">
            <v>2</v>
          </cell>
          <cell r="GC294">
            <v>2</v>
          </cell>
          <cell r="GD294">
            <v>0</v>
          </cell>
          <cell r="GE294">
            <v>3</v>
          </cell>
          <cell r="GF294">
            <v>3</v>
          </cell>
          <cell r="GG294">
            <v>3</v>
          </cell>
          <cell r="GH294">
            <v>3</v>
          </cell>
          <cell r="GI294">
            <v>1</v>
          </cell>
          <cell r="GJ294">
            <v>-2</v>
          </cell>
          <cell r="GK294">
            <v>-2</v>
          </cell>
          <cell r="GL294">
            <v>0</v>
          </cell>
          <cell r="GM294">
            <v>0</v>
          </cell>
          <cell r="GN294">
            <v>0</v>
          </cell>
          <cell r="GO294">
            <v>0</v>
          </cell>
          <cell r="GP294">
            <v>0</v>
          </cell>
          <cell r="GQ294">
            <v>0</v>
          </cell>
          <cell r="GR294">
            <v>0</v>
          </cell>
          <cell r="GS294">
            <v>0</v>
          </cell>
          <cell r="GT294">
            <v>0</v>
          </cell>
          <cell r="GU294">
            <v>0</v>
          </cell>
          <cell r="GV294">
            <v>2</v>
          </cell>
          <cell r="GW294">
            <v>2</v>
          </cell>
          <cell r="GX294">
            <v>0</v>
          </cell>
          <cell r="GY294">
            <v>2</v>
          </cell>
          <cell r="GZ294">
            <v>2</v>
          </cell>
          <cell r="HA294">
            <v>0</v>
          </cell>
          <cell r="HB294">
            <v>0</v>
          </cell>
          <cell r="HC294">
            <v>0</v>
          </cell>
          <cell r="HD294">
            <v>0</v>
          </cell>
          <cell r="HE294">
            <v>0</v>
          </cell>
          <cell r="HF294">
            <v>0</v>
          </cell>
          <cell r="HG294">
            <v>0</v>
          </cell>
          <cell r="HH294">
            <v>0</v>
          </cell>
          <cell r="HI294">
            <v>0</v>
          </cell>
          <cell r="HJ294">
            <v>0</v>
          </cell>
          <cell r="HK294">
            <v>0</v>
          </cell>
          <cell r="HL294">
            <v>0</v>
          </cell>
          <cell r="HM294">
            <v>0</v>
          </cell>
          <cell r="HN294">
            <v>0</v>
          </cell>
          <cell r="HO294">
            <v>0</v>
          </cell>
          <cell r="HP294">
            <v>0</v>
          </cell>
          <cell r="HQ294">
            <v>0</v>
          </cell>
          <cell r="HR294">
            <v>0</v>
          </cell>
          <cell r="HS294">
            <v>0</v>
          </cell>
          <cell r="HT294">
            <v>0</v>
          </cell>
          <cell r="HU294">
            <v>0</v>
          </cell>
          <cell r="HV294">
            <v>0</v>
          </cell>
          <cell r="HW294">
            <v>0</v>
          </cell>
          <cell r="HX294">
            <v>0</v>
          </cell>
          <cell r="HY294">
            <v>0</v>
          </cell>
          <cell r="HZ294">
            <v>0</v>
          </cell>
          <cell r="IA294">
            <v>0</v>
          </cell>
          <cell r="IB294">
            <v>0</v>
          </cell>
          <cell r="IC294">
            <v>0</v>
          </cell>
          <cell r="ID294">
            <v>0</v>
          </cell>
          <cell r="IE294">
            <v>0</v>
          </cell>
          <cell r="IF294">
            <v>0</v>
          </cell>
          <cell r="IG294">
            <v>0</v>
          </cell>
          <cell r="IH294">
            <v>0</v>
          </cell>
          <cell r="II294">
            <v>0</v>
          </cell>
          <cell r="IJ294">
            <v>0</v>
          </cell>
          <cell r="IK294">
            <v>0</v>
          </cell>
          <cell r="IL294">
            <v>0</v>
          </cell>
          <cell r="IM294">
            <v>0</v>
          </cell>
          <cell r="IN294">
            <v>0</v>
          </cell>
          <cell r="IO294" t="e">
            <v>#REF!</v>
          </cell>
          <cell r="IP294">
            <v>8.7466666666666679</v>
          </cell>
          <cell r="IQ294">
            <v>10.933333333333334</v>
          </cell>
          <cell r="IR294">
            <v>0</v>
          </cell>
          <cell r="IS294">
            <v>0</v>
          </cell>
          <cell r="IT294">
            <v>6</v>
          </cell>
          <cell r="IU294">
            <v>6</v>
          </cell>
          <cell r="IV294">
            <v>4</v>
          </cell>
          <cell r="IW294">
            <v>4</v>
          </cell>
          <cell r="IX294">
            <v>0.93333333333333335</v>
          </cell>
        </row>
        <row r="295">
          <cell r="D295">
            <v>10834</v>
          </cell>
          <cell r="E295" t="str">
            <v>รพช.ขลุง</v>
          </cell>
          <cell r="F295">
            <v>11</v>
          </cell>
          <cell r="G295" t="str">
            <v>รพ.ระดับ F1 ปชก. 50,000-100,000</v>
          </cell>
          <cell r="H295">
            <v>7</v>
          </cell>
          <cell r="I295" t="str">
            <v>F1</v>
          </cell>
          <cell r="J295">
            <v>15</v>
          </cell>
          <cell r="K295" t="str">
            <v>รพช.30.8</v>
          </cell>
          <cell r="L295" t="str">
            <v>รพช.30.8 F1</v>
          </cell>
          <cell r="M295" t="str">
            <v xml:space="preserve"> 11 - 30</v>
          </cell>
          <cell r="N295" t="str">
            <v>F&lt;30</v>
          </cell>
          <cell r="O295">
            <v>27</v>
          </cell>
          <cell r="P295">
            <v>30</v>
          </cell>
          <cell r="Q295">
            <v>30</v>
          </cell>
          <cell r="R295">
            <v>35</v>
          </cell>
          <cell r="S295">
            <v>85492</v>
          </cell>
          <cell r="T295">
            <v>10664</v>
          </cell>
          <cell r="U295">
            <v>0</v>
          </cell>
          <cell r="V295">
            <v>146</v>
          </cell>
          <cell r="W295">
            <v>2</v>
          </cell>
          <cell r="X295">
            <v>148</v>
          </cell>
          <cell r="Y295">
            <v>79336.576000000001</v>
          </cell>
          <cell r="Z295">
            <v>6155.424</v>
          </cell>
          <cell r="AA295">
            <v>59844.399999999994</v>
          </cell>
          <cell r="AB295">
            <v>412</v>
          </cell>
          <cell r="AC295">
            <v>17062.400000000001</v>
          </cell>
          <cell r="AD295">
            <v>436.00920000000002</v>
          </cell>
          <cell r="AE295">
            <v>148</v>
          </cell>
          <cell r="AF295">
            <v>12823.8</v>
          </cell>
          <cell r="AG295">
            <v>12865</v>
          </cell>
          <cell r="AH295">
            <v>302</v>
          </cell>
          <cell r="AI295">
            <v>0</v>
          </cell>
          <cell r="AJ295">
            <v>13250.999999999998</v>
          </cell>
          <cell r="AK295">
            <v>25949</v>
          </cell>
          <cell r="AL295">
            <v>67426</v>
          </cell>
          <cell r="AM295">
            <v>3900</v>
          </cell>
          <cell r="AN295">
            <v>3207</v>
          </cell>
          <cell r="AO295">
            <v>0</v>
          </cell>
          <cell r="AP295">
            <v>0</v>
          </cell>
          <cell r="AQ295">
            <v>0</v>
          </cell>
          <cell r="AR295">
            <v>1511</v>
          </cell>
          <cell r="AS295">
            <v>243</v>
          </cell>
          <cell r="AT295">
            <v>43</v>
          </cell>
          <cell r="AU295">
            <v>178</v>
          </cell>
          <cell r="AV295">
            <v>6929</v>
          </cell>
          <cell r="AW295">
            <v>0</v>
          </cell>
          <cell r="AX295">
            <v>0</v>
          </cell>
          <cell r="AY295">
            <v>0</v>
          </cell>
          <cell r="AZ295">
            <v>55396</v>
          </cell>
          <cell r="BA295" t="str">
            <v>40,000 - 80,000.</v>
          </cell>
          <cell r="BB295">
            <v>0</v>
          </cell>
          <cell r="BC295">
            <v>12171</v>
          </cell>
          <cell r="BD295">
            <v>43225</v>
          </cell>
          <cell r="BE295">
            <v>15</v>
          </cell>
          <cell r="BF295">
            <v>0</v>
          </cell>
          <cell r="BG295">
            <v>0</v>
          </cell>
          <cell r="BH295">
            <v>10583.225664</v>
          </cell>
          <cell r="BI295">
            <v>3931.1200000000003</v>
          </cell>
          <cell r="BJ295">
            <v>218.00460000000001</v>
          </cell>
          <cell r="BK295">
            <v>0</v>
          </cell>
          <cell r="BL295">
            <v>37</v>
          </cell>
          <cell r="BM295">
            <v>0</v>
          </cell>
          <cell r="BN295">
            <v>5.1315999999999997</v>
          </cell>
          <cell r="BO295">
            <v>10.109971906904763</v>
          </cell>
          <cell r="BP295">
            <v>10.109971906904763</v>
          </cell>
          <cell r="BQ295">
            <v>3</v>
          </cell>
          <cell r="BR295">
            <v>11.08797752552381</v>
          </cell>
          <cell r="BS295">
            <v>13.109971906904763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11</v>
          </cell>
          <cell r="BY295">
            <v>4.5231051587301581</v>
          </cell>
          <cell r="BZ295">
            <v>4.5231051587301581</v>
          </cell>
          <cell r="CA295">
            <v>3</v>
          </cell>
          <cell r="CB295">
            <v>6.0184841269841272</v>
          </cell>
          <cell r="CC295">
            <v>7.5231051587301581</v>
          </cell>
          <cell r="CD295">
            <v>4</v>
          </cell>
          <cell r="CE295">
            <v>3</v>
          </cell>
          <cell r="CF295">
            <v>3</v>
          </cell>
          <cell r="CG295">
            <v>9.0184841269841272</v>
          </cell>
          <cell r="CH295">
            <v>10.523105158730157</v>
          </cell>
          <cell r="CI295">
            <v>3</v>
          </cell>
          <cell r="CJ295">
            <v>0</v>
          </cell>
          <cell r="CK295">
            <v>0</v>
          </cell>
          <cell r="CL295">
            <v>4.3225000000000007</v>
          </cell>
          <cell r="CM295">
            <v>5.4031250000000002</v>
          </cell>
          <cell r="CN295">
            <v>7.3225000000000007</v>
          </cell>
          <cell r="CO295">
            <v>8.4031249999999993</v>
          </cell>
          <cell r="CP295">
            <v>3.6366130952380957</v>
          </cell>
          <cell r="CQ295">
            <v>3</v>
          </cell>
          <cell r="CR295">
            <v>1</v>
          </cell>
          <cell r="CS295">
            <v>6.1092904761904769</v>
          </cell>
          <cell r="CT295">
            <v>7.6366130952380953</v>
          </cell>
          <cell r="CU295">
            <v>6</v>
          </cell>
          <cell r="CV295">
            <v>4.3060119047619043</v>
          </cell>
          <cell r="CW295">
            <v>3.4448095238095235</v>
          </cell>
          <cell r="CX295">
            <v>4.3060119047619043</v>
          </cell>
          <cell r="CY295">
            <v>11.942625</v>
          </cell>
          <cell r="CZ295">
            <v>4</v>
          </cell>
          <cell r="DA295">
            <v>-0.55519047619047646</v>
          </cell>
          <cell r="DB295">
            <v>0.30601190476190432</v>
          </cell>
          <cell r="DC295">
            <v>40.379151177142859</v>
          </cell>
          <cell r="DD295">
            <v>40.379151177142859</v>
          </cell>
          <cell r="DE295">
            <v>10</v>
          </cell>
          <cell r="DF295">
            <v>50.379151177142859</v>
          </cell>
          <cell r="DG295">
            <v>40.30332094171429</v>
          </cell>
          <cell r="DH295">
            <v>50.379151177142859</v>
          </cell>
          <cell r="DI295">
            <v>44</v>
          </cell>
          <cell r="DJ295">
            <v>-3.6966790582857101</v>
          </cell>
          <cell r="DK295">
            <v>6.3791511771428588</v>
          </cell>
          <cell r="DL295">
            <v>0</v>
          </cell>
          <cell r="DM295">
            <v>0</v>
          </cell>
          <cell r="DN295">
            <v>0</v>
          </cell>
          <cell r="DO295">
            <v>0</v>
          </cell>
          <cell r="DP295">
            <v>0</v>
          </cell>
          <cell r="DQ295">
            <v>13.832000000000001</v>
          </cell>
          <cell r="DR295">
            <v>17.29</v>
          </cell>
          <cell r="DS295">
            <v>54.135320941714291</v>
          </cell>
          <cell r="DT295">
            <v>67.669151177142851</v>
          </cell>
          <cell r="DU295">
            <v>6.0442895833333345</v>
          </cell>
          <cell r="DV295">
            <v>6.0442895833333345</v>
          </cell>
          <cell r="DW295">
            <v>4.8354316666666683</v>
          </cell>
          <cell r="DX295">
            <v>6.0442895833333345</v>
          </cell>
          <cell r="DY295">
            <v>3</v>
          </cell>
          <cell r="DZ295">
            <v>1.8354316666666683</v>
          </cell>
          <cell r="EA295">
            <v>3.0442895833333345</v>
          </cell>
          <cell r="EB295">
            <v>1.038154761904762</v>
          </cell>
          <cell r="EC295">
            <v>2</v>
          </cell>
          <cell r="ED295">
            <v>3</v>
          </cell>
          <cell r="EE295">
            <v>4</v>
          </cell>
          <cell r="EF295">
            <v>5</v>
          </cell>
          <cell r="EG295">
            <v>2</v>
          </cell>
          <cell r="EH295">
            <v>1.0826562500000001</v>
          </cell>
          <cell r="EI295">
            <v>2</v>
          </cell>
          <cell r="EJ295">
            <v>1</v>
          </cell>
          <cell r="EK295">
            <v>2</v>
          </cell>
          <cell r="EL295">
            <v>1</v>
          </cell>
          <cell r="EM295">
            <v>0</v>
          </cell>
          <cell r="EN295">
            <v>-1</v>
          </cell>
          <cell r="EO295">
            <v>10</v>
          </cell>
          <cell r="EP295">
            <v>12</v>
          </cell>
          <cell r="EQ295">
            <v>5</v>
          </cell>
          <cell r="ER295">
            <v>5</v>
          </cell>
          <cell r="ES295">
            <v>7</v>
          </cell>
          <cell r="ET295">
            <v>27.664000000000001</v>
          </cell>
          <cell r="EU295">
            <v>34.58</v>
          </cell>
          <cell r="EV295">
            <v>37.664000000000001</v>
          </cell>
          <cell r="EW295">
            <v>46.58</v>
          </cell>
          <cell r="EX295">
            <v>2</v>
          </cell>
          <cell r="EY295">
            <v>1</v>
          </cell>
          <cell r="EZ295">
            <v>0</v>
          </cell>
          <cell r="FA295">
            <v>0</v>
          </cell>
          <cell r="FB295">
            <v>0</v>
          </cell>
          <cell r="FC295">
            <v>0</v>
          </cell>
          <cell r="FD295">
            <v>0</v>
          </cell>
          <cell r="FE295">
            <v>0</v>
          </cell>
          <cell r="FF295">
            <v>0</v>
          </cell>
          <cell r="FG295">
            <v>0</v>
          </cell>
          <cell r="FH295">
            <v>0</v>
          </cell>
          <cell r="FI295">
            <v>0</v>
          </cell>
          <cell r="FJ295">
            <v>0</v>
          </cell>
          <cell r="FK295">
            <v>0</v>
          </cell>
          <cell r="FL295">
            <v>0</v>
          </cell>
          <cell r="FM295">
            <v>0</v>
          </cell>
          <cell r="FN295">
            <v>0</v>
          </cell>
          <cell r="FO295">
            <v>2</v>
          </cell>
          <cell r="FP295">
            <v>2</v>
          </cell>
          <cell r="FQ295">
            <v>0</v>
          </cell>
          <cell r="FR295">
            <v>2</v>
          </cell>
          <cell r="FS295">
            <v>2</v>
          </cell>
          <cell r="FT295">
            <v>0</v>
          </cell>
          <cell r="FU295">
            <v>0</v>
          </cell>
          <cell r="FV295">
            <v>0</v>
          </cell>
          <cell r="FW295">
            <v>0</v>
          </cell>
          <cell r="FX295">
            <v>0</v>
          </cell>
          <cell r="FY295">
            <v>3</v>
          </cell>
          <cell r="FZ295">
            <v>3</v>
          </cell>
          <cell r="GA295">
            <v>1</v>
          </cell>
          <cell r="GB295">
            <v>2</v>
          </cell>
          <cell r="GC295">
            <v>2</v>
          </cell>
          <cell r="GD295">
            <v>0</v>
          </cell>
          <cell r="GE295">
            <v>3</v>
          </cell>
          <cell r="GF295">
            <v>3</v>
          </cell>
          <cell r="GG295">
            <v>3</v>
          </cell>
          <cell r="GH295">
            <v>3</v>
          </cell>
          <cell r="GI295">
            <v>0</v>
          </cell>
          <cell r="GJ295">
            <v>-3</v>
          </cell>
          <cell r="GK295">
            <v>-3</v>
          </cell>
          <cell r="GL295">
            <v>0</v>
          </cell>
          <cell r="GM295">
            <v>0</v>
          </cell>
          <cell r="GN295">
            <v>0</v>
          </cell>
          <cell r="GO295">
            <v>0</v>
          </cell>
          <cell r="GP295">
            <v>0</v>
          </cell>
          <cell r="GQ295">
            <v>0</v>
          </cell>
          <cell r="GR295">
            <v>0</v>
          </cell>
          <cell r="GS295">
            <v>0</v>
          </cell>
          <cell r="GT295">
            <v>0</v>
          </cell>
          <cell r="GU295">
            <v>0</v>
          </cell>
          <cell r="GV295">
            <v>3</v>
          </cell>
          <cell r="GW295">
            <v>3</v>
          </cell>
          <cell r="GX295">
            <v>1</v>
          </cell>
          <cell r="GY295">
            <v>2</v>
          </cell>
          <cell r="GZ295">
            <v>2</v>
          </cell>
          <cell r="HA295">
            <v>0</v>
          </cell>
          <cell r="HB295">
            <v>0</v>
          </cell>
          <cell r="HC295">
            <v>0</v>
          </cell>
          <cell r="HD295">
            <v>0</v>
          </cell>
          <cell r="HE295">
            <v>0</v>
          </cell>
          <cell r="HF295">
            <v>0</v>
          </cell>
          <cell r="HG295">
            <v>0</v>
          </cell>
          <cell r="HH295">
            <v>0</v>
          </cell>
          <cell r="HI295">
            <v>0</v>
          </cell>
          <cell r="HJ295">
            <v>0</v>
          </cell>
          <cell r="HK295">
            <v>0</v>
          </cell>
          <cell r="HL295">
            <v>0</v>
          </cell>
          <cell r="HM295">
            <v>0</v>
          </cell>
          <cell r="HN295">
            <v>0</v>
          </cell>
          <cell r="HO295">
            <v>0</v>
          </cell>
          <cell r="HP295">
            <v>0</v>
          </cell>
          <cell r="HQ295">
            <v>0</v>
          </cell>
          <cell r="HR295">
            <v>0</v>
          </cell>
          <cell r="HS295">
            <v>0</v>
          </cell>
          <cell r="HT295">
            <v>0</v>
          </cell>
          <cell r="HU295">
            <v>0</v>
          </cell>
          <cell r="HV295">
            <v>0</v>
          </cell>
          <cell r="HW295">
            <v>0</v>
          </cell>
          <cell r="HX295">
            <v>0</v>
          </cell>
          <cell r="HY295">
            <v>0</v>
          </cell>
          <cell r="HZ295">
            <v>0</v>
          </cell>
          <cell r="IA295">
            <v>0</v>
          </cell>
          <cell r="IB295">
            <v>0</v>
          </cell>
          <cell r="IC295">
            <v>0</v>
          </cell>
          <cell r="ID295">
            <v>0</v>
          </cell>
          <cell r="IE295">
            <v>0</v>
          </cell>
          <cell r="IF295">
            <v>0</v>
          </cell>
          <cell r="IG295">
            <v>0</v>
          </cell>
          <cell r="IH295">
            <v>0</v>
          </cell>
          <cell r="II295">
            <v>0</v>
          </cell>
          <cell r="IJ295">
            <v>0</v>
          </cell>
          <cell r="IK295">
            <v>0</v>
          </cell>
          <cell r="IL295">
            <v>0</v>
          </cell>
          <cell r="IM295">
            <v>0</v>
          </cell>
          <cell r="IN295">
            <v>0</v>
          </cell>
          <cell r="IO295" t="e">
            <v>#REF!</v>
          </cell>
          <cell r="IP295">
            <v>11.040000000000001</v>
          </cell>
          <cell r="IQ295">
            <v>13.8</v>
          </cell>
          <cell r="IR295">
            <v>0</v>
          </cell>
          <cell r="IS295">
            <v>0</v>
          </cell>
          <cell r="IT295">
            <v>6</v>
          </cell>
          <cell r="IU295">
            <v>6</v>
          </cell>
          <cell r="IV295">
            <v>6</v>
          </cell>
          <cell r="IW295">
            <v>6</v>
          </cell>
          <cell r="IX295">
            <v>1.8</v>
          </cell>
        </row>
        <row r="296">
          <cell r="D296">
            <v>10844</v>
          </cell>
          <cell r="E296" t="str">
            <v>รพช.เขาคิชฌกูฏ</v>
          </cell>
          <cell r="F296">
            <v>16</v>
          </cell>
          <cell r="G296" t="str">
            <v>รพ.ระดับ F2 ปชก. &lt;30,000</v>
          </cell>
          <cell r="H296">
            <v>8</v>
          </cell>
          <cell r="I296" t="str">
            <v>F2</v>
          </cell>
          <cell r="J296">
            <v>11</v>
          </cell>
          <cell r="K296" t="str">
            <v>รพช.30.4</v>
          </cell>
          <cell r="L296" t="str">
            <v>รพช.30.4 F2</v>
          </cell>
          <cell r="M296" t="str">
            <v xml:space="preserve"> 11 - 30</v>
          </cell>
          <cell r="N296" t="str">
            <v>F&lt;30</v>
          </cell>
          <cell r="O296">
            <v>24</v>
          </cell>
          <cell r="P296">
            <v>30</v>
          </cell>
          <cell r="Q296">
            <v>30</v>
          </cell>
          <cell r="R296">
            <v>35</v>
          </cell>
          <cell r="S296">
            <v>66758</v>
          </cell>
          <cell r="T296">
            <v>8722</v>
          </cell>
          <cell r="U296">
            <v>0</v>
          </cell>
          <cell r="V296">
            <v>139</v>
          </cell>
          <cell r="W296">
            <v>1</v>
          </cell>
          <cell r="X296">
            <v>140</v>
          </cell>
          <cell r="Y296">
            <v>61951.423999999999</v>
          </cell>
          <cell r="Z296">
            <v>4806.576</v>
          </cell>
          <cell r="AA296">
            <v>46730.6</v>
          </cell>
          <cell r="AB296">
            <v>206</v>
          </cell>
          <cell r="AC296">
            <v>13955.2</v>
          </cell>
          <cell r="AD296">
            <v>340.4658</v>
          </cell>
          <cell r="AE296">
            <v>140</v>
          </cell>
          <cell r="AF296">
            <v>10013.699999999999</v>
          </cell>
          <cell r="AG296">
            <v>7782</v>
          </cell>
          <cell r="AH296">
            <v>337</v>
          </cell>
          <cell r="AI296">
            <v>0</v>
          </cell>
          <cell r="AJ296">
            <v>11145</v>
          </cell>
          <cell r="AK296">
            <v>8423</v>
          </cell>
          <cell r="AL296">
            <v>55066</v>
          </cell>
          <cell r="AM296">
            <v>4415</v>
          </cell>
          <cell r="AN296">
            <v>1426</v>
          </cell>
          <cell r="AO296">
            <v>0</v>
          </cell>
          <cell r="AP296">
            <v>0</v>
          </cell>
          <cell r="AQ296">
            <v>0</v>
          </cell>
          <cell r="AR296">
            <v>720</v>
          </cell>
          <cell r="AS296">
            <v>180</v>
          </cell>
          <cell r="AT296">
            <v>756</v>
          </cell>
          <cell r="AU296">
            <v>36</v>
          </cell>
          <cell r="AV296">
            <v>4749</v>
          </cell>
          <cell r="AW296">
            <v>0</v>
          </cell>
          <cell r="AX296">
            <v>0</v>
          </cell>
          <cell r="AY296">
            <v>0</v>
          </cell>
          <cell r="AZ296">
            <v>27668</v>
          </cell>
          <cell r="BA296" t="str">
            <v>20,000 - 40,000.</v>
          </cell>
          <cell r="BB296">
            <v>0</v>
          </cell>
          <cell r="BC296">
            <v>6382</v>
          </cell>
          <cell r="BD296">
            <v>21286</v>
          </cell>
          <cell r="BE296">
            <v>6</v>
          </cell>
          <cell r="BF296">
            <v>0</v>
          </cell>
          <cell r="BG296">
            <v>0</v>
          </cell>
          <cell r="BH296">
            <v>8264.1063359999989</v>
          </cell>
          <cell r="BI296">
            <v>3084.26</v>
          </cell>
          <cell r="BJ296">
            <v>170.2329</v>
          </cell>
          <cell r="BK296">
            <v>0</v>
          </cell>
          <cell r="BL296">
            <v>35</v>
          </cell>
          <cell r="BM296">
            <v>3</v>
          </cell>
          <cell r="BN296">
            <v>7.4472000000000005</v>
          </cell>
          <cell r="BO296">
            <v>7.9087137627380946</v>
          </cell>
          <cell r="BP296">
            <v>7.9087137627380946</v>
          </cell>
          <cell r="BQ296">
            <v>1.2</v>
          </cell>
          <cell r="BR296">
            <v>7.5269710101904765</v>
          </cell>
          <cell r="BS296">
            <v>9.1087137627380947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5</v>
          </cell>
          <cell r="BY296">
            <v>2.9472857142857141</v>
          </cell>
          <cell r="BZ296">
            <v>2.9472857142857141</v>
          </cell>
          <cell r="CA296">
            <v>1.2</v>
          </cell>
          <cell r="CB296">
            <v>3.3178285714285716</v>
          </cell>
          <cell r="CC296">
            <v>4.1472857142857142</v>
          </cell>
          <cell r="CD296">
            <v>4</v>
          </cell>
          <cell r="CE296">
            <v>3</v>
          </cell>
          <cell r="CF296">
            <v>3</v>
          </cell>
          <cell r="CG296">
            <v>6.3178285714285716</v>
          </cell>
          <cell r="CH296">
            <v>7.1472857142857142</v>
          </cell>
          <cell r="CI296">
            <v>3</v>
          </cell>
          <cell r="CJ296">
            <v>0</v>
          </cell>
          <cell r="CK296">
            <v>0</v>
          </cell>
          <cell r="CL296">
            <v>2.1286</v>
          </cell>
          <cell r="CM296">
            <v>2.6607500000000002</v>
          </cell>
          <cell r="CN296">
            <v>5.1286000000000005</v>
          </cell>
          <cell r="CO296">
            <v>5.6607500000000002</v>
          </cell>
          <cell r="CP296">
            <v>2.8728058333333344</v>
          </cell>
          <cell r="CQ296">
            <v>1.5</v>
          </cell>
          <cell r="CR296">
            <v>1</v>
          </cell>
          <cell r="CS296">
            <v>6.6982446666666675</v>
          </cell>
          <cell r="CT296">
            <v>8.3728058333333344</v>
          </cell>
          <cell r="CU296">
            <v>4</v>
          </cell>
          <cell r="CV296">
            <v>3.6116416666666673</v>
          </cell>
          <cell r="CW296">
            <v>2.8893133333333338</v>
          </cell>
          <cell r="CX296">
            <v>3.6116416666666673</v>
          </cell>
          <cell r="CY296">
            <v>11.984447500000002</v>
          </cell>
          <cell r="CZ296">
            <v>3</v>
          </cell>
          <cell r="DA296">
            <v>-0.11068666666666616</v>
          </cell>
          <cell r="DB296">
            <v>0.61164166666666731</v>
          </cell>
          <cell r="DC296">
            <v>32.640008822857141</v>
          </cell>
          <cell r="DD296">
            <v>32.640008822857141</v>
          </cell>
          <cell r="DE296">
            <v>10</v>
          </cell>
          <cell r="DF296">
            <v>42.640008822857141</v>
          </cell>
          <cell r="DG296">
            <v>34.112007058285712</v>
          </cell>
          <cell r="DH296">
            <v>42.640008822857141</v>
          </cell>
          <cell r="DI296">
            <v>31</v>
          </cell>
          <cell r="DJ296">
            <v>3.1120070582857124</v>
          </cell>
          <cell r="DK296">
            <v>11.640008822857141</v>
          </cell>
          <cell r="DL296">
            <v>0</v>
          </cell>
          <cell r="DM296">
            <v>0</v>
          </cell>
          <cell r="DN296">
            <v>0</v>
          </cell>
          <cell r="DO296">
            <v>0</v>
          </cell>
          <cell r="DP296">
            <v>0</v>
          </cell>
          <cell r="DQ296">
            <v>6.8115200000000007</v>
          </cell>
          <cell r="DR296">
            <v>8.5144000000000002</v>
          </cell>
          <cell r="DS296">
            <v>40.923527058285714</v>
          </cell>
          <cell r="DT296">
            <v>51.154408822857143</v>
          </cell>
          <cell r="DU296">
            <v>3.4599760416666667</v>
          </cell>
          <cell r="DV296">
            <v>3.4599760416666667</v>
          </cell>
          <cell r="DW296">
            <v>3</v>
          </cell>
          <cell r="DX296">
            <v>3.4599760416666667</v>
          </cell>
          <cell r="DY296">
            <v>2</v>
          </cell>
          <cell r="DZ296">
            <v>1</v>
          </cell>
          <cell r="EA296">
            <v>1.4599760416666667</v>
          </cell>
          <cell r="EB296">
            <v>0.86571428571428577</v>
          </cell>
          <cell r="EC296">
            <v>2</v>
          </cell>
          <cell r="ED296">
            <v>1.2</v>
          </cell>
          <cell r="EE296">
            <v>2.5600000000000005</v>
          </cell>
          <cell r="EF296">
            <v>3.2</v>
          </cell>
          <cell r="EG296">
            <v>2</v>
          </cell>
          <cell r="EH296">
            <v>0.74203125000000003</v>
          </cell>
          <cell r="EI296">
            <v>2</v>
          </cell>
          <cell r="EJ296">
            <v>1</v>
          </cell>
          <cell r="EK296">
            <v>2</v>
          </cell>
          <cell r="EL296">
            <v>1</v>
          </cell>
          <cell r="EM296">
            <v>0</v>
          </cell>
          <cell r="EN296">
            <v>-1</v>
          </cell>
          <cell r="EO296">
            <v>10</v>
          </cell>
          <cell r="EP296">
            <v>12</v>
          </cell>
          <cell r="EQ296">
            <v>2</v>
          </cell>
          <cell r="ER296">
            <v>8</v>
          </cell>
          <cell r="ES296">
            <v>10</v>
          </cell>
          <cell r="ET296">
            <v>13.623040000000001</v>
          </cell>
          <cell r="EU296">
            <v>17.0288</v>
          </cell>
          <cell r="EV296">
            <v>23.623040000000003</v>
          </cell>
          <cell r="EW296">
            <v>29.0288</v>
          </cell>
          <cell r="EX296">
            <v>2</v>
          </cell>
          <cell r="EY296">
            <v>0</v>
          </cell>
          <cell r="EZ296">
            <v>0</v>
          </cell>
          <cell r="FA296">
            <v>0</v>
          </cell>
          <cell r="FB296">
            <v>0</v>
          </cell>
          <cell r="FC296">
            <v>0</v>
          </cell>
          <cell r="FD296">
            <v>0</v>
          </cell>
          <cell r="FE296">
            <v>0</v>
          </cell>
          <cell r="FF296">
            <v>0</v>
          </cell>
          <cell r="FG296">
            <v>0</v>
          </cell>
          <cell r="FH296">
            <v>0</v>
          </cell>
          <cell r="FI296">
            <v>0</v>
          </cell>
          <cell r="FJ296">
            <v>0</v>
          </cell>
          <cell r="FK296">
            <v>0</v>
          </cell>
          <cell r="FL296">
            <v>0</v>
          </cell>
          <cell r="FM296">
            <v>0</v>
          </cell>
          <cell r="FN296">
            <v>0</v>
          </cell>
          <cell r="FO296">
            <v>1</v>
          </cell>
          <cell r="FP296">
            <v>1</v>
          </cell>
          <cell r="FQ296">
            <v>0</v>
          </cell>
          <cell r="FR296">
            <v>1</v>
          </cell>
          <cell r="FS296">
            <v>1</v>
          </cell>
          <cell r="FT296">
            <v>0</v>
          </cell>
          <cell r="FU296">
            <v>0</v>
          </cell>
          <cell r="FV296">
            <v>0</v>
          </cell>
          <cell r="FW296">
            <v>0</v>
          </cell>
          <cell r="FX296">
            <v>0</v>
          </cell>
          <cell r="FY296">
            <v>3</v>
          </cell>
          <cell r="FZ296">
            <v>3</v>
          </cell>
          <cell r="GA296">
            <v>1</v>
          </cell>
          <cell r="GB296">
            <v>2</v>
          </cell>
          <cell r="GC296">
            <v>2</v>
          </cell>
          <cell r="GD296">
            <v>0</v>
          </cell>
          <cell r="GE296">
            <v>3</v>
          </cell>
          <cell r="GF296">
            <v>3</v>
          </cell>
          <cell r="GG296">
            <v>3</v>
          </cell>
          <cell r="GH296">
            <v>3</v>
          </cell>
          <cell r="GI296">
            <v>0</v>
          </cell>
          <cell r="GJ296">
            <v>-3</v>
          </cell>
          <cell r="GK296">
            <v>-3</v>
          </cell>
          <cell r="GL296">
            <v>0</v>
          </cell>
          <cell r="GM296">
            <v>0</v>
          </cell>
          <cell r="GN296">
            <v>0</v>
          </cell>
          <cell r="GO296">
            <v>0</v>
          </cell>
          <cell r="GP296">
            <v>0</v>
          </cell>
          <cell r="GQ296">
            <v>0</v>
          </cell>
          <cell r="GR296">
            <v>0</v>
          </cell>
          <cell r="GS296">
            <v>0</v>
          </cell>
          <cell r="GT296">
            <v>0</v>
          </cell>
          <cell r="GU296">
            <v>0</v>
          </cell>
          <cell r="GV296">
            <v>2</v>
          </cell>
          <cell r="GW296">
            <v>2</v>
          </cell>
          <cell r="GX296">
            <v>1</v>
          </cell>
          <cell r="GY296">
            <v>1</v>
          </cell>
          <cell r="GZ296">
            <v>1</v>
          </cell>
          <cell r="HA296">
            <v>0</v>
          </cell>
          <cell r="HB296">
            <v>0</v>
          </cell>
          <cell r="HC296">
            <v>0</v>
          </cell>
          <cell r="HD296">
            <v>0</v>
          </cell>
          <cell r="HE296">
            <v>0</v>
          </cell>
          <cell r="HF296">
            <v>0</v>
          </cell>
          <cell r="HG296">
            <v>0</v>
          </cell>
          <cell r="HH296">
            <v>0</v>
          </cell>
          <cell r="HI296">
            <v>0</v>
          </cell>
          <cell r="HJ296">
            <v>0</v>
          </cell>
          <cell r="HK296">
            <v>0</v>
          </cell>
          <cell r="HL296">
            <v>0</v>
          </cell>
          <cell r="HM296">
            <v>0</v>
          </cell>
          <cell r="HN296">
            <v>0</v>
          </cell>
          <cell r="HO296">
            <v>0</v>
          </cell>
          <cell r="HP296">
            <v>0</v>
          </cell>
          <cell r="HQ296">
            <v>0</v>
          </cell>
          <cell r="HR296">
            <v>0</v>
          </cell>
          <cell r="HS296">
            <v>0</v>
          </cell>
          <cell r="HT296">
            <v>0</v>
          </cell>
          <cell r="HU296">
            <v>0</v>
          </cell>
          <cell r="HV296">
            <v>0</v>
          </cell>
          <cell r="HW296">
            <v>0</v>
          </cell>
          <cell r="HX296">
            <v>0</v>
          </cell>
          <cell r="HY296">
            <v>0</v>
          </cell>
          <cell r="HZ296">
            <v>0</v>
          </cell>
          <cell r="IA296">
            <v>0</v>
          </cell>
          <cell r="IB296">
            <v>0</v>
          </cell>
          <cell r="IC296">
            <v>0</v>
          </cell>
          <cell r="ID296">
            <v>0</v>
          </cell>
          <cell r="IE296">
            <v>0</v>
          </cell>
          <cell r="IF296">
            <v>0</v>
          </cell>
          <cell r="IG296">
            <v>0</v>
          </cell>
          <cell r="IH296">
            <v>0</v>
          </cell>
          <cell r="II296">
            <v>0</v>
          </cell>
          <cell r="IJ296">
            <v>0</v>
          </cell>
          <cell r="IK296">
            <v>0</v>
          </cell>
          <cell r="IL296">
            <v>0</v>
          </cell>
          <cell r="IM296">
            <v>0</v>
          </cell>
          <cell r="IN296">
            <v>0</v>
          </cell>
          <cell r="IO296" t="e">
            <v>#REF!</v>
          </cell>
          <cell r="IP296">
            <v>9.2799999999999994</v>
          </cell>
          <cell r="IQ296">
            <v>11.6</v>
          </cell>
          <cell r="IR296">
            <v>0</v>
          </cell>
          <cell r="IS296">
            <v>0</v>
          </cell>
          <cell r="IT296">
            <v>6</v>
          </cell>
          <cell r="IU296">
            <v>6</v>
          </cell>
          <cell r="IV296">
            <v>4</v>
          </cell>
          <cell r="IW296">
            <v>4</v>
          </cell>
          <cell r="IX296">
            <v>1.6</v>
          </cell>
        </row>
        <row r="297">
          <cell r="D297">
            <v>10836</v>
          </cell>
          <cell r="E297" t="str">
            <v>รพช.เขาสุกิม</v>
          </cell>
          <cell r="F297">
            <v>14</v>
          </cell>
          <cell r="G297" t="str">
            <v>รพ.ระดับ F2 ปชก. &lt;30,000</v>
          </cell>
          <cell r="H297">
            <v>8</v>
          </cell>
          <cell r="I297" t="str">
            <v>F2</v>
          </cell>
          <cell r="J297">
            <v>10</v>
          </cell>
          <cell r="K297" t="str">
            <v>รพช.30.3</v>
          </cell>
          <cell r="L297" t="str">
            <v>รพช.30.3 F2</v>
          </cell>
          <cell r="M297" t="str">
            <v xml:space="preserve"> 11 - 30</v>
          </cell>
          <cell r="N297" t="str">
            <v>F&lt;30</v>
          </cell>
          <cell r="O297">
            <v>29</v>
          </cell>
          <cell r="P297">
            <v>30</v>
          </cell>
          <cell r="Q297">
            <v>30</v>
          </cell>
          <cell r="R297">
            <v>35</v>
          </cell>
          <cell r="S297">
            <v>46377</v>
          </cell>
          <cell r="T297">
            <v>10458</v>
          </cell>
          <cell r="U297">
            <v>0</v>
          </cell>
          <cell r="V297">
            <v>118</v>
          </cell>
          <cell r="W297">
            <v>4</v>
          </cell>
          <cell r="X297">
            <v>122</v>
          </cell>
          <cell r="Y297">
            <v>43037.856</v>
          </cell>
          <cell r="Z297">
            <v>3339.1439999999998</v>
          </cell>
          <cell r="AA297">
            <v>32463.899999999998</v>
          </cell>
          <cell r="AB297">
            <v>279</v>
          </cell>
          <cell r="AC297">
            <v>16732.8</v>
          </cell>
          <cell r="AD297">
            <v>236.52270000000001</v>
          </cell>
          <cell r="AE297">
            <v>122</v>
          </cell>
          <cell r="AF297">
            <v>6956.55</v>
          </cell>
          <cell r="AG297">
            <v>3425</v>
          </cell>
          <cell r="AH297">
            <v>276</v>
          </cell>
          <cell r="AI297">
            <v>0</v>
          </cell>
          <cell r="AJ297">
            <v>9226</v>
          </cell>
          <cell r="AK297">
            <v>4899</v>
          </cell>
          <cell r="AL297">
            <v>43759</v>
          </cell>
          <cell r="AM297">
            <v>3586.0000000000005</v>
          </cell>
          <cell r="AN297">
            <v>1222</v>
          </cell>
          <cell r="AO297">
            <v>0</v>
          </cell>
          <cell r="AP297">
            <v>0</v>
          </cell>
          <cell r="AQ297">
            <v>0</v>
          </cell>
          <cell r="AR297">
            <v>662</v>
          </cell>
          <cell r="AS297">
            <v>170</v>
          </cell>
          <cell r="AT297">
            <v>136</v>
          </cell>
          <cell r="AU297">
            <v>0</v>
          </cell>
          <cell r="AV297">
            <v>2525</v>
          </cell>
          <cell r="AW297">
            <v>0</v>
          </cell>
          <cell r="AX297">
            <v>0</v>
          </cell>
          <cell r="AY297">
            <v>0</v>
          </cell>
          <cell r="AZ297">
            <v>20167</v>
          </cell>
          <cell r="BA297" t="str">
            <v>20,000 - 40,000.</v>
          </cell>
          <cell r="BB297">
            <v>0</v>
          </cell>
          <cell r="BC297">
            <v>5782</v>
          </cell>
          <cell r="BD297">
            <v>14385</v>
          </cell>
          <cell r="BE297">
            <v>6</v>
          </cell>
          <cell r="BF297">
            <v>0</v>
          </cell>
          <cell r="BG297">
            <v>0</v>
          </cell>
          <cell r="BH297">
            <v>5741.1015839999991</v>
          </cell>
          <cell r="BI297">
            <v>3730.1400000000003</v>
          </cell>
          <cell r="BJ297">
            <v>118.26135000000001</v>
          </cell>
          <cell r="BK297">
            <v>0</v>
          </cell>
          <cell r="BL297">
            <v>30.5</v>
          </cell>
          <cell r="BM297">
            <v>0</v>
          </cell>
          <cell r="BN297">
            <v>7.6871999999999998</v>
          </cell>
          <cell r="BO297">
            <v>6.5851210560119045</v>
          </cell>
          <cell r="BP297">
            <v>6.5851210560119045</v>
          </cell>
          <cell r="BQ297">
            <v>1.2</v>
          </cell>
          <cell r="BR297">
            <v>6.4680968448095237</v>
          </cell>
          <cell r="BS297">
            <v>7.7851210560119046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4</v>
          </cell>
          <cell r="BY297">
            <v>1.4719543650793652</v>
          </cell>
          <cell r="BZ297">
            <v>2</v>
          </cell>
          <cell r="CA297">
            <v>1.2</v>
          </cell>
          <cell r="CB297">
            <v>2.5600000000000005</v>
          </cell>
          <cell r="CC297">
            <v>3.2</v>
          </cell>
          <cell r="CD297">
            <v>2</v>
          </cell>
          <cell r="CE297">
            <v>3</v>
          </cell>
          <cell r="CF297">
            <v>3</v>
          </cell>
          <cell r="CG297">
            <v>5.5600000000000005</v>
          </cell>
          <cell r="CH297">
            <v>6.2</v>
          </cell>
          <cell r="CI297">
            <v>2</v>
          </cell>
          <cell r="CJ297">
            <v>1</v>
          </cell>
          <cell r="CK297">
            <v>1</v>
          </cell>
          <cell r="CL297">
            <v>1.4385000000000001</v>
          </cell>
          <cell r="CM297">
            <v>1.798125</v>
          </cell>
          <cell r="CN297">
            <v>4.4385000000000003</v>
          </cell>
          <cell r="CO297">
            <v>4.7981249999999998</v>
          </cell>
          <cell r="CP297">
            <v>2.3644087499999999</v>
          </cell>
          <cell r="CQ297">
            <v>1.5</v>
          </cell>
          <cell r="CR297">
            <v>1</v>
          </cell>
          <cell r="CS297">
            <v>3.891527</v>
          </cell>
          <cell r="CT297">
            <v>4.8644087499999999</v>
          </cell>
          <cell r="CU297">
            <v>2</v>
          </cell>
          <cell r="CV297">
            <v>3.1494624999999998</v>
          </cell>
          <cell r="CW297">
            <v>2.5195699999999999</v>
          </cell>
          <cell r="CX297">
            <v>3.1494624999999998</v>
          </cell>
          <cell r="CY297">
            <v>8.0138712499999993</v>
          </cell>
          <cell r="CZ297">
            <v>2</v>
          </cell>
          <cell r="DA297">
            <v>0.51956999999999987</v>
          </cell>
          <cell r="DB297">
            <v>1.1494624999999998</v>
          </cell>
          <cell r="DC297">
            <v>33.795823634285711</v>
          </cell>
          <cell r="DD297">
            <v>33.795823634285711</v>
          </cell>
          <cell r="DE297">
            <v>10</v>
          </cell>
          <cell r="DF297">
            <v>43.795823634285711</v>
          </cell>
          <cell r="DG297">
            <v>35.036658907428567</v>
          </cell>
          <cell r="DH297">
            <v>43.795823634285711</v>
          </cell>
          <cell r="DI297">
            <v>32</v>
          </cell>
          <cell r="DJ297">
            <v>3.036658907428567</v>
          </cell>
          <cell r="DK297">
            <v>11.795823634285711</v>
          </cell>
          <cell r="DL297">
            <v>0</v>
          </cell>
          <cell r="DM297">
            <v>0</v>
          </cell>
          <cell r="DN297">
            <v>0</v>
          </cell>
          <cell r="DO297">
            <v>0</v>
          </cell>
          <cell r="DP297">
            <v>0</v>
          </cell>
          <cell r="DQ297">
            <v>4.6032000000000002</v>
          </cell>
          <cell r="DR297">
            <v>5.7539999999999996</v>
          </cell>
          <cell r="DS297">
            <v>39.639858907428568</v>
          </cell>
          <cell r="DT297">
            <v>49.549823634285708</v>
          </cell>
          <cell r="DU297">
            <v>2.6101567708333331</v>
          </cell>
          <cell r="DV297">
            <v>3</v>
          </cell>
          <cell r="DW297">
            <v>3</v>
          </cell>
          <cell r="DX297">
            <v>3</v>
          </cell>
          <cell r="DY297">
            <v>3</v>
          </cell>
          <cell r="DZ297">
            <v>0</v>
          </cell>
          <cell r="EA297">
            <v>0</v>
          </cell>
          <cell r="EB297">
            <v>0.52059523809523811</v>
          </cell>
          <cell r="EC297">
            <v>2</v>
          </cell>
          <cell r="ED297">
            <v>1.2</v>
          </cell>
          <cell r="EE297">
            <v>2.5600000000000005</v>
          </cell>
          <cell r="EF297">
            <v>3.2</v>
          </cell>
          <cell r="EG297">
            <v>1</v>
          </cell>
          <cell r="EH297">
            <v>0.39453125</v>
          </cell>
          <cell r="EI297">
            <v>2</v>
          </cell>
          <cell r="EJ297">
            <v>1</v>
          </cell>
          <cell r="EK297">
            <v>2</v>
          </cell>
          <cell r="EL297">
            <v>1</v>
          </cell>
          <cell r="EM297">
            <v>0</v>
          </cell>
          <cell r="EN297">
            <v>-1</v>
          </cell>
          <cell r="EO297">
            <v>10</v>
          </cell>
          <cell r="EP297">
            <v>12</v>
          </cell>
          <cell r="EQ297">
            <v>6</v>
          </cell>
          <cell r="ER297">
            <v>4</v>
          </cell>
          <cell r="ES297">
            <v>6</v>
          </cell>
          <cell r="ET297">
            <v>9.2064000000000004</v>
          </cell>
          <cell r="EU297">
            <v>11.507999999999999</v>
          </cell>
          <cell r="EV297">
            <v>19.206400000000002</v>
          </cell>
          <cell r="EW297">
            <v>23.507999999999999</v>
          </cell>
          <cell r="EX297">
            <v>2</v>
          </cell>
          <cell r="EY297">
            <v>0</v>
          </cell>
          <cell r="EZ297">
            <v>0</v>
          </cell>
          <cell r="FA297">
            <v>0</v>
          </cell>
          <cell r="FB297">
            <v>0</v>
          </cell>
          <cell r="FC297">
            <v>0</v>
          </cell>
          <cell r="FD297">
            <v>0</v>
          </cell>
          <cell r="FE297">
            <v>0</v>
          </cell>
          <cell r="FF297">
            <v>0</v>
          </cell>
          <cell r="FG297">
            <v>0</v>
          </cell>
          <cell r="FH297">
            <v>0</v>
          </cell>
          <cell r="FI297">
            <v>0</v>
          </cell>
          <cell r="FJ297">
            <v>0</v>
          </cell>
          <cell r="FK297">
            <v>0</v>
          </cell>
          <cell r="FL297">
            <v>0</v>
          </cell>
          <cell r="FM297">
            <v>0</v>
          </cell>
          <cell r="FN297">
            <v>0</v>
          </cell>
          <cell r="FO297">
            <v>1</v>
          </cell>
          <cell r="FP297">
            <v>1</v>
          </cell>
          <cell r="FQ297">
            <v>0</v>
          </cell>
          <cell r="FR297">
            <v>1</v>
          </cell>
          <cell r="FS297">
            <v>1</v>
          </cell>
          <cell r="FT297">
            <v>0</v>
          </cell>
          <cell r="FU297">
            <v>0</v>
          </cell>
          <cell r="FV297">
            <v>0</v>
          </cell>
          <cell r="FW297">
            <v>0</v>
          </cell>
          <cell r="FX297">
            <v>0</v>
          </cell>
          <cell r="FY297">
            <v>3</v>
          </cell>
          <cell r="FZ297">
            <v>3</v>
          </cell>
          <cell r="GA297">
            <v>1</v>
          </cell>
          <cell r="GB297">
            <v>2</v>
          </cell>
          <cell r="GC297">
            <v>2</v>
          </cell>
          <cell r="GD297">
            <v>0</v>
          </cell>
          <cell r="GE297">
            <v>3</v>
          </cell>
          <cell r="GF297">
            <v>3</v>
          </cell>
          <cell r="GG297">
            <v>3</v>
          </cell>
          <cell r="GH297">
            <v>3</v>
          </cell>
          <cell r="GI297">
            <v>0</v>
          </cell>
          <cell r="GJ297">
            <v>-3</v>
          </cell>
          <cell r="GK297">
            <v>-3</v>
          </cell>
          <cell r="GL297">
            <v>0</v>
          </cell>
          <cell r="GM297">
            <v>0</v>
          </cell>
          <cell r="GN297">
            <v>0</v>
          </cell>
          <cell r="GO297">
            <v>0</v>
          </cell>
          <cell r="GP297">
            <v>0</v>
          </cell>
          <cell r="GQ297">
            <v>0</v>
          </cell>
          <cell r="GR297">
            <v>0</v>
          </cell>
          <cell r="GS297">
            <v>0</v>
          </cell>
          <cell r="GT297">
            <v>0</v>
          </cell>
          <cell r="GU297">
            <v>0</v>
          </cell>
          <cell r="GV297">
            <v>2</v>
          </cell>
          <cell r="GW297">
            <v>2</v>
          </cell>
          <cell r="GX297">
            <v>1</v>
          </cell>
          <cell r="GY297">
            <v>1</v>
          </cell>
          <cell r="GZ297">
            <v>1</v>
          </cell>
          <cell r="HA297">
            <v>0</v>
          </cell>
          <cell r="HB297">
            <v>0</v>
          </cell>
          <cell r="HC297">
            <v>0</v>
          </cell>
          <cell r="HD297">
            <v>0</v>
          </cell>
          <cell r="HE297">
            <v>0</v>
          </cell>
          <cell r="HF297">
            <v>0</v>
          </cell>
          <cell r="HG297">
            <v>0</v>
          </cell>
          <cell r="HH297">
            <v>0</v>
          </cell>
          <cell r="HI297">
            <v>0</v>
          </cell>
          <cell r="HJ297">
            <v>0</v>
          </cell>
          <cell r="HK297">
            <v>0</v>
          </cell>
          <cell r="HL297">
            <v>0</v>
          </cell>
          <cell r="HM297">
            <v>0</v>
          </cell>
          <cell r="HN297">
            <v>0</v>
          </cell>
          <cell r="HO297">
            <v>0</v>
          </cell>
          <cell r="HP297">
            <v>0</v>
          </cell>
          <cell r="HQ297">
            <v>0</v>
          </cell>
          <cell r="HR297">
            <v>0</v>
          </cell>
          <cell r="HS297">
            <v>0</v>
          </cell>
          <cell r="HT297">
            <v>0</v>
          </cell>
          <cell r="HU297">
            <v>0</v>
          </cell>
          <cell r="HV297">
            <v>0</v>
          </cell>
          <cell r="HW297">
            <v>0</v>
          </cell>
          <cell r="HX297">
            <v>0</v>
          </cell>
          <cell r="HY297">
            <v>0</v>
          </cell>
          <cell r="HZ297">
            <v>0</v>
          </cell>
          <cell r="IA297">
            <v>0</v>
          </cell>
          <cell r="IB297">
            <v>0</v>
          </cell>
          <cell r="IC297">
            <v>0</v>
          </cell>
          <cell r="ID297">
            <v>0</v>
          </cell>
          <cell r="IE297">
            <v>0</v>
          </cell>
          <cell r="IF297">
            <v>0</v>
          </cell>
          <cell r="IG297">
            <v>0</v>
          </cell>
          <cell r="IH297">
            <v>0</v>
          </cell>
          <cell r="II297">
            <v>0</v>
          </cell>
          <cell r="IJ297">
            <v>0</v>
          </cell>
          <cell r="IK297">
            <v>0</v>
          </cell>
          <cell r="IL297">
            <v>0</v>
          </cell>
          <cell r="IM297">
            <v>0</v>
          </cell>
          <cell r="IN297">
            <v>0</v>
          </cell>
          <cell r="IO297" t="e">
            <v>#REF!</v>
          </cell>
          <cell r="IP297">
            <v>9.5466666666666669</v>
          </cell>
          <cell r="IQ297">
            <v>11.933333333333334</v>
          </cell>
          <cell r="IR297">
            <v>0</v>
          </cell>
          <cell r="IS297">
            <v>0</v>
          </cell>
          <cell r="IT297">
            <v>6</v>
          </cell>
          <cell r="IU297">
            <v>6</v>
          </cell>
          <cell r="IV297">
            <v>4</v>
          </cell>
          <cell r="IW297">
            <v>4</v>
          </cell>
          <cell r="IX297">
            <v>1.9333333333333333</v>
          </cell>
        </row>
        <row r="298">
          <cell r="D298">
            <v>10835</v>
          </cell>
          <cell r="E298" t="str">
            <v>รพช.ท่าใหม่</v>
          </cell>
          <cell r="F298">
            <v>14</v>
          </cell>
          <cell r="G298" t="str">
            <v>รพ.ระดับ F2 ปชก. &lt;30,000</v>
          </cell>
          <cell r="H298">
            <v>8</v>
          </cell>
          <cell r="I298" t="str">
            <v>F2</v>
          </cell>
          <cell r="J298">
            <v>11</v>
          </cell>
          <cell r="K298" t="str">
            <v>รพช.30.4</v>
          </cell>
          <cell r="L298" t="str">
            <v>รพช.30.4 F2</v>
          </cell>
          <cell r="M298" t="str">
            <v xml:space="preserve"> 11 - 30</v>
          </cell>
          <cell r="N298" t="str">
            <v>F&lt;30</v>
          </cell>
          <cell r="O298">
            <v>15</v>
          </cell>
          <cell r="P298">
            <v>30</v>
          </cell>
          <cell r="Q298">
            <v>30</v>
          </cell>
          <cell r="R298">
            <v>35</v>
          </cell>
          <cell r="S298">
            <v>53737</v>
          </cell>
          <cell r="T298">
            <v>4713</v>
          </cell>
          <cell r="U298">
            <v>0</v>
          </cell>
          <cell r="V298">
            <v>51</v>
          </cell>
          <cell r="W298">
            <v>1</v>
          </cell>
          <cell r="X298">
            <v>52</v>
          </cell>
          <cell r="Y298">
            <v>49867.936000000002</v>
          </cell>
          <cell r="Z298">
            <v>3869.0639999999999</v>
          </cell>
          <cell r="AA298">
            <v>37615.899999999994</v>
          </cell>
          <cell r="AB298">
            <v>208</v>
          </cell>
          <cell r="AC298">
            <v>7540.8</v>
          </cell>
          <cell r="AD298">
            <v>274.05870000000004</v>
          </cell>
          <cell r="AE298">
            <v>52</v>
          </cell>
          <cell r="AF298">
            <v>8060.5499999999993</v>
          </cell>
          <cell r="AG298">
            <v>12988</v>
          </cell>
          <cell r="AH298">
            <v>160</v>
          </cell>
          <cell r="AI298">
            <v>0</v>
          </cell>
          <cell r="AJ298">
            <v>3047</v>
          </cell>
          <cell r="AK298">
            <v>3611</v>
          </cell>
          <cell r="AL298">
            <v>22741</v>
          </cell>
          <cell r="AM298">
            <v>2627</v>
          </cell>
          <cell r="AN298">
            <v>546</v>
          </cell>
          <cell r="AO298">
            <v>0</v>
          </cell>
          <cell r="AP298">
            <v>0</v>
          </cell>
          <cell r="AQ298">
            <v>0</v>
          </cell>
          <cell r="AR298">
            <v>1040</v>
          </cell>
          <cell r="AS298">
            <v>972</v>
          </cell>
          <cell r="AT298">
            <v>375</v>
          </cell>
          <cell r="AU298">
            <v>24</v>
          </cell>
          <cell r="AV298">
            <v>1847</v>
          </cell>
          <cell r="AW298">
            <v>0</v>
          </cell>
          <cell r="AX298">
            <v>0</v>
          </cell>
          <cell r="AY298">
            <v>0</v>
          </cell>
          <cell r="AZ298">
            <v>28118</v>
          </cell>
          <cell r="BA298" t="str">
            <v>20,000 - 40,000.</v>
          </cell>
          <cell r="BB298">
            <v>7123</v>
          </cell>
          <cell r="BC298">
            <v>9209</v>
          </cell>
          <cell r="BD298">
            <v>18909</v>
          </cell>
          <cell r="BE298">
            <v>7</v>
          </cell>
          <cell r="BF298">
            <v>0</v>
          </cell>
          <cell r="BG298">
            <v>0</v>
          </cell>
          <cell r="BH298">
            <v>6652.2107039999992</v>
          </cell>
          <cell r="BI298">
            <v>1763.29</v>
          </cell>
          <cell r="BJ298">
            <v>137.02935000000002</v>
          </cell>
          <cell r="BK298">
            <v>0</v>
          </cell>
          <cell r="BL298">
            <v>13</v>
          </cell>
          <cell r="BM298">
            <v>0</v>
          </cell>
          <cell r="BN298">
            <v>6.3163999999999998</v>
          </cell>
          <cell r="BO298">
            <v>5.8633092631547612</v>
          </cell>
          <cell r="BP298">
            <v>5.8633092631547612</v>
          </cell>
          <cell r="BQ298">
            <v>1.4</v>
          </cell>
          <cell r="BR298">
            <v>6.0906474105238093</v>
          </cell>
          <cell r="BS298">
            <v>7.2633092631547616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8</v>
          </cell>
          <cell r="BY298">
            <v>4.3679920634920633</v>
          </cell>
          <cell r="BZ298">
            <v>4.3679920634920633</v>
          </cell>
          <cell r="CA298">
            <v>1.4</v>
          </cell>
          <cell r="CB298">
            <v>4.6143936507936507</v>
          </cell>
          <cell r="CC298">
            <v>5.7679920634920627</v>
          </cell>
          <cell r="CD298">
            <v>1</v>
          </cell>
          <cell r="CE298">
            <v>3</v>
          </cell>
          <cell r="CF298">
            <v>3</v>
          </cell>
          <cell r="CG298">
            <v>7.6143936507936507</v>
          </cell>
          <cell r="CH298">
            <v>8.7679920634920627</v>
          </cell>
          <cell r="CI298">
            <v>3</v>
          </cell>
          <cell r="CJ298">
            <v>0</v>
          </cell>
          <cell r="CK298">
            <v>0</v>
          </cell>
          <cell r="CL298">
            <v>1.8909</v>
          </cell>
          <cell r="CM298">
            <v>2.3636249999999999</v>
          </cell>
          <cell r="CN298">
            <v>4.8909000000000002</v>
          </cell>
          <cell r="CO298">
            <v>5.3636249999999999</v>
          </cell>
          <cell r="CP298">
            <v>2.1190563690476192</v>
          </cell>
          <cell r="CQ298">
            <v>1.5</v>
          </cell>
          <cell r="CR298">
            <v>1</v>
          </cell>
          <cell r="CS298">
            <v>3.695245095238096</v>
          </cell>
          <cell r="CT298">
            <v>4.6190563690476196</v>
          </cell>
          <cell r="CU298">
            <v>3</v>
          </cell>
          <cell r="CV298">
            <v>2.9264148809523807</v>
          </cell>
          <cell r="CW298">
            <v>2.3411319047619048</v>
          </cell>
          <cell r="CX298">
            <v>2.9264148809523807</v>
          </cell>
          <cell r="CY298">
            <v>7.5454712500000003</v>
          </cell>
          <cell r="CZ298">
            <v>2</v>
          </cell>
          <cell r="DA298">
            <v>0.3411319047619048</v>
          </cell>
          <cell r="DB298">
            <v>0.92641488095238067</v>
          </cell>
          <cell r="DC298">
            <v>20.200697805714285</v>
          </cell>
          <cell r="DD298">
            <v>30</v>
          </cell>
          <cell r="DE298">
            <v>10</v>
          </cell>
          <cell r="DF298">
            <v>40</v>
          </cell>
          <cell r="DG298">
            <v>32</v>
          </cell>
          <cell r="DH298">
            <v>40</v>
          </cell>
          <cell r="DI298">
            <v>31</v>
          </cell>
          <cell r="DJ298">
            <v>1</v>
          </cell>
          <cell r="DK298">
            <v>9</v>
          </cell>
          <cell r="DL298">
            <v>0</v>
          </cell>
          <cell r="DM298">
            <v>0</v>
          </cell>
          <cell r="DN298">
            <v>0</v>
          </cell>
          <cell r="DO298">
            <v>0</v>
          </cell>
          <cell r="DP298">
            <v>0</v>
          </cell>
          <cell r="DQ298">
            <v>6.0508800000000003</v>
          </cell>
          <cell r="DR298">
            <v>7.5636000000000001</v>
          </cell>
          <cell r="DS298">
            <v>38.050879999999999</v>
          </cell>
          <cell r="DT298">
            <v>47.563600000000001</v>
          </cell>
          <cell r="DU298">
            <v>1.3790317708333333</v>
          </cell>
          <cell r="DV298">
            <v>3</v>
          </cell>
          <cell r="DW298">
            <v>3</v>
          </cell>
          <cell r="DX298">
            <v>3</v>
          </cell>
          <cell r="DY298">
            <v>1</v>
          </cell>
          <cell r="DZ298">
            <v>2</v>
          </cell>
          <cell r="EA298">
            <v>2</v>
          </cell>
          <cell r="EB298">
            <v>1.322857142857143</v>
          </cell>
          <cell r="EC298">
            <v>2</v>
          </cell>
          <cell r="ED298">
            <v>1.4</v>
          </cell>
          <cell r="EE298">
            <v>2.72</v>
          </cell>
          <cell r="EF298">
            <v>3.4</v>
          </cell>
          <cell r="EG298">
            <v>1</v>
          </cell>
          <cell r="EH298">
            <v>0.28859374999999998</v>
          </cell>
          <cell r="EI298">
            <v>2</v>
          </cell>
          <cell r="EJ298">
            <v>1</v>
          </cell>
          <cell r="EK298">
            <v>2</v>
          </cell>
          <cell r="EL298">
            <v>0</v>
          </cell>
          <cell r="EM298">
            <v>-1</v>
          </cell>
          <cell r="EN298">
            <v>-2</v>
          </cell>
          <cell r="EO298">
            <v>10</v>
          </cell>
          <cell r="EP298">
            <v>12</v>
          </cell>
          <cell r="EQ298">
            <v>3</v>
          </cell>
          <cell r="ER298">
            <v>7</v>
          </cell>
          <cell r="ES298">
            <v>9</v>
          </cell>
          <cell r="ET298">
            <v>12.101760000000001</v>
          </cell>
          <cell r="EU298">
            <v>15.1272</v>
          </cell>
          <cell r="EV298">
            <v>22.101759999999999</v>
          </cell>
          <cell r="EW298">
            <v>27.127200000000002</v>
          </cell>
          <cell r="EX298">
            <v>2</v>
          </cell>
          <cell r="EY298">
            <v>0</v>
          </cell>
          <cell r="EZ298">
            <v>0</v>
          </cell>
          <cell r="FA298">
            <v>0</v>
          </cell>
          <cell r="FB298">
            <v>0</v>
          </cell>
          <cell r="FC298">
            <v>0</v>
          </cell>
          <cell r="FD298">
            <v>0</v>
          </cell>
          <cell r="FE298">
            <v>0</v>
          </cell>
          <cell r="FF298">
            <v>0</v>
          </cell>
          <cell r="FG298">
            <v>0</v>
          </cell>
          <cell r="FH298">
            <v>0</v>
          </cell>
          <cell r="FI298">
            <v>0</v>
          </cell>
          <cell r="FJ298">
            <v>0</v>
          </cell>
          <cell r="FK298">
            <v>0</v>
          </cell>
          <cell r="FL298">
            <v>0</v>
          </cell>
          <cell r="FM298">
            <v>0</v>
          </cell>
          <cell r="FN298">
            <v>0</v>
          </cell>
          <cell r="FO298">
            <v>1</v>
          </cell>
          <cell r="FP298">
            <v>1</v>
          </cell>
          <cell r="FQ298">
            <v>0</v>
          </cell>
          <cell r="FR298">
            <v>1</v>
          </cell>
          <cell r="FS298">
            <v>1</v>
          </cell>
          <cell r="FT298">
            <v>0</v>
          </cell>
          <cell r="FU298">
            <v>0</v>
          </cell>
          <cell r="FV298">
            <v>0</v>
          </cell>
          <cell r="FW298">
            <v>0</v>
          </cell>
          <cell r="FX298">
            <v>0</v>
          </cell>
          <cell r="FY298">
            <v>3</v>
          </cell>
          <cell r="FZ298">
            <v>3</v>
          </cell>
          <cell r="GA298">
            <v>1</v>
          </cell>
          <cell r="GB298">
            <v>2</v>
          </cell>
          <cell r="GC298">
            <v>2</v>
          </cell>
          <cell r="GD298">
            <v>0</v>
          </cell>
          <cell r="GE298">
            <v>3</v>
          </cell>
          <cell r="GF298">
            <v>3</v>
          </cell>
          <cell r="GG298">
            <v>3</v>
          </cell>
          <cell r="GH298">
            <v>3</v>
          </cell>
          <cell r="GI298">
            <v>0</v>
          </cell>
          <cell r="GJ298">
            <v>-3</v>
          </cell>
          <cell r="GK298">
            <v>-3</v>
          </cell>
          <cell r="GL298">
            <v>0</v>
          </cell>
          <cell r="GM298">
            <v>0</v>
          </cell>
          <cell r="GN298">
            <v>0</v>
          </cell>
          <cell r="GO298">
            <v>0</v>
          </cell>
          <cell r="GP298">
            <v>0</v>
          </cell>
          <cell r="GQ298">
            <v>0</v>
          </cell>
          <cell r="GR298">
            <v>0</v>
          </cell>
          <cell r="GS298">
            <v>0</v>
          </cell>
          <cell r="GT298">
            <v>0</v>
          </cell>
          <cell r="GU298">
            <v>0</v>
          </cell>
          <cell r="GV298">
            <v>2</v>
          </cell>
          <cell r="GW298">
            <v>2</v>
          </cell>
          <cell r="GX298">
            <v>1</v>
          </cell>
          <cell r="GY298">
            <v>1</v>
          </cell>
          <cell r="GZ298">
            <v>1</v>
          </cell>
          <cell r="HA298">
            <v>0</v>
          </cell>
          <cell r="HB298">
            <v>0</v>
          </cell>
          <cell r="HC298">
            <v>0</v>
          </cell>
          <cell r="HD298">
            <v>0</v>
          </cell>
          <cell r="HE298">
            <v>0</v>
          </cell>
          <cell r="HF298">
            <v>0</v>
          </cell>
          <cell r="HG298">
            <v>0</v>
          </cell>
          <cell r="HH298">
            <v>0</v>
          </cell>
          <cell r="HI298">
            <v>0</v>
          </cell>
          <cell r="HJ298">
            <v>0</v>
          </cell>
          <cell r="HK298">
            <v>0</v>
          </cell>
          <cell r="HL298">
            <v>0</v>
          </cell>
          <cell r="HM298">
            <v>0</v>
          </cell>
          <cell r="HN298">
            <v>0</v>
          </cell>
          <cell r="HO298">
            <v>0</v>
          </cell>
          <cell r="HP298">
            <v>0</v>
          </cell>
          <cell r="HQ298">
            <v>0</v>
          </cell>
          <cell r="HR298">
            <v>0</v>
          </cell>
          <cell r="HS298">
            <v>0</v>
          </cell>
          <cell r="HT298">
            <v>0</v>
          </cell>
          <cell r="HU298">
            <v>0</v>
          </cell>
          <cell r="HV298">
            <v>0</v>
          </cell>
          <cell r="HW298">
            <v>0</v>
          </cell>
          <cell r="HX298">
            <v>0</v>
          </cell>
          <cell r="HY298">
            <v>0</v>
          </cell>
          <cell r="HZ298">
            <v>0</v>
          </cell>
          <cell r="IA298">
            <v>0</v>
          </cell>
          <cell r="IB298">
            <v>0</v>
          </cell>
          <cell r="IC298">
            <v>0</v>
          </cell>
          <cell r="ID298">
            <v>0</v>
          </cell>
          <cell r="IE298">
            <v>0</v>
          </cell>
          <cell r="IF298">
            <v>0</v>
          </cell>
          <cell r="IG298">
            <v>0</v>
          </cell>
          <cell r="IH298">
            <v>0</v>
          </cell>
          <cell r="II298">
            <v>0</v>
          </cell>
          <cell r="IJ298">
            <v>0</v>
          </cell>
          <cell r="IK298">
            <v>0</v>
          </cell>
          <cell r="IL298">
            <v>0</v>
          </cell>
          <cell r="IM298">
            <v>0</v>
          </cell>
          <cell r="IN298">
            <v>0</v>
          </cell>
          <cell r="IO298" t="e">
            <v>#REF!</v>
          </cell>
          <cell r="IP298">
            <v>8.8000000000000007</v>
          </cell>
          <cell r="IQ298">
            <v>11</v>
          </cell>
          <cell r="IR298">
            <v>0</v>
          </cell>
          <cell r="IS298">
            <v>0</v>
          </cell>
          <cell r="IT298">
            <v>6</v>
          </cell>
          <cell r="IU298">
            <v>6</v>
          </cell>
          <cell r="IV298">
            <v>4</v>
          </cell>
          <cell r="IW298">
            <v>4</v>
          </cell>
          <cell r="IX298">
            <v>1</v>
          </cell>
        </row>
        <row r="299">
          <cell r="D299">
            <v>10843</v>
          </cell>
          <cell r="E299" t="str">
            <v>รพช.นายายอาม</v>
          </cell>
          <cell r="F299">
            <v>12</v>
          </cell>
          <cell r="G299" t="str">
            <v>รพ.ระดับ F1 ปชก. &lt;50,000</v>
          </cell>
          <cell r="H299">
            <v>7</v>
          </cell>
          <cell r="I299" t="str">
            <v>F1</v>
          </cell>
          <cell r="J299">
            <v>12</v>
          </cell>
          <cell r="K299" t="str">
            <v>รพช.30.5</v>
          </cell>
          <cell r="L299" t="str">
            <v>รพช.30.5 F1</v>
          </cell>
          <cell r="M299" t="str">
            <v xml:space="preserve"> 11 - 30</v>
          </cell>
          <cell r="N299" t="str">
            <v>F&lt;30</v>
          </cell>
          <cell r="O299">
            <v>24</v>
          </cell>
          <cell r="P299">
            <v>10</v>
          </cell>
          <cell r="Q299">
            <v>20</v>
          </cell>
          <cell r="R299">
            <v>25</v>
          </cell>
          <cell r="S299">
            <v>79454</v>
          </cell>
          <cell r="T299">
            <v>8746</v>
          </cell>
          <cell r="U299">
            <v>2</v>
          </cell>
          <cell r="V299">
            <v>288</v>
          </cell>
          <cell r="W299">
            <v>0</v>
          </cell>
          <cell r="X299">
            <v>288</v>
          </cell>
          <cell r="Y299">
            <v>73733.312000000005</v>
          </cell>
          <cell r="Z299">
            <v>5720.6879999999992</v>
          </cell>
          <cell r="AA299">
            <v>55617.799999999996</v>
          </cell>
          <cell r="AB299">
            <v>290</v>
          </cell>
          <cell r="AC299">
            <v>13993.6</v>
          </cell>
          <cell r="AD299">
            <v>405.21540000000005</v>
          </cell>
          <cell r="AE299">
            <v>288</v>
          </cell>
          <cell r="AF299">
            <v>11918.1</v>
          </cell>
          <cell r="AG299">
            <v>9397</v>
          </cell>
          <cell r="AH299">
            <v>526</v>
          </cell>
          <cell r="AI299">
            <v>0</v>
          </cell>
          <cell r="AJ299">
            <v>16922</v>
          </cell>
          <cell r="AK299">
            <v>23145</v>
          </cell>
          <cell r="AL299">
            <v>93771</v>
          </cell>
          <cell r="AM299">
            <v>4669</v>
          </cell>
          <cell r="AN299">
            <v>1519</v>
          </cell>
          <cell r="AO299">
            <v>0</v>
          </cell>
          <cell r="AP299">
            <v>0</v>
          </cell>
          <cell r="AQ299">
            <v>0</v>
          </cell>
          <cell r="AR299">
            <v>2745</v>
          </cell>
          <cell r="AS299">
            <v>93</v>
          </cell>
          <cell r="AT299">
            <v>316</v>
          </cell>
          <cell r="AU299">
            <v>0</v>
          </cell>
          <cell r="AV299">
            <v>6626</v>
          </cell>
          <cell r="AW299">
            <v>0</v>
          </cell>
          <cell r="AX299">
            <v>0</v>
          </cell>
          <cell r="AY299">
            <v>0</v>
          </cell>
          <cell r="AZ299">
            <v>33831</v>
          </cell>
          <cell r="BA299" t="str">
            <v>20,000 - 40,000.</v>
          </cell>
          <cell r="BB299">
            <v>0</v>
          </cell>
          <cell r="BC299">
            <v>4705</v>
          </cell>
          <cell r="BD299">
            <v>29126</v>
          </cell>
          <cell r="BE299">
            <v>7</v>
          </cell>
          <cell r="BF299">
            <v>0</v>
          </cell>
          <cell r="BG299">
            <v>0</v>
          </cell>
          <cell r="BH299">
            <v>9835.7695680000015</v>
          </cell>
          <cell r="BI299">
            <v>3176.1800000000003</v>
          </cell>
          <cell r="BJ299">
            <v>202.60770000000002</v>
          </cell>
          <cell r="BK299">
            <v>3.5</v>
          </cell>
          <cell r="BL299">
            <v>72</v>
          </cell>
          <cell r="BM299">
            <v>0</v>
          </cell>
          <cell r="BN299">
            <v>8.1180000000000003</v>
          </cell>
          <cell r="BO299">
            <v>9.0973606298809528</v>
          </cell>
          <cell r="BP299">
            <v>9.0973606298809528</v>
          </cell>
          <cell r="BQ299">
            <v>1.4</v>
          </cell>
          <cell r="BR299">
            <v>8.6778885039047626</v>
          </cell>
          <cell r="BS299">
            <v>10.497360629880953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6</v>
          </cell>
          <cell r="BY299">
            <v>3.7219384920634919</v>
          </cell>
          <cell r="BZ299">
            <v>3.7219384920634919</v>
          </cell>
          <cell r="CA299">
            <v>1.4</v>
          </cell>
          <cell r="CB299">
            <v>4.097550793650794</v>
          </cell>
          <cell r="CC299">
            <v>5.1219384920634923</v>
          </cell>
          <cell r="CD299">
            <v>5</v>
          </cell>
          <cell r="CE299">
            <v>3</v>
          </cell>
          <cell r="CF299">
            <v>3</v>
          </cell>
          <cell r="CG299">
            <v>7.097550793650794</v>
          </cell>
          <cell r="CH299">
            <v>8.1219384920634923</v>
          </cell>
          <cell r="CI299">
            <v>3</v>
          </cell>
          <cell r="CJ299">
            <v>0</v>
          </cell>
          <cell r="CK299">
            <v>0</v>
          </cell>
          <cell r="CL299">
            <v>2.9126000000000003</v>
          </cell>
          <cell r="CM299">
            <v>3.6407500000000002</v>
          </cell>
          <cell r="CN299">
            <v>5.9126000000000003</v>
          </cell>
          <cell r="CO299">
            <v>6.6407500000000006</v>
          </cell>
          <cell r="CP299">
            <v>3.282147261904762</v>
          </cell>
          <cell r="CQ299">
            <v>3</v>
          </cell>
          <cell r="CR299">
            <v>1</v>
          </cell>
          <cell r="CS299">
            <v>5.8257178095238098</v>
          </cell>
          <cell r="CT299">
            <v>7.282147261904762</v>
          </cell>
          <cell r="CU299">
            <v>3</v>
          </cell>
          <cell r="CV299">
            <v>3.983770238095238</v>
          </cell>
          <cell r="CW299">
            <v>3.1870161904761907</v>
          </cell>
          <cell r="CX299">
            <v>3.983770238095238</v>
          </cell>
          <cell r="CY299">
            <v>11.2659175</v>
          </cell>
          <cell r="CZ299">
            <v>3</v>
          </cell>
          <cell r="DA299">
            <v>0.18701619047619067</v>
          </cell>
          <cell r="DB299">
            <v>0.983770238095238</v>
          </cell>
          <cell r="DC299">
            <v>35.377479268571427</v>
          </cell>
          <cell r="DD299">
            <v>35.377479268571427</v>
          </cell>
          <cell r="DE299">
            <v>10</v>
          </cell>
          <cell r="DF299">
            <v>45.377479268571427</v>
          </cell>
          <cell r="DG299">
            <v>36.301983414857141</v>
          </cell>
          <cell r="DH299">
            <v>45.377479268571427</v>
          </cell>
          <cell r="DI299">
            <v>37</v>
          </cell>
          <cell r="DJ299">
            <v>-0.69801658514285947</v>
          </cell>
          <cell r="DK299">
            <v>8.3774792685714274</v>
          </cell>
          <cell r="DL299">
            <v>0</v>
          </cell>
          <cell r="DM299">
            <v>0</v>
          </cell>
          <cell r="DN299">
            <v>0</v>
          </cell>
          <cell r="DO299">
            <v>0</v>
          </cell>
          <cell r="DP299">
            <v>0</v>
          </cell>
          <cell r="DQ299">
            <v>9.3203200000000006</v>
          </cell>
          <cell r="DR299">
            <v>11.650399999999999</v>
          </cell>
          <cell r="DS299">
            <v>45.622303414857143</v>
          </cell>
          <cell r="DT299">
            <v>57.027879268571425</v>
          </cell>
          <cell r="DU299">
            <v>6.1949645833333342</v>
          </cell>
          <cell r="DV299">
            <v>6.1949645833333342</v>
          </cell>
          <cell r="DW299">
            <v>4.9559716666666676</v>
          </cell>
          <cell r="DX299">
            <v>6.1949645833333342</v>
          </cell>
          <cell r="DY299">
            <v>2</v>
          </cell>
          <cell r="DZ299">
            <v>2.9559716666666676</v>
          </cell>
          <cell r="EA299">
            <v>4.1949645833333342</v>
          </cell>
          <cell r="EB299">
            <v>1.6763690476190476</v>
          </cell>
          <cell r="EC299">
            <v>2</v>
          </cell>
          <cell r="ED299">
            <v>1.4</v>
          </cell>
          <cell r="EE299">
            <v>2.72</v>
          </cell>
          <cell r="EF299">
            <v>3.4</v>
          </cell>
          <cell r="EG299">
            <v>2</v>
          </cell>
          <cell r="EH299">
            <v>1.0353125000000001</v>
          </cell>
          <cell r="EI299">
            <v>2</v>
          </cell>
          <cell r="EJ299">
            <v>1</v>
          </cell>
          <cell r="EK299">
            <v>2</v>
          </cell>
          <cell r="EL299">
            <v>1</v>
          </cell>
          <cell r="EM299">
            <v>0</v>
          </cell>
          <cell r="EN299">
            <v>-1</v>
          </cell>
          <cell r="EO299">
            <v>10</v>
          </cell>
          <cell r="EP299">
            <v>12</v>
          </cell>
          <cell r="EQ299">
            <v>4</v>
          </cell>
          <cell r="ER299">
            <v>6</v>
          </cell>
          <cell r="ES299">
            <v>8</v>
          </cell>
          <cell r="ET299">
            <v>18.640640000000001</v>
          </cell>
          <cell r="EU299">
            <v>23.300799999999999</v>
          </cell>
          <cell r="EV299">
            <v>28.640640000000001</v>
          </cell>
          <cell r="EW299">
            <v>35.300799999999995</v>
          </cell>
          <cell r="EX299">
            <v>2</v>
          </cell>
          <cell r="EY299">
            <v>1</v>
          </cell>
          <cell r="EZ299">
            <v>0</v>
          </cell>
          <cell r="FA299">
            <v>0</v>
          </cell>
          <cell r="FB299">
            <v>0</v>
          </cell>
          <cell r="FC299">
            <v>0</v>
          </cell>
          <cell r="FD299">
            <v>0</v>
          </cell>
          <cell r="FE299">
            <v>0</v>
          </cell>
          <cell r="FF299">
            <v>0</v>
          </cell>
          <cell r="FG299">
            <v>0</v>
          </cell>
          <cell r="FH299">
            <v>0</v>
          </cell>
          <cell r="FI299">
            <v>0</v>
          </cell>
          <cell r="FJ299">
            <v>0</v>
          </cell>
          <cell r="FK299">
            <v>0</v>
          </cell>
          <cell r="FL299">
            <v>0</v>
          </cell>
          <cell r="FM299">
            <v>0</v>
          </cell>
          <cell r="FN299">
            <v>0</v>
          </cell>
          <cell r="FO299">
            <v>2</v>
          </cell>
          <cell r="FP299">
            <v>2</v>
          </cell>
          <cell r="FQ299">
            <v>0</v>
          </cell>
          <cell r="FR299">
            <v>2</v>
          </cell>
          <cell r="FS299">
            <v>2</v>
          </cell>
          <cell r="FT299">
            <v>0</v>
          </cell>
          <cell r="FU299">
            <v>0</v>
          </cell>
          <cell r="FV299">
            <v>0</v>
          </cell>
          <cell r="FW299">
            <v>0</v>
          </cell>
          <cell r="FX299">
            <v>0</v>
          </cell>
          <cell r="FY299">
            <v>3</v>
          </cell>
          <cell r="FZ299">
            <v>3</v>
          </cell>
          <cell r="GA299">
            <v>1</v>
          </cell>
          <cell r="GB299">
            <v>2</v>
          </cell>
          <cell r="GC299">
            <v>2</v>
          </cell>
          <cell r="GD299">
            <v>0</v>
          </cell>
          <cell r="GE299">
            <v>3</v>
          </cell>
          <cell r="GF299">
            <v>3</v>
          </cell>
          <cell r="GG299">
            <v>3</v>
          </cell>
          <cell r="GH299">
            <v>3</v>
          </cell>
          <cell r="GI299">
            <v>1</v>
          </cell>
          <cell r="GJ299">
            <v>-2</v>
          </cell>
          <cell r="GK299">
            <v>-2</v>
          </cell>
          <cell r="GL299">
            <v>0</v>
          </cell>
          <cell r="GM299">
            <v>0</v>
          </cell>
          <cell r="GN299">
            <v>0</v>
          </cell>
          <cell r="GO299">
            <v>0</v>
          </cell>
          <cell r="GP299">
            <v>0</v>
          </cell>
          <cell r="GQ299">
            <v>0</v>
          </cell>
          <cell r="GR299">
            <v>0</v>
          </cell>
          <cell r="GS299">
            <v>0</v>
          </cell>
          <cell r="GT299">
            <v>0</v>
          </cell>
          <cell r="GU299">
            <v>0</v>
          </cell>
          <cell r="GV299">
            <v>3</v>
          </cell>
          <cell r="GW299">
            <v>3</v>
          </cell>
          <cell r="GX299">
            <v>1</v>
          </cell>
          <cell r="GY299">
            <v>2</v>
          </cell>
          <cell r="GZ299">
            <v>2</v>
          </cell>
          <cell r="HA299">
            <v>0</v>
          </cell>
          <cell r="HB299">
            <v>0</v>
          </cell>
          <cell r="HC299">
            <v>0</v>
          </cell>
          <cell r="HD299">
            <v>0</v>
          </cell>
          <cell r="HE299">
            <v>0</v>
          </cell>
          <cell r="HF299">
            <v>0</v>
          </cell>
          <cell r="HG299">
            <v>0</v>
          </cell>
          <cell r="HH299">
            <v>0</v>
          </cell>
          <cell r="HI299">
            <v>0</v>
          </cell>
          <cell r="HJ299">
            <v>0</v>
          </cell>
          <cell r="HK299">
            <v>0</v>
          </cell>
          <cell r="HL299">
            <v>0</v>
          </cell>
          <cell r="HM299">
            <v>0</v>
          </cell>
          <cell r="HN299">
            <v>0</v>
          </cell>
          <cell r="HO299">
            <v>0</v>
          </cell>
          <cell r="HP299">
            <v>0</v>
          </cell>
          <cell r="HQ299">
            <v>0</v>
          </cell>
          <cell r="HR299">
            <v>0</v>
          </cell>
          <cell r="HS299">
            <v>0</v>
          </cell>
          <cell r="HT299">
            <v>0</v>
          </cell>
          <cell r="HU299">
            <v>0</v>
          </cell>
          <cell r="HV299">
            <v>0</v>
          </cell>
          <cell r="HW299">
            <v>0</v>
          </cell>
          <cell r="HX299">
            <v>0</v>
          </cell>
          <cell r="HY299">
            <v>0</v>
          </cell>
          <cell r="HZ299">
            <v>0</v>
          </cell>
          <cell r="IA299">
            <v>0</v>
          </cell>
          <cell r="IB299">
            <v>0</v>
          </cell>
          <cell r="IC299">
            <v>0</v>
          </cell>
          <cell r="ID299">
            <v>0</v>
          </cell>
          <cell r="IE299">
            <v>0</v>
          </cell>
          <cell r="IF299">
            <v>0</v>
          </cell>
          <cell r="IG299">
            <v>0</v>
          </cell>
          <cell r="IH299">
            <v>0</v>
          </cell>
          <cell r="II299">
            <v>0</v>
          </cell>
          <cell r="IJ299">
            <v>0</v>
          </cell>
          <cell r="IK299">
            <v>0</v>
          </cell>
          <cell r="IL299">
            <v>0</v>
          </cell>
          <cell r="IM299">
            <v>0</v>
          </cell>
          <cell r="IN299">
            <v>0</v>
          </cell>
          <cell r="IO299" t="e">
            <v>#REF!</v>
          </cell>
          <cell r="IP299">
            <v>10.88</v>
          </cell>
          <cell r="IQ299">
            <v>13.6</v>
          </cell>
          <cell r="IR299">
            <v>0</v>
          </cell>
          <cell r="IS299">
            <v>0</v>
          </cell>
          <cell r="IT299">
            <v>6</v>
          </cell>
          <cell r="IU299">
            <v>6</v>
          </cell>
          <cell r="IV299">
            <v>6</v>
          </cell>
          <cell r="IW299">
            <v>6</v>
          </cell>
          <cell r="IX299">
            <v>1.6</v>
          </cell>
        </row>
        <row r="300">
          <cell r="D300">
            <v>10838</v>
          </cell>
          <cell r="E300" t="str">
            <v>รพช.โป่งน้ำร้อน</v>
          </cell>
          <cell r="F300">
            <v>15</v>
          </cell>
          <cell r="G300" t="str">
            <v>รพ.ระดับ F2 ปชก. 30,000-60,000</v>
          </cell>
          <cell r="H300">
            <v>8</v>
          </cell>
          <cell r="I300" t="str">
            <v>F2</v>
          </cell>
          <cell r="J300">
            <v>23</v>
          </cell>
          <cell r="K300" t="str">
            <v>รพช.60.3</v>
          </cell>
          <cell r="L300" t="str">
            <v>รพช.60.3 F2</v>
          </cell>
          <cell r="M300" t="str">
            <v>31 - 60</v>
          </cell>
          <cell r="N300" t="str">
            <v>F31-60</v>
          </cell>
          <cell r="O300">
            <v>39</v>
          </cell>
          <cell r="P300">
            <v>60</v>
          </cell>
          <cell r="Q300">
            <v>30</v>
          </cell>
          <cell r="R300">
            <v>35</v>
          </cell>
          <cell r="S300">
            <v>84449</v>
          </cell>
          <cell r="T300">
            <v>16364</v>
          </cell>
          <cell r="U300">
            <v>0</v>
          </cell>
          <cell r="V300">
            <v>357</v>
          </cell>
          <cell r="W300">
            <v>2</v>
          </cell>
          <cell r="X300">
            <v>359</v>
          </cell>
          <cell r="Y300">
            <v>78368.672000000006</v>
          </cell>
          <cell r="Z300">
            <v>6080.3279999999995</v>
          </cell>
          <cell r="AA300">
            <v>59114.299999999996</v>
          </cell>
          <cell r="AB300">
            <v>479</v>
          </cell>
          <cell r="AC300">
            <v>26182.400000000001</v>
          </cell>
          <cell r="AD300">
            <v>430.68990000000002</v>
          </cell>
          <cell r="AE300">
            <v>359</v>
          </cell>
          <cell r="AF300">
            <v>12667.35</v>
          </cell>
          <cell r="AG300">
            <v>15309</v>
          </cell>
          <cell r="AH300">
            <v>389</v>
          </cell>
          <cell r="AI300">
            <v>0</v>
          </cell>
          <cell r="AJ300">
            <v>15022</v>
          </cell>
          <cell r="AK300">
            <v>8455</v>
          </cell>
          <cell r="AL300">
            <v>64672</v>
          </cell>
          <cell r="AM300">
            <v>5742</v>
          </cell>
          <cell r="AN300">
            <v>1820</v>
          </cell>
          <cell r="AO300">
            <v>0</v>
          </cell>
          <cell r="AP300">
            <v>0</v>
          </cell>
          <cell r="AQ300">
            <v>0</v>
          </cell>
          <cell r="AR300">
            <v>2266</v>
          </cell>
          <cell r="AS300">
            <v>784</v>
          </cell>
          <cell r="AT300">
            <v>983</v>
          </cell>
          <cell r="AU300">
            <v>1468</v>
          </cell>
          <cell r="AV300">
            <v>9669</v>
          </cell>
          <cell r="AW300">
            <v>0</v>
          </cell>
          <cell r="AX300">
            <v>0</v>
          </cell>
          <cell r="AY300">
            <v>0</v>
          </cell>
          <cell r="AZ300">
            <v>42483</v>
          </cell>
          <cell r="BA300" t="str">
            <v>40,000 - 60,000.</v>
          </cell>
          <cell r="BB300">
            <v>0</v>
          </cell>
          <cell r="BC300">
            <v>12951</v>
          </cell>
          <cell r="BD300">
            <v>29464</v>
          </cell>
          <cell r="BE300">
            <v>8</v>
          </cell>
          <cell r="BF300">
            <v>0</v>
          </cell>
          <cell r="BG300">
            <v>0</v>
          </cell>
          <cell r="BH300">
            <v>10454.110607999999</v>
          </cell>
          <cell r="BI300">
            <v>5879.12</v>
          </cell>
          <cell r="BJ300">
            <v>215.34495000000001</v>
          </cell>
          <cell r="BK300">
            <v>0</v>
          </cell>
          <cell r="BL300">
            <v>89.75</v>
          </cell>
          <cell r="BM300">
            <v>0</v>
          </cell>
          <cell r="BN300">
            <v>4.8196000000000003</v>
          </cell>
          <cell r="BO300">
            <v>11.389329995059521</v>
          </cell>
          <cell r="BP300">
            <v>11.389329995059521</v>
          </cell>
          <cell r="BQ300">
            <v>1.6</v>
          </cell>
          <cell r="BR300">
            <v>10.711463996047616</v>
          </cell>
          <cell r="BS300">
            <v>12.989329995059521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6</v>
          </cell>
          <cell r="BY300">
            <v>5.4229345238095235</v>
          </cell>
          <cell r="BZ300">
            <v>5.4229345238095235</v>
          </cell>
          <cell r="CA300">
            <v>1.6</v>
          </cell>
          <cell r="CB300">
            <v>5.6183476190476185</v>
          </cell>
          <cell r="CC300">
            <v>7.0229345238095231</v>
          </cell>
          <cell r="CD300">
            <v>5</v>
          </cell>
          <cell r="CE300">
            <v>3</v>
          </cell>
          <cell r="CF300">
            <v>3</v>
          </cell>
          <cell r="CG300">
            <v>8.6183476190476185</v>
          </cell>
          <cell r="CH300">
            <v>10.022934523809523</v>
          </cell>
          <cell r="CI300">
            <v>2</v>
          </cell>
          <cell r="CJ300">
            <v>1</v>
          </cell>
          <cell r="CK300">
            <v>1</v>
          </cell>
          <cell r="CL300">
            <v>2.9464000000000001</v>
          </cell>
          <cell r="CM300">
            <v>3.6829999999999998</v>
          </cell>
          <cell r="CN300">
            <v>5.9464000000000006</v>
          </cell>
          <cell r="CO300">
            <v>6.6829999999999998</v>
          </cell>
          <cell r="CP300">
            <v>4.0808644642857148</v>
          </cell>
          <cell r="CQ300">
            <v>1.5</v>
          </cell>
          <cell r="CR300">
            <v>1</v>
          </cell>
          <cell r="CS300">
            <v>5.264691571428572</v>
          </cell>
          <cell r="CT300">
            <v>6.5808644642857148</v>
          </cell>
          <cell r="CU300">
            <v>4</v>
          </cell>
          <cell r="CV300">
            <v>4.709876785714286</v>
          </cell>
          <cell r="CW300">
            <v>3.7679014285714292</v>
          </cell>
          <cell r="CX300">
            <v>4.709876785714286</v>
          </cell>
          <cell r="CY300">
            <v>11.29074125</v>
          </cell>
          <cell r="CZ300">
            <v>4</v>
          </cell>
          <cell r="DA300">
            <v>-0.23209857142857082</v>
          </cell>
          <cell r="DB300">
            <v>0.70987678571428603</v>
          </cell>
          <cell r="DC300">
            <v>55.52580589714286</v>
          </cell>
          <cell r="DD300">
            <v>55.52580589714286</v>
          </cell>
          <cell r="DE300">
            <v>10</v>
          </cell>
          <cell r="DF300">
            <v>65.52580589714286</v>
          </cell>
          <cell r="DG300">
            <v>52.420644717714289</v>
          </cell>
          <cell r="DH300">
            <v>65.52580589714286</v>
          </cell>
          <cell r="DI300">
            <v>49</v>
          </cell>
          <cell r="DJ300">
            <v>3.4206447177142891</v>
          </cell>
          <cell r="DK300">
            <v>16.52580589714286</v>
          </cell>
          <cell r="DL300">
            <v>0</v>
          </cell>
          <cell r="DM300">
            <v>0</v>
          </cell>
          <cell r="DN300">
            <v>0</v>
          </cell>
          <cell r="DO300">
            <v>0</v>
          </cell>
          <cell r="DP300">
            <v>0</v>
          </cell>
          <cell r="DQ300">
            <v>9.4284800000000004</v>
          </cell>
          <cell r="DR300">
            <v>11.785600000000001</v>
          </cell>
          <cell r="DS300">
            <v>61.84912471771429</v>
          </cell>
          <cell r="DT300">
            <v>77.311405897142862</v>
          </cell>
          <cell r="DU300">
            <v>4.1695348958333334</v>
          </cell>
          <cell r="DV300">
            <v>4.1695348958333334</v>
          </cell>
          <cell r="DW300">
            <v>3.3356279166666667</v>
          </cell>
          <cell r="DX300">
            <v>4.1695348958333334</v>
          </cell>
          <cell r="DY300">
            <v>2</v>
          </cell>
          <cell r="DZ300">
            <v>1.3356279166666667</v>
          </cell>
          <cell r="EA300">
            <v>2.1695348958333334</v>
          </cell>
          <cell r="EB300">
            <v>2.6729761904761906</v>
          </cell>
          <cell r="EC300">
            <v>2.6729761904761906</v>
          </cell>
          <cell r="ED300">
            <v>1.6</v>
          </cell>
          <cell r="EE300">
            <v>3.4183809523809532</v>
          </cell>
          <cell r="EF300">
            <v>4.2729761904761911</v>
          </cell>
          <cell r="EG300">
            <v>3</v>
          </cell>
          <cell r="EH300">
            <v>1.51078125</v>
          </cell>
          <cell r="EI300">
            <v>2</v>
          </cell>
          <cell r="EJ300">
            <v>2</v>
          </cell>
          <cell r="EK300">
            <v>2</v>
          </cell>
          <cell r="EL300">
            <v>1</v>
          </cell>
          <cell r="EM300">
            <v>-1</v>
          </cell>
          <cell r="EN300">
            <v>-1</v>
          </cell>
          <cell r="EO300">
            <v>10</v>
          </cell>
          <cell r="EP300">
            <v>12</v>
          </cell>
          <cell r="EQ300">
            <v>4</v>
          </cell>
          <cell r="ER300">
            <v>6</v>
          </cell>
          <cell r="ES300">
            <v>8</v>
          </cell>
          <cell r="ET300">
            <v>18.856960000000001</v>
          </cell>
          <cell r="EU300">
            <v>23.571200000000001</v>
          </cell>
          <cell r="EV300">
            <v>28.856960000000001</v>
          </cell>
          <cell r="EW300">
            <v>35.571200000000005</v>
          </cell>
          <cell r="EX300">
            <v>2</v>
          </cell>
          <cell r="EY300">
            <v>1</v>
          </cell>
          <cell r="EZ300">
            <v>0</v>
          </cell>
          <cell r="FA300">
            <v>0</v>
          </cell>
          <cell r="FB300">
            <v>0</v>
          </cell>
          <cell r="FC300">
            <v>0</v>
          </cell>
          <cell r="FD300">
            <v>0</v>
          </cell>
          <cell r="FE300">
            <v>0</v>
          </cell>
          <cell r="FF300">
            <v>0</v>
          </cell>
          <cell r="FG300">
            <v>0</v>
          </cell>
          <cell r="FH300">
            <v>0</v>
          </cell>
          <cell r="FI300">
            <v>0</v>
          </cell>
          <cell r="FJ300">
            <v>0</v>
          </cell>
          <cell r="FK300">
            <v>0</v>
          </cell>
          <cell r="FL300">
            <v>0</v>
          </cell>
          <cell r="FM300">
            <v>0</v>
          </cell>
          <cell r="FN300">
            <v>0</v>
          </cell>
          <cell r="FO300">
            <v>1</v>
          </cell>
          <cell r="FP300">
            <v>1</v>
          </cell>
          <cell r="FQ300">
            <v>0</v>
          </cell>
          <cell r="FR300">
            <v>1</v>
          </cell>
          <cell r="FS300">
            <v>1</v>
          </cell>
          <cell r="FT300">
            <v>0</v>
          </cell>
          <cell r="FU300">
            <v>0</v>
          </cell>
          <cell r="FV300">
            <v>0</v>
          </cell>
          <cell r="FW300">
            <v>0</v>
          </cell>
          <cell r="FX300">
            <v>0</v>
          </cell>
          <cell r="FY300">
            <v>3</v>
          </cell>
          <cell r="FZ300">
            <v>3</v>
          </cell>
          <cell r="GA300">
            <v>2</v>
          </cell>
          <cell r="GB300">
            <v>1</v>
          </cell>
          <cell r="GC300">
            <v>1</v>
          </cell>
          <cell r="GD300">
            <v>0</v>
          </cell>
          <cell r="GE300">
            <v>3</v>
          </cell>
          <cell r="GF300">
            <v>3</v>
          </cell>
          <cell r="GG300">
            <v>3</v>
          </cell>
          <cell r="GH300">
            <v>3</v>
          </cell>
          <cell r="GI300">
            <v>1</v>
          </cell>
          <cell r="GJ300">
            <v>-2</v>
          </cell>
          <cell r="GK300">
            <v>-2</v>
          </cell>
          <cell r="GL300">
            <v>0</v>
          </cell>
          <cell r="GM300">
            <v>0</v>
          </cell>
          <cell r="GN300">
            <v>0</v>
          </cell>
          <cell r="GO300">
            <v>0</v>
          </cell>
          <cell r="GP300">
            <v>0</v>
          </cell>
          <cell r="GQ300">
            <v>0</v>
          </cell>
          <cell r="GR300">
            <v>0</v>
          </cell>
          <cell r="GS300">
            <v>0</v>
          </cell>
          <cell r="GT300">
            <v>0</v>
          </cell>
          <cell r="GU300">
            <v>0</v>
          </cell>
          <cell r="GV300">
            <v>2</v>
          </cell>
          <cell r="GW300">
            <v>2</v>
          </cell>
          <cell r="GX300">
            <v>1</v>
          </cell>
          <cell r="GY300">
            <v>1</v>
          </cell>
          <cell r="GZ300">
            <v>1</v>
          </cell>
          <cell r="HA300">
            <v>0</v>
          </cell>
          <cell r="HB300">
            <v>0</v>
          </cell>
          <cell r="HC300">
            <v>0</v>
          </cell>
          <cell r="HD300">
            <v>0</v>
          </cell>
          <cell r="HE300">
            <v>0</v>
          </cell>
          <cell r="HF300">
            <v>0</v>
          </cell>
          <cell r="HG300">
            <v>0</v>
          </cell>
          <cell r="HH300">
            <v>0</v>
          </cell>
          <cell r="HI300">
            <v>0</v>
          </cell>
          <cell r="HJ300">
            <v>0</v>
          </cell>
          <cell r="HK300">
            <v>0</v>
          </cell>
          <cell r="HL300">
            <v>0</v>
          </cell>
          <cell r="HM300">
            <v>0</v>
          </cell>
          <cell r="HN300">
            <v>0</v>
          </cell>
          <cell r="HO300">
            <v>0</v>
          </cell>
          <cell r="HP300">
            <v>0</v>
          </cell>
          <cell r="HQ300">
            <v>0</v>
          </cell>
          <cell r="HR300">
            <v>0</v>
          </cell>
          <cell r="HS300">
            <v>0</v>
          </cell>
          <cell r="HT300">
            <v>0</v>
          </cell>
          <cell r="HU300">
            <v>0</v>
          </cell>
          <cell r="HV300">
            <v>0</v>
          </cell>
          <cell r="HW300">
            <v>0</v>
          </cell>
          <cell r="HX300">
            <v>0</v>
          </cell>
          <cell r="HY300">
            <v>0</v>
          </cell>
          <cell r="HZ300">
            <v>0</v>
          </cell>
          <cell r="IA300">
            <v>0</v>
          </cell>
          <cell r="IB300">
            <v>0</v>
          </cell>
          <cell r="IC300">
            <v>0</v>
          </cell>
          <cell r="ID300">
            <v>0</v>
          </cell>
          <cell r="IE300">
            <v>0</v>
          </cell>
          <cell r="IF300">
            <v>0</v>
          </cell>
          <cell r="IG300">
            <v>0</v>
          </cell>
          <cell r="IH300">
            <v>0</v>
          </cell>
          <cell r="II300">
            <v>0</v>
          </cell>
          <cell r="IJ300">
            <v>0</v>
          </cell>
          <cell r="IK300">
            <v>0</v>
          </cell>
          <cell r="IL300">
            <v>0</v>
          </cell>
          <cell r="IM300">
            <v>0</v>
          </cell>
          <cell r="IN300">
            <v>0</v>
          </cell>
          <cell r="IO300" t="e">
            <v>#REF!</v>
          </cell>
          <cell r="IP300">
            <v>10.08</v>
          </cell>
          <cell r="IQ300">
            <v>12.6</v>
          </cell>
          <cell r="IR300">
            <v>0</v>
          </cell>
          <cell r="IS300">
            <v>0</v>
          </cell>
          <cell r="IT300">
            <v>6</v>
          </cell>
          <cell r="IU300">
            <v>6</v>
          </cell>
          <cell r="IV300">
            <v>4</v>
          </cell>
          <cell r="IW300">
            <v>4</v>
          </cell>
          <cell r="IX300">
            <v>2.6</v>
          </cell>
        </row>
        <row r="301">
          <cell r="D301">
            <v>10839</v>
          </cell>
          <cell r="E301" t="str">
            <v>รพช.มะขาม</v>
          </cell>
          <cell r="F301">
            <v>12</v>
          </cell>
          <cell r="G301" t="str">
            <v>รพ.ระดับ F1 ปชก. &lt;50,000</v>
          </cell>
          <cell r="H301">
            <v>7</v>
          </cell>
          <cell r="I301" t="str">
            <v>F1</v>
          </cell>
          <cell r="J301">
            <v>12</v>
          </cell>
          <cell r="K301" t="str">
            <v>รพช.30.5</v>
          </cell>
          <cell r="L301" t="str">
            <v>รพช.30.5 F1</v>
          </cell>
          <cell r="M301" t="str">
            <v>0 - 10</v>
          </cell>
          <cell r="N301" t="str">
            <v>F&lt;30</v>
          </cell>
          <cell r="O301">
            <v>7</v>
          </cell>
          <cell r="P301">
            <v>10</v>
          </cell>
          <cell r="Q301">
            <v>20</v>
          </cell>
          <cell r="R301">
            <v>25</v>
          </cell>
          <cell r="S301">
            <v>80876</v>
          </cell>
          <cell r="T301">
            <v>8690</v>
          </cell>
          <cell r="U301">
            <v>0</v>
          </cell>
          <cell r="V301">
            <v>164</v>
          </cell>
          <cell r="W301">
            <v>0</v>
          </cell>
          <cell r="X301">
            <v>164</v>
          </cell>
          <cell r="Y301">
            <v>75052.928</v>
          </cell>
          <cell r="Z301">
            <v>5823.0719999999992</v>
          </cell>
          <cell r="AA301">
            <v>56613.2</v>
          </cell>
          <cell r="AB301">
            <v>96</v>
          </cell>
          <cell r="AC301">
            <v>13904</v>
          </cell>
          <cell r="AD301">
            <v>412.4676</v>
          </cell>
          <cell r="AE301">
            <v>164</v>
          </cell>
          <cell r="AF301">
            <v>12131.4</v>
          </cell>
          <cell r="AG301">
            <v>11958</v>
          </cell>
          <cell r="AH301">
            <v>439</v>
          </cell>
          <cell r="AI301">
            <v>0</v>
          </cell>
          <cell r="AJ301">
            <v>14469</v>
          </cell>
          <cell r="AK301">
            <v>5328</v>
          </cell>
          <cell r="AL301">
            <v>59070</v>
          </cell>
          <cell r="AM301">
            <v>4611</v>
          </cell>
          <cell r="AN301">
            <v>553</v>
          </cell>
          <cell r="AO301">
            <v>0</v>
          </cell>
          <cell r="AP301">
            <v>0</v>
          </cell>
          <cell r="AQ301">
            <v>0</v>
          </cell>
          <cell r="AR301">
            <v>591</v>
          </cell>
          <cell r="AS301">
            <v>99</v>
          </cell>
          <cell r="AT301">
            <v>59</v>
          </cell>
          <cell r="AU301">
            <v>1420</v>
          </cell>
          <cell r="AV301">
            <v>4205</v>
          </cell>
          <cell r="AW301">
            <v>0</v>
          </cell>
          <cell r="AX301">
            <v>0</v>
          </cell>
          <cell r="AY301">
            <v>0</v>
          </cell>
          <cell r="AZ301">
            <v>31224</v>
          </cell>
          <cell r="BA301" t="str">
            <v>20,000 - 40,000.</v>
          </cell>
          <cell r="BB301">
            <v>0</v>
          </cell>
          <cell r="BC301">
            <v>1975</v>
          </cell>
          <cell r="BD301">
            <v>29249</v>
          </cell>
          <cell r="BE301">
            <v>10</v>
          </cell>
          <cell r="BF301">
            <v>0</v>
          </cell>
          <cell r="BG301">
            <v>0</v>
          </cell>
          <cell r="BH301">
            <v>10011.801791999998</v>
          </cell>
          <cell r="BI301">
            <v>2963.7000000000003</v>
          </cell>
          <cell r="BJ301">
            <v>206.2338</v>
          </cell>
          <cell r="BK301">
            <v>0</v>
          </cell>
          <cell r="BL301">
            <v>41</v>
          </cell>
          <cell r="BM301">
            <v>0</v>
          </cell>
          <cell r="BN301">
            <v>9.2100000000000009</v>
          </cell>
          <cell r="BO301">
            <v>9.0512773397619029</v>
          </cell>
          <cell r="BP301">
            <v>9.0512773397619029</v>
          </cell>
          <cell r="BQ301">
            <v>2</v>
          </cell>
          <cell r="BR301">
            <v>9.2410218718095223</v>
          </cell>
          <cell r="BS301">
            <v>11.051277339761903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5</v>
          </cell>
          <cell r="BY301">
            <v>4.4209285714285711</v>
          </cell>
          <cell r="BZ301">
            <v>4.4209285714285711</v>
          </cell>
          <cell r="CA301">
            <v>2</v>
          </cell>
          <cell r="CB301">
            <v>5.1367428571428571</v>
          </cell>
          <cell r="CC301">
            <v>6.4209285714285711</v>
          </cell>
          <cell r="CD301">
            <v>6</v>
          </cell>
          <cell r="CE301">
            <v>3</v>
          </cell>
          <cell r="CF301">
            <v>3</v>
          </cell>
          <cell r="CG301">
            <v>8.1367428571428562</v>
          </cell>
          <cell r="CH301">
            <v>9.420928571428572</v>
          </cell>
          <cell r="CI301">
            <v>3</v>
          </cell>
          <cell r="CJ301">
            <v>0</v>
          </cell>
          <cell r="CK301">
            <v>0</v>
          </cell>
          <cell r="CL301">
            <v>2.9249000000000001</v>
          </cell>
          <cell r="CM301">
            <v>3.6561249999999998</v>
          </cell>
          <cell r="CN301">
            <v>5.9249000000000001</v>
          </cell>
          <cell r="CO301">
            <v>6.6561249999999994</v>
          </cell>
          <cell r="CP301">
            <v>3.3230764285714285</v>
          </cell>
          <cell r="CQ301">
            <v>3</v>
          </cell>
          <cell r="CR301">
            <v>1</v>
          </cell>
          <cell r="CS301">
            <v>5.8584611428571431</v>
          </cell>
          <cell r="CT301">
            <v>7.3230764285714285</v>
          </cell>
          <cell r="CU301">
            <v>4</v>
          </cell>
          <cell r="CV301">
            <v>4.0209785714285715</v>
          </cell>
          <cell r="CW301">
            <v>3.2167828571428574</v>
          </cell>
          <cell r="CX301">
            <v>4.0209785714285715</v>
          </cell>
          <cell r="CY301">
            <v>11.344055000000001</v>
          </cell>
          <cell r="CZ301">
            <v>1</v>
          </cell>
          <cell r="DA301">
            <v>2.2167828571428574</v>
          </cell>
          <cell r="DB301">
            <v>3.0209785714285715</v>
          </cell>
          <cell r="DC301">
            <v>34.823363245714283</v>
          </cell>
          <cell r="DD301">
            <v>34.823363245714283</v>
          </cell>
          <cell r="DE301">
            <v>10</v>
          </cell>
          <cell r="DF301">
            <v>44.823363245714283</v>
          </cell>
          <cell r="DG301">
            <v>35.858690596571428</v>
          </cell>
          <cell r="DH301">
            <v>44.823363245714283</v>
          </cell>
          <cell r="DI301">
            <v>38</v>
          </cell>
          <cell r="DJ301">
            <v>-2.141309403428572</v>
          </cell>
          <cell r="DK301">
            <v>6.8233632457142832</v>
          </cell>
          <cell r="DL301">
            <v>0</v>
          </cell>
          <cell r="DM301">
            <v>0</v>
          </cell>
          <cell r="DN301">
            <v>0</v>
          </cell>
          <cell r="DO301">
            <v>0</v>
          </cell>
          <cell r="DP301">
            <v>0</v>
          </cell>
          <cell r="DQ301">
            <v>9.3596800000000009</v>
          </cell>
          <cell r="DR301">
            <v>11.6996</v>
          </cell>
          <cell r="DS301">
            <v>45.218370596571432</v>
          </cell>
          <cell r="DT301">
            <v>56.52296324571428</v>
          </cell>
          <cell r="DU301">
            <v>3.3642020833333341</v>
          </cell>
          <cell r="DV301">
            <v>3.3642020833333341</v>
          </cell>
          <cell r="DW301">
            <v>3</v>
          </cell>
          <cell r="DX301">
            <v>3.3642020833333341</v>
          </cell>
          <cell r="DY301">
            <v>3</v>
          </cell>
          <cell r="DZ301">
            <v>0</v>
          </cell>
          <cell r="EA301">
            <v>0.36420208333333415</v>
          </cell>
          <cell r="EB301">
            <v>0.91077380952380949</v>
          </cell>
          <cell r="EC301">
            <v>2</v>
          </cell>
          <cell r="ED301">
            <v>2</v>
          </cell>
          <cell r="EE301">
            <v>3.2</v>
          </cell>
          <cell r="EF301">
            <v>4</v>
          </cell>
          <cell r="EG301">
            <v>2</v>
          </cell>
          <cell r="EH301">
            <v>0.65703124999999996</v>
          </cell>
          <cell r="EI301">
            <v>2</v>
          </cell>
          <cell r="EJ301">
            <v>1</v>
          </cell>
          <cell r="EK301">
            <v>2</v>
          </cell>
          <cell r="EL301">
            <v>1</v>
          </cell>
          <cell r="EM301">
            <v>0</v>
          </cell>
          <cell r="EN301">
            <v>-1</v>
          </cell>
          <cell r="EO301">
            <v>10</v>
          </cell>
          <cell r="EP301">
            <v>12</v>
          </cell>
          <cell r="EQ301">
            <v>4</v>
          </cell>
          <cell r="ER301">
            <v>6</v>
          </cell>
          <cell r="ES301">
            <v>8</v>
          </cell>
          <cell r="ET301">
            <v>18.719360000000002</v>
          </cell>
          <cell r="EU301">
            <v>23.3992</v>
          </cell>
          <cell r="EV301">
            <v>28.719360000000002</v>
          </cell>
          <cell r="EW301">
            <v>35.3992</v>
          </cell>
          <cell r="EX301">
            <v>2</v>
          </cell>
          <cell r="EY301">
            <v>0</v>
          </cell>
          <cell r="EZ301">
            <v>0</v>
          </cell>
          <cell r="FA301">
            <v>0</v>
          </cell>
          <cell r="FB301">
            <v>0</v>
          </cell>
          <cell r="FC301">
            <v>0</v>
          </cell>
          <cell r="FD301">
            <v>0</v>
          </cell>
          <cell r="FE301">
            <v>0</v>
          </cell>
          <cell r="FF301">
            <v>0</v>
          </cell>
          <cell r="FG301">
            <v>0</v>
          </cell>
          <cell r="FH301">
            <v>0</v>
          </cell>
          <cell r="FI301">
            <v>0</v>
          </cell>
          <cell r="FJ301">
            <v>0</v>
          </cell>
          <cell r="FK301">
            <v>0</v>
          </cell>
          <cell r="FL301">
            <v>0</v>
          </cell>
          <cell r="FM301">
            <v>0</v>
          </cell>
          <cell r="FN301">
            <v>0</v>
          </cell>
          <cell r="FO301">
            <v>2</v>
          </cell>
          <cell r="FP301">
            <v>2</v>
          </cell>
          <cell r="FQ301">
            <v>0</v>
          </cell>
          <cell r="FR301">
            <v>2</v>
          </cell>
          <cell r="FS301">
            <v>2</v>
          </cell>
          <cell r="FT301">
            <v>0</v>
          </cell>
          <cell r="FU301">
            <v>0</v>
          </cell>
          <cell r="FV301">
            <v>0</v>
          </cell>
          <cell r="FW301">
            <v>0</v>
          </cell>
          <cell r="FX301">
            <v>0</v>
          </cell>
          <cell r="FY301">
            <v>3</v>
          </cell>
          <cell r="FZ301">
            <v>3</v>
          </cell>
          <cell r="GA301">
            <v>1</v>
          </cell>
          <cell r="GB301">
            <v>2</v>
          </cell>
          <cell r="GC301">
            <v>2</v>
          </cell>
          <cell r="GD301">
            <v>0</v>
          </cell>
          <cell r="GE301">
            <v>3</v>
          </cell>
          <cell r="GF301">
            <v>3</v>
          </cell>
          <cell r="GG301">
            <v>3</v>
          </cell>
          <cell r="GH301">
            <v>3</v>
          </cell>
          <cell r="GI301">
            <v>1</v>
          </cell>
          <cell r="GJ301">
            <v>-2</v>
          </cell>
          <cell r="GK301">
            <v>-2</v>
          </cell>
          <cell r="GL301">
            <v>0</v>
          </cell>
          <cell r="GM301">
            <v>0</v>
          </cell>
          <cell r="GN301">
            <v>0</v>
          </cell>
          <cell r="GO301">
            <v>0</v>
          </cell>
          <cell r="GP301">
            <v>0</v>
          </cell>
          <cell r="GQ301">
            <v>0</v>
          </cell>
          <cell r="GR301">
            <v>0</v>
          </cell>
          <cell r="GS301">
            <v>0</v>
          </cell>
          <cell r="GT301">
            <v>0</v>
          </cell>
          <cell r="GU301">
            <v>0</v>
          </cell>
          <cell r="GV301">
            <v>3</v>
          </cell>
          <cell r="GW301">
            <v>3</v>
          </cell>
          <cell r="GX301">
            <v>0</v>
          </cell>
          <cell r="GY301">
            <v>3</v>
          </cell>
          <cell r="GZ301">
            <v>3</v>
          </cell>
          <cell r="HA301">
            <v>0</v>
          </cell>
          <cell r="HB301">
            <v>0</v>
          </cell>
          <cell r="HC301">
            <v>0</v>
          </cell>
          <cell r="HD301">
            <v>0</v>
          </cell>
          <cell r="HE301">
            <v>0</v>
          </cell>
          <cell r="HF301">
            <v>0</v>
          </cell>
          <cell r="HG301">
            <v>0</v>
          </cell>
          <cell r="HH301">
            <v>0</v>
          </cell>
          <cell r="HI301">
            <v>0</v>
          </cell>
          <cell r="HJ301">
            <v>0</v>
          </cell>
          <cell r="HK301">
            <v>0</v>
          </cell>
          <cell r="HL301">
            <v>0</v>
          </cell>
          <cell r="HM301">
            <v>0</v>
          </cell>
          <cell r="HN301">
            <v>0</v>
          </cell>
          <cell r="HO301">
            <v>0</v>
          </cell>
          <cell r="HP301">
            <v>0</v>
          </cell>
          <cell r="HQ301">
            <v>0</v>
          </cell>
          <cell r="HR301">
            <v>0</v>
          </cell>
          <cell r="HS301">
            <v>0</v>
          </cell>
          <cell r="HT301">
            <v>0</v>
          </cell>
          <cell r="HU301">
            <v>0</v>
          </cell>
          <cell r="HV301">
            <v>0</v>
          </cell>
          <cell r="HW301">
            <v>0</v>
          </cell>
          <cell r="HX301">
            <v>0</v>
          </cell>
          <cell r="HY301">
            <v>0</v>
          </cell>
          <cell r="HZ301">
            <v>0</v>
          </cell>
          <cell r="IA301">
            <v>0</v>
          </cell>
          <cell r="IB301">
            <v>0</v>
          </cell>
          <cell r="IC301">
            <v>0</v>
          </cell>
          <cell r="ID301">
            <v>0</v>
          </cell>
          <cell r="IE301">
            <v>0</v>
          </cell>
          <cell r="IF301">
            <v>0</v>
          </cell>
          <cell r="IG301">
            <v>0</v>
          </cell>
          <cell r="IH301">
            <v>0</v>
          </cell>
          <cell r="II301">
            <v>0</v>
          </cell>
          <cell r="IJ301">
            <v>0</v>
          </cell>
          <cell r="IK301">
            <v>0</v>
          </cell>
          <cell r="IL301">
            <v>0</v>
          </cell>
          <cell r="IM301">
            <v>0</v>
          </cell>
          <cell r="IN301">
            <v>0</v>
          </cell>
          <cell r="IO301" t="e">
            <v>#REF!</v>
          </cell>
          <cell r="IP301">
            <v>9.9733333333333345</v>
          </cell>
          <cell r="IQ301">
            <v>12.466666666666667</v>
          </cell>
          <cell r="IR301">
            <v>0</v>
          </cell>
          <cell r="IS301">
            <v>0</v>
          </cell>
          <cell r="IT301">
            <v>6</v>
          </cell>
          <cell r="IU301">
            <v>6</v>
          </cell>
          <cell r="IV301">
            <v>6</v>
          </cell>
          <cell r="IW301">
            <v>6</v>
          </cell>
          <cell r="IX301">
            <v>0.46666666666666667</v>
          </cell>
        </row>
        <row r="302">
          <cell r="D302">
            <v>10837</v>
          </cell>
          <cell r="E302" t="str">
            <v>รพช.สองพี่น้อง</v>
          </cell>
          <cell r="F302">
            <v>14</v>
          </cell>
          <cell r="G302" t="str">
            <v>รพ.ระดับ F2 ปชก. &lt;30,000</v>
          </cell>
          <cell r="H302">
            <v>8</v>
          </cell>
          <cell r="I302" t="str">
            <v>F2</v>
          </cell>
          <cell r="J302">
            <v>6</v>
          </cell>
          <cell r="K302" t="str">
            <v>รพช.10.4</v>
          </cell>
          <cell r="L302" t="str">
            <v>รพช.10.4 F2</v>
          </cell>
          <cell r="M302" t="str">
            <v xml:space="preserve"> 11 - 30</v>
          </cell>
          <cell r="N302" t="str">
            <v>F&lt;30</v>
          </cell>
          <cell r="O302">
            <v>14</v>
          </cell>
          <cell r="P302">
            <v>30</v>
          </cell>
          <cell r="Q302">
            <v>30</v>
          </cell>
          <cell r="R302">
            <v>35</v>
          </cell>
          <cell r="S302">
            <v>54851</v>
          </cell>
          <cell r="T302">
            <v>6217</v>
          </cell>
          <cell r="U302">
            <v>0</v>
          </cell>
          <cell r="V302">
            <v>94</v>
          </cell>
          <cell r="W302">
            <v>1</v>
          </cell>
          <cell r="X302">
            <v>95</v>
          </cell>
          <cell r="Y302">
            <v>50901.728000000003</v>
          </cell>
          <cell r="Z302">
            <v>3949.2719999999995</v>
          </cell>
          <cell r="AA302">
            <v>38395.699999999997</v>
          </cell>
          <cell r="AB302">
            <v>186</v>
          </cell>
          <cell r="AC302">
            <v>9947.2000000000007</v>
          </cell>
          <cell r="AD302">
            <v>279.74010000000004</v>
          </cell>
          <cell r="AE302">
            <v>95</v>
          </cell>
          <cell r="AF302">
            <v>8227.65</v>
          </cell>
          <cell r="AG302">
            <v>6411</v>
          </cell>
          <cell r="AH302">
            <v>281</v>
          </cell>
          <cell r="AI302">
            <v>0</v>
          </cell>
          <cell r="AJ302">
            <v>5761</v>
          </cell>
          <cell r="AK302">
            <v>5998</v>
          </cell>
          <cell r="AL302">
            <v>24955</v>
          </cell>
          <cell r="AM302">
            <v>1609</v>
          </cell>
          <cell r="AN302">
            <v>450</v>
          </cell>
          <cell r="AO302">
            <v>0</v>
          </cell>
          <cell r="AP302">
            <v>0</v>
          </cell>
          <cell r="AQ302">
            <v>0</v>
          </cell>
          <cell r="AR302">
            <v>1983</v>
          </cell>
          <cell r="AS302">
            <v>320</v>
          </cell>
          <cell r="AT302">
            <v>280</v>
          </cell>
          <cell r="AU302">
            <v>0</v>
          </cell>
          <cell r="AV302">
            <v>2510</v>
          </cell>
          <cell r="AW302">
            <v>0</v>
          </cell>
          <cell r="AX302">
            <v>0</v>
          </cell>
          <cell r="AY302">
            <v>0</v>
          </cell>
          <cell r="AZ302">
            <v>24007</v>
          </cell>
          <cell r="BA302" t="str">
            <v>20,000 - 40,000.</v>
          </cell>
          <cell r="BB302">
            <v>0</v>
          </cell>
          <cell r="BC302">
            <v>5921</v>
          </cell>
          <cell r="BD302">
            <v>18090</v>
          </cell>
          <cell r="BE302">
            <v>4</v>
          </cell>
          <cell r="BF302">
            <v>0</v>
          </cell>
          <cell r="BG302">
            <v>0</v>
          </cell>
          <cell r="BH302">
            <v>6790.1149920000007</v>
          </cell>
          <cell r="BI302">
            <v>2237.61</v>
          </cell>
          <cell r="BJ302">
            <v>139.87005000000002</v>
          </cell>
          <cell r="BK302">
            <v>0</v>
          </cell>
          <cell r="BL302">
            <v>23.75</v>
          </cell>
          <cell r="BM302">
            <v>0</v>
          </cell>
          <cell r="BN302">
            <v>7.6316000000000006</v>
          </cell>
          <cell r="BO302">
            <v>6.2916945227976191</v>
          </cell>
          <cell r="BP302">
            <v>6.2916945227976191</v>
          </cell>
          <cell r="BQ302">
            <v>1</v>
          </cell>
          <cell r="BR302">
            <v>6.0333556182380956</v>
          </cell>
          <cell r="BS302">
            <v>7.2916945227976191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5</v>
          </cell>
          <cell r="BY302">
            <v>2.432660714285714</v>
          </cell>
          <cell r="BZ302">
            <v>2.432660714285714</v>
          </cell>
          <cell r="CA302">
            <v>1</v>
          </cell>
          <cell r="CB302">
            <v>2.7461285714285713</v>
          </cell>
          <cell r="CC302">
            <v>3.432660714285714</v>
          </cell>
          <cell r="CD302">
            <v>3</v>
          </cell>
          <cell r="CE302">
            <v>3</v>
          </cell>
          <cell r="CF302">
            <v>3</v>
          </cell>
          <cell r="CG302">
            <v>5.7461285714285708</v>
          </cell>
          <cell r="CH302">
            <v>6.4326607142857135</v>
          </cell>
          <cell r="CI302">
            <v>2</v>
          </cell>
          <cell r="CJ302">
            <v>1</v>
          </cell>
          <cell r="CK302">
            <v>1</v>
          </cell>
          <cell r="CL302">
            <v>1.8090000000000002</v>
          </cell>
          <cell r="CM302">
            <v>2.26125</v>
          </cell>
          <cell r="CN302">
            <v>4.8090000000000002</v>
          </cell>
          <cell r="CO302">
            <v>5.2612500000000004</v>
          </cell>
          <cell r="CP302">
            <v>2.2808467261904766</v>
          </cell>
          <cell r="CQ302">
            <v>1.5</v>
          </cell>
          <cell r="CR302">
            <v>1</v>
          </cell>
          <cell r="CS302">
            <v>3.824677380952382</v>
          </cell>
          <cell r="CT302">
            <v>4.780846726190477</v>
          </cell>
          <cell r="CU302">
            <v>3</v>
          </cell>
          <cell r="CV302">
            <v>3.0734970238095238</v>
          </cell>
          <cell r="CW302">
            <v>2.4587976190476191</v>
          </cell>
          <cell r="CX302">
            <v>3.0734970238095238</v>
          </cell>
          <cell r="CY302">
            <v>7.8543437500000008</v>
          </cell>
          <cell r="CZ302">
            <v>2</v>
          </cell>
          <cell r="DA302">
            <v>0.45879761904761907</v>
          </cell>
          <cell r="DB302">
            <v>1.0734970238095238</v>
          </cell>
          <cell r="DC302">
            <v>24.344822102857144</v>
          </cell>
          <cell r="DD302">
            <v>30</v>
          </cell>
          <cell r="DE302">
            <v>10</v>
          </cell>
          <cell r="DF302">
            <v>40</v>
          </cell>
          <cell r="DG302">
            <v>32</v>
          </cell>
          <cell r="DH302">
            <v>40</v>
          </cell>
          <cell r="DI302">
            <v>31</v>
          </cell>
          <cell r="DJ302">
            <v>1</v>
          </cell>
          <cell r="DK302">
            <v>9</v>
          </cell>
          <cell r="DL302">
            <v>0</v>
          </cell>
          <cell r="DM302">
            <v>0</v>
          </cell>
          <cell r="DN302">
            <v>0</v>
          </cell>
          <cell r="DO302">
            <v>0</v>
          </cell>
          <cell r="DP302">
            <v>0</v>
          </cell>
          <cell r="DQ302">
            <v>5.7888000000000002</v>
          </cell>
          <cell r="DR302">
            <v>7.2359999999999998</v>
          </cell>
          <cell r="DS302">
            <v>37.788800000000002</v>
          </cell>
          <cell r="DT302">
            <v>47.235999999999997</v>
          </cell>
          <cell r="DU302">
            <v>1.8348244791666666</v>
          </cell>
          <cell r="DV302">
            <v>3</v>
          </cell>
          <cell r="DW302">
            <v>3</v>
          </cell>
          <cell r="DX302">
            <v>3</v>
          </cell>
          <cell r="DY302">
            <v>1</v>
          </cell>
          <cell r="DZ302">
            <v>2</v>
          </cell>
          <cell r="EA302">
            <v>2</v>
          </cell>
          <cell r="EB302">
            <v>1.3861309523809524</v>
          </cell>
          <cell r="EC302">
            <v>2</v>
          </cell>
          <cell r="ED302">
            <v>1</v>
          </cell>
          <cell r="EE302">
            <v>2.4000000000000004</v>
          </cell>
          <cell r="EF302">
            <v>3</v>
          </cell>
          <cell r="EG302">
            <v>0</v>
          </cell>
          <cell r="EH302">
            <v>0.39218750000000002</v>
          </cell>
          <cell r="EI302">
            <v>2</v>
          </cell>
          <cell r="EJ302">
            <v>1</v>
          </cell>
          <cell r="EK302">
            <v>2</v>
          </cell>
          <cell r="EL302">
            <v>1</v>
          </cell>
          <cell r="EM302">
            <v>0</v>
          </cell>
          <cell r="EN302">
            <v>-1</v>
          </cell>
          <cell r="EO302">
            <v>10</v>
          </cell>
          <cell r="EP302">
            <v>12</v>
          </cell>
          <cell r="EQ302">
            <v>3</v>
          </cell>
          <cell r="ER302">
            <v>7</v>
          </cell>
          <cell r="ES302">
            <v>9</v>
          </cell>
          <cell r="ET302">
            <v>11.5776</v>
          </cell>
          <cell r="EU302">
            <v>14.472</v>
          </cell>
          <cell r="EV302">
            <v>21.5776</v>
          </cell>
          <cell r="EW302">
            <v>26.472000000000001</v>
          </cell>
          <cell r="EX302">
            <v>2</v>
          </cell>
          <cell r="EY302">
            <v>0</v>
          </cell>
          <cell r="EZ302">
            <v>0</v>
          </cell>
          <cell r="FA302">
            <v>0</v>
          </cell>
          <cell r="FB302">
            <v>0</v>
          </cell>
          <cell r="FC302">
            <v>0</v>
          </cell>
          <cell r="FD302">
            <v>0</v>
          </cell>
          <cell r="FE302">
            <v>0</v>
          </cell>
          <cell r="FF302">
            <v>0</v>
          </cell>
          <cell r="FG302">
            <v>0</v>
          </cell>
          <cell r="FH302">
            <v>0</v>
          </cell>
          <cell r="FI302">
            <v>0</v>
          </cell>
          <cell r="FJ302">
            <v>0</v>
          </cell>
          <cell r="FK302">
            <v>0</v>
          </cell>
          <cell r="FL302">
            <v>0</v>
          </cell>
          <cell r="FM302">
            <v>0</v>
          </cell>
          <cell r="FN302">
            <v>0</v>
          </cell>
          <cell r="FO302">
            <v>1</v>
          </cell>
          <cell r="FP302">
            <v>1</v>
          </cell>
          <cell r="FQ302">
            <v>0</v>
          </cell>
          <cell r="FR302">
            <v>1</v>
          </cell>
          <cell r="FS302">
            <v>1</v>
          </cell>
          <cell r="FT302">
            <v>0</v>
          </cell>
          <cell r="FU302">
            <v>0</v>
          </cell>
          <cell r="FV302">
            <v>0</v>
          </cell>
          <cell r="FW302">
            <v>0</v>
          </cell>
          <cell r="FX302">
            <v>0</v>
          </cell>
          <cell r="FY302">
            <v>3</v>
          </cell>
          <cell r="FZ302">
            <v>3</v>
          </cell>
          <cell r="GA302">
            <v>0</v>
          </cell>
          <cell r="GB302">
            <v>3</v>
          </cell>
          <cell r="GC302">
            <v>3</v>
          </cell>
          <cell r="GD302">
            <v>0</v>
          </cell>
          <cell r="GE302">
            <v>3</v>
          </cell>
          <cell r="GF302">
            <v>3</v>
          </cell>
          <cell r="GG302">
            <v>3</v>
          </cell>
          <cell r="GH302">
            <v>3</v>
          </cell>
          <cell r="GI302">
            <v>0</v>
          </cell>
          <cell r="GJ302">
            <v>-3</v>
          </cell>
          <cell r="GK302">
            <v>-3</v>
          </cell>
          <cell r="GL302">
            <v>0</v>
          </cell>
          <cell r="GM302">
            <v>0</v>
          </cell>
          <cell r="GN302">
            <v>0</v>
          </cell>
          <cell r="GO302">
            <v>0</v>
          </cell>
          <cell r="GP302">
            <v>0</v>
          </cell>
          <cell r="GQ302">
            <v>0</v>
          </cell>
          <cell r="GR302">
            <v>0</v>
          </cell>
          <cell r="GS302">
            <v>0</v>
          </cell>
          <cell r="GT302">
            <v>0</v>
          </cell>
          <cell r="GU302">
            <v>0</v>
          </cell>
          <cell r="GV302">
            <v>2</v>
          </cell>
          <cell r="GW302">
            <v>2</v>
          </cell>
          <cell r="GX302">
            <v>1</v>
          </cell>
          <cell r="GY302">
            <v>1</v>
          </cell>
          <cell r="GZ302">
            <v>1</v>
          </cell>
          <cell r="HA302">
            <v>0</v>
          </cell>
          <cell r="HB302">
            <v>0</v>
          </cell>
          <cell r="HC302">
            <v>0</v>
          </cell>
          <cell r="HD302">
            <v>0</v>
          </cell>
          <cell r="HE302">
            <v>0</v>
          </cell>
          <cell r="HF302">
            <v>0</v>
          </cell>
          <cell r="HG302">
            <v>0</v>
          </cell>
          <cell r="HH302">
            <v>0</v>
          </cell>
          <cell r="HI302">
            <v>0</v>
          </cell>
          <cell r="HJ302">
            <v>0</v>
          </cell>
          <cell r="HK302">
            <v>0</v>
          </cell>
          <cell r="HL302">
            <v>0</v>
          </cell>
          <cell r="HM302">
            <v>0</v>
          </cell>
          <cell r="HN302">
            <v>0</v>
          </cell>
          <cell r="HO302">
            <v>0</v>
          </cell>
          <cell r="HP302">
            <v>0</v>
          </cell>
          <cell r="HQ302">
            <v>0</v>
          </cell>
          <cell r="HR302">
            <v>0</v>
          </cell>
          <cell r="HS302">
            <v>0</v>
          </cell>
          <cell r="HT302">
            <v>0</v>
          </cell>
          <cell r="HU302">
            <v>0</v>
          </cell>
          <cell r="HV302">
            <v>0</v>
          </cell>
          <cell r="HW302">
            <v>0</v>
          </cell>
          <cell r="HX302">
            <v>0</v>
          </cell>
          <cell r="HY302">
            <v>0</v>
          </cell>
          <cell r="HZ302">
            <v>0</v>
          </cell>
          <cell r="IA302">
            <v>0</v>
          </cell>
          <cell r="IB302">
            <v>0</v>
          </cell>
          <cell r="IC302">
            <v>0</v>
          </cell>
          <cell r="ID302">
            <v>0</v>
          </cell>
          <cell r="IE302">
            <v>0</v>
          </cell>
          <cell r="IF302">
            <v>0</v>
          </cell>
          <cell r="IG302">
            <v>0</v>
          </cell>
          <cell r="IH302">
            <v>0</v>
          </cell>
          <cell r="II302">
            <v>0</v>
          </cell>
          <cell r="IJ302">
            <v>0</v>
          </cell>
          <cell r="IK302">
            <v>0</v>
          </cell>
          <cell r="IL302">
            <v>0</v>
          </cell>
          <cell r="IM302">
            <v>0</v>
          </cell>
          <cell r="IN302">
            <v>0</v>
          </cell>
          <cell r="IO302" t="e">
            <v>#REF!</v>
          </cell>
          <cell r="IP302">
            <v>8.7466666666666679</v>
          </cell>
          <cell r="IQ302">
            <v>10.933333333333334</v>
          </cell>
          <cell r="IR302">
            <v>0</v>
          </cell>
          <cell r="IS302">
            <v>0</v>
          </cell>
          <cell r="IT302">
            <v>6</v>
          </cell>
          <cell r="IU302">
            <v>6</v>
          </cell>
          <cell r="IV302">
            <v>4</v>
          </cell>
          <cell r="IW302">
            <v>4</v>
          </cell>
          <cell r="IX302">
            <v>0.93333333333333335</v>
          </cell>
        </row>
        <row r="303">
          <cell r="D303">
            <v>10841</v>
          </cell>
          <cell r="E303" t="str">
            <v>รพช.สอยดาว</v>
          </cell>
          <cell r="F303">
            <v>11</v>
          </cell>
          <cell r="G303" t="str">
            <v>รพ.ระดับ F1 ปชก. 50,000-100,000</v>
          </cell>
          <cell r="H303">
            <v>7</v>
          </cell>
          <cell r="I303" t="str">
            <v>F1</v>
          </cell>
          <cell r="J303">
            <v>26</v>
          </cell>
          <cell r="K303" t="str">
            <v>รพช.60.6</v>
          </cell>
          <cell r="L303" t="str">
            <v>รพช.60.6 F1</v>
          </cell>
          <cell r="M303" t="str">
            <v>31 - 60</v>
          </cell>
          <cell r="N303" t="str">
            <v>F31-60</v>
          </cell>
          <cell r="O303">
            <v>41</v>
          </cell>
          <cell r="P303">
            <v>60</v>
          </cell>
          <cell r="Q303">
            <v>30</v>
          </cell>
          <cell r="R303">
            <v>35</v>
          </cell>
          <cell r="S303">
            <v>86120</v>
          </cell>
          <cell r="T303">
            <v>16013</v>
          </cell>
          <cell r="U303">
            <v>1</v>
          </cell>
          <cell r="V303">
            <v>479</v>
          </cell>
          <cell r="W303">
            <v>7</v>
          </cell>
          <cell r="X303">
            <v>486</v>
          </cell>
          <cell r="Y303">
            <v>79919.360000000001</v>
          </cell>
          <cell r="Z303">
            <v>6200.6399999999994</v>
          </cell>
          <cell r="AA303">
            <v>60283.999999999993</v>
          </cell>
          <cell r="AB303">
            <v>553</v>
          </cell>
          <cell r="AC303">
            <v>25620.800000000003</v>
          </cell>
          <cell r="AD303">
            <v>439.21200000000005</v>
          </cell>
          <cell r="AE303">
            <v>486</v>
          </cell>
          <cell r="AF303">
            <v>12918</v>
          </cell>
          <cell r="AG303">
            <v>10199</v>
          </cell>
          <cell r="AH303">
            <v>494</v>
          </cell>
          <cell r="AI303">
            <v>0</v>
          </cell>
          <cell r="AJ303">
            <v>17794</v>
          </cell>
          <cell r="AK303">
            <v>14924</v>
          </cell>
          <cell r="AL303">
            <v>70863</v>
          </cell>
          <cell r="AM303">
            <v>6975.0000000000009</v>
          </cell>
          <cell r="AN303">
            <v>2079</v>
          </cell>
          <cell r="AO303">
            <v>0</v>
          </cell>
          <cell r="AP303">
            <v>0</v>
          </cell>
          <cell r="AQ303">
            <v>421</v>
          </cell>
          <cell r="AR303">
            <v>2581</v>
          </cell>
          <cell r="AS303">
            <v>429</v>
          </cell>
          <cell r="AT303">
            <v>184</v>
          </cell>
          <cell r="AU303">
            <v>326</v>
          </cell>
          <cell r="AV303">
            <v>9492</v>
          </cell>
          <cell r="AW303">
            <v>0</v>
          </cell>
          <cell r="AX303">
            <v>0</v>
          </cell>
          <cell r="AY303">
            <v>0</v>
          </cell>
          <cell r="AZ303">
            <v>63910</v>
          </cell>
          <cell r="BA303" t="str">
            <v>60,000 - 80,000</v>
          </cell>
          <cell r="BB303">
            <v>0</v>
          </cell>
          <cell r="BC303">
            <v>11766</v>
          </cell>
          <cell r="BD303">
            <v>52144</v>
          </cell>
          <cell r="BE303">
            <v>11</v>
          </cell>
          <cell r="BF303">
            <v>1</v>
          </cell>
          <cell r="BG303">
            <v>0</v>
          </cell>
          <cell r="BH303">
            <v>10660.967039999998</v>
          </cell>
          <cell r="BI303">
            <v>5837.29</v>
          </cell>
          <cell r="BJ303">
            <v>219.60600000000002</v>
          </cell>
          <cell r="BK303">
            <v>1.75</v>
          </cell>
          <cell r="BL303">
            <v>121.5</v>
          </cell>
          <cell r="BM303">
            <v>0</v>
          </cell>
          <cell r="BN303">
            <v>5.2935999999999996</v>
          </cell>
          <cell r="BO303">
            <v>11.528142854761901</v>
          </cell>
          <cell r="BP303">
            <v>11.528142854761901</v>
          </cell>
          <cell r="BQ303">
            <v>2.2000000000000002</v>
          </cell>
          <cell r="BR303">
            <v>11.422514283809523</v>
          </cell>
          <cell r="BS303">
            <v>13.728142854761902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9</v>
          </cell>
          <cell r="BY303">
            <v>3.9343234126984128</v>
          </cell>
          <cell r="BZ303">
            <v>3.9343234126984128</v>
          </cell>
          <cell r="CA303">
            <v>2.2000000000000002</v>
          </cell>
          <cell r="CB303">
            <v>4.90745873015873</v>
          </cell>
          <cell r="CC303">
            <v>6.1343234126984125</v>
          </cell>
          <cell r="CD303">
            <v>5</v>
          </cell>
          <cell r="CE303">
            <v>3</v>
          </cell>
          <cell r="CF303">
            <v>3</v>
          </cell>
          <cell r="CG303">
            <v>7.90745873015873</v>
          </cell>
          <cell r="CH303">
            <v>9.1343234126984125</v>
          </cell>
          <cell r="CI303">
            <v>4</v>
          </cell>
          <cell r="CJ303">
            <v>-1</v>
          </cell>
          <cell r="CK303">
            <v>-1</v>
          </cell>
          <cell r="CL303">
            <v>5.2144000000000004</v>
          </cell>
          <cell r="CM303">
            <v>6.5179999999999998</v>
          </cell>
          <cell r="CN303">
            <v>8.2144000000000013</v>
          </cell>
          <cell r="CO303">
            <v>9.5180000000000007</v>
          </cell>
          <cell r="CP303">
            <v>4.1050585714285717</v>
          </cell>
          <cell r="CQ303">
            <v>3</v>
          </cell>
          <cell r="CR303">
            <v>1</v>
          </cell>
          <cell r="CS303">
            <v>6.4840468571428573</v>
          </cell>
          <cell r="CT303">
            <v>8.1050585714285717</v>
          </cell>
          <cell r="CU303">
            <v>7</v>
          </cell>
          <cell r="CV303">
            <v>4.731871428571429</v>
          </cell>
          <cell r="CW303">
            <v>3.7854971428571433</v>
          </cell>
          <cell r="CX303">
            <v>4.731871428571429</v>
          </cell>
          <cell r="CY303">
            <v>12.836930000000001</v>
          </cell>
          <cell r="CZ303">
            <v>4</v>
          </cell>
          <cell r="DA303">
            <v>-0.21450285714285666</v>
          </cell>
          <cell r="DB303">
            <v>0.73187142857142895</v>
          </cell>
          <cell r="DC303">
            <v>55.541992342857142</v>
          </cell>
          <cell r="DD303">
            <v>55.541992342857142</v>
          </cell>
          <cell r="DE303">
            <v>10</v>
          </cell>
          <cell r="DF303">
            <v>65.541992342857142</v>
          </cell>
          <cell r="DG303">
            <v>52.433593874285719</v>
          </cell>
          <cell r="DH303">
            <v>65.541992342857142</v>
          </cell>
          <cell r="DI303">
            <v>63</v>
          </cell>
          <cell r="DJ303">
            <v>-10.566406125714281</v>
          </cell>
          <cell r="DK303">
            <v>2.5419923428571423</v>
          </cell>
          <cell r="DL303">
            <v>0</v>
          </cell>
          <cell r="DM303">
            <v>0</v>
          </cell>
          <cell r="DN303">
            <v>0</v>
          </cell>
          <cell r="DO303">
            <v>0</v>
          </cell>
          <cell r="DP303">
            <v>0</v>
          </cell>
          <cell r="DQ303">
            <v>16.68608</v>
          </cell>
          <cell r="DR303">
            <v>20.857600000000001</v>
          </cell>
          <cell r="DS303">
            <v>69.119673874285724</v>
          </cell>
          <cell r="DT303">
            <v>86.399592342857147</v>
          </cell>
          <cell r="DU303">
            <v>5.3818697916666665</v>
          </cell>
          <cell r="DV303">
            <v>5.3818697916666665</v>
          </cell>
          <cell r="DW303">
            <v>4.3054958333333335</v>
          </cell>
          <cell r="DX303">
            <v>5.3818697916666665</v>
          </cell>
          <cell r="DY303">
            <v>2</v>
          </cell>
          <cell r="DZ303">
            <v>2.3054958333333335</v>
          </cell>
          <cell r="EA303">
            <v>3.3818697916666665</v>
          </cell>
          <cell r="EB303">
            <v>1.8420833333333333</v>
          </cell>
          <cell r="EC303">
            <v>2</v>
          </cell>
          <cell r="ED303">
            <v>2.2000000000000002</v>
          </cell>
          <cell r="EE303">
            <v>3.3600000000000003</v>
          </cell>
          <cell r="EF303">
            <v>4.2</v>
          </cell>
          <cell r="EG303">
            <v>3</v>
          </cell>
          <cell r="EH303">
            <v>1.483125</v>
          </cell>
          <cell r="EI303">
            <v>2</v>
          </cell>
          <cell r="EJ303">
            <v>2</v>
          </cell>
          <cell r="EK303">
            <v>2</v>
          </cell>
          <cell r="EL303">
            <v>0</v>
          </cell>
          <cell r="EM303">
            <v>-2</v>
          </cell>
          <cell r="EN303">
            <v>-2</v>
          </cell>
          <cell r="EO303">
            <v>10</v>
          </cell>
          <cell r="EP303">
            <v>12</v>
          </cell>
          <cell r="EQ303">
            <v>3</v>
          </cell>
          <cell r="ER303">
            <v>7</v>
          </cell>
          <cell r="ES303">
            <v>9</v>
          </cell>
          <cell r="ET303">
            <v>33.372160000000001</v>
          </cell>
          <cell r="EU303">
            <v>41.715200000000003</v>
          </cell>
          <cell r="EV303">
            <v>43.372160000000001</v>
          </cell>
          <cell r="EW303">
            <v>53.715200000000003</v>
          </cell>
          <cell r="EX303">
            <v>2</v>
          </cell>
          <cell r="EY303">
            <v>1</v>
          </cell>
          <cell r="EZ303">
            <v>0</v>
          </cell>
          <cell r="FA303">
            <v>0</v>
          </cell>
          <cell r="FB303">
            <v>0</v>
          </cell>
          <cell r="FC303">
            <v>0</v>
          </cell>
          <cell r="FD303">
            <v>0</v>
          </cell>
          <cell r="FE303">
            <v>0</v>
          </cell>
          <cell r="FF303">
            <v>0</v>
          </cell>
          <cell r="FG303">
            <v>0</v>
          </cell>
          <cell r="FH303">
            <v>0</v>
          </cell>
          <cell r="FI303">
            <v>0</v>
          </cell>
          <cell r="FJ303">
            <v>0</v>
          </cell>
          <cell r="FK303">
            <v>0</v>
          </cell>
          <cell r="FL303">
            <v>0</v>
          </cell>
          <cell r="FM303">
            <v>0</v>
          </cell>
          <cell r="FN303">
            <v>0</v>
          </cell>
          <cell r="FO303">
            <v>2</v>
          </cell>
          <cell r="FP303">
            <v>2</v>
          </cell>
          <cell r="FQ303">
            <v>0</v>
          </cell>
          <cell r="FR303">
            <v>2</v>
          </cell>
          <cell r="FS303">
            <v>2</v>
          </cell>
          <cell r="FT303">
            <v>0</v>
          </cell>
          <cell r="FU303">
            <v>0</v>
          </cell>
          <cell r="FV303">
            <v>0</v>
          </cell>
          <cell r="FW303">
            <v>0</v>
          </cell>
          <cell r="FX303">
            <v>0</v>
          </cell>
          <cell r="FY303">
            <v>3</v>
          </cell>
          <cell r="FZ303">
            <v>3</v>
          </cell>
          <cell r="GA303">
            <v>0</v>
          </cell>
          <cell r="GB303">
            <v>3</v>
          </cell>
          <cell r="GC303">
            <v>3</v>
          </cell>
          <cell r="GD303">
            <v>1</v>
          </cell>
          <cell r="GE303">
            <v>4</v>
          </cell>
          <cell r="GF303">
            <v>4</v>
          </cell>
          <cell r="GG303">
            <v>3</v>
          </cell>
          <cell r="GH303">
            <v>3</v>
          </cell>
          <cell r="GI303">
            <v>0</v>
          </cell>
          <cell r="GJ303">
            <v>-3</v>
          </cell>
          <cell r="GK303">
            <v>-3</v>
          </cell>
          <cell r="GL303">
            <v>0</v>
          </cell>
          <cell r="GM303">
            <v>0</v>
          </cell>
          <cell r="GN303">
            <v>0</v>
          </cell>
          <cell r="GO303">
            <v>0</v>
          </cell>
          <cell r="GP303">
            <v>0</v>
          </cell>
          <cell r="GQ303">
            <v>0</v>
          </cell>
          <cell r="GR303">
            <v>0</v>
          </cell>
          <cell r="GS303">
            <v>0</v>
          </cell>
          <cell r="GT303">
            <v>0</v>
          </cell>
          <cell r="GU303">
            <v>0</v>
          </cell>
          <cell r="GV303">
            <v>3</v>
          </cell>
          <cell r="GW303">
            <v>3</v>
          </cell>
          <cell r="GX303">
            <v>1</v>
          </cell>
          <cell r="GY303">
            <v>2</v>
          </cell>
          <cell r="GZ303">
            <v>2</v>
          </cell>
          <cell r="HA303">
            <v>0</v>
          </cell>
          <cell r="HB303">
            <v>0</v>
          </cell>
          <cell r="HC303">
            <v>0</v>
          </cell>
          <cell r="HD303">
            <v>0</v>
          </cell>
          <cell r="HE303">
            <v>0</v>
          </cell>
          <cell r="HF303">
            <v>0</v>
          </cell>
          <cell r="HG303">
            <v>0</v>
          </cell>
          <cell r="HH303">
            <v>0</v>
          </cell>
          <cell r="HI303">
            <v>0</v>
          </cell>
          <cell r="HJ303">
            <v>0</v>
          </cell>
          <cell r="HK303">
            <v>0</v>
          </cell>
          <cell r="HL303">
            <v>0</v>
          </cell>
          <cell r="HM303">
            <v>0</v>
          </cell>
          <cell r="HN303">
            <v>0</v>
          </cell>
          <cell r="HO303">
            <v>0</v>
          </cell>
          <cell r="HP303">
            <v>0</v>
          </cell>
          <cell r="HQ303">
            <v>0</v>
          </cell>
          <cell r="HR303">
            <v>0</v>
          </cell>
          <cell r="HS303">
            <v>0</v>
          </cell>
          <cell r="HT303">
            <v>0</v>
          </cell>
          <cell r="HU303">
            <v>0</v>
          </cell>
          <cell r="HV303">
            <v>0</v>
          </cell>
          <cell r="HW303">
            <v>0</v>
          </cell>
          <cell r="HX303">
            <v>0</v>
          </cell>
          <cell r="HY303">
            <v>0</v>
          </cell>
          <cell r="HZ303">
            <v>0</v>
          </cell>
          <cell r="IA303">
            <v>0</v>
          </cell>
          <cell r="IB303">
            <v>0</v>
          </cell>
          <cell r="IC303">
            <v>0</v>
          </cell>
          <cell r="ID303">
            <v>0</v>
          </cell>
          <cell r="IE303">
            <v>0</v>
          </cell>
          <cell r="IF303">
            <v>0</v>
          </cell>
          <cell r="IG303">
            <v>0</v>
          </cell>
          <cell r="IH303">
            <v>0</v>
          </cell>
          <cell r="II303">
            <v>0</v>
          </cell>
          <cell r="IJ303">
            <v>0</v>
          </cell>
          <cell r="IK303">
            <v>0</v>
          </cell>
          <cell r="IL303">
            <v>0</v>
          </cell>
          <cell r="IM303">
            <v>0</v>
          </cell>
          <cell r="IN303">
            <v>0</v>
          </cell>
          <cell r="IO303" t="e">
            <v>#REF!</v>
          </cell>
          <cell r="IP303">
            <v>11.786666666666669</v>
          </cell>
          <cell r="IQ303">
            <v>14.733333333333334</v>
          </cell>
          <cell r="IR303">
            <v>0</v>
          </cell>
          <cell r="IS303">
            <v>0</v>
          </cell>
          <cell r="IT303">
            <v>6</v>
          </cell>
          <cell r="IU303">
            <v>6</v>
          </cell>
          <cell r="IV303">
            <v>6</v>
          </cell>
          <cell r="IW303">
            <v>6</v>
          </cell>
          <cell r="IX303">
            <v>2.7333333333333334</v>
          </cell>
        </row>
        <row r="304">
          <cell r="D304">
            <v>10840</v>
          </cell>
          <cell r="E304" t="str">
            <v>รพช.แหลมสิงห์</v>
          </cell>
          <cell r="F304">
            <v>15</v>
          </cell>
          <cell r="G304" t="str">
            <v>รพ.ระดับ F2 ปชก. 30,000-60,000</v>
          </cell>
          <cell r="H304">
            <v>8</v>
          </cell>
          <cell r="I304" t="str">
            <v>F2</v>
          </cell>
          <cell r="J304">
            <v>11</v>
          </cell>
          <cell r="K304" t="str">
            <v>รพช.30.4</v>
          </cell>
          <cell r="L304" t="str">
            <v>รพช.30.4 F2</v>
          </cell>
          <cell r="M304" t="str">
            <v xml:space="preserve"> 11 - 30</v>
          </cell>
          <cell r="N304" t="str">
            <v>F&lt;30</v>
          </cell>
          <cell r="O304">
            <v>24</v>
          </cell>
          <cell r="P304">
            <v>10</v>
          </cell>
          <cell r="Q304">
            <v>20</v>
          </cell>
          <cell r="R304">
            <v>25</v>
          </cell>
          <cell r="S304">
            <v>54050</v>
          </cell>
          <cell r="T304">
            <v>8207</v>
          </cell>
          <cell r="U304">
            <v>0</v>
          </cell>
          <cell r="V304">
            <v>89</v>
          </cell>
          <cell r="W304">
            <v>2</v>
          </cell>
          <cell r="X304">
            <v>91</v>
          </cell>
          <cell r="Y304">
            <v>50158.400000000001</v>
          </cell>
          <cell r="Z304">
            <v>3891.6</v>
          </cell>
          <cell r="AA304">
            <v>37835</v>
          </cell>
          <cell r="AB304">
            <v>306</v>
          </cell>
          <cell r="AC304">
            <v>13131.2</v>
          </cell>
          <cell r="AD304">
            <v>275.65500000000003</v>
          </cell>
          <cell r="AE304">
            <v>91</v>
          </cell>
          <cell r="AF304">
            <v>8107.5</v>
          </cell>
          <cell r="AG304">
            <v>5188</v>
          </cell>
          <cell r="AH304">
            <v>300</v>
          </cell>
          <cell r="AI304">
            <v>0</v>
          </cell>
          <cell r="AJ304">
            <v>6913</v>
          </cell>
          <cell r="AK304">
            <v>6610</v>
          </cell>
          <cell r="AL304">
            <v>61820</v>
          </cell>
          <cell r="AM304">
            <v>4227</v>
          </cell>
          <cell r="AN304">
            <v>1284</v>
          </cell>
          <cell r="AO304">
            <v>0</v>
          </cell>
          <cell r="AP304">
            <v>0</v>
          </cell>
          <cell r="AQ304">
            <v>0</v>
          </cell>
          <cell r="AR304">
            <v>3276</v>
          </cell>
          <cell r="AS304">
            <v>852</v>
          </cell>
          <cell r="AT304">
            <v>1032</v>
          </cell>
          <cell r="AU304">
            <v>856</v>
          </cell>
          <cell r="AV304">
            <v>4989</v>
          </cell>
          <cell r="AW304">
            <v>0</v>
          </cell>
          <cell r="AX304">
            <v>0</v>
          </cell>
          <cell r="AY304">
            <v>0</v>
          </cell>
          <cell r="AZ304">
            <v>30698</v>
          </cell>
          <cell r="BA304" t="str">
            <v>20,000 - 40,000.</v>
          </cell>
          <cell r="BB304">
            <v>457</v>
          </cell>
          <cell r="BC304">
            <v>9004</v>
          </cell>
          <cell r="BD304">
            <v>21694</v>
          </cell>
          <cell r="BE304">
            <v>7</v>
          </cell>
          <cell r="BF304">
            <v>0</v>
          </cell>
          <cell r="BG304">
            <v>0</v>
          </cell>
          <cell r="BH304">
            <v>6690.9575999999988</v>
          </cell>
          <cell r="BI304">
            <v>3014.31</v>
          </cell>
          <cell r="BJ304">
            <v>137.82750000000001</v>
          </cell>
          <cell r="BK304">
            <v>0</v>
          </cell>
          <cell r="BL304">
            <v>22.75</v>
          </cell>
          <cell r="BM304">
            <v>0</v>
          </cell>
          <cell r="BN304">
            <v>6.3984000000000005</v>
          </cell>
          <cell r="BO304">
            <v>6.7534058720238086</v>
          </cell>
          <cell r="BP304">
            <v>6.7534058720238086</v>
          </cell>
          <cell r="BQ304">
            <v>1.4</v>
          </cell>
          <cell r="BR304">
            <v>6.8027246976190465</v>
          </cell>
          <cell r="BS304">
            <v>8.153405872023809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9</v>
          </cell>
          <cell r="BY304">
            <v>2.0679920634920634</v>
          </cell>
          <cell r="BZ304">
            <v>2.0679920634920634</v>
          </cell>
          <cell r="CA304">
            <v>1.4</v>
          </cell>
          <cell r="CB304">
            <v>2.7743936507936509</v>
          </cell>
          <cell r="CC304">
            <v>3.4679920634920633</v>
          </cell>
          <cell r="CD304">
            <v>5</v>
          </cell>
          <cell r="CE304">
            <v>3</v>
          </cell>
          <cell r="CF304">
            <v>3</v>
          </cell>
          <cell r="CG304">
            <v>5.7743936507936509</v>
          </cell>
          <cell r="CH304">
            <v>6.4679920634920638</v>
          </cell>
          <cell r="CI304">
            <v>4</v>
          </cell>
          <cell r="CJ304">
            <v>-1</v>
          </cell>
          <cell r="CK304">
            <v>-1</v>
          </cell>
          <cell r="CL304">
            <v>2.1694</v>
          </cell>
          <cell r="CM304">
            <v>2.7117499999999999</v>
          </cell>
          <cell r="CN304">
            <v>5.1693999999999996</v>
          </cell>
          <cell r="CO304">
            <v>5.7117500000000003</v>
          </cell>
          <cell r="CP304">
            <v>2.4219289285714289</v>
          </cell>
          <cell r="CQ304">
            <v>1.5</v>
          </cell>
          <cell r="CR304">
            <v>1</v>
          </cell>
          <cell r="CS304">
            <v>3.9375431428571432</v>
          </cell>
          <cell r="CT304">
            <v>4.9219289285714289</v>
          </cell>
          <cell r="CU304">
            <v>3</v>
          </cell>
          <cell r="CV304">
            <v>3.2017535714285716</v>
          </cell>
          <cell r="CW304">
            <v>2.5614028571428573</v>
          </cell>
          <cell r="CX304">
            <v>3.2017535714285716</v>
          </cell>
          <cell r="CY304">
            <v>8.123682500000001</v>
          </cell>
          <cell r="CZ304">
            <v>4</v>
          </cell>
          <cell r="DA304">
            <v>-1.4385971428571427</v>
          </cell>
          <cell r="DB304">
            <v>-0.79824642857142836</v>
          </cell>
          <cell r="DC304">
            <v>29.178216571428571</v>
          </cell>
          <cell r="DD304">
            <v>29.178216571428571</v>
          </cell>
          <cell r="DE304">
            <v>10</v>
          </cell>
          <cell r="DF304">
            <v>39.178216571428571</v>
          </cell>
          <cell r="DG304">
            <v>31.34257325714286</v>
          </cell>
          <cell r="DH304">
            <v>39.178216571428571</v>
          </cell>
          <cell r="DI304">
            <v>42</v>
          </cell>
          <cell r="DJ304">
            <v>-10.65742674285714</v>
          </cell>
          <cell r="DK304">
            <v>-2.8217834285714289</v>
          </cell>
          <cell r="DL304">
            <v>0</v>
          </cell>
          <cell r="DM304">
            <v>0</v>
          </cell>
          <cell r="DN304">
            <v>0</v>
          </cell>
          <cell r="DO304">
            <v>0</v>
          </cell>
          <cell r="DP304">
            <v>0</v>
          </cell>
          <cell r="DQ304">
            <v>6.9420800000000007</v>
          </cell>
          <cell r="DR304">
            <v>8.6776</v>
          </cell>
          <cell r="DS304">
            <v>38.284653257142864</v>
          </cell>
          <cell r="DT304">
            <v>47.855816571428569</v>
          </cell>
          <cell r="DU304">
            <v>2.918713541666667</v>
          </cell>
          <cell r="DV304">
            <v>3</v>
          </cell>
          <cell r="DW304">
            <v>3</v>
          </cell>
          <cell r="DX304">
            <v>3</v>
          </cell>
          <cell r="DY304">
            <v>2</v>
          </cell>
          <cell r="DZ304">
            <v>1</v>
          </cell>
          <cell r="EA304">
            <v>1</v>
          </cell>
          <cell r="EB304">
            <v>3.0592857142857142</v>
          </cell>
          <cell r="EC304">
            <v>3.0592857142857142</v>
          </cell>
          <cell r="ED304">
            <v>1.4</v>
          </cell>
          <cell r="EE304">
            <v>3.5674285714285716</v>
          </cell>
          <cell r="EF304">
            <v>4.4592857142857145</v>
          </cell>
          <cell r="EG304">
            <v>2</v>
          </cell>
          <cell r="EH304">
            <v>0.77953125000000001</v>
          </cell>
          <cell r="EI304">
            <v>2</v>
          </cell>
          <cell r="EJ304">
            <v>1</v>
          </cell>
          <cell r="EK304">
            <v>2</v>
          </cell>
          <cell r="EL304">
            <v>1</v>
          </cell>
          <cell r="EM304">
            <v>0</v>
          </cell>
          <cell r="EN304">
            <v>-1</v>
          </cell>
          <cell r="EO304">
            <v>10</v>
          </cell>
          <cell r="EP304">
            <v>12</v>
          </cell>
          <cell r="EQ304">
            <v>6</v>
          </cell>
          <cell r="ER304">
            <v>4</v>
          </cell>
          <cell r="ES304">
            <v>6</v>
          </cell>
          <cell r="ET304">
            <v>13.884160000000001</v>
          </cell>
          <cell r="EU304">
            <v>17.3552</v>
          </cell>
          <cell r="EV304">
            <v>23.884160000000001</v>
          </cell>
          <cell r="EW304">
            <v>29.3552</v>
          </cell>
          <cell r="EX304">
            <v>2</v>
          </cell>
          <cell r="EY304">
            <v>0</v>
          </cell>
          <cell r="EZ304">
            <v>0</v>
          </cell>
          <cell r="FA304">
            <v>0</v>
          </cell>
          <cell r="FB304">
            <v>0</v>
          </cell>
          <cell r="FC304">
            <v>0</v>
          </cell>
          <cell r="FD304">
            <v>0</v>
          </cell>
          <cell r="FE304">
            <v>0</v>
          </cell>
          <cell r="FF304">
            <v>0</v>
          </cell>
          <cell r="FG304">
            <v>0</v>
          </cell>
          <cell r="FH304">
            <v>0</v>
          </cell>
          <cell r="FI304">
            <v>0</v>
          </cell>
          <cell r="FJ304">
            <v>0</v>
          </cell>
          <cell r="FK304">
            <v>0</v>
          </cell>
          <cell r="FL304">
            <v>0</v>
          </cell>
          <cell r="FM304">
            <v>0</v>
          </cell>
          <cell r="FN304">
            <v>0</v>
          </cell>
          <cell r="FO304">
            <v>1</v>
          </cell>
          <cell r="FP304">
            <v>1</v>
          </cell>
          <cell r="FQ304">
            <v>0</v>
          </cell>
          <cell r="FR304">
            <v>1</v>
          </cell>
          <cell r="FS304">
            <v>1</v>
          </cell>
          <cell r="FT304">
            <v>0</v>
          </cell>
          <cell r="FU304">
            <v>0</v>
          </cell>
          <cell r="FV304">
            <v>0</v>
          </cell>
          <cell r="FW304">
            <v>0</v>
          </cell>
          <cell r="FX304">
            <v>0</v>
          </cell>
          <cell r="FY304">
            <v>3</v>
          </cell>
          <cell r="FZ304">
            <v>3</v>
          </cell>
          <cell r="GA304">
            <v>1</v>
          </cell>
          <cell r="GB304">
            <v>2</v>
          </cell>
          <cell r="GC304">
            <v>2</v>
          </cell>
          <cell r="GD304">
            <v>0</v>
          </cell>
          <cell r="GE304">
            <v>3</v>
          </cell>
          <cell r="GF304">
            <v>3</v>
          </cell>
          <cell r="GG304">
            <v>3</v>
          </cell>
          <cell r="GH304">
            <v>3</v>
          </cell>
          <cell r="GI304">
            <v>0</v>
          </cell>
          <cell r="GJ304">
            <v>-3</v>
          </cell>
          <cell r="GK304">
            <v>-3</v>
          </cell>
          <cell r="GL304">
            <v>0</v>
          </cell>
          <cell r="GM304">
            <v>0</v>
          </cell>
          <cell r="GN304">
            <v>0</v>
          </cell>
          <cell r="GO304">
            <v>0</v>
          </cell>
          <cell r="GP304">
            <v>0</v>
          </cell>
          <cell r="GQ304">
            <v>0</v>
          </cell>
          <cell r="GR304">
            <v>0</v>
          </cell>
          <cell r="GS304">
            <v>0</v>
          </cell>
          <cell r="GT304">
            <v>0</v>
          </cell>
          <cell r="GU304">
            <v>0</v>
          </cell>
          <cell r="GV304">
            <v>2</v>
          </cell>
          <cell r="GW304">
            <v>2</v>
          </cell>
          <cell r="GX304">
            <v>1</v>
          </cell>
          <cell r="GY304">
            <v>1</v>
          </cell>
          <cell r="GZ304">
            <v>1</v>
          </cell>
          <cell r="HA304">
            <v>0</v>
          </cell>
          <cell r="HB304">
            <v>0</v>
          </cell>
          <cell r="HC304">
            <v>0</v>
          </cell>
          <cell r="HD304">
            <v>0</v>
          </cell>
          <cell r="HE304">
            <v>0</v>
          </cell>
          <cell r="HF304">
            <v>0</v>
          </cell>
          <cell r="HG304">
            <v>0</v>
          </cell>
          <cell r="HH304">
            <v>0</v>
          </cell>
          <cell r="HI304">
            <v>0</v>
          </cell>
          <cell r="HJ304">
            <v>0</v>
          </cell>
          <cell r="HK304">
            <v>0</v>
          </cell>
          <cell r="HL304">
            <v>0</v>
          </cell>
          <cell r="HM304">
            <v>0</v>
          </cell>
          <cell r="HN304">
            <v>0</v>
          </cell>
          <cell r="HO304">
            <v>0</v>
          </cell>
          <cell r="HP304">
            <v>0</v>
          </cell>
          <cell r="HQ304">
            <v>0</v>
          </cell>
          <cell r="HR304">
            <v>0</v>
          </cell>
          <cell r="HS304">
            <v>0</v>
          </cell>
          <cell r="HT304">
            <v>0</v>
          </cell>
          <cell r="HU304">
            <v>0</v>
          </cell>
          <cell r="HV304">
            <v>0</v>
          </cell>
          <cell r="HW304">
            <v>0</v>
          </cell>
          <cell r="HX304">
            <v>0</v>
          </cell>
          <cell r="HY304">
            <v>0</v>
          </cell>
          <cell r="HZ304">
            <v>0</v>
          </cell>
          <cell r="IA304">
            <v>0</v>
          </cell>
          <cell r="IB304">
            <v>0</v>
          </cell>
          <cell r="IC304">
            <v>0</v>
          </cell>
          <cell r="ID304">
            <v>0</v>
          </cell>
          <cell r="IE304">
            <v>0</v>
          </cell>
          <cell r="IF304">
            <v>0</v>
          </cell>
          <cell r="IG304">
            <v>0</v>
          </cell>
          <cell r="IH304">
            <v>0</v>
          </cell>
          <cell r="II304">
            <v>0</v>
          </cell>
          <cell r="IJ304">
            <v>0</v>
          </cell>
          <cell r="IK304">
            <v>0</v>
          </cell>
          <cell r="IL304">
            <v>0</v>
          </cell>
          <cell r="IM304">
            <v>0</v>
          </cell>
          <cell r="IN304">
            <v>0</v>
          </cell>
          <cell r="IO304" t="e">
            <v>#REF!</v>
          </cell>
          <cell r="IP304">
            <v>9.2799999999999994</v>
          </cell>
          <cell r="IQ304">
            <v>11.6</v>
          </cell>
          <cell r="IR304">
            <v>0</v>
          </cell>
          <cell r="IS304">
            <v>0</v>
          </cell>
          <cell r="IT304">
            <v>6</v>
          </cell>
          <cell r="IU304">
            <v>6</v>
          </cell>
          <cell r="IV304">
            <v>4</v>
          </cell>
          <cell r="IW304">
            <v>4</v>
          </cell>
          <cell r="IX304">
            <v>1.6</v>
          </cell>
        </row>
        <row r="305">
          <cell r="D305">
            <v>31327</v>
          </cell>
          <cell r="E305" t="str">
            <v>รพช.คลองเขื่อน</v>
          </cell>
          <cell r="F305">
            <v>19</v>
          </cell>
          <cell r="G305" t="str">
            <v>รพ.ระดับ F3 ปชก. &lt;15,000</v>
          </cell>
          <cell r="H305">
            <v>9</v>
          </cell>
          <cell r="I305" t="str">
            <v>F3</v>
          </cell>
          <cell r="J305">
            <v>0</v>
          </cell>
          <cell r="K305">
            <v>0</v>
          </cell>
          <cell r="L305">
            <v>0</v>
          </cell>
          <cell r="M305" t="str">
            <v>0 - 10</v>
          </cell>
          <cell r="N305" t="str">
            <v>F&lt;30</v>
          </cell>
          <cell r="O305">
            <v>0</v>
          </cell>
          <cell r="P305" t="str">
            <v>-</v>
          </cell>
          <cell r="Q305">
            <v>20</v>
          </cell>
          <cell r="R305">
            <v>25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33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1633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13210</v>
          </cell>
          <cell r="BA305" t="str">
            <v>&lt;20,000</v>
          </cell>
          <cell r="BB305">
            <v>0</v>
          </cell>
          <cell r="BC305">
            <v>2229</v>
          </cell>
          <cell r="BD305">
            <v>10981</v>
          </cell>
          <cell r="BE305">
            <v>5</v>
          </cell>
          <cell r="BF305">
            <v>0</v>
          </cell>
          <cell r="BG305">
            <v>0</v>
          </cell>
          <cell r="BH305">
            <v>0</v>
          </cell>
          <cell r="BI305">
            <v>33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9.1083999999999996</v>
          </cell>
          <cell r="BO305">
            <v>2.2589285714285711E-2</v>
          </cell>
          <cell r="BP305">
            <v>2</v>
          </cell>
          <cell r="BQ305">
            <v>1</v>
          </cell>
          <cell r="BR305">
            <v>3</v>
          </cell>
          <cell r="BS305">
            <v>3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1</v>
          </cell>
          <cell r="BY305">
            <v>0.52165277777777774</v>
          </cell>
          <cell r="BZ305">
            <v>2</v>
          </cell>
          <cell r="CA305">
            <v>1</v>
          </cell>
          <cell r="CB305">
            <v>2.4000000000000004</v>
          </cell>
          <cell r="CC305">
            <v>3</v>
          </cell>
          <cell r="CD305">
            <v>1</v>
          </cell>
          <cell r="CE305">
            <v>3</v>
          </cell>
          <cell r="CF305">
            <v>3</v>
          </cell>
          <cell r="CG305">
            <v>5.4</v>
          </cell>
          <cell r="CH305">
            <v>6</v>
          </cell>
          <cell r="CI305">
            <v>0</v>
          </cell>
          <cell r="CJ305">
            <v>3</v>
          </cell>
          <cell r="CK305">
            <v>3</v>
          </cell>
          <cell r="CL305">
            <v>1.0981000000000001</v>
          </cell>
          <cell r="CM305">
            <v>1.372625</v>
          </cell>
          <cell r="CN305">
            <v>4.0981000000000005</v>
          </cell>
          <cell r="CO305">
            <v>4.3726250000000002</v>
          </cell>
          <cell r="CP305">
            <v>0</v>
          </cell>
          <cell r="CQ305">
            <v>1</v>
          </cell>
          <cell r="CR305">
            <v>1</v>
          </cell>
          <cell r="CS305">
            <v>2</v>
          </cell>
          <cell r="CT305">
            <v>2</v>
          </cell>
          <cell r="CU305">
            <v>0</v>
          </cell>
          <cell r="CV305">
            <v>1</v>
          </cell>
          <cell r="CW305">
            <v>2</v>
          </cell>
          <cell r="CX305">
            <v>2</v>
          </cell>
          <cell r="CY305">
            <v>4</v>
          </cell>
          <cell r="CZ305">
            <v>1</v>
          </cell>
          <cell r="DA305">
            <v>1</v>
          </cell>
          <cell r="DB305">
            <v>1</v>
          </cell>
          <cell r="DC305">
            <v>0</v>
          </cell>
          <cell r="DD305">
            <v>20</v>
          </cell>
          <cell r="DE305">
            <v>10</v>
          </cell>
          <cell r="DF305">
            <v>30</v>
          </cell>
          <cell r="DG305">
            <v>24</v>
          </cell>
          <cell r="DH305">
            <v>30</v>
          </cell>
          <cell r="DI305">
            <v>1</v>
          </cell>
          <cell r="DJ305">
            <v>23</v>
          </cell>
          <cell r="DK305">
            <v>29</v>
          </cell>
          <cell r="DL305">
            <v>0</v>
          </cell>
          <cell r="DM305">
            <v>0</v>
          </cell>
          <cell r="DN305">
            <v>0</v>
          </cell>
          <cell r="DO305">
            <v>0</v>
          </cell>
          <cell r="DP305">
            <v>0</v>
          </cell>
          <cell r="DQ305">
            <v>3.5139200000000006</v>
          </cell>
          <cell r="DR305">
            <v>4.3924000000000003</v>
          </cell>
          <cell r="DS305">
            <v>27.513919999999999</v>
          </cell>
          <cell r="DT305">
            <v>34.392400000000002</v>
          </cell>
          <cell r="DU305">
            <v>0</v>
          </cell>
          <cell r="DV305">
            <v>3</v>
          </cell>
          <cell r="DW305">
            <v>3</v>
          </cell>
          <cell r="DX305">
            <v>3</v>
          </cell>
          <cell r="DY305">
            <v>0</v>
          </cell>
          <cell r="DZ305">
            <v>3</v>
          </cell>
          <cell r="EA305">
            <v>3</v>
          </cell>
          <cell r="EB305">
            <v>0</v>
          </cell>
          <cell r="EC305">
            <v>2</v>
          </cell>
          <cell r="ED305">
            <v>1</v>
          </cell>
          <cell r="EE305">
            <v>2.4000000000000004</v>
          </cell>
          <cell r="EF305">
            <v>3</v>
          </cell>
          <cell r="EG305">
            <v>0</v>
          </cell>
          <cell r="EH305">
            <v>0</v>
          </cell>
          <cell r="EI305">
            <v>2</v>
          </cell>
          <cell r="EJ305">
            <v>1</v>
          </cell>
          <cell r="EK305">
            <v>2</v>
          </cell>
          <cell r="EL305">
            <v>0</v>
          </cell>
          <cell r="EM305">
            <v>-1</v>
          </cell>
          <cell r="EN305">
            <v>-2</v>
          </cell>
          <cell r="EO305">
            <v>10</v>
          </cell>
          <cell r="EP305">
            <v>12</v>
          </cell>
          <cell r="EQ305">
            <v>0</v>
          </cell>
          <cell r="ER305">
            <v>10</v>
          </cell>
          <cell r="ES305">
            <v>12</v>
          </cell>
          <cell r="ET305">
            <v>7.0278400000000012</v>
          </cell>
          <cell r="EU305">
            <v>8.7848000000000006</v>
          </cell>
          <cell r="EV305">
            <v>17.027840000000001</v>
          </cell>
          <cell r="EW305">
            <v>20.784800000000001</v>
          </cell>
          <cell r="EX305">
            <v>2</v>
          </cell>
          <cell r="EY305">
            <v>0</v>
          </cell>
          <cell r="EZ305">
            <v>0</v>
          </cell>
          <cell r="FA305">
            <v>0</v>
          </cell>
          <cell r="FB305">
            <v>0</v>
          </cell>
          <cell r="FC305">
            <v>0</v>
          </cell>
          <cell r="FD305">
            <v>0</v>
          </cell>
          <cell r="FE305">
            <v>0</v>
          </cell>
          <cell r="FF305">
            <v>0</v>
          </cell>
          <cell r="FG305">
            <v>0</v>
          </cell>
          <cell r="FH305">
            <v>0</v>
          </cell>
          <cell r="FI305">
            <v>0</v>
          </cell>
          <cell r="FJ305">
            <v>0</v>
          </cell>
          <cell r="FK305">
            <v>0</v>
          </cell>
          <cell r="FL305">
            <v>0</v>
          </cell>
          <cell r="FM305">
            <v>0</v>
          </cell>
          <cell r="FN305">
            <v>0</v>
          </cell>
          <cell r="FO305">
            <v>1</v>
          </cell>
          <cell r="FP305">
            <v>1</v>
          </cell>
          <cell r="FQ305">
            <v>0</v>
          </cell>
          <cell r="FR305">
            <v>1</v>
          </cell>
          <cell r="FS305">
            <v>1</v>
          </cell>
          <cell r="FT305">
            <v>0</v>
          </cell>
          <cell r="FU305">
            <v>0</v>
          </cell>
          <cell r="FV305">
            <v>0</v>
          </cell>
          <cell r="FW305">
            <v>0</v>
          </cell>
          <cell r="FX305">
            <v>0</v>
          </cell>
          <cell r="FY305">
            <v>3</v>
          </cell>
          <cell r="FZ305">
            <v>3</v>
          </cell>
          <cell r="GA305">
            <v>0</v>
          </cell>
          <cell r="GB305">
            <v>3</v>
          </cell>
          <cell r="GC305">
            <v>3</v>
          </cell>
          <cell r="GD305">
            <v>0</v>
          </cell>
          <cell r="GE305">
            <v>3</v>
          </cell>
          <cell r="GF305">
            <v>3</v>
          </cell>
          <cell r="GG305">
            <v>3</v>
          </cell>
          <cell r="GH305">
            <v>3</v>
          </cell>
          <cell r="GI305">
            <v>0</v>
          </cell>
          <cell r="GJ305">
            <v>-3</v>
          </cell>
          <cell r="GK305">
            <v>-3</v>
          </cell>
          <cell r="GL305">
            <v>0</v>
          </cell>
          <cell r="GM305">
            <v>0</v>
          </cell>
          <cell r="GN305">
            <v>0</v>
          </cell>
          <cell r="GO305">
            <v>0</v>
          </cell>
          <cell r="GP305">
            <v>0</v>
          </cell>
          <cell r="GQ305">
            <v>0</v>
          </cell>
          <cell r="GR305">
            <v>0</v>
          </cell>
          <cell r="GS305">
            <v>0</v>
          </cell>
          <cell r="GT305">
            <v>0</v>
          </cell>
          <cell r="GU305">
            <v>0</v>
          </cell>
          <cell r="GV305">
            <v>1</v>
          </cell>
          <cell r="GW305">
            <v>1</v>
          </cell>
          <cell r="GX305">
            <v>0</v>
          </cell>
          <cell r="GY305">
            <v>1</v>
          </cell>
          <cell r="GZ305">
            <v>1</v>
          </cell>
          <cell r="HA305">
            <v>0</v>
          </cell>
          <cell r="HB305">
            <v>0</v>
          </cell>
          <cell r="HC305">
            <v>0</v>
          </cell>
          <cell r="HD305">
            <v>0</v>
          </cell>
          <cell r="HE305">
            <v>0</v>
          </cell>
          <cell r="HF305">
            <v>0</v>
          </cell>
          <cell r="HG305">
            <v>0</v>
          </cell>
          <cell r="HH305">
            <v>0</v>
          </cell>
          <cell r="HI305">
            <v>0</v>
          </cell>
          <cell r="HJ305">
            <v>0</v>
          </cell>
          <cell r="HK305">
            <v>0</v>
          </cell>
          <cell r="HL305">
            <v>0</v>
          </cell>
          <cell r="HM305">
            <v>0</v>
          </cell>
          <cell r="HN305">
            <v>0</v>
          </cell>
          <cell r="HO305">
            <v>0</v>
          </cell>
          <cell r="HP305">
            <v>0</v>
          </cell>
          <cell r="HQ305">
            <v>0</v>
          </cell>
          <cell r="HR305">
            <v>0</v>
          </cell>
          <cell r="HS305">
            <v>0</v>
          </cell>
          <cell r="HT305">
            <v>0</v>
          </cell>
          <cell r="HU305">
            <v>0</v>
          </cell>
          <cell r="HV305">
            <v>0</v>
          </cell>
          <cell r="HW305">
            <v>0</v>
          </cell>
          <cell r="HX305">
            <v>0</v>
          </cell>
          <cell r="HY305">
            <v>0</v>
          </cell>
          <cell r="HZ305">
            <v>0</v>
          </cell>
          <cell r="IA305">
            <v>0</v>
          </cell>
          <cell r="IB305">
            <v>0</v>
          </cell>
          <cell r="IC305">
            <v>0</v>
          </cell>
          <cell r="ID305">
            <v>0</v>
          </cell>
          <cell r="IE305">
            <v>0</v>
          </cell>
          <cell r="IF305">
            <v>0</v>
          </cell>
          <cell r="IG305">
            <v>0</v>
          </cell>
          <cell r="IH305">
            <v>0</v>
          </cell>
          <cell r="II305">
            <v>0</v>
          </cell>
          <cell r="IJ305">
            <v>0</v>
          </cell>
          <cell r="IK305">
            <v>0</v>
          </cell>
          <cell r="IL305">
            <v>0</v>
          </cell>
          <cell r="IM305">
            <v>0</v>
          </cell>
          <cell r="IN305">
            <v>0</v>
          </cell>
          <cell r="IO305" t="e">
            <v>#REF!</v>
          </cell>
          <cell r="IP305">
            <v>6.4</v>
          </cell>
          <cell r="IQ305">
            <v>8</v>
          </cell>
          <cell r="IR305">
            <v>0</v>
          </cell>
          <cell r="IS305">
            <v>0</v>
          </cell>
          <cell r="IT305">
            <v>6</v>
          </cell>
          <cell r="IU305">
            <v>6</v>
          </cell>
          <cell r="IV305">
            <v>2</v>
          </cell>
          <cell r="IW305">
            <v>2</v>
          </cell>
          <cell r="IX305">
            <v>0</v>
          </cell>
        </row>
        <row r="306">
          <cell r="D306">
            <v>10833</v>
          </cell>
          <cell r="E306" t="str">
            <v>รพช.ท่าตะเกียบ</v>
          </cell>
          <cell r="F306">
            <v>15</v>
          </cell>
          <cell r="G306" t="str">
            <v>รพ.ระดับ F2 ปชก. 30,000-60,000</v>
          </cell>
          <cell r="H306">
            <v>8</v>
          </cell>
          <cell r="I306" t="str">
            <v>F2</v>
          </cell>
          <cell r="J306">
            <v>14</v>
          </cell>
          <cell r="K306" t="str">
            <v>รพช.30.7</v>
          </cell>
          <cell r="L306" t="str">
            <v>รพช.30.7 F2</v>
          </cell>
          <cell r="M306" t="str">
            <v xml:space="preserve"> 11 - 30</v>
          </cell>
          <cell r="N306" t="str">
            <v>F&lt;30</v>
          </cell>
          <cell r="O306">
            <v>28</v>
          </cell>
          <cell r="P306">
            <v>30</v>
          </cell>
          <cell r="Q306">
            <v>30</v>
          </cell>
          <cell r="R306">
            <v>35</v>
          </cell>
          <cell r="S306">
            <v>77100</v>
          </cell>
          <cell r="T306">
            <v>10198</v>
          </cell>
          <cell r="U306">
            <v>0</v>
          </cell>
          <cell r="V306">
            <v>275</v>
          </cell>
          <cell r="W306">
            <v>9</v>
          </cell>
          <cell r="X306">
            <v>284</v>
          </cell>
          <cell r="Y306">
            <v>71548.800000000003</v>
          </cell>
          <cell r="Z306">
            <v>5551.2</v>
          </cell>
          <cell r="AA306">
            <v>53970</v>
          </cell>
          <cell r="AB306">
            <v>362</v>
          </cell>
          <cell r="AC306">
            <v>16316.800000000001</v>
          </cell>
          <cell r="AD306">
            <v>393.21000000000004</v>
          </cell>
          <cell r="AE306">
            <v>284</v>
          </cell>
          <cell r="AF306">
            <v>11565</v>
          </cell>
          <cell r="AG306">
            <v>5432</v>
          </cell>
          <cell r="AH306">
            <v>1927</v>
          </cell>
          <cell r="AI306">
            <v>0</v>
          </cell>
          <cell r="AJ306">
            <v>7320</v>
          </cell>
          <cell r="AK306">
            <v>9675</v>
          </cell>
          <cell r="AL306">
            <v>6315</v>
          </cell>
          <cell r="AM306">
            <v>3552</v>
          </cell>
          <cell r="AN306">
            <v>641</v>
          </cell>
          <cell r="AO306">
            <v>0</v>
          </cell>
          <cell r="AP306">
            <v>0</v>
          </cell>
          <cell r="AQ306">
            <v>178</v>
          </cell>
          <cell r="AR306">
            <v>2677</v>
          </cell>
          <cell r="AS306">
            <v>81</v>
          </cell>
          <cell r="AT306">
            <v>75</v>
          </cell>
          <cell r="AU306">
            <v>301</v>
          </cell>
          <cell r="AV306">
            <v>2734</v>
          </cell>
          <cell r="AW306">
            <v>0</v>
          </cell>
          <cell r="AX306">
            <v>0</v>
          </cell>
          <cell r="AY306">
            <v>0</v>
          </cell>
          <cell r="AZ306">
            <v>45290</v>
          </cell>
          <cell r="BA306" t="str">
            <v>40,000 - 80,000.</v>
          </cell>
          <cell r="BB306">
            <v>0</v>
          </cell>
          <cell r="BC306">
            <v>6300</v>
          </cell>
          <cell r="BD306">
            <v>38990</v>
          </cell>
          <cell r="BE306">
            <v>8</v>
          </cell>
          <cell r="BF306">
            <v>0</v>
          </cell>
          <cell r="BG306">
            <v>0</v>
          </cell>
          <cell r="BH306">
            <v>9544.3631999999998</v>
          </cell>
          <cell r="BI306">
            <v>3727.34</v>
          </cell>
          <cell r="BJ306">
            <v>196.60500000000002</v>
          </cell>
          <cell r="BK306">
            <v>0</v>
          </cell>
          <cell r="BL306">
            <v>71</v>
          </cell>
          <cell r="BM306">
            <v>0</v>
          </cell>
          <cell r="BN306">
            <v>7.48</v>
          </cell>
          <cell r="BO306">
            <v>9.2679788273809507</v>
          </cell>
          <cell r="BP306">
            <v>9.2679788273809507</v>
          </cell>
          <cell r="BQ306">
            <v>1.6</v>
          </cell>
          <cell r="BR306">
            <v>9.0143830619047609</v>
          </cell>
          <cell r="BS306">
            <v>10.86797882738095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14</v>
          </cell>
          <cell r="BY306">
            <v>4.3733769841269838</v>
          </cell>
          <cell r="BZ306">
            <v>4.3733769841269838</v>
          </cell>
          <cell r="CA306">
            <v>1.6</v>
          </cell>
          <cell r="CB306">
            <v>4.7787015873015877</v>
          </cell>
          <cell r="CC306">
            <v>5.9733769841269844</v>
          </cell>
          <cell r="CD306">
            <v>4</v>
          </cell>
          <cell r="CE306">
            <v>3</v>
          </cell>
          <cell r="CF306">
            <v>3</v>
          </cell>
          <cell r="CG306">
            <v>7.7787015873015877</v>
          </cell>
          <cell r="CH306">
            <v>8.9733769841269844</v>
          </cell>
          <cell r="CI306">
            <v>4</v>
          </cell>
          <cell r="CJ306">
            <v>-1</v>
          </cell>
          <cell r="CK306">
            <v>-1</v>
          </cell>
          <cell r="CL306">
            <v>3.8990000000000005</v>
          </cell>
          <cell r="CM306">
            <v>4.8737500000000002</v>
          </cell>
          <cell r="CN306">
            <v>6.8990000000000009</v>
          </cell>
          <cell r="CO306">
            <v>7.8737500000000002</v>
          </cell>
          <cell r="CP306">
            <v>3.3283145238095244</v>
          </cell>
          <cell r="CQ306">
            <v>1.5</v>
          </cell>
          <cell r="CR306">
            <v>1</v>
          </cell>
          <cell r="CS306">
            <v>4.6626516190476197</v>
          </cell>
          <cell r="CT306">
            <v>5.8283145238095244</v>
          </cell>
          <cell r="CU306">
            <v>3</v>
          </cell>
          <cell r="CV306">
            <v>4.0257404761904763</v>
          </cell>
          <cell r="CW306">
            <v>3.2205923809523811</v>
          </cell>
          <cell r="CX306">
            <v>4.0257404761904763</v>
          </cell>
          <cell r="CY306">
            <v>9.8540550000000007</v>
          </cell>
          <cell r="CZ306">
            <v>4</v>
          </cell>
          <cell r="DA306">
            <v>-0.7794076190476189</v>
          </cell>
          <cell r="DB306">
            <v>2.5740476190476258E-2</v>
          </cell>
          <cell r="DC306">
            <v>38.62010171428571</v>
          </cell>
          <cell r="DD306">
            <v>38.62010171428571</v>
          </cell>
          <cell r="DE306">
            <v>10</v>
          </cell>
          <cell r="DF306">
            <v>48.62010171428571</v>
          </cell>
          <cell r="DG306">
            <v>38.896081371428572</v>
          </cell>
          <cell r="DH306">
            <v>48.62010171428571</v>
          </cell>
          <cell r="DI306">
            <v>45</v>
          </cell>
          <cell r="DJ306">
            <v>-6.103918628571428</v>
          </cell>
          <cell r="DK306">
            <v>3.6201017142857097</v>
          </cell>
          <cell r="DL306">
            <v>0</v>
          </cell>
          <cell r="DM306">
            <v>0</v>
          </cell>
          <cell r="DN306">
            <v>0</v>
          </cell>
          <cell r="DO306">
            <v>0</v>
          </cell>
          <cell r="DP306">
            <v>0</v>
          </cell>
          <cell r="DQ306">
            <v>12.476800000000001</v>
          </cell>
          <cell r="DR306">
            <v>15.596</v>
          </cell>
          <cell r="DS306">
            <v>51.372881371428576</v>
          </cell>
          <cell r="DT306">
            <v>64.216101714285713</v>
          </cell>
          <cell r="DU306">
            <v>2.2891406249999999</v>
          </cell>
          <cell r="DV306">
            <v>3</v>
          </cell>
          <cell r="DW306">
            <v>3</v>
          </cell>
          <cell r="DX306">
            <v>3</v>
          </cell>
          <cell r="DY306">
            <v>2</v>
          </cell>
          <cell r="DZ306">
            <v>1</v>
          </cell>
          <cell r="EA306">
            <v>1</v>
          </cell>
          <cell r="EB306">
            <v>1.6255357142857143</v>
          </cell>
          <cell r="EC306">
            <v>2</v>
          </cell>
          <cell r="ED306">
            <v>1.6</v>
          </cell>
          <cell r="EE306">
            <v>2.8800000000000003</v>
          </cell>
          <cell r="EF306">
            <v>3.6</v>
          </cell>
          <cell r="EG306">
            <v>1</v>
          </cell>
          <cell r="EH306">
            <v>0.4271875</v>
          </cell>
          <cell r="EI306">
            <v>2</v>
          </cell>
          <cell r="EJ306">
            <v>1</v>
          </cell>
          <cell r="EK306">
            <v>2</v>
          </cell>
          <cell r="EL306">
            <v>0</v>
          </cell>
          <cell r="EM306">
            <v>-1</v>
          </cell>
          <cell r="EN306">
            <v>-2</v>
          </cell>
          <cell r="EO306">
            <v>10</v>
          </cell>
          <cell r="EP306">
            <v>12</v>
          </cell>
          <cell r="EQ306">
            <v>6</v>
          </cell>
          <cell r="ER306">
            <v>4</v>
          </cell>
          <cell r="ES306">
            <v>6</v>
          </cell>
          <cell r="ET306">
            <v>24.953600000000002</v>
          </cell>
          <cell r="EU306">
            <v>31.192</v>
          </cell>
          <cell r="EV306">
            <v>34.953600000000002</v>
          </cell>
          <cell r="EW306">
            <v>43.192</v>
          </cell>
          <cell r="EX306">
            <v>2</v>
          </cell>
          <cell r="EY306">
            <v>0</v>
          </cell>
          <cell r="EZ306">
            <v>0</v>
          </cell>
          <cell r="FA306">
            <v>0</v>
          </cell>
          <cell r="FB306">
            <v>0</v>
          </cell>
          <cell r="FC306">
            <v>0</v>
          </cell>
          <cell r="FD306">
            <v>0</v>
          </cell>
          <cell r="FE306">
            <v>0</v>
          </cell>
          <cell r="FF306">
            <v>0</v>
          </cell>
          <cell r="FG306">
            <v>0</v>
          </cell>
          <cell r="FH306">
            <v>0</v>
          </cell>
          <cell r="FI306">
            <v>0</v>
          </cell>
          <cell r="FJ306">
            <v>0</v>
          </cell>
          <cell r="FK306">
            <v>0</v>
          </cell>
          <cell r="FL306">
            <v>0</v>
          </cell>
          <cell r="FM306">
            <v>0</v>
          </cell>
          <cell r="FN306">
            <v>0</v>
          </cell>
          <cell r="FO306">
            <v>1</v>
          </cell>
          <cell r="FP306">
            <v>1</v>
          </cell>
          <cell r="FQ306">
            <v>0</v>
          </cell>
          <cell r="FR306">
            <v>1</v>
          </cell>
          <cell r="FS306">
            <v>1</v>
          </cell>
          <cell r="FT306">
            <v>0</v>
          </cell>
          <cell r="FU306">
            <v>0</v>
          </cell>
          <cell r="FV306">
            <v>0</v>
          </cell>
          <cell r="FW306">
            <v>0</v>
          </cell>
          <cell r="FX306">
            <v>0</v>
          </cell>
          <cell r="FY306">
            <v>3</v>
          </cell>
          <cell r="FZ306">
            <v>3</v>
          </cell>
          <cell r="GA306">
            <v>1</v>
          </cell>
          <cell r="GB306">
            <v>2</v>
          </cell>
          <cell r="GC306">
            <v>2</v>
          </cell>
          <cell r="GD306">
            <v>0</v>
          </cell>
          <cell r="GE306">
            <v>3</v>
          </cell>
          <cell r="GF306">
            <v>3</v>
          </cell>
          <cell r="GG306">
            <v>3</v>
          </cell>
          <cell r="GH306">
            <v>3</v>
          </cell>
          <cell r="GI306">
            <v>2</v>
          </cell>
          <cell r="GJ306">
            <v>-1</v>
          </cell>
          <cell r="GK306">
            <v>-1</v>
          </cell>
          <cell r="GL306">
            <v>0</v>
          </cell>
          <cell r="GM306">
            <v>0</v>
          </cell>
          <cell r="GN306">
            <v>0</v>
          </cell>
          <cell r="GO306">
            <v>0</v>
          </cell>
          <cell r="GP306">
            <v>0</v>
          </cell>
          <cell r="GQ306">
            <v>0</v>
          </cell>
          <cell r="GR306">
            <v>0</v>
          </cell>
          <cell r="GS306">
            <v>0</v>
          </cell>
          <cell r="GT306">
            <v>0</v>
          </cell>
          <cell r="GU306">
            <v>0</v>
          </cell>
          <cell r="GV306">
            <v>2</v>
          </cell>
          <cell r="GW306">
            <v>2</v>
          </cell>
          <cell r="GX306">
            <v>2</v>
          </cell>
          <cell r="GY306">
            <v>0</v>
          </cell>
          <cell r="GZ306">
            <v>0</v>
          </cell>
          <cell r="HA306">
            <v>0</v>
          </cell>
          <cell r="HB306">
            <v>0</v>
          </cell>
          <cell r="HC306">
            <v>0</v>
          </cell>
          <cell r="HD306">
            <v>0</v>
          </cell>
          <cell r="HE306">
            <v>0</v>
          </cell>
          <cell r="HF306">
            <v>0</v>
          </cell>
          <cell r="HG306">
            <v>0</v>
          </cell>
          <cell r="HH306">
            <v>0</v>
          </cell>
          <cell r="HI306">
            <v>0</v>
          </cell>
          <cell r="HJ306">
            <v>0</v>
          </cell>
          <cell r="HK306">
            <v>0</v>
          </cell>
          <cell r="HL306">
            <v>0</v>
          </cell>
          <cell r="HM306">
            <v>0</v>
          </cell>
          <cell r="HN306">
            <v>0</v>
          </cell>
          <cell r="HO306">
            <v>0</v>
          </cell>
          <cell r="HP306">
            <v>0</v>
          </cell>
          <cell r="HQ306">
            <v>0</v>
          </cell>
          <cell r="HR306">
            <v>0</v>
          </cell>
          <cell r="HS306">
            <v>0</v>
          </cell>
          <cell r="HT306">
            <v>0</v>
          </cell>
          <cell r="HU306">
            <v>0</v>
          </cell>
          <cell r="HV306">
            <v>0</v>
          </cell>
          <cell r="HW306">
            <v>0</v>
          </cell>
          <cell r="HX306">
            <v>0</v>
          </cell>
          <cell r="HY306">
            <v>0</v>
          </cell>
          <cell r="HZ306">
            <v>0</v>
          </cell>
          <cell r="IA306">
            <v>0</v>
          </cell>
          <cell r="IB306">
            <v>0</v>
          </cell>
          <cell r="IC306">
            <v>0</v>
          </cell>
          <cell r="ID306">
            <v>0</v>
          </cell>
          <cell r="IE306">
            <v>0</v>
          </cell>
          <cell r="IF306">
            <v>0</v>
          </cell>
          <cell r="IG306">
            <v>0</v>
          </cell>
          <cell r="IH306">
            <v>0</v>
          </cell>
          <cell r="II306">
            <v>0</v>
          </cell>
          <cell r="IJ306">
            <v>0</v>
          </cell>
          <cell r="IK306">
            <v>0</v>
          </cell>
          <cell r="IL306">
            <v>0</v>
          </cell>
          <cell r="IM306">
            <v>0</v>
          </cell>
          <cell r="IN306">
            <v>0</v>
          </cell>
          <cell r="IO306" t="e">
            <v>#REF!</v>
          </cell>
          <cell r="IP306">
            <v>9.4933333333333341</v>
          </cell>
          <cell r="IQ306">
            <v>11.866666666666667</v>
          </cell>
          <cell r="IR306">
            <v>0</v>
          </cell>
          <cell r="IS306">
            <v>0</v>
          </cell>
          <cell r="IT306">
            <v>6</v>
          </cell>
          <cell r="IU306">
            <v>6</v>
          </cell>
          <cell r="IV306">
            <v>4</v>
          </cell>
          <cell r="IW306">
            <v>4</v>
          </cell>
          <cell r="IX306">
            <v>1.8666666666666667</v>
          </cell>
        </row>
        <row r="307">
          <cell r="D307">
            <v>10850</v>
          </cell>
          <cell r="E307" t="str">
            <v>รพช.บางคล้า</v>
          </cell>
          <cell r="F307">
            <v>15</v>
          </cell>
          <cell r="G307" t="str">
            <v>รพ.ระดับ F2 ปชก. 30,000-60,000</v>
          </cell>
          <cell r="H307">
            <v>8</v>
          </cell>
          <cell r="I307" t="str">
            <v>F2</v>
          </cell>
          <cell r="J307">
            <v>13</v>
          </cell>
          <cell r="K307" t="str">
            <v>รพช.30.6</v>
          </cell>
          <cell r="L307" t="str">
            <v>รพช.30.6 F2</v>
          </cell>
          <cell r="M307" t="str">
            <v xml:space="preserve"> 11 - 30</v>
          </cell>
          <cell r="N307" t="str">
            <v>F&lt;30</v>
          </cell>
          <cell r="O307">
            <v>27</v>
          </cell>
          <cell r="P307">
            <v>30</v>
          </cell>
          <cell r="Q307">
            <v>30</v>
          </cell>
          <cell r="R307">
            <v>35</v>
          </cell>
          <cell r="S307">
            <v>102151</v>
          </cell>
          <cell r="T307">
            <v>11405</v>
          </cell>
          <cell r="U307">
            <v>0</v>
          </cell>
          <cell r="V307">
            <v>181</v>
          </cell>
          <cell r="W307">
            <v>2</v>
          </cell>
          <cell r="X307">
            <v>183</v>
          </cell>
          <cell r="Y307">
            <v>94796.127999999997</v>
          </cell>
          <cell r="Z307">
            <v>7354.8719999999994</v>
          </cell>
          <cell r="AA307">
            <v>71505.7</v>
          </cell>
          <cell r="AB307">
            <v>361</v>
          </cell>
          <cell r="AC307">
            <v>18248</v>
          </cell>
          <cell r="AD307">
            <v>520.9701</v>
          </cell>
          <cell r="AE307">
            <v>183</v>
          </cell>
          <cell r="AF307">
            <v>15322.65</v>
          </cell>
          <cell r="AG307">
            <v>11343</v>
          </cell>
          <cell r="AH307">
            <v>268</v>
          </cell>
          <cell r="AI307">
            <v>0</v>
          </cell>
          <cell r="AJ307">
            <v>7571</v>
          </cell>
          <cell r="AK307">
            <v>6849</v>
          </cell>
          <cell r="AL307">
            <v>51580</v>
          </cell>
          <cell r="AM307">
            <v>5333</v>
          </cell>
          <cell r="AN307">
            <v>654</v>
          </cell>
          <cell r="AO307">
            <v>0</v>
          </cell>
          <cell r="AP307">
            <v>0</v>
          </cell>
          <cell r="AQ307">
            <v>198</v>
          </cell>
          <cell r="AR307">
            <v>2842</v>
          </cell>
          <cell r="AS307">
            <v>1129</v>
          </cell>
          <cell r="AT307">
            <v>23</v>
          </cell>
          <cell r="AU307">
            <v>588</v>
          </cell>
          <cell r="AV307">
            <v>5475</v>
          </cell>
          <cell r="AW307">
            <v>0</v>
          </cell>
          <cell r="AX307">
            <v>0</v>
          </cell>
          <cell r="AY307">
            <v>0</v>
          </cell>
          <cell r="AZ307">
            <v>45290</v>
          </cell>
          <cell r="BA307" t="str">
            <v>40,000 - 80,000.</v>
          </cell>
          <cell r="BB307">
            <v>0</v>
          </cell>
          <cell r="BC307">
            <v>16021</v>
          </cell>
          <cell r="BD307">
            <v>30769</v>
          </cell>
          <cell r="BE307">
            <v>8</v>
          </cell>
          <cell r="BF307">
            <v>0</v>
          </cell>
          <cell r="BG307">
            <v>0</v>
          </cell>
          <cell r="BH307">
            <v>12645.476591999999</v>
          </cell>
          <cell r="BI307">
            <v>4124.6499999999996</v>
          </cell>
          <cell r="BJ307">
            <v>260.48505</v>
          </cell>
          <cell r="BK307">
            <v>0</v>
          </cell>
          <cell r="BL307">
            <v>45.75</v>
          </cell>
          <cell r="BM307">
            <v>0</v>
          </cell>
          <cell r="BN307">
            <v>3.5915999999999997</v>
          </cell>
          <cell r="BO307">
            <v>11.689176123988094</v>
          </cell>
          <cell r="BP307">
            <v>11.689176123988094</v>
          </cell>
          <cell r="BQ307">
            <v>1.6</v>
          </cell>
          <cell r="BR307">
            <v>10.951340899190475</v>
          </cell>
          <cell r="BS307">
            <v>13.289176123988094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11</v>
          </cell>
          <cell r="BY307">
            <v>3.9903630952380951</v>
          </cell>
          <cell r="BZ307">
            <v>3.9903630952380951</v>
          </cell>
          <cell r="CA307">
            <v>1.6</v>
          </cell>
          <cell r="CB307">
            <v>4.4722904761904756</v>
          </cell>
          <cell r="CC307">
            <v>5.5903630952380947</v>
          </cell>
          <cell r="CD307">
            <v>3</v>
          </cell>
          <cell r="CE307">
            <v>3</v>
          </cell>
          <cell r="CF307">
            <v>3</v>
          </cell>
          <cell r="CG307">
            <v>7.4722904761904756</v>
          </cell>
          <cell r="CH307">
            <v>8.5903630952380947</v>
          </cell>
          <cell r="CI307">
            <v>3</v>
          </cell>
          <cell r="CJ307">
            <v>0</v>
          </cell>
          <cell r="CK307">
            <v>0</v>
          </cell>
          <cell r="CL307">
            <v>3.0769000000000002</v>
          </cell>
          <cell r="CM307">
            <v>3.8461249999999998</v>
          </cell>
          <cell r="CN307">
            <v>6.0769000000000002</v>
          </cell>
          <cell r="CO307">
            <v>6.8461249999999998</v>
          </cell>
          <cell r="CP307">
            <v>4.2331922023809536</v>
          </cell>
          <cell r="CQ307">
            <v>1.5</v>
          </cell>
          <cell r="CR307">
            <v>1</v>
          </cell>
          <cell r="CS307">
            <v>5.3865537619047634</v>
          </cell>
          <cell r="CT307">
            <v>6.7331922023809536</v>
          </cell>
          <cell r="CU307">
            <v>3</v>
          </cell>
          <cell r="CV307">
            <v>4.8483565476190478</v>
          </cell>
          <cell r="CW307">
            <v>3.8786852380952386</v>
          </cell>
          <cell r="CX307">
            <v>4.8483565476190478</v>
          </cell>
          <cell r="CY307">
            <v>11.581548750000001</v>
          </cell>
          <cell r="CZ307">
            <v>4</v>
          </cell>
          <cell r="DA307">
            <v>-0.12131476190476143</v>
          </cell>
          <cell r="DB307">
            <v>0.84835654761904777</v>
          </cell>
          <cell r="DC307">
            <v>44.935772959999994</v>
          </cell>
          <cell r="DD307">
            <v>44.935772959999994</v>
          </cell>
          <cell r="DE307">
            <v>10</v>
          </cell>
          <cell r="DF307">
            <v>54.935772959999994</v>
          </cell>
          <cell r="DG307">
            <v>43.948618367999998</v>
          </cell>
          <cell r="DH307">
            <v>54.935772959999994</v>
          </cell>
          <cell r="DI307">
            <v>56</v>
          </cell>
          <cell r="DJ307">
            <v>-12.051381632000002</v>
          </cell>
          <cell r="DK307">
            <v>-1.0642270400000058</v>
          </cell>
          <cell r="DL307">
            <v>0</v>
          </cell>
          <cell r="DM307">
            <v>0</v>
          </cell>
          <cell r="DN307">
            <v>0</v>
          </cell>
          <cell r="DO307">
            <v>0</v>
          </cell>
          <cell r="DP307">
            <v>0</v>
          </cell>
          <cell r="DQ307">
            <v>9.8460800000000006</v>
          </cell>
          <cell r="DR307">
            <v>12.307600000000001</v>
          </cell>
          <cell r="DS307">
            <v>53.794698367999999</v>
          </cell>
          <cell r="DT307">
            <v>67.243372959999988</v>
          </cell>
          <cell r="DU307">
            <v>2.8810171875000004</v>
          </cell>
          <cell r="DV307">
            <v>3</v>
          </cell>
          <cell r="DW307">
            <v>3</v>
          </cell>
          <cell r="DX307">
            <v>3</v>
          </cell>
          <cell r="DY307">
            <v>5</v>
          </cell>
          <cell r="DZ307">
            <v>-2</v>
          </cell>
          <cell r="EA307">
            <v>-2</v>
          </cell>
          <cell r="EB307">
            <v>2.4154761904761903</v>
          </cell>
          <cell r="EC307">
            <v>2.4154761904761903</v>
          </cell>
          <cell r="ED307">
            <v>1.6</v>
          </cell>
          <cell r="EE307">
            <v>3.2123809523809528</v>
          </cell>
          <cell r="EF307">
            <v>4.0154761904761909</v>
          </cell>
          <cell r="EG307">
            <v>2</v>
          </cell>
          <cell r="EH307">
            <v>0.85546875</v>
          </cell>
          <cell r="EI307">
            <v>2</v>
          </cell>
          <cell r="EJ307">
            <v>1</v>
          </cell>
          <cell r="EK307">
            <v>2</v>
          </cell>
          <cell r="EL307">
            <v>1</v>
          </cell>
          <cell r="EM307">
            <v>0</v>
          </cell>
          <cell r="EN307">
            <v>-1</v>
          </cell>
          <cell r="EO307">
            <v>10</v>
          </cell>
          <cell r="EP307">
            <v>12</v>
          </cell>
          <cell r="EQ307">
            <v>3</v>
          </cell>
          <cell r="ER307">
            <v>7</v>
          </cell>
          <cell r="ES307">
            <v>9</v>
          </cell>
          <cell r="ET307">
            <v>19.692160000000001</v>
          </cell>
          <cell r="EU307">
            <v>24.615200000000002</v>
          </cell>
          <cell r="EV307">
            <v>29.692160000000001</v>
          </cell>
          <cell r="EW307">
            <v>36.615200000000002</v>
          </cell>
          <cell r="EX307">
            <v>2</v>
          </cell>
          <cell r="EY307">
            <v>0</v>
          </cell>
          <cell r="EZ307">
            <v>0</v>
          </cell>
          <cell r="FA307">
            <v>0</v>
          </cell>
          <cell r="FB307">
            <v>0</v>
          </cell>
          <cell r="FC307">
            <v>0</v>
          </cell>
          <cell r="FD307">
            <v>0</v>
          </cell>
          <cell r="FE307">
            <v>0</v>
          </cell>
          <cell r="FF307">
            <v>0</v>
          </cell>
          <cell r="FG307">
            <v>0</v>
          </cell>
          <cell r="FH307">
            <v>0</v>
          </cell>
          <cell r="FI307">
            <v>0</v>
          </cell>
          <cell r="FJ307">
            <v>0</v>
          </cell>
          <cell r="FK307">
            <v>0</v>
          </cell>
          <cell r="FL307">
            <v>0</v>
          </cell>
          <cell r="FM307">
            <v>0</v>
          </cell>
          <cell r="FN307">
            <v>0</v>
          </cell>
          <cell r="FO307">
            <v>1</v>
          </cell>
          <cell r="FP307">
            <v>1</v>
          </cell>
          <cell r="FQ307">
            <v>1</v>
          </cell>
          <cell r="FR307">
            <v>0</v>
          </cell>
          <cell r="FS307">
            <v>0</v>
          </cell>
          <cell r="FT307">
            <v>0</v>
          </cell>
          <cell r="FU307">
            <v>0</v>
          </cell>
          <cell r="FV307">
            <v>0</v>
          </cell>
          <cell r="FW307">
            <v>0</v>
          </cell>
          <cell r="FX307">
            <v>0</v>
          </cell>
          <cell r="FY307">
            <v>3</v>
          </cell>
          <cell r="FZ307">
            <v>3</v>
          </cell>
          <cell r="GA307">
            <v>1</v>
          </cell>
          <cell r="GB307">
            <v>2</v>
          </cell>
          <cell r="GC307">
            <v>2</v>
          </cell>
          <cell r="GD307">
            <v>0</v>
          </cell>
          <cell r="GE307">
            <v>3</v>
          </cell>
          <cell r="GF307">
            <v>3</v>
          </cell>
          <cell r="GG307">
            <v>3</v>
          </cell>
          <cell r="GH307">
            <v>3</v>
          </cell>
          <cell r="GI307">
            <v>0</v>
          </cell>
          <cell r="GJ307">
            <v>-3</v>
          </cell>
          <cell r="GK307">
            <v>-3</v>
          </cell>
          <cell r="GL307">
            <v>0</v>
          </cell>
          <cell r="GM307">
            <v>0</v>
          </cell>
          <cell r="GN307">
            <v>0</v>
          </cell>
          <cell r="GO307">
            <v>0</v>
          </cell>
          <cell r="GP307">
            <v>0</v>
          </cell>
          <cell r="GQ307">
            <v>0</v>
          </cell>
          <cell r="GR307">
            <v>0</v>
          </cell>
          <cell r="GS307">
            <v>0</v>
          </cell>
          <cell r="GT307">
            <v>0</v>
          </cell>
          <cell r="GU307">
            <v>0</v>
          </cell>
          <cell r="GV307">
            <v>2</v>
          </cell>
          <cell r="GW307">
            <v>2</v>
          </cell>
          <cell r="GX307">
            <v>0</v>
          </cell>
          <cell r="GY307">
            <v>2</v>
          </cell>
          <cell r="GZ307">
            <v>2</v>
          </cell>
          <cell r="HA307">
            <v>0</v>
          </cell>
          <cell r="HB307">
            <v>0</v>
          </cell>
          <cell r="HC307">
            <v>0</v>
          </cell>
          <cell r="HD307">
            <v>0</v>
          </cell>
          <cell r="HE307">
            <v>0</v>
          </cell>
          <cell r="HF307">
            <v>0</v>
          </cell>
          <cell r="HG307">
            <v>0</v>
          </cell>
          <cell r="HH307">
            <v>0</v>
          </cell>
          <cell r="HI307">
            <v>0</v>
          </cell>
          <cell r="HJ307">
            <v>0</v>
          </cell>
          <cell r="HK307">
            <v>0</v>
          </cell>
          <cell r="HL307">
            <v>0</v>
          </cell>
          <cell r="HM307">
            <v>0</v>
          </cell>
          <cell r="HN307">
            <v>0</v>
          </cell>
          <cell r="HO307">
            <v>0</v>
          </cell>
          <cell r="HP307">
            <v>0</v>
          </cell>
          <cell r="HQ307">
            <v>0</v>
          </cell>
          <cell r="HR307">
            <v>0</v>
          </cell>
          <cell r="HS307">
            <v>0</v>
          </cell>
          <cell r="HT307">
            <v>0</v>
          </cell>
          <cell r="HU307">
            <v>0</v>
          </cell>
          <cell r="HV307">
            <v>0</v>
          </cell>
          <cell r="HW307">
            <v>0</v>
          </cell>
          <cell r="HX307">
            <v>0</v>
          </cell>
          <cell r="HY307">
            <v>0</v>
          </cell>
          <cell r="HZ307">
            <v>0</v>
          </cell>
          <cell r="IA307">
            <v>0</v>
          </cell>
          <cell r="IB307">
            <v>0</v>
          </cell>
          <cell r="IC307">
            <v>0</v>
          </cell>
          <cell r="ID307">
            <v>0</v>
          </cell>
          <cell r="IE307">
            <v>0</v>
          </cell>
          <cell r="IF307">
            <v>0</v>
          </cell>
          <cell r="IG307">
            <v>0</v>
          </cell>
          <cell r="IH307">
            <v>0</v>
          </cell>
          <cell r="II307">
            <v>0</v>
          </cell>
          <cell r="IJ307">
            <v>0</v>
          </cell>
          <cell r="IK307">
            <v>0</v>
          </cell>
          <cell r="IL307">
            <v>0</v>
          </cell>
          <cell r="IM307">
            <v>0</v>
          </cell>
          <cell r="IN307">
            <v>0</v>
          </cell>
          <cell r="IO307" t="e">
            <v>#REF!</v>
          </cell>
          <cell r="IP307">
            <v>9.4400000000000013</v>
          </cell>
          <cell r="IQ307">
            <v>11.8</v>
          </cell>
          <cell r="IR307">
            <v>0</v>
          </cell>
          <cell r="IS307">
            <v>0</v>
          </cell>
          <cell r="IT307">
            <v>6</v>
          </cell>
          <cell r="IU307">
            <v>6</v>
          </cell>
          <cell r="IV307">
            <v>4</v>
          </cell>
          <cell r="IW307">
            <v>4</v>
          </cell>
          <cell r="IX307">
            <v>1.8</v>
          </cell>
        </row>
        <row r="308">
          <cell r="D308">
            <v>10851</v>
          </cell>
          <cell r="E308" t="str">
            <v>รพช.บางน้ำเปรี้ยว</v>
          </cell>
          <cell r="F308">
            <v>11</v>
          </cell>
          <cell r="G308" t="str">
            <v>รพ.ระดับ F1 ปชก. 50,000-100,000</v>
          </cell>
          <cell r="H308">
            <v>7</v>
          </cell>
          <cell r="I308" t="str">
            <v>F1</v>
          </cell>
          <cell r="J308">
            <v>28</v>
          </cell>
          <cell r="K308" t="str">
            <v>รพช.60.8</v>
          </cell>
          <cell r="L308" t="str">
            <v>รพช.60.8 F1</v>
          </cell>
          <cell r="M308" t="str">
            <v>31 - 60</v>
          </cell>
          <cell r="N308" t="str">
            <v>F31-60</v>
          </cell>
          <cell r="O308">
            <v>55</v>
          </cell>
          <cell r="P308">
            <v>64</v>
          </cell>
          <cell r="Q308">
            <v>30</v>
          </cell>
          <cell r="R308">
            <v>35</v>
          </cell>
          <cell r="S308">
            <v>136948</v>
          </cell>
          <cell r="T308">
            <v>20896</v>
          </cell>
          <cell r="U308">
            <v>272</v>
          </cell>
          <cell r="V308">
            <v>536</v>
          </cell>
          <cell r="W308">
            <v>14</v>
          </cell>
          <cell r="X308">
            <v>550</v>
          </cell>
          <cell r="Y308">
            <v>127087.74400000001</v>
          </cell>
          <cell r="Z308">
            <v>9860.2559999999994</v>
          </cell>
          <cell r="AA308">
            <v>95863.599999999991</v>
          </cell>
          <cell r="AB308">
            <v>624</v>
          </cell>
          <cell r="AC308">
            <v>33433.599999999999</v>
          </cell>
          <cell r="AD308">
            <v>698.4348</v>
          </cell>
          <cell r="AE308">
            <v>550</v>
          </cell>
          <cell r="AF308">
            <v>20542.2</v>
          </cell>
          <cell r="AG308">
            <v>8726</v>
          </cell>
          <cell r="AH308">
            <v>318</v>
          </cell>
          <cell r="AI308">
            <v>0</v>
          </cell>
          <cell r="AJ308">
            <v>49262.107839706572</v>
          </cell>
          <cell r="AK308">
            <v>7984</v>
          </cell>
          <cell r="AL308">
            <v>61235</v>
          </cell>
          <cell r="AM308">
            <v>10118</v>
          </cell>
          <cell r="AN308">
            <v>2122</v>
          </cell>
          <cell r="AO308">
            <v>0</v>
          </cell>
          <cell r="AP308">
            <v>0</v>
          </cell>
          <cell r="AQ308">
            <v>639</v>
          </cell>
          <cell r="AR308">
            <v>1516</v>
          </cell>
          <cell r="AS308">
            <v>1461</v>
          </cell>
          <cell r="AT308">
            <v>588</v>
          </cell>
          <cell r="AU308">
            <v>984</v>
          </cell>
          <cell r="AV308">
            <v>9420</v>
          </cell>
          <cell r="AW308">
            <v>0</v>
          </cell>
          <cell r="AX308">
            <v>0</v>
          </cell>
          <cell r="AY308">
            <v>0</v>
          </cell>
          <cell r="AZ308">
            <v>89322</v>
          </cell>
          <cell r="BA308" t="str">
            <v>80,000 - 100,000</v>
          </cell>
          <cell r="BB308">
            <v>0</v>
          </cell>
          <cell r="BC308">
            <v>10120</v>
          </cell>
          <cell r="BD308">
            <v>79202</v>
          </cell>
          <cell r="BE308">
            <v>12</v>
          </cell>
          <cell r="BF308">
            <v>2</v>
          </cell>
          <cell r="BG308">
            <v>0</v>
          </cell>
          <cell r="BH308">
            <v>16953.066815999999</v>
          </cell>
          <cell r="BI308">
            <v>7519.68</v>
          </cell>
          <cell r="BJ308">
            <v>349.2174</v>
          </cell>
          <cell r="BK308">
            <v>476</v>
          </cell>
          <cell r="BL308">
            <v>137.5</v>
          </cell>
          <cell r="BM308">
            <v>0</v>
          </cell>
          <cell r="BN308">
            <v>5.952</v>
          </cell>
          <cell r="BO308">
            <v>17.411180862142857</v>
          </cell>
          <cell r="BP308">
            <v>17.411180862142857</v>
          </cell>
          <cell r="BQ308">
            <v>2.4</v>
          </cell>
          <cell r="BR308">
            <v>16.328944689714284</v>
          </cell>
          <cell r="BS308">
            <v>19.811180862142855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20</v>
          </cell>
          <cell r="BY308">
            <v>3.2228293650793645</v>
          </cell>
          <cell r="BZ308">
            <v>3.2228293650793645</v>
          </cell>
          <cell r="CA308">
            <v>2.4</v>
          </cell>
          <cell r="CB308">
            <v>4.4982634920634919</v>
          </cell>
          <cell r="CC308">
            <v>5.6228293650793644</v>
          </cell>
          <cell r="CD308">
            <v>6</v>
          </cell>
          <cell r="CE308">
            <v>3</v>
          </cell>
          <cell r="CF308">
            <v>3</v>
          </cell>
          <cell r="CG308">
            <v>7.4982634920634919</v>
          </cell>
          <cell r="CH308">
            <v>8.6228293650793653</v>
          </cell>
          <cell r="CI308">
            <v>6</v>
          </cell>
          <cell r="CJ308">
            <v>-3</v>
          </cell>
          <cell r="CK308">
            <v>-3</v>
          </cell>
          <cell r="CL308">
            <v>7.9202000000000004</v>
          </cell>
          <cell r="CM308">
            <v>9.9002499999999998</v>
          </cell>
          <cell r="CN308">
            <v>10.920200000000001</v>
          </cell>
          <cell r="CO308">
            <v>12.90025</v>
          </cell>
          <cell r="CP308">
            <v>6.1450321428571435</v>
          </cell>
          <cell r="CQ308">
            <v>3</v>
          </cell>
          <cell r="CR308">
            <v>1</v>
          </cell>
          <cell r="CS308">
            <v>8.1160257142857155</v>
          </cell>
          <cell r="CT308">
            <v>10.145032142857143</v>
          </cell>
          <cell r="CU308">
            <v>6</v>
          </cell>
          <cell r="CV308">
            <v>6.5863928571428572</v>
          </cell>
          <cell r="CW308">
            <v>5.2691142857142861</v>
          </cell>
          <cell r="CX308">
            <v>6.5863928571428572</v>
          </cell>
          <cell r="CY308">
            <v>16.731425000000002</v>
          </cell>
          <cell r="CZ308">
            <v>4</v>
          </cell>
          <cell r="DA308">
            <v>1.2691142857142861</v>
          </cell>
          <cell r="DB308">
            <v>2.5863928571428572</v>
          </cell>
          <cell r="DC308">
            <v>77.141054079999989</v>
          </cell>
          <cell r="DD308">
            <v>77.141054079999989</v>
          </cell>
          <cell r="DE308">
            <v>10</v>
          </cell>
          <cell r="DF308">
            <v>87.141054079999989</v>
          </cell>
          <cell r="DG308">
            <v>69.712843264</v>
          </cell>
          <cell r="DH308">
            <v>87.141054079999989</v>
          </cell>
          <cell r="DI308">
            <v>79</v>
          </cell>
          <cell r="DJ308">
            <v>-9.287156736</v>
          </cell>
          <cell r="DK308">
            <v>8.1410540799999893</v>
          </cell>
          <cell r="DL308">
            <v>0</v>
          </cell>
          <cell r="DM308">
            <v>0</v>
          </cell>
          <cell r="DN308">
            <v>0</v>
          </cell>
          <cell r="DO308">
            <v>0</v>
          </cell>
          <cell r="DP308">
            <v>0</v>
          </cell>
          <cell r="DQ308">
            <v>25.344640000000002</v>
          </cell>
          <cell r="DR308">
            <v>31.680800000000001</v>
          </cell>
          <cell r="DS308">
            <v>95.057483263999998</v>
          </cell>
          <cell r="DT308">
            <v>118.82185407999999</v>
          </cell>
          <cell r="DU308">
            <v>7.7684444849724921</v>
          </cell>
          <cell r="DV308">
            <v>7.7684444849724921</v>
          </cell>
          <cell r="DW308">
            <v>6.2147555879779937</v>
          </cell>
          <cell r="DX308">
            <v>7.7684444849724921</v>
          </cell>
          <cell r="DY308">
            <v>5</v>
          </cell>
          <cell r="DZ308">
            <v>1.2147555879779937</v>
          </cell>
          <cell r="EA308">
            <v>2.7684444849724921</v>
          </cell>
          <cell r="EB308">
            <v>2.3132142857142859</v>
          </cell>
          <cell r="EC308">
            <v>2.3132142857142859</v>
          </cell>
          <cell r="ED308">
            <v>2.4</v>
          </cell>
          <cell r="EE308">
            <v>3.7705714285714289</v>
          </cell>
          <cell r="EF308">
            <v>4.7132142857142858</v>
          </cell>
          <cell r="EG308">
            <v>3</v>
          </cell>
          <cell r="EH308">
            <v>1.471875</v>
          </cell>
          <cell r="EI308">
            <v>2</v>
          </cell>
          <cell r="EJ308">
            <v>2</v>
          </cell>
          <cell r="EK308">
            <v>2</v>
          </cell>
          <cell r="EL308">
            <v>1</v>
          </cell>
          <cell r="EM308">
            <v>-1</v>
          </cell>
          <cell r="EN308">
            <v>-1</v>
          </cell>
          <cell r="EO308">
            <v>10</v>
          </cell>
          <cell r="EP308">
            <v>12</v>
          </cell>
          <cell r="EQ308">
            <v>14</v>
          </cell>
          <cell r="ER308">
            <v>-4</v>
          </cell>
          <cell r="ES308">
            <v>-2</v>
          </cell>
          <cell r="ET308">
            <v>50.689280000000004</v>
          </cell>
          <cell r="EU308">
            <v>63.361600000000003</v>
          </cell>
          <cell r="EV308">
            <v>60.689280000000004</v>
          </cell>
          <cell r="EW308">
            <v>75.36160000000001</v>
          </cell>
          <cell r="EX308">
            <v>2</v>
          </cell>
          <cell r="EY308">
            <v>1</v>
          </cell>
          <cell r="EZ308">
            <v>0</v>
          </cell>
          <cell r="FA308">
            <v>0</v>
          </cell>
          <cell r="FB308">
            <v>0</v>
          </cell>
          <cell r="FC308">
            <v>0</v>
          </cell>
          <cell r="FD308">
            <v>0</v>
          </cell>
          <cell r="FE308">
            <v>0</v>
          </cell>
          <cell r="FF308">
            <v>0</v>
          </cell>
          <cell r="FG308">
            <v>0</v>
          </cell>
          <cell r="FH308">
            <v>0</v>
          </cell>
          <cell r="FI308">
            <v>0</v>
          </cell>
          <cell r="FJ308">
            <v>0</v>
          </cell>
          <cell r="FK308">
            <v>0</v>
          </cell>
          <cell r="FL308">
            <v>0</v>
          </cell>
          <cell r="FM308">
            <v>0</v>
          </cell>
          <cell r="FN308">
            <v>0</v>
          </cell>
          <cell r="FO308">
            <v>2</v>
          </cell>
          <cell r="FP308">
            <v>2</v>
          </cell>
          <cell r="FQ308">
            <v>1</v>
          </cell>
          <cell r="FR308">
            <v>1</v>
          </cell>
          <cell r="FS308">
            <v>1</v>
          </cell>
          <cell r="FT308">
            <v>0</v>
          </cell>
          <cell r="FU308">
            <v>0</v>
          </cell>
          <cell r="FV308">
            <v>0</v>
          </cell>
          <cell r="FW308">
            <v>0</v>
          </cell>
          <cell r="FX308">
            <v>0</v>
          </cell>
          <cell r="FY308">
            <v>3</v>
          </cell>
          <cell r="FZ308">
            <v>3</v>
          </cell>
          <cell r="GA308">
            <v>2</v>
          </cell>
          <cell r="GB308">
            <v>1</v>
          </cell>
          <cell r="GC308">
            <v>1</v>
          </cell>
          <cell r="GD308">
            <v>2</v>
          </cell>
          <cell r="GE308">
            <v>5</v>
          </cell>
          <cell r="GF308">
            <v>5</v>
          </cell>
          <cell r="GG308">
            <v>3</v>
          </cell>
          <cell r="GH308">
            <v>3</v>
          </cell>
          <cell r="GI308">
            <v>1</v>
          </cell>
          <cell r="GJ308">
            <v>-2</v>
          </cell>
          <cell r="GK308">
            <v>-2</v>
          </cell>
          <cell r="GL308">
            <v>0</v>
          </cell>
          <cell r="GM308">
            <v>0</v>
          </cell>
          <cell r="GN308">
            <v>0</v>
          </cell>
          <cell r="GO308">
            <v>0</v>
          </cell>
          <cell r="GP308">
            <v>0</v>
          </cell>
          <cell r="GQ308">
            <v>0</v>
          </cell>
          <cell r="GR308">
            <v>0</v>
          </cell>
          <cell r="GS308">
            <v>0</v>
          </cell>
          <cell r="GT308">
            <v>0</v>
          </cell>
          <cell r="GU308">
            <v>0</v>
          </cell>
          <cell r="GV308">
            <v>3</v>
          </cell>
          <cell r="GW308">
            <v>3</v>
          </cell>
          <cell r="GX308">
            <v>2</v>
          </cell>
          <cell r="GY308">
            <v>1</v>
          </cell>
          <cell r="GZ308">
            <v>1</v>
          </cell>
          <cell r="HA308">
            <v>0</v>
          </cell>
          <cell r="HB308">
            <v>0</v>
          </cell>
          <cell r="HC308">
            <v>0</v>
          </cell>
          <cell r="HD308">
            <v>0</v>
          </cell>
          <cell r="HE308">
            <v>0</v>
          </cell>
          <cell r="HF308">
            <v>0</v>
          </cell>
          <cell r="HG308">
            <v>0</v>
          </cell>
          <cell r="HH308">
            <v>0</v>
          </cell>
          <cell r="HI308">
            <v>0</v>
          </cell>
          <cell r="HJ308">
            <v>0</v>
          </cell>
          <cell r="HK308">
            <v>0</v>
          </cell>
          <cell r="HL308">
            <v>0</v>
          </cell>
          <cell r="HM308">
            <v>0</v>
          </cell>
          <cell r="HN308">
            <v>0</v>
          </cell>
          <cell r="HO308">
            <v>0</v>
          </cell>
          <cell r="HP308">
            <v>0</v>
          </cell>
          <cell r="HQ308">
            <v>0</v>
          </cell>
          <cell r="HR308">
            <v>0</v>
          </cell>
          <cell r="HS308">
            <v>0</v>
          </cell>
          <cell r="HT308">
            <v>0</v>
          </cell>
          <cell r="HU308">
            <v>0</v>
          </cell>
          <cell r="HV308">
            <v>0</v>
          </cell>
          <cell r="HW308">
            <v>0</v>
          </cell>
          <cell r="HX308">
            <v>0</v>
          </cell>
          <cell r="HY308">
            <v>0</v>
          </cell>
          <cell r="HZ308">
            <v>0</v>
          </cell>
          <cell r="IA308">
            <v>0</v>
          </cell>
          <cell r="IB308">
            <v>0</v>
          </cell>
          <cell r="IC308">
            <v>0</v>
          </cell>
          <cell r="ID308">
            <v>0</v>
          </cell>
          <cell r="IE308">
            <v>0</v>
          </cell>
          <cell r="IF308">
            <v>0</v>
          </cell>
          <cell r="IG308">
            <v>0</v>
          </cell>
          <cell r="IH308">
            <v>0</v>
          </cell>
          <cell r="II308">
            <v>0</v>
          </cell>
          <cell r="IJ308">
            <v>0</v>
          </cell>
          <cell r="IK308">
            <v>0</v>
          </cell>
          <cell r="IL308">
            <v>0</v>
          </cell>
          <cell r="IM308">
            <v>0</v>
          </cell>
          <cell r="IN308">
            <v>0</v>
          </cell>
          <cell r="IO308" t="e">
            <v>#REF!</v>
          </cell>
          <cell r="IP308">
            <v>12.533333333333333</v>
          </cell>
          <cell r="IQ308">
            <v>15.666666666666666</v>
          </cell>
          <cell r="IR308">
            <v>0</v>
          </cell>
          <cell r="IS308">
            <v>0</v>
          </cell>
          <cell r="IT308">
            <v>6</v>
          </cell>
          <cell r="IU308">
            <v>6</v>
          </cell>
          <cell r="IV308">
            <v>6</v>
          </cell>
          <cell r="IW308">
            <v>6</v>
          </cell>
          <cell r="IX308">
            <v>3.6666666666666665</v>
          </cell>
        </row>
        <row r="309">
          <cell r="D309">
            <v>10852</v>
          </cell>
          <cell r="E309" t="str">
            <v>รพช.บางปะกง</v>
          </cell>
          <cell r="F309">
            <v>11</v>
          </cell>
          <cell r="G309" t="str">
            <v>รพ.ระดับ F1 ปชก. 50,000-100,000</v>
          </cell>
          <cell r="H309">
            <v>7</v>
          </cell>
          <cell r="I309" t="str">
            <v>F1</v>
          </cell>
          <cell r="J309">
            <v>29</v>
          </cell>
          <cell r="K309" t="str">
            <v>รพช.90.1</v>
          </cell>
          <cell r="L309" t="str">
            <v>รพช.90.1 F1</v>
          </cell>
          <cell r="M309" t="str">
            <v>31 - 60</v>
          </cell>
          <cell r="N309" t="str">
            <v>F31-60</v>
          </cell>
          <cell r="O309">
            <v>57</v>
          </cell>
          <cell r="P309">
            <v>70</v>
          </cell>
          <cell r="Q309">
            <v>30</v>
          </cell>
          <cell r="R309">
            <v>35</v>
          </cell>
          <cell r="S309">
            <v>130022</v>
          </cell>
          <cell r="T309">
            <v>17456</v>
          </cell>
          <cell r="U309">
            <v>220</v>
          </cell>
          <cell r="V309">
            <v>986</v>
          </cell>
          <cell r="W309">
            <v>179</v>
          </cell>
          <cell r="X309">
            <v>1165</v>
          </cell>
          <cell r="Y309">
            <v>120660.416</v>
          </cell>
          <cell r="Z309">
            <v>9361.5839999999989</v>
          </cell>
          <cell r="AA309">
            <v>91015.4</v>
          </cell>
          <cell r="AB309">
            <v>629</v>
          </cell>
          <cell r="AC309">
            <v>27929.600000000002</v>
          </cell>
          <cell r="AD309">
            <v>663.11220000000003</v>
          </cell>
          <cell r="AE309">
            <v>1165</v>
          </cell>
          <cell r="AF309">
            <v>19503.3</v>
          </cell>
          <cell r="AG309">
            <v>9487</v>
          </cell>
          <cell r="AH309">
            <v>861</v>
          </cell>
          <cell r="AI309">
            <v>0</v>
          </cell>
          <cell r="AJ309">
            <v>25416</v>
          </cell>
          <cell r="AK309">
            <v>17826</v>
          </cell>
          <cell r="AL309">
            <v>115295</v>
          </cell>
          <cell r="AM309">
            <v>15671.410638646814</v>
          </cell>
          <cell r="AN309">
            <v>1325</v>
          </cell>
          <cell r="AO309">
            <v>0</v>
          </cell>
          <cell r="AP309">
            <v>0</v>
          </cell>
          <cell r="AQ309">
            <v>855</v>
          </cell>
          <cell r="AR309">
            <v>2071</v>
          </cell>
          <cell r="AS309">
            <v>550</v>
          </cell>
          <cell r="AT309">
            <v>255</v>
          </cell>
          <cell r="AU309">
            <v>202</v>
          </cell>
          <cell r="AV309">
            <v>19010</v>
          </cell>
          <cell r="AW309">
            <v>23</v>
          </cell>
          <cell r="AX309">
            <v>0</v>
          </cell>
          <cell r="AY309">
            <v>0</v>
          </cell>
          <cell r="AZ309">
            <v>95325</v>
          </cell>
          <cell r="BA309" t="str">
            <v>80,000 - 100,000</v>
          </cell>
          <cell r="BB309">
            <v>0</v>
          </cell>
          <cell r="BC309">
            <v>16658</v>
          </cell>
          <cell r="BD309">
            <v>78667</v>
          </cell>
          <cell r="BE309">
            <v>12</v>
          </cell>
          <cell r="BF309">
            <v>2</v>
          </cell>
          <cell r="BG309">
            <v>0</v>
          </cell>
          <cell r="BH309">
            <v>16095.683423999999</v>
          </cell>
          <cell r="BI309">
            <v>6389.4800000000005</v>
          </cell>
          <cell r="BJ309">
            <v>331.55610000000001</v>
          </cell>
          <cell r="BK309">
            <v>385</v>
          </cell>
          <cell r="BL309">
            <v>291.25</v>
          </cell>
          <cell r="BM309">
            <v>0</v>
          </cell>
          <cell r="BN309">
            <v>3.3368000000000002</v>
          </cell>
          <cell r="BO309">
            <v>16.081496995595234</v>
          </cell>
          <cell r="BP309">
            <v>16.081496995595234</v>
          </cell>
          <cell r="BQ309">
            <v>2.4</v>
          </cell>
          <cell r="BR309">
            <v>15.265197596476188</v>
          </cell>
          <cell r="BS309">
            <v>18.481496995595233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19</v>
          </cell>
          <cell r="BY309">
            <v>4.2093194444444437</v>
          </cell>
          <cell r="BZ309">
            <v>4.2093194444444437</v>
          </cell>
          <cell r="CA309">
            <v>2.4</v>
          </cell>
          <cell r="CB309">
            <v>5.2874555555555549</v>
          </cell>
          <cell r="CC309">
            <v>6.6093194444444432</v>
          </cell>
          <cell r="CD309">
            <v>6</v>
          </cell>
          <cell r="CE309">
            <v>3</v>
          </cell>
          <cell r="CF309">
            <v>3</v>
          </cell>
          <cell r="CG309">
            <v>8.2874555555555549</v>
          </cell>
          <cell r="CH309">
            <v>9.6093194444444432</v>
          </cell>
          <cell r="CI309">
            <v>4</v>
          </cell>
          <cell r="CJ309">
            <v>-1</v>
          </cell>
          <cell r="CK309">
            <v>-1</v>
          </cell>
          <cell r="CL309">
            <v>7.8667000000000007</v>
          </cell>
          <cell r="CM309">
            <v>9.8333750000000002</v>
          </cell>
          <cell r="CN309">
            <v>10.866700000000002</v>
          </cell>
          <cell r="CO309">
            <v>12.833375</v>
          </cell>
          <cell r="CP309">
            <v>5.6345182142857153</v>
          </cell>
          <cell r="CQ309">
            <v>3</v>
          </cell>
          <cell r="CR309">
            <v>1</v>
          </cell>
          <cell r="CS309">
            <v>7.7076145714285733</v>
          </cell>
          <cell r="CT309">
            <v>9.6345182142857162</v>
          </cell>
          <cell r="CU309">
            <v>6</v>
          </cell>
          <cell r="CV309">
            <v>6.1222892857142863</v>
          </cell>
          <cell r="CW309">
            <v>4.8978314285714291</v>
          </cell>
          <cell r="CX309">
            <v>6.1222892857142863</v>
          </cell>
          <cell r="CY309">
            <v>15.756807500000003</v>
          </cell>
          <cell r="CZ309">
            <v>5</v>
          </cell>
          <cell r="DA309">
            <v>-0.10216857142857094</v>
          </cell>
          <cell r="DB309">
            <v>1.1222892857142863</v>
          </cell>
          <cell r="DC309">
            <v>70.304568548571424</v>
          </cell>
          <cell r="DD309">
            <v>70.304568548571424</v>
          </cell>
          <cell r="DE309">
            <v>10</v>
          </cell>
          <cell r="DF309">
            <v>80.304568548571424</v>
          </cell>
          <cell r="DG309">
            <v>64.24365483885714</v>
          </cell>
          <cell r="DH309">
            <v>80.304568548571424</v>
          </cell>
          <cell r="DI309">
            <v>77</v>
          </cell>
          <cell r="DJ309">
            <v>-12.75634516114286</v>
          </cell>
          <cell r="DK309">
            <v>3.3045685485714245</v>
          </cell>
          <cell r="DL309">
            <v>0</v>
          </cell>
          <cell r="DM309">
            <v>0</v>
          </cell>
          <cell r="DN309">
            <v>0</v>
          </cell>
          <cell r="DO309">
            <v>0</v>
          </cell>
          <cell r="DP309">
            <v>0</v>
          </cell>
          <cell r="DQ309">
            <v>25.173439999999999</v>
          </cell>
          <cell r="DR309">
            <v>31.466799999999999</v>
          </cell>
          <cell r="DS309">
            <v>89.417094838857139</v>
          </cell>
          <cell r="DT309">
            <v>111.77136854857142</v>
          </cell>
          <cell r="DU309">
            <v>7.5977423315820927</v>
          </cell>
          <cell r="DV309">
            <v>7.5977423315820927</v>
          </cell>
          <cell r="DW309">
            <v>6.0781938652656748</v>
          </cell>
          <cell r="DX309">
            <v>7.5977423315820927</v>
          </cell>
          <cell r="DY309">
            <v>4</v>
          </cell>
          <cell r="DZ309">
            <v>2.0781938652656748</v>
          </cell>
          <cell r="EA309">
            <v>3.5977423315820927</v>
          </cell>
          <cell r="EB309">
            <v>1.6304166666666666</v>
          </cell>
          <cell r="EC309">
            <v>2</v>
          </cell>
          <cell r="ED309">
            <v>2.4</v>
          </cell>
          <cell r="EE309">
            <v>3.5200000000000005</v>
          </cell>
          <cell r="EF309">
            <v>4.4000000000000004</v>
          </cell>
          <cell r="EG309">
            <v>1</v>
          </cell>
          <cell r="EH309">
            <v>2.9810937499999999</v>
          </cell>
          <cell r="EI309">
            <v>2.9810937499999999</v>
          </cell>
          <cell r="EJ309">
            <v>2.3848750000000001</v>
          </cell>
          <cell r="EK309">
            <v>2.9810937499999999</v>
          </cell>
          <cell r="EL309">
            <v>2</v>
          </cell>
          <cell r="EM309">
            <v>-0.38487500000000008</v>
          </cell>
          <cell r="EN309">
            <v>-0.98109374999999988</v>
          </cell>
          <cell r="EO309">
            <v>10</v>
          </cell>
          <cell r="EP309">
            <v>12</v>
          </cell>
          <cell r="EQ309">
            <v>13</v>
          </cell>
          <cell r="ER309">
            <v>-3</v>
          </cell>
          <cell r="ES309">
            <v>-1</v>
          </cell>
          <cell r="ET309">
            <v>50.346879999999999</v>
          </cell>
          <cell r="EU309">
            <v>62.933599999999998</v>
          </cell>
          <cell r="EV309">
            <v>60.346879999999999</v>
          </cell>
          <cell r="EW309">
            <v>74.933599999999998</v>
          </cell>
          <cell r="EX309">
            <v>2</v>
          </cell>
          <cell r="EY309">
            <v>2</v>
          </cell>
          <cell r="EZ309">
            <v>0</v>
          </cell>
          <cell r="FA309">
            <v>0</v>
          </cell>
          <cell r="FB309">
            <v>0</v>
          </cell>
          <cell r="FC309">
            <v>0</v>
          </cell>
          <cell r="FD309">
            <v>0</v>
          </cell>
          <cell r="FE309">
            <v>0</v>
          </cell>
          <cell r="FF309">
            <v>0</v>
          </cell>
          <cell r="FG309">
            <v>0</v>
          </cell>
          <cell r="FH309">
            <v>0</v>
          </cell>
          <cell r="FI309">
            <v>0</v>
          </cell>
          <cell r="FJ309">
            <v>0</v>
          </cell>
          <cell r="FK309">
            <v>0</v>
          </cell>
          <cell r="FL309">
            <v>0</v>
          </cell>
          <cell r="FM309">
            <v>0</v>
          </cell>
          <cell r="FN309">
            <v>0</v>
          </cell>
          <cell r="FO309">
            <v>2</v>
          </cell>
          <cell r="FP309">
            <v>2</v>
          </cell>
          <cell r="FQ309">
            <v>0</v>
          </cell>
          <cell r="FR309">
            <v>2</v>
          </cell>
          <cell r="FS309">
            <v>2</v>
          </cell>
          <cell r="FT309">
            <v>0</v>
          </cell>
          <cell r="FU309">
            <v>0</v>
          </cell>
          <cell r="FV309">
            <v>0</v>
          </cell>
          <cell r="FW309">
            <v>0</v>
          </cell>
          <cell r="FX309">
            <v>0</v>
          </cell>
          <cell r="FY309">
            <v>3</v>
          </cell>
          <cell r="FZ309">
            <v>3</v>
          </cell>
          <cell r="GA309">
            <v>0</v>
          </cell>
          <cell r="GB309">
            <v>3</v>
          </cell>
          <cell r="GC309">
            <v>3</v>
          </cell>
          <cell r="GD309">
            <v>2</v>
          </cell>
          <cell r="GE309">
            <v>5</v>
          </cell>
          <cell r="GF309">
            <v>5</v>
          </cell>
          <cell r="GG309">
            <v>3</v>
          </cell>
          <cell r="GH309">
            <v>3</v>
          </cell>
          <cell r="GI309">
            <v>1</v>
          </cell>
          <cell r="GJ309">
            <v>-2</v>
          </cell>
          <cell r="GK309">
            <v>-2</v>
          </cell>
          <cell r="GL309">
            <v>0</v>
          </cell>
          <cell r="GM309">
            <v>0</v>
          </cell>
          <cell r="GN309">
            <v>1</v>
          </cell>
          <cell r="GO309">
            <v>-1</v>
          </cell>
          <cell r="GP309">
            <v>-1</v>
          </cell>
          <cell r="GQ309">
            <v>0</v>
          </cell>
          <cell r="GR309">
            <v>0</v>
          </cell>
          <cell r="GS309">
            <v>0</v>
          </cell>
          <cell r="GT309">
            <v>0</v>
          </cell>
          <cell r="GU309">
            <v>0</v>
          </cell>
          <cell r="GV309">
            <v>3</v>
          </cell>
          <cell r="GW309">
            <v>3</v>
          </cell>
          <cell r="GX309">
            <v>2</v>
          </cell>
          <cell r="GY309">
            <v>1</v>
          </cell>
          <cell r="GZ309">
            <v>1</v>
          </cell>
          <cell r="HA309">
            <v>0</v>
          </cell>
          <cell r="HB309">
            <v>0</v>
          </cell>
          <cell r="HC309">
            <v>0</v>
          </cell>
          <cell r="HD309">
            <v>0</v>
          </cell>
          <cell r="HE309">
            <v>0</v>
          </cell>
          <cell r="HF309">
            <v>0</v>
          </cell>
          <cell r="HG309">
            <v>0</v>
          </cell>
          <cell r="HH309">
            <v>0</v>
          </cell>
          <cell r="HI309">
            <v>0</v>
          </cell>
          <cell r="HJ309">
            <v>0</v>
          </cell>
          <cell r="HK309">
            <v>0</v>
          </cell>
          <cell r="HL309">
            <v>0</v>
          </cell>
          <cell r="HM309">
            <v>0</v>
          </cell>
          <cell r="HN309">
            <v>0</v>
          </cell>
          <cell r="HO309">
            <v>0</v>
          </cell>
          <cell r="HP309">
            <v>0</v>
          </cell>
          <cell r="HQ309">
            <v>0</v>
          </cell>
          <cell r="HR309">
            <v>0</v>
          </cell>
          <cell r="HS309">
            <v>0</v>
          </cell>
          <cell r="HT309">
            <v>0</v>
          </cell>
          <cell r="HU309">
            <v>0</v>
          </cell>
          <cell r="HV309">
            <v>0</v>
          </cell>
          <cell r="HW309">
            <v>0</v>
          </cell>
          <cell r="HX309">
            <v>0</v>
          </cell>
          <cell r="HY309">
            <v>0</v>
          </cell>
          <cell r="HZ309">
            <v>0</v>
          </cell>
          <cell r="IA309">
            <v>0</v>
          </cell>
          <cell r="IB309">
            <v>0</v>
          </cell>
          <cell r="IC309">
            <v>0</v>
          </cell>
          <cell r="ID309">
            <v>0</v>
          </cell>
          <cell r="IE309">
            <v>0</v>
          </cell>
          <cell r="IF309">
            <v>0</v>
          </cell>
          <cell r="IG309">
            <v>0</v>
          </cell>
          <cell r="IH309">
            <v>0</v>
          </cell>
          <cell r="II309">
            <v>0</v>
          </cell>
          <cell r="IJ309">
            <v>0</v>
          </cell>
          <cell r="IK309">
            <v>0</v>
          </cell>
          <cell r="IL309">
            <v>0</v>
          </cell>
          <cell r="IM309">
            <v>0</v>
          </cell>
          <cell r="IN309">
            <v>0</v>
          </cell>
          <cell r="IO309" t="e">
            <v>#REF!</v>
          </cell>
          <cell r="IP309">
            <v>12.64</v>
          </cell>
          <cell r="IQ309">
            <v>15.8</v>
          </cell>
          <cell r="IR309">
            <v>0</v>
          </cell>
          <cell r="IS309">
            <v>0</v>
          </cell>
          <cell r="IT309">
            <v>6</v>
          </cell>
          <cell r="IU309">
            <v>6</v>
          </cell>
          <cell r="IV309">
            <v>6</v>
          </cell>
          <cell r="IW309">
            <v>6</v>
          </cell>
          <cell r="IX309">
            <v>3.8</v>
          </cell>
        </row>
        <row r="310">
          <cell r="D310">
            <v>10853</v>
          </cell>
          <cell r="E310" t="str">
            <v>รพช.บ้านโพธิ์</v>
          </cell>
          <cell r="F310">
            <v>15</v>
          </cell>
          <cell r="G310" t="str">
            <v>รพ.ระดับ F2 ปชก. 30,000-60,000</v>
          </cell>
          <cell r="H310">
            <v>8</v>
          </cell>
          <cell r="I310" t="str">
            <v>F2</v>
          </cell>
          <cell r="J310">
            <v>13</v>
          </cell>
          <cell r="K310" t="str">
            <v>รพช.30.6</v>
          </cell>
          <cell r="L310" t="str">
            <v>รพช.30.6 F2</v>
          </cell>
          <cell r="M310" t="str">
            <v xml:space="preserve"> 11 - 30</v>
          </cell>
          <cell r="N310" t="str">
            <v>F&lt;30</v>
          </cell>
          <cell r="O310">
            <v>30</v>
          </cell>
          <cell r="P310">
            <v>40</v>
          </cell>
          <cell r="Q310">
            <v>30</v>
          </cell>
          <cell r="R310">
            <v>35</v>
          </cell>
          <cell r="S310">
            <v>96104</v>
          </cell>
          <cell r="T310">
            <v>10995</v>
          </cell>
          <cell r="U310">
            <v>32</v>
          </cell>
          <cell r="V310">
            <v>268</v>
          </cell>
          <cell r="W310">
            <v>6</v>
          </cell>
          <cell r="X310">
            <v>274</v>
          </cell>
          <cell r="Y310">
            <v>89184.512000000002</v>
          </cell>
          <cell r="Z310">
            <v>6919.4879999999994</v>
          </cell>
          <cell r="AA310">
            <v>67272.800000000003</v>
          </cell>
          <cell r="AB310">
            <v>384</v>
          </cell>
          <cell r="AC310">
            <v>17592</v>
          </cell>
          <cell r="AD310">
            <v>490.13040000000001</v>
          </cell>
          <cell r="AE310">
            <v>274</v>
          </cell>
          <cell r="AF310">
            <v>14415.6</v>
          </cell>
          <cell r="AG310">
            <v>11248</v>
          </cell>
          <cell r="AH310">
            <v>493</v>
          </cell>
          <cell r="AI310">
            <v>0</v>
          </cell>
          <cell r="AJ310">
            <v>12967</v>
          </cell>
          <cell r="AK310">
            <v>6179</v>
          </cell>
          <cell r="AL310">
            <v>50257</v>
          </cell>
          <cell r="AM310">
            <v>7300</v>
          </cell>
          <cell r="AN310">
            <v>2108</v>
          </cell>
          <cell r="AO310">
            <v>0</v>
          </cell>
          <cell r="AP310">
            <v>0</v>
          </cell>
          <cell r="AQ310">
            <v>604</v>
          </cell>
          <cell r="AR310">
            <v>6667</v>
          </cell>
          <cell r="AS310">
            <v>1674</v>
          </cell>
          <cell r="AT310">
            <v>563</v>
          </cell>
          <cell r="AU310">
            <v>125</v>
          </cell>
          <cell r="AV310">
            <v>9535</v>
          </cell>
          <cell r="AW310">
            <v>0</v>
          </cell>
          <cell r="AX310">
            <v>0</v>
          </cell>
          <cell r="AY310">
            <v>0</v>
          </cell>
          <cell r="AZ310">
            <v>49423</v>
          </cell>
          <cell r="BA310" t="str">
            <v>40,000 - 80,000.</v>
          </cell>
          <cell r="BB310">
            <v>0</v>
          </cell>
          <cell r="BC310">
            <v>3730</v>
          </cell>
          <cell r="BD310">
            <v>45693</v>
          </cell>
          <cell r="BE310">
            <v>16</v>
          </cell>
          <cell r="BF310">
            <v>0</v>
          </cell>
          <cell r="BG310">
            <v>0</v>
          </cell>
          <cell r="BH310">
            <v>11896.906367999998</v>
          </cell>
          <cell r="BI310">
            <v>4012.3500000000004</v>
          </cell>
          <cell r="BJ310">
            <v>245.0652</v>
          </cell>
          <cell r="BK310">
            <v>56</v>
          </cell>
          <cell r="BL310">
            <v>68.5</v>
          </cell>
          <cell r="BM310">
            <v>0</v>
          </cell>
          <cell r="BN310">
            <v>8.5079999999999991</v>
          </cell>
          <cell r="BO310">
            <v>11.143240954285712</v>
          </cell>
          <cell r="BP310">
            <v>11.143240954285712</v>
          </cell>
          <cell r="BQ310">
            <v>3.2</v>
          </cell>
          <cell r="BR310">
            <v>12.114592763428572</v>
          </cell>
          <cell r="BS310">
            <v>14.343240954285712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14</v>
          </cell>
          <cell r="BY310">
            <v>4.2680515873015867</v>
          </cell>
          <cell r="BZ310">
            <v>4.2680515873015867</v>
          </cell>
          <cell r="CA310">
            <v>3.2</v>
          </cell>
          <cell r="CB310">
            <v>5.9744412698412699</v>
          </cell>
          <cell r="CC310">
            <v>7.4680515873015869</v>
          </cell>
          <cell r="CD310">
            <v>5</v>
          </cell>
          <cell r="CE310">
            <v>3</v>
          </cell>
          <cell r="CF310">
            <v>3</v>
          </cell>
          <cell r="CG310">
            <v>8.9744412698412699</v>
          </cell>
          <cell r="CH310">
            <v>10.468051587301588</v>
          </cell>
          <cell r="CI310">
            <v>4</v>
          </cell>
          <cell r="CJ310">
            <v>-1</v>
          </cell>
          <cell r="CK310">
            <v>-1</v>
          </cell>
          <cell r="CL310">
            <v>4.5693000000000001</v>
          </cell>
          <cell r="CM310">
            <v>5.7116249999999997</v>
          </cell>
          <cell r="CN310">
            <v>7.5693000000000001</v>
          </cell>
          <cell r="CO310">
            <v>8.7116249999999997</v>
          </cell>
          <cell r="CP310">
            <v>4.0048223809523815</v>
          </cell>
          <cell r="CQ310">
            <v>1.5</v>
          </cell>
          <cell r="CR310">
            <v>1</v>
          </cell>
          <cell r="CS310">
            <v>5.2038579047619056</v>
          </cell>
          <cell r="CT310">
            <v>6.5048223809523815</v>
          </cell>
          <cell r="CU310">
            <v>2</v>
          </cell>
          <cell r="CV310">
            <v>4.6407476190476196</v>
          </cell>
          <cell r="CW310">
            <v>3.7125980952380959</v>
          </cell>
          <cell r="CX310">
            <v>4.6407476190476196</v>
          </cell>
          <cell r="CY310">
            <v>11.145570000000001</v>
          </cell>
          <cell r="CZ310">
            <v>4</v>
          </cell>
          <cell r="DA310">
            <v>-0.28740190476190408</v>
          </cell>
          <cell r="DB310">
            <v>0.64074761904761957</v>
          </cell>
          <cell r="DC310">
            <v>43.607734697142853</v>
          </cell>
          <cell r="DD310">
            <v>43.607734697142853</v>
          </cell>
          <cell r="DE310">
            <v>10</v>
          </cell>
          <cell r="DF310">
            <v>53.607734697142853</v>
          </cell>
          <cell r="DG310">
            <v>42.886187757714282</v>
          </cell>
          <cell r="DH310">
            <v>53.607734697142853</v>
          </cell>
          <cell r="DI310">
            <v>45</v>
          </cell>
          <cell r="DJ310">
            <v>-2.113812242285718</v>
          </cell>
          <cell r="DK310">
            <v>8.6077346971428526</v>
          </cell>
          <cell r="DL310">
            <v>0</v>
          </cell>
          <cell r="DM310">
            <v>0</v>
          </cell>
          <cell r="DN310">
            <v>0</v>
          </cell>
          <cell r="DO310">
            <v>0</v>
          </cell>
          <cell r="DP310">
            <v>0</v>
          </cell>
          <cell r="DQ310">
            <v>14.621760000000002</v>
          </cell>
          <cell r="DR310">
            <v>18.277200000000001</v>
          </cell>
          <cell r="DS310">
            <v>57.507947757714284</v>
          </cell>
          <cell r="DT310">
            <v>71.884934697142853</v>
          </cell>
          <cell r="DU310">
            <v>3.7593552083333335</v>
          </cell>
          <cell r="DV310">
            <v>3.7593552083333335</v>
          </cell>
          <cell r="DW310">
            <v>3.007484166666667</v>
          </cell>
          <cell r="DX310">
            <v>3.7593552083333335</v>
          </cell>
          <cell r="DY310">
            <v>3</v>
          </cell>
          <cell r="DZ310">
            <v>7.4841666666669582E-3</v>
          </cell>
          <cell r="EA310">
            <v>0.75935520833333348</v>
          </cell>
          <cell r="EB310">
            <v>4.8807738095238093</v>
          </cell>
          <cell r="EC310">
            <v>4.8807738095238093</v>
          </cell>
          <cell r="ED310">
            <v>3.2</v>
          </cell>
          <cell r="EE310">
            <v>6.4646190476190473</v>
          </cell>
          <cell r="EF310">
            <v>8.0807738095238086</v>
          </cell>
          <cell r="EG310">
            <v>4</v>
          </cell>
          <cell r="EH310">
            <v>1.4898437499999999</v>
          </cell>
          <cell r="EI310">
            <v>2</v>
          </cell>
          <cell r="EJ310">
            <v>1</v>
          </cell>
          <cell r="EK310">
            <v>2</v>
          </cell>
          <cell r="EL310">
            <v>1</v>
          </cell>
          <cell r="EM310">
            <v>0</v>
          </cell>
          <cell r="EN310">
            <v>-1</v>
          </cell>
          <cell r="EO310">
            <v>10</v>
          </cell>
          <cell r="EP310">
            <v>12</v>
          </cell>
          <cell r="EQ310">
            <v>3</v>
          </cell>
          <cell r="ER310">
            <v>7</v>
          </cell>
          <cell r="ES310">
            <v>9</v>
          </cell>
          <cell r="ET310">
            <v>29.243520000000004</v>
          </cell>
          <cell r="EU310">
            <v>36.554400000000001</v>
          </cell>
          <cell r="EV310">
            <v>39.243520000000004</v>
          </cell>
          <cell r="EW310">
            <v>48.554400000000001</v>
          </cell>
          <cell r="EX310">
            <v>2</v>
          </cell>
          <cell r="EY310">
            <v>1</v>
          </cell>
          <cell r="EZ310">
            <v>0</v>
          </cell>
          <cell r="FA310">
            <v>0</v>
          </cell>
          <cell r="FB310">
            <v>0</v>
          </cell>
          <cell r="FC310">
            <v>0</v>
          </cell>
          <cell r="FD310">
            <v>0</v>
          </cell>
          <cell r="FE310">
            <v>0</v>
          </cell>
          <cell r="FF310">
            <v>0</v>
          </cell>
          <cell r="FG310">
            <v>0</v>
          </cell>
          <cell r="FH310">
            <v>0</v>
          </cell>
          <cell r="FI310">
            <v>0</v>
          </cell>
          <cell r="FJ310">
            <v>0</v>
          </cell>
          <cell r="FK310">
            <v>0</v>
          </cell>
          <cell r="FL310">
            <v>0</v>
          </cell>
          <cell r="FM310">
            <v>0</v>
          </cell>
          <cell r="FN310">
            <v>0</v>
          </cell>
          <cell r="FO310">
            <v>1</v>
          </cell>
          <cell r="FP310">
            <v>1</v>
          </cell>
          <cell r="FQ310">
            <v>1</v>
          </cell>
          <cell r="FR310">
            <v>0</v>
          </cell>
          <cell r="FS310">
            <v>0</v>
          </cell>
          <cell r="FT310">
            <v>0</v>
          </cell>
          <cell r="FU310">
            <v>0</v>
          </cell>
          <cell r="FV310">
            <v>0</v>
          </cell>
          <cell r="FW310">
            <v>0</v>
          </cell>
          <cell r="FX310">
            <v>0</v>
          </cell>
          <cell r="FY310">
            <v>3</v>
          </cell>
          <cell r="FZ310">
            <v>3</v>
          </cell>
          <cell r="GA310">
            <v>2</v>
          </cell>
          <cell r="GB310">
            <v>1</v>
          </cell>
          <cell r="GC310">
            <v>1</v>
          </cell>
          <cell r="GD310">
            <v>0</v>
          </cell>
          <cell r="GE310">
            <v>3</v>
          </cell>
          <cell r="GF310">
            <v>3</v>
          </cell>
          <cell r="GG310">
            <v>3</v>
          </cell>
          <cell r="GH310">
            <v>3</v>
          </cell>
          <cell r="GI310">
            <v>0</v>
          </cell>
          <cell r="GJ310">
            <v>-3</v>
          </cell>
          <cell r="GK310">
            <v>-3</v>
          </cell>
          <cell r="GL310">
            <v>0</v>
          </cell>
          <cell r="GM310">
            <v>0</v>
          </cell>
          <cell r="GN310">
            <v>0</v>
          </cell>
          <cell r="GO310">
            <v>0</v>
          </cell>
          <cell r="GP310">
            <v>0</v>
          </cell>
          <cell r="GQ310">
            <v>0</v>
          </cell>
          <cell r="GR310">
            <v>0</v>
          </cell>
          <cell r="GS310">
            <v>0</v>
          </cell>
          <cell r="GT310">
            <v>0</v>
          </cell>
          <cell r="GU310">
            <v>0</v>
          </cell>
          <cell r="GV310">
            <v>2</v>
          </cell>
          <cell r="GW310">
            <v>2</v>
          </cell>
          <cell r="GX310">
            <v>0</v>
          </cell>
          <cell r="GY310">
            <v>2</v>
          </cell>
          <cell r="GZ310">
            <v>2</v>
          </cell>
          <cell r="HA310">
            <v>0</v>
          </cell>
          <cell r="HB310">
            <v>0</v>
          </cell>
          <cell r="HC310">
            <v>0</v>
          </cell>
          <cell r="HD310">
            <v>0</v>
          </cell>
          <cell r="HE310">
            <v>0</v>
          </cell>
          <cell r="HF310">
            <v>0</v>
          </cell>
          <cell r="HG310">
            <v>0</v>
          </cell>
          <cell r="HH310">
            <v>0</v>
          </cell>
          <cell r="HI310">
            <v>0</v>
          </cell>
          <cell r="HJ310">
            <v>0</v>
          </cell>
          <cell r="HK310">
            <v>0</v>
          </cell>
          <cell r="HL310">
            <v>0</v>
          </cell>
          <cell r="HM310">
            <v>0</v>
          </cell>
          <cell r="HN310">
            <v>0</v>
          </cell>
          <cell r="HO310">
            <v>0</v>
          </cell>
          <cell r="HP310">
            <v>0</v>
          </cell>
          <cell r="HQ310">
            <v>0</v>
          </cell>
          <cell r="HR310">
            <v>0</v>
          </cell>
          <cell r="HS310">
            <v>0</v>
          </cell>
          <cell r="HT310">
            <v>0</v>
          </cell>
          <cell r="HU310">
            <v>0</v>
          </cell>
          <cell r="HV310">
            <v>0</v>
          </cell>
          <cell r="HW310">
            <v>0</v>
          </cell>
          <cell r="HX310">
            <v>0</v>
          </cell>
          <cell r="HY310">
            <v>0</v>
          </cell>
          <cell r="HZ310">
            <v>0</v>
          </cell>
          <cell r="IA310">
            <v>0</v>
          </cell>
          <cell r="IB310">
            <v>0</v>
          </cell>
          <cell r="IC310">
            <v>0</v>
          </cell>
          <cell r="ID310">
            <v>0</v>
          </cell>
          <cell r="IE310">
            <v>0</v>
          </cell>
          <cell r="IF310">
            <v>0</v>
          </cell>
          <cell r="IG310">
            <v>0</v>
          </cell>
          <cell r="IH310">
            <v>0</v>
          </cell>
          <cell r="II310">
            <v>0</v>
          </cell>
          <cell r="IJ310">
            <v>0</v>
          </cell>
          <cell r="IK310">
            <v>0</v>
          </cell>
          <cell r="IL310">
            <v>0</v>
          </cell>
          <cell r="IM310">
            <v>0</v>
          </cell>
          <cell r="IN310">
            <v>0</v>
          </cell>
          <cell r="IO310" t="e">
            <v>#REF!</v>
          </cell>
          <cell r="IP310">
            <v>9.6000000000000014</v>
          </cell>
          <cell r="IQ310">
            <v>12</v>
          </cell>
          <cell r="IR310">
            <v>0</v>
          </cell>
          <cell r="IS310">
            <v>0</v>
          </cell>
          <cell r="IT310">
            <v>6</v>
          </cell>
          <cell r="IU310">
            <v>6</v>
          </cell>
          <cell r="IV310">
            <v>4</v>
          </cell>
          <cell r="IW310">
            <v>4</v>
          </cell>
          <cell r="IX310">
            <v>2</v>
          </cell>
        </row>
        <row r="311">
          <cell r="D311">
            <v>10856</v>
          </cell>
          <cell r="E311" t="str">
            <v>รพช.แปลงยาว</v>
          </cell>
          <cell r="F311">
            <v>15</v>
          </cell>
          <cell r="G311" t="str">
            <v>รพ.ระดับ F2 ปชก. 30,000-60,000</v>
          </cell>
          <cell r="H311">
            <v>8</v>
          </cell>
          <cell r="I311" t="str">
            <v>F2</v>
          </cell>
          <cell r="J311">
            <v>12</v>
          </cell>
          <cell r="K311" t="str">
            <v>รพช.30.5</v>
          </cell>
          <cell r="L311" t="str">
            <v>รพช.30.5 F2</v>
          </cell>
          <cell r="M311" t="str">
            <v>31 - 60</v>
          </cell>
          <cell r="N311" t="str">
            <v>F31-60</v>
          </cell>
          <cell r="O311">
            <v>36</v>
          </cell>
          <cell r="P311">
            <v>47</v>
          </cell>
          <cell r="Q311">
            <v>30</v>
          </cell>
          <cell r="R311">
            <v>35</v>
          </cell>
          <cell r="S311">
            <v>109681</v>
          </cell>
          <cell r="T311">
            <v>13144</v>
          </cell>
          <cell r="U311">
            <v>0</v>
          </cell>
          <cell r="V311">
            <v>353</v>
          </cell>
          <cell r="W311">
            <v>12</v>
          </cell>
          <cell r="X311">
            <v>365</v>
          </cell>
          <cell r="Y311">
            <v>101783.96799999999</v>
          </cell>
          <cell r="Z311">
            <v>7897.0319999999992</v>
          </cell>
          <cell r="AA311">
            <v>76776.7</v>
          </cell>
          <cell r="AB311">
            <v>466</v>
          </cell>
          <cell r="AC311">
            <v>21030.400000000001</v>
          </cell>
          <cell r="AD311">
            <v>559.37310000000002</v>
          </cell>
          <cell r="AE311">
            <v>365</v>
          </cell>
          <cell r="AF311">
            <v>16452.149999999998</v>
          </cell>
          <cell r="AG311">
            <v>15164</v>
          </cell>
          <cell r="AH311">
            <v>365</v>
          </cell>
          <cell r="AI311">
            <v>0</v>
          </cell>
          <cell r="AJ311">
            <v>15881</v>
          </cell>
          <cell r="AK311">
            <v>11405</v>
          </cell>
          <cell r="AL311">
            <v>44612</v>
          </cell>
          <cell r="AM311">
            <v>4941</v>
          </cell>
          <cell r="AN311">
            <v>723</v>
          </cell>
          <cell r="AO311">
            <v>0</v>
          </cell>
          <cell r="AP311">
            <v>0</v>
          </cell>
          <cell r="AQ311">
            <v>319</v>
          </cell>
          <cell r="AR311">
            <v>3915</v>
          </cell>
          <cell r="AS311">
            <v>29</v>
          </cell>
          <cell r="AT311">
            <v>575</v>
          </cell>
          <cell r="AU311">
            <v>50</v>
          </cell>
          <cell r="AV311">
            <v>8110</v>
          </cell>
          <cell r="AW311">
            <v>0</v>
          </cell>
          <cell r="AX311">
            <v>0</v>
          </cell>
          <cell r="AY311">
            <v>0</v>
          </cell>
          <cell r="AZ311">
            <v>36215</v>
          </cell>
          <cell r="BA311" t="str">
            <v>20,000 - 40,000.</v>
          </cell>
          <cell r="BB311">
            <v>0</v>
          </cell>
          <cell r="BC311">
            <v>6094</v>
          </cell>
          <cell r="BD311">
            <v>30121</v>
          </cell>
          <cell r="BE311">
            <v>6</v>
          </cell>
          <cell r="BF311">
            <v>1</v>
          </cell>
          <cell r="BG311">
            <v>0</v>
          </cell>
          <cell r="BH311">
            <v>13577.630351999998</v>
          </cell>
          <cell r="BI311">
            <v>4803.5200000000004</v>
          </cell>
          <cell r="BJ311">
            <v>279.68655000000001</v>
          </cell>
          <cell r="BK311">
            <v>0</v>
          </cell>
          <cell r="BL311">
            <v>91.25</v>
          </cell>
          <cell r="BM311">
            <v>0</v>
          </cell>
          <cell r="BN311">
            <v>7.5624000000000002</v>
          </cell>
          <cell r="BO311">
            <v>12.836249962678567</v>
          </cell>
          <cell r="BP311">
            <v>12.836249962678567</v>
          </cell>
          <cell r="BQ311">
            <v>1.2</v>
          </cell>
          <cell r="BR311">
            <v>11.468999970142853</v>
          </cell>
          <cell r="BS311">
            <v>14.036249962678566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12</v>
          </cell>
          <cell r="BY311">
            <v>5.3437579365079362</v>
          </cell>
          <cell r="BZ311">
            <v>5.3437579365079362</v>
          </cell>
          <cell r="CA311">
            <v>1.2</v>
          </cell>
          <cell r="CB311">
            <v>5.2350063492063494</v>
          </cell>
          <cell r="CC311">
            <v>6.5437579365079364</v>
          </cell>
          <cell r="CD311">
            <v>3</v>
          </cell>
          <cell r="CE311">
            <v>3</v>
          </cell>
          <cell r="CF311">
            <v>3</v>
          </cell>
          <cell r="CG311">
            <v>8.2350063492063494</v>
          </cell>
          <cell r="CH311">
            <v>9.5437579365079372</v>
          </cell>
          <cell r="CI311">
            <v>4</v>
          </cell>
          <cell r="CJ311">
            <v>-1</v>
          </cell>
          <cell r="CK311">
            <v>-1</v>
          </cell>
          <cell r="CL311">
            <v>3.0121000000000002</v>
          </cell>
          <cell r="CM311">
            <v>3.7651249999999998</v>
          </cell>
          <cell r="CN311">
            <v>6.0121000000000002</v>
          </cell>
          <cell r="CO311">
            <v>6.7651249999999994</v>
          </cell>
          <cell r="CP311">
            <v>4.6205244642857153</v>
          </cell>
          <cell r="CQ311">
            <v>1.5</v>
          </cell>
          <cell r="CR311">
            <v>1</v>
          </cell>
          <cell r="CS311">
            <v>5.6964195714285726</v>
          </cell>
          <cell r="CT311">
            <v>7.1205244642857153</v>
          </cell>
          <cell r="CU311">
            <v>3</v>
          </cell>
          <cell r="CV311">
            <v>5.2004767857142866</v>
          </cell>
          <cell r="CW311">
            <v>4.1603814285714291</v>
          </cell>
          <cell r="CX311">
            <v>5.2004767857142866</v>
          </cell>
          <cell r="CY311">
            <v>12.321001250000002</v>
          </cell>
          <cell r="CZ311">
            <v>5</v>
          </cell>
          <cell r="DA311">
            <v>-0.83961857142857088</v>
          </cell>
          <cell r="DB311">
            <v>0.20047678571428662</v>
          </cell>
          <cell r="DC311">
            <v>51.336456045714286</v>
          </cell>
          <cell r="DD311">
            <v>51.336456045714286</v>
          </cell>
          <cell r="DE311">
            <v>10</v>
          </cell>
          <cell r="DF311">
            <v>61.336456045714286</v>
          </cell>
          <cell r="DG311">
            <v>49.069164836571431</v>
          </cell>
          <cell r="DH311">
            <v>61.336456045714286</v>
          </cell>
          <cell r="DI311">
            <v>51</v>
          </cell>
          <cell r="DJ311">
            <v>-1.9308351634285685</v>
          </cell>
          <cell r="DK311">
            <v>10.336456045714286</v>
          </cell>
          <cell r="DL311">
            <v>0</v>
          </cell>
          <cell r="DM311">
            <v>0</v>
          </cell>
          <cell r="DN311">
            <v>0</v>
          </cell>
          <cell r="DO311">
            <v>0</v>
          </cell>
          <cell r="DP311">
            <v>0</v>
          </cell>
          <cell r="DQ311">
            <v>9.6387200000000011</v>
          </cell>
          <cell r="DR311">
            <v>12.048400000000001</v>
          </cell>
          <cell r="DS311">
            <v>58.707884836571431</v>
          </cell>
          <cell r="DT311">
            <v>73.384856045714287</v>
          </cell>
          <cell r="DU311">
            <v>4.0412932291666674</v>
          </cell>
          <cell r="DV311">
            <v>4.0412932291666674</v>
          </cell>
          <cell r="DW311">
            <v>3.233034583333334</v>
          </cell>
          <cell r="DX311">
            <v>4.0412932291666674</v>
          </cell>
          <cell r="DY311">
            <v>4</v>
          </cell>
          <cell r="DZ311">
            <v>-0.76696541666666596</v>
          </cell>
          <cell r="EA311">
            <v>4.1293229166667444E-2</v>
          </cell>
          <cell r="EB311">
            <v>2.40625</v>
          </cell>
          <cell r="EC311">
            <v>2.40625</v>
          </cell>
          <cell r="ED311">
            <v>1.2</v>
          </cell>
          <cell r="EE311">
            <v>2.8850000000000002</v>
          </cell>
          <cell r="EF311">
            <v>3.6062500000000002</v>
          </cell>
          <cell r="EG311">
            <v>2</v>
          </cell>
          <cell r="EH311">
            <v>1.2671874999999999</v>
          </cell>
          <cell r="EI311">
            <v>2</v>
          </cell>
          <cell r="EJ311">
            <v>2</v>
          </cell>
          <cell r="EK311">
            <v>2</v>
          </cell>
          <cell r="EL311">
            <v>1</v>
          </cell>
          <cell r="EM311">
            <v>-1</v>
          </cell>
          <cell r="EN311">
            <v>-1</v>
          </cell>
          <cell r="EO311">
            <v>10</v>
          </cell>
          <cell r="EP311">
            <v>12</v>
          </cell>
          <cell r="EQ311">
            <v>7</v>
          </cell>
          <cell r="ER311">
            <v>3</v>
          </cell>
          <cell r="ES311">
            <v>5</v>
          </cell>
          <cell r="ET311">
            <v>19.277440000000002</v>
          </cell>
          <cell r="EU311">
            <v>24.096800000000002</v>
          </cell>
          <cell r="EV311">
            <v>29.277440000000002</v>
          </cell>
          <cell r="EW311">
            <v>36.096800000000002</v>
          </cell>
          <cell r="EX311">
            <v>2</v>
          </cell>
          <cell r="EY311">
            <v>1</v>
          </cell>
          <cell r="EZ311">
            <v>0</v>
          </cell>
          <cell r="FA311">
            <v>0</v>
          </cell>
          <cell r="FB311">
            <v>0</v>
          </cell>
          <cell r="FC311">
            <v>0</v>
          </cell>
          <cell r="FD311">
            <v>0</v>
          </cell>
          <cell r="FE311">
            <v>0</v>
          </cell>
          <cell r="FF311">
            <v>0</v>
          </cell>
          <cell r="FG311">
            <v>0</v>
          </cell>
          <cell r="FH311">
            <v>0</v>
          </cell>
          <cell r="FI311">
            <v>0</v>
          </cell>
          <cell r="FJ311">
            <v>0</v>
          </cell>
          <cell r="FK311">
            <v>0</v>
          </cell>
          <cell r="FL311">
            <v>0</v>
          </cell>
          <cell r="FM311">
            <v>0</v>
          </cell>
          <cell r="FN311">
            <v>0</v>
          </cell>
          <cell r="FO311">
            <v>1</v>
          </cell>
          <cell r="FP311">
            <v>1</v>
          </cell>
          <cell r="FQ311">
            <v>1</v>
          </cell>
          <cell r="FR311">
            <v>0</v>
          </cell>
          <cell r="FS311">
            <v>0</v>
          </cell>
          <cell r="FT311">
            <v>0</v>
          </cell>
          <cell r="FU311">
            <v>0</v>
          </cell>
          <cell r="FV311">
            <v>0</v>
          </cell>
          <cell r="FW311">
            <v>0</v>
          </cell>
          <cell r="FX311">
            <v>0</v>
          </cell>
          <cell r="FY311">
            <v>3</v>
          </cell>
          <cell r="FZ311">
            <v>3</v>
          </cell>
          <cell r="GA311">
            <v>0</v>
          </cell>
          <cell r="GB311">
            <v>3</v>
          </cell>
          <cell r="GC311">
            <v>3</v>
          </cell>
          <cell r="GD311">
            <v>1</v>
          </cell>
          <cell r="GE311">
            <v>4</v>
          </cell>
          <cell r="GF311">
            <v>4</v>
          </cell>
          <cell r="GG311">
            <v>3</v>
          </cell>
          <cell r="GH311">
            <v>3</v>
          </cell>
          <cell r="GI311">
            <v>1</v>
          </cell>
          <cell r="GJ311">
            <v>-2</v>
          </cell>
          <cell r="GK311">
            <v>-2</v>
          </cell>
          <cell r="GL311">
            <v>0</v>
          </cell>
          <cell r="GM311">
            <v>0</v>
          </cell>
          <cell r="GN311">
            <v>0</v>
          </cell>
          <cell r="GO311">
            <v>0</v>
          </cell>
          <cell r="GP311">
            <v>0</v>
          </cell>
          <cell r="GQ311">
            <v>0</v>
          </cell>
          <cell r="GR311">
            <v>0</v>
          </cell>
          <cell r="GS311">
            <v>0</v>
          </cell>
          <cell r="GT311">
            <v>0</v>
          </cell>
          <cell r="GU311">
            <v>0</v>
          </cell>
          <cell r="GV311">
            <v>2</v>
          </cell>
          <cell r="GW311">
            <v>2</v>
          </cell>
          <cell r="GX311">
            <v>2</v>
          </cell>
          <cell r="GY311">
            <v>0</v>
          </cell>
          <cell r="GZ311">
            <v>0</v>
          </cell>
          <cell r="HA311">
            <v>0</v>
          </cell>
          <cell r="HB311">
            <v>0</v>
          </cell>
          <cell r="HC311">
            <v>0</v>
          </cell>
          <cell r="HD311">
            <v>0</v>
          </cell>
          <cell r="HE311">
            <v>0</v>
          </cell>
          <cell r="HF311">
            <v>0</v>
          </cell>
          <cell r="HG311">
            <v>0</v>
          </cell>
          <cell r="HH311">
            <v>0</v>
          </cell>
          <cell r="HI311">
            <v>0</v>
          </cell>
          <cell r="HJ311">
            <v>0</v>
          </cell>
          <cell r="HK311">
            <v>0</v>
          </cell>
          <cell r="HL311">
            <v>0</v>
          </cell>
          <cell r="HM311">
            <v>0</v>
          </cell>
          <cell r="HN311">
            <v>0</v>
          </cell>
          <cell r="HO311">
            <v>0</v>
          </cell>
          <cell r="HP311">
            <v>0</v>
          </cell>
          <cell r="HQ311">
            <v>0</v>
          </cell>
          <cell r="HR311">
            <v>0</v>
          </cell>
          <cell r="HS311">
            <v>0</v>
          </cell>
          <cell r="HT311">
            <v>0</v>
          </cell>
          <cell r="HU311">
            <v>0</v>
          </cell>
          <cell r="HV311">
            <v>0</v>
          </cell>
          <cell r="HW311">
            <v>0</v>
          </cell>
          <cell r="HX311">
            <v>0</v>
          </cell>
          <cell r="HY311">
            <v>0</v>
          </cell>
          <cell r="HZ311">
            <v>0</v>
          </cell>
          <cell r="IA311">
            <v>0</v>
          </cell>
          <cell r="IB311">
            <v>0</v>
          </cell>
          <cell r="IC311">
            <v>0</v>
          </cell>
          <cell r="ID311">
            <v>0</v>
          </cell>
          <cell r="IE311">
            <v>0</v>
          </cell>
          <cell r="IF311">
            <v>0</v>
          </cell>
          <cell r="IG311">
            <v>0</v>
          </cell>
          <cell r="IH311">
            <v>0</v>
          </cell>
          <cell r="II311">
            <v>0</v>
          </cell>
          <cell r="IJ311">
            <v>0</v>
          </cell>
          <cell r="IK311">
            <v>0</v>
          </cell>
          <cell r="IL311">
            <v>0</v>
          </cell>
          <cell r="IM311">
            <v>0</v>
          </cell>
          <cell r="IN311">
            <v>0</v>
          </cell>
          <cell r="IO311" t="e">
            <v>#REF!</v>
          </cell>
          <cell r="IP311">
            <v>9.9200000000000017</v>
          </cell>
          <cell r="IQ311">
            <v>12.4</v>
          </cell>
          <cell r="IR311">
            <v>0</v>
          </cell>
          <cell r="IS311">
            <v>0</v>
          </cell>
          <cell r="IT311">
            <v>6</v>
          </cell>
          <cell r="IU311">
            <v>6</v>
          </cell>
          <cell r="IV311">
            <v>4</v>
          </cell>
          <cell r="IW311">
            <v>4</v>
          </cell>
          <cell r="IX311">
            <v>2.4</v>
          </cell>
        </row>
        <row r="312">
          <cell r="D312">
            <v>10854</v>
          </cell>
          <cell r="E312" t="str">
            <v>รพช.พนมสารคาม</v>
          </cell>
          <cell r="F312">
            <v>8</v>
          </cell>
          <cell r="G312" t="str">
            <v>รพ.ระดับ M2 เตียง &lt;100</v>
          </cell>
          <cell r="H312">
            <v>6</v>
          </cell>
          <cell r="I312" t="str">
            <v>M2</v>
          </cell>
          <cell r="J312">
            <v>29</v>
          </cell>
          <cell r="K312" t="str">
            <v>รพช.90.1</v>
          </cell>
          <cell r="L312" t="str">
            <v>รพช.90.1 M2</v>
          </cell>
          <cell r="M312" t="str">
            <v>61 - 90</v>
          </cell>
          <cell r="N312" t="str">
            <v>M2&lt;100</v>
          </cell>
          <cell r="O312">
            <v>78</v>
          </cell>
          <cell r="P312">
            <v>90</v>
          </cell>
          <cell r="Q312">
            <v>30</v>
          </cell>
          <cell r="R312">
            <v>35</v>
          </cell>
          <cell r="S312">
            <v>149796</v>
          </cell>
          <cell r="T312">
            <v>26823</v>
          </cell>
          <cell r="U312">
            <v>314</v>
          </cell>
          <cell r="V312">
            <v>737</v>
          </cell>
          <cell r="W312">
            <v>131</v>
          </cell>
          <cell r="X312">
            <v>868</v>
          </cell>
          <cell r="Y312">
            <v>139010.68799999999</v>
          </cell>
          <cell r="Z312">
            <v>10785.312</v>
          </cell>
          <cell r="AA312">
            <v>104857.2</v>
          </cell>
          <cell r="AB312">
            <v>697</v>
          </cell>
          <cell r="AC312">
            <v>42916.800000000003</v>
          </cell>
          <cell r="AD312">
            <v>763.95960000000002</v>
          </cell>
          <cell r="AE312">
            <v>868</v>
          </cell>
          <cell r="AF312">
            <v>22469.399999999998</v>
          </cell>
          <cell r="AG312">
            <v>14443</v>
          </cell>
          <cell r="AH312">
            <v>1188</v>
          </cell>
          <cell r="AI312">
            <v>0</v>
          </cell>
          <cell r="AJ312">
            <v>18291</v>
          </cell>
          <cell r="AK312">
            <v>16222</v>
          </cell>
          <cell r="AL312">
            <v>74620</v>
          </cell>
          <cell r="AM312">
            <v>6269</v>
          </cell>
          <cell r="AN312">
            <v>1836</v>
          </cell>
          <cell r="AO312">
            <v>0</v>
          </cell>
          <cell r="AP312">
            <v>0</v>
          </cell>
          <cell r="AQ312">
            <v>1587</v>
          </cell>
          <cell r="AR312">
            <v>4957</v>
          </cell>
          <cell r="AS312">
            <v>2318</v>
          </cell>
          <cell r="AT312">
            <v>750</v>
          </cell>
          <cell r="AU312">
            <v>0</v>
          </cell>
          <cell r="AV312">
            <v>13379</v>
          </cell>
          <cell r="AW312">
            <v>0</v>
          </cell>
          <cell r="AX312">
            <v>0</v>
          </cell>
          <cell r="AY312">
            <v>0</v>
          </cell>
          <cell r="AZ312">
            <v>81762</v>
          </cell>
          <cell r="BA312" t="str">
            <v>80,000 - 120,000.</v>
          </cell>
          <cell r="BB312">
            <v>0</v>
          </cell>
          <cell r="BC312">
            <v>15333</v>
          </cell>
          <cell r="BD312">
            <v>66429</v>
          </cell>
          <cell r="BE312">
            <v>12</v>
          </cell>
          <cell r="BF312">
            <v>2</v>
          </cell>
          <cell r="BG312">
            <v>0</v>
          </cell>
          <cell r="BH312">
            <v>18543.546431999999</v>
          </cell>
          <cell r="BI312">
            <v>9548.59</v>
          </cell>
          <cell r="BJ312">
            <v>381.97980000000001</v>
          </cell>
          <cell r="BK312">
            <v>549.5</v>
          </cell>
          <cell r="BL312">
            <v>217</v>
          </cell>
          <cell r="BM312">
            <v>0</v>
          </cell>
          <cell r="BN312">
            <v>3.8667999999999996</v>
          </cell>
          <cell r="BO312">
            <v>20.015898015952381</v>
          </cell>
          <cell r="BP312">
            <v>20.015898015952381</v>
          </cell>
          <cell r="BQ312">
            <v>2.4</v>
          </cell>
          <cell r="BR312">
            <v>18.412718412761905</v>
          </cell>
          <cell r="BS312">
            <v>22.415898015952379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21</v>
          </cell>
          <cell r="BY312">
            <v>6.2401646825396826</v>
          </cell>
          <cell r="BZ312">
            <v>6.2401646825396826</v>
          </cell>
          <cell r="CA312">
            <v>2.4</v>
          </cell>
          <cell r="CB312">
            <v>6.9121317460317462</v>
          </cell>
          <cell r="CC312">
            <v>8.6401646825396821</v>
          </cell>
          <cell r="CD312">
            <v>6</v>
          </cell>
          <cell r="CE312">
            <v>3</v>
          </cell>
          <cell r="CF312">
            <v>3</v>
          </cell>
          <cell r="CG312">
            <v>9.9121317460317471</v>
          </cell>
          <cell r="CH312">
            <v>11.640164682539682</v>
          </cell>
          <cell r="CI312">
            <v>4</v>
          </cell>
          <cell r="CJ312">
            <v>-1</v>
          </cell>
          <cell r="CK312">
            <v>-1</v>
          </cell>
          <cell r="CL312">
            <v>6.6429000000000009</v>
          </cell>
          <cell r="CM312">
            <v>8.3036250000000003</v>
          </cell>
          <cell r="CN312">
            <v>9.6429000000000009</v>
          </cell>
          <cell r="CO312">
            <v>11.303625</v>
          </cell>
          <cell r="CP312">
            <v>7.0539778571428586</v>
          </cell>
          <cell r="CQ312">
            <v>4</v>
          </cell>
          <cell r="CR312">
            <v>1</v>
          </cell>
          <cell r="CS312">
            <v>9.6431822857142873</v>
          </cell>
          <cell r="CT312">
            <v>12.053977857142858</v>
          </cell>
          <cell r="CU312">
            <v>6</v>
          </cell>
          <cell r="CV312">
            <v>7.412707142857144</v>
          </cell>
          <cell r="CW312">
            <v>5.9301657142857156</v>
          </cell>
          <cell r="CX312">
            <v>7.412707142857144</v>
          </cell>
          <cell r="CY312">
            <v>19.466685000000002</v>
          </cell>
          <cell r="CZ312">
            <v>8</v>
          </cell>
          <cell r="DA312">
            <v>-2.0698342857142844</v>
          </cell>
          <cell r="DB312">
            <v>-0.58729285714285595</v>
          </cell>
          <cell r="DC312">
            <v>95.709100731428563</v>
          </cell>
          <cell r="DD312">
            <v>95.709100731428563</v>
          </cell>
          <cell r="DE312">
            <v>10</v>
          </cell>
          <cell r="DF312">
            <v>105.70910073142856</v>
          </cell>
          <cell r="DG312">
            <v>84.567280585142854</v>
          </cell>
          <cell r="DH312">
            <v>105.70910073142856</v>
          </cell>
          <cell r="DI312">
            <v>94</v>
          </cell>
          <cell r="DJ312">
            <v>-9.4327194148571465</v>
          </cell>
          <cell r="DK312">
            <v>11.709100731428563</v>
          </cell>
          <cell r="DL312">
            <v>14.096768457142858</v>
          </cell>
          <cell r="DM312">
            <v>17.620960571428572</v>
          </cell>
          <cell r="DN312">
            <v>2</v>
          </cell>
          <cell r="DO312">
            <v>12.096768457142858</v>
          </cell>
          <cell r="DP312">
            <v>15.620960571428572</v>
          </cell>
          <cell r="DQ312">
            <v>21.257280000000002</v>
          </cell>
          <cell r="DR312">
            <v>26.5716</v>
          </cell>
          <cell r="DS312">
            <v>105.82456058514285</v>
          </cell>
          <cell r="DT312">
            <v>132.28070073142857</v>
          </cell>
          <cell r="DU312">
            <v>5.7607229166666665</v>
          </cell>
          <cell r="DV312">
            <v>5.7607229166666665</v>
          </cell>
          <cell r="DW312">
            <v>4.608578333333333</v>
          </cell>
          <cell r="DX312">
            <v>5.7607229166666665</v>
          </cell>
          <cell r="DY312">
            <v>6</v>
          </cell>
          <cell r="DZ312">
            <v>-1.391421666666667</v>
          </cell>
          <cell r="EA312">
            <v>-0.23927708333333353</v>
          </cell>
          <cell r="EB312">
            <v>4.3924404761904761</v>
          </cell>
          <cell r="EC312">
            <v>4.3924404761904761</v>
          </cell>
          <cell r="ED312">
            <v>2.4</v>
          </cell>
          <cell r="EE312">
            <v>5.4339523809523813</v>
          </cell>
          <cell r="EF312">
            <v>6.7924404761904764</v>
          </cell>
          <cell r="EG312">
            <v>5</v>
          </cell>
          <cell r="EH312">
            <v>2.0904687499999999</v>
          </cell>
          <cell r="EI312">
            <v>2.0904687499999999</v>
          </cell>
          <cell r="EJ312">
            <v>2</v>
          </cell>
          <cell r="EK312">
            <v>2.0904687499999999</v>
          </cell>
          <cell r="EL312">
            <v>3</v>
          </cell>
          <cell r="EM312">
            <v>1</v>
          </cell>
          <cell r="EN312">
            <v>0.90953125000000012</v>
          </cell>
          <cell r="EO312">
            <v>10</v>
          </cell>
          <cell r="EP312">
            <v>12</v>
          </cell>
          <cell r="EQ312">
            <v>17</v>
          </cell>
          <cell r="ER312">
            <v>-7</v>
          </cell>
          <cell r="ES312">
            <v>-5</v>
          </cell>
          <cell r="ET312">
            <v>42.514560000000003</v>
          </cell>
          <cell r="EU312">
            <v>53.1432</v>
          </cell>
          <cell r="EV312">
            <v>52.514560000000003</v>
          </cell>
          <cell r="EW312">
            <v>65.143200000000007</v>
          </cell>
          <cell r="EX312">
            <v>2</v>
          </cell>
          <cell r="EY312">
            <v>1</v>
          </cell>
          <cell r="EZ312">
            <v>0</v>
          </cell>
          <cell r="FA312">
            <v>0</v>
          </cell>
          <cell r="FB312">
            <v>0</v>
          </cell>
          <cell r="FC312">
            <v>0</v>
          </cell>
          <cell r="FD312">
            <v>0</v>
          </cell>
          <cell r="FE312">
            <v>0</v>
          </cell>
          <cell r="FF312">
            <v>1</v>
          </cell>
          <cell r="FG312">
            <v>0</v>
          </cell>
          <cell r="FH312">
            <v>0</v>
          </cell>
          <cell r="FI312">
            <v>1</v>
          </cell>
          <cell r="FJ312">
            <v>1</v>
          </cell>
          <cell r="FK312">
            <v>2</v>
          </cell>
          <cell r="FL312">
            <v>0</v>
          </cell>
          <cell r="FM312">
            <v>1</v>
          </cell>
          <cell r="FN312">
            <v>2</v>
          </cell>
          <cell r="FO312">
            <v>2</v>
          </cell>
          <cell r="FP312">
            <v>2</v>
          </cell>
          <cell r="FQ312">
            <v>1</v>
          </cell>
          <cell r="FR312">
            <v>1</v>
          </cell>
          <cell r="FS312">
            <v>1</v>
          </cell>
          <cell r="FT312">
            <v>0</v>
          </cell>
          <cell r="FU312">
            <v>0</v>
          </cell>
          <cell r="FV312">
            <v>1</v>
          </cell>
          <cell r="FW312">
            <v>-1</v>
          </cell>
          <cell r="FX312">
            <v>-1</v>
          </cell>
          <cell r="FY312">
            <v>3</v>
          </cell>
          <cell r="FZ312">
            <v>3</v>
          </cell>
          <cell r="GA312">
            <v>1</v>
          </cell>
          <cell r="GB312">
            <v>2</v>
          </cell>
          <cell r="GC312">
            <v>2</v>
          </cell>
          <cell r="GD312">
            <v>2</v>
          </cell>
          <cell r="GE312">
            <v>5</v>
          </cell>
          <cell r="GF312">
            <v>5</v>
          </cell>
          <cell r="GG312">
            <v>3</v>
          </cell>
          <cell r="GH312">
            <v>6</v>
          </cell>
          <cell r="GI312">
            <v>3</v>
          </cell>
          <cell r="GJ312">
            <v>0</v>
          </cell>
          <cell r="GK312">
            <v>-3</v>
          </cell>
          <cell r="GL312">
            <v>2</v>
          </cell>
          <cell r="GM312">
            <v>2</v>
          </cell>
          <cell r="GN312">
            <v>0</v>
          </cell>
          <cell r="GO312">
            <v>2</v>
          </cell>
          <cell r="GP312">
            <v>2</v>
          </cell>
          <cell r="GQ312">
            <v>0</v>
          </cell>
          <cell r="GR312">
            <v>0</v>
          </cell>
          <cell r="GS312">
            <v>0</v>
          </cell>
          <cell r="GT312">
            <v>0</v>
          </cell>
          <cell r="GU312">
            <v>0</v>
          </cell>
          <cell r="GV312">
            <v>4</v>
          </cell>
          <cell r="GW312">
            <v>4</v>
          </cell>
          <cell r="GX312">
            <v>2</v>
          </cell>
          <cell r="GY312">
            <v>2</v>
          </cell>
          <cell r="GZ312">
            <v>2</v>
          </cell>
          <cell r="HA312">
            <v>0</v>
          </cell>
          <cell r="HB312">
            <v>0</v>
          </cell>
          <cell r="HC312">
            <v>0</v>
          </cell>
          <cell r="HD312">
            <v>0</v>
          </cell>
          <cell r="HE312">
            <v>0</v>
          </cell>
          <cell r="HF312">
            <v>0</v>
          </cell>
          <cell r="HG312">
            <v>0</v>
          </cell>
          <cell r="HH312">
            <v>0</v>
          </cell>
          <cell r="HI312">
            <v>0</v>
          </cell>
          <cell r="HJ312">
            <v>0</v>
          </cell>
          <cell r="HK312">
            <v>0</v>
          </cell>
          <cell r="HL312">
            <v>0</v>
          </cell>
          <cell r="HM312">
            <v>0</v>
          </cell>
          <cell r="HN312">
            <v>0</v>
          </cell>
          <cell r="HO312">
            <v>0</v>
          </cell>
          <cell r="HP312">
            <v>0</v>
          </cell>
          <cell r="HQ312">
            <v>0</v>
          </cell>
          <cell r="HR312">
            <v>0</v>
          </cell>
          <cell r="HS312">
            <v>0</v>
          </cell>
          <cell r="HT312">
            <v>0</v>
          </cell>
          <cell r="HU312">
            <v>0</v>
          </cell>
          <cell r="HV312">
            <v>0</v>
          </cell>
          <cell r="HW312">
            <v>0</v>
          </cell>
          <cell r="HX312">
            <v>0</v>
          </cell>
          <cell r="HY312">
            <v>0</v>
          </cell>
          <cell r="HZ312">
            <v>0</v>
          </cell>
          <cell r="IA312">
            <v>0</v>
          </cell>
          <cell r="IB312">
            <v>0</v>
          </cell>
          <cell r="IC312">
            <v>0</v>
          </cell>
          <cell r="ID312">
            <v>0</v>
          </cell>
          <cell r="IE312">
            <v>0</v>
          </cell>
          <cell r="IF312">
            <v>0</v>
          </cell>
          <cell r="IG312">
            <v>0</v>
          </cell>
          <cell r="IH312">
            <v>0</v>
          </cell>
          <cell r="II312">
            <v>0</v>
          </cell>
          <cell r="IJ312">
            <v>0</v>
          </cell>
          <cell r="IK312">
            <v>0</v>
          </cell>
          <cell r="IL312">
            <v>0</v>
          </cell>
          <cell r="IM312">
            <v>0</v>
          </cell>
          <cell r="IN312">
            <v>0</v>
          </cell>
          <cell r="IO312" t="e">
            <v>#REF!</v>
          </cell>
          <cell r="IP312">
            <v>16.96</v>
          </cell>
          <cell r="IQ312">
            <v>21.2</v>
          </cell>
          <cell r="IR312">
            <v>0</v>
          </cell>
          <cell r="IS312">
            <v>2</v>
          </cell>
          <cell r="IT312">
            <v>6</v>
          </cell>
          <cell r="IU312">
            <v>6</v>
          </cell>
          <cell r="IV312">
            <v>8</v>
          </cell>
          <cell r="IW312">
            <v>8</v>
          </cell>
          <cell r="IX312">
            <v>5.2</v>
          </cell>
        </row>
        <row r="313">
          <cell r="D313">
            <v>13747</v>
          </cell>
          <cell r="E313" t="str">
            <v>รพช.ราชสาส์น</v>
          </cell>
          <cell r="F313">
            <v>16</v>
          </cell>
          <cell r="G313" t="str">
            <v>รพ.ระดับ F2 ปชก. &lt;30,000</v>
          </cell>
          <cell r="H313">
            <v>8</v>
          </cell>
          <cell r="I313" t="str">
            <v>F2</v>
          </cell>
          <cell r="J313">
            <v>5</v>
          </cell>
          <cell r="K313" t="str">
            <v>รพช.10.3</v>
          </cell>
          <cell r="L313" t="str">
            <v>รพช.10.3 F2</v>
          </cell>
          <cell r="M313" t="str">
            <v>0 - 10</v>
          </cell>
          <cell r="N313" t="str">
            <v>F&lt;30</v>
          </cell>
          <cell r="O313">
            <v>4</v>
          </cell>
          <cell r="P313">
            <v>30</v>
          </cell>
          <cell r="Q313">
            <v>30</v>
          </cell>
          <cell r="R313">
            <v>35</v>
          </cell>
          <cell r="S313">
            <v>63938</v>
          </cell>
          <cell r="T313">
            <v>1362</v>
          </cell>
          <cell r="U313">
            <v>0</v>
          </cell>
          <cell r="V313">
            <v>42</v>
          </cell>
          <cell r="W313">
            <v>0</v>
          </cell>
          <cell r="X313">
            <v>42</v>
          </cell>
          <cell r="Y313">
            <v>59334.464</v>
          </cell>
          <cell r="Z313">
            <v>4603.5360000000001</v>
          </cell>
          <cell r="AA313">
            <v>44756.6</v>
          </cell>
          <cell r="AB313">
            <v>8</v>
          </cell>
          <cell r="AC313">
            <v>2179.2000000000003</v>
          </cell>
          <cell r="AD313">
            <v>326.0838</v>
          </cell>
          <cell r="AE313">
            <v>42</v>
          </cell>
          <cell r="AF313">
            <v>9590.6999999999989</v>
          </cell>
          <cell r="AG313">
            <v>3564</v>
          </cell>
          <cell r="AH313">
            <v>247</v>
          </cell>
          <cell r="AI313">
            <v>0</v>
          </cell>
          <cell r="AJ313">
            <v>5762</v>
          </cell>
          <cell r="AK313">
            <v>4548</v>
          </cell>
          <cell r="AL313">
            <v>16026</v>
          </cell>
          <cell r="AM313">
            <v>974</v>
          </cell>
          <cell r="AN313">
            <v>492</v>
          </cell>
          <cell r="AO313">
            <v>0</v>
          </cell>
          <cell r="AP313">
            <v>0</v>
          </cell>
          <cell r="AQ313">
            <v>31</v>
          </cell>
          <cell r="AR313">
            <v>218</v>
          </cell>
          <cell r="AS313">
            <v>5</v>
          </cell>
          <cell r="AT313">
            <v>4</v>
          </cell>
          <cell r="AU313">
            <v>405</v>
          </cell>
          <cell r="AV313">
            <v>2274</v>
          </cell>
          <cell r="AW313">
            <v>0</v>
          </cell>
          <cell r="AX313">
            <v>0</v>
          </cell>
          <cell r="AY313">
            <v>0</v>
          </cell>
          <cell r="AZ313">
            <v>13170</v>
          </cell>
          <cell r="BA313" t="str">
            <v>&lt;20,000</v>
          </cell>
          <cell r="BB313">
            <v>0</v>
          </cell>
          <cell r="BC313">
            <v>7539</v>
          </cell>
          <cell r="BD313">
            <v>5631</v>
          </cell>
          <cell r="BE313">
            <v>2</v>
          </cell>
          <cell r="BF313">
            <v>0</v>
          </cell>
          <cell r="BG313">
            <v>0</v>
          </cell>
          <cell r="BH313">
            <v>7915.0128959999993</v>
          </cell>
          <cell r="BI313">
            <v>457.46000000000004</v>
          </cell>
          <cell r="BJ313">
            <v>163.0419</v>
          </cell>
          <cell r="BK313">
            <v>0</v>
          </cell>
          <cell r="BL313">
            <v>10.5</v>
          </cell>
          <cell r="BM313">
            <v>0</v>
          </cell>
          <cell r="BN313">
            <v>6.9843999999999999</v>
          </cell>
          <cell r="BO313">
            <v>5.8499506044047607</v>
          </cell>
          <cell r="BP313">
            <v>5.8499506044047607</v>
          </cell>
          <cell r="BQ313">
            <v>1</v>
          </cell>
          <cell r="BR313">
            <v>5.6799604835238089</v>
          </cell>
          <cell r="BS313">
            <v>6.8499506044047607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8</v>
          </cell>
          <cell r="BY313">
            <v>1.4766547619047619</v>
          </cell>
          <cell r="BZ313">
            <v>2</v>
          </cell>
          <cell r="CA313">
            <v>1</v>
          </cell>
          <cell r="CB313">
            <v>2.4000000000000004</v>
          </cell>
          <cell r="CC313">
            <v>3</v>
          </cell>
          <cell r="CD313">
            <v>4</v>
          </cell>
          <cell r="CE313">
            <v>3</v>
          </cell>
          <cell r="CF313">
            <v>3</v>
          </cell>
          <cell r="CG313">
            <v>5.4</v>
          </cell>
          <cell r="CH313">
            <v>6</v>
          </cell>
          <cell r="CI313">
            <v>2</v>
          </cell>
          <cell r="CJ313">
            <v>1</v>
          </cell>
          <cell r="CK313">
            <v>1</v>
          </cell>
          <cell r="CL313">
            <v>1</v>
          </cell>
          <cell r="CM313">
            <v>1</v>
          </cell>
          <cell r="CN313">
            <v>4</v>
          </cell>
          <cell r="CO313">
            <v>4</v>
          </cell>
          <cell r="CP313">
            <v>2.1654927380952378</v>
          </cell>
          <cell r="CQ313">
            <v>1.5</v>
          </cell>
          <cell r="CR313">
            <v>1</v>
          </cell>
          <cell r="CS313">
            <v>3.7323941904761906</v>
          </cell>
          <cell r="CT313">
            <v>4.6654927380952378</v>
          </cell>
          <cell r="CU313">
            <v>1</v>
          </cell>
          <cell r="CV313">
            <v>2.9686297619047615</v>
          </cell>
          <cell r="CW313">
            <v>2.3749038095238091</v>
          </cell>
          <cell r="CX313">
            <v>2.9686297619047615</v>
          </cell>
          <cell r="CY313">
            <v>7.6341224999999993</v>
          </cell>
          <cell r="CZ313">
            <v>2</v>
          </cell>
          <cell r="DA313">
            <v>0.37490380952380908</v>
          </cell>
          <cell r="DB313">
            <v>0.96862976190476147</v>
          </cell>
          <cell r="DC313">
            <v>13.32188448</v>
          </cell>
          <cell r="DD313">
            <v>30</v>
          </cell>
          <cell r="DE313">
            <v>10</v>
          </cell>
          <cell r="DF313">
            <v>40</v>
          </cell>
          <cell r="DG313">
            <v>32</v>
          </cell>
          <cell r="DH313">
            <v>40</v>
          </cell>
          <cell r="DI313">
            <v>18</v>
          </cell>
          <cell r="DJ313">
            <v>14</v>
          </cell>
          <cell r="DK313">
            <v>22</v>
          </cell>
          <cell r="DL313">
            <v>0</v>
          </cell>
          <cell r="DM313">
            <v>0</v>
          </cell>
          <cell r="DN313">
            <v>0</v>
          </cell>
          <cell r="DO313">
            <v>0</v>
          </cell>
          <cell r="DP313">
            <v>0</v>
          </cell>
          <cell r="DQ313">
            <v>1.8019200000000002</v>
          </cell>
          <cell r="DR313">
            <v>2.2524000000000002</v>
          </cell>
          <cell r="DS313">
            <v>33.801920000000003</v>
          </cell>
          <cell r="DT313">
            <v>42.252400000000002</v>
          </cell>
          <cell r="DU313">
            <v>1.5311739583333335</v>
          </cell>
          <cell r="DV313">
            <v>3</v>
          </cell>
          <cell r="DW313">
            <v>3</v>
          </cell>
          <cell r="DX313">
            <v>3</v>
          </cell>
          <cell r="DY313">
            <v>2</v>
          </cell>
          <cell r="DZ313">
            <v>1</v>
          </cell>
          <cell r="EA313">
            <v>1</v>
          </cell>
          <cell r="EB313">
            <v>0.26630952380952383</v>
          </cell>
          <cell r="EC313">
            <v>2</v>
          </cell>
          <cell r="ED313">
            <v>1</v>
          </cell>
          <cell r="EE313">
            <v>2.4000000000000004</v>
          </cell>
          <cell r="EF313">
            <v>3</v>
          </cell>
          <cell r="EG313">
            <v>1</v>
          </cell>
          <cell r="EH313">
            <v>0.35531249999999998</v>
          </cell>
          <cell r="EI313">
            <v>2</v>
          </cell>
          <cell r="EJ313">
            <v>1</v>
          </cell>
          <cell r="EK313">
            <v>2</v>
          </cell>
          <cell r="EL313">
            <v>1</v>
          </cell>
          <cell r="EM313">
            <v>0</v>
          </cell>
          <cell r="EN313">
            <v>-1</v>
          </cell>
          <cell r="EO313">
            <v>10</v>
          </cell>
          <cell r="EP313">
            <v>12</v>
          </cell>
          <cell r="EQ313">
            <v>2</v>
          </cell>
          <cell r="ER313">
            <v>8</v>
          </cell>
          <cell r="ES313">
            <v>10</v>
          </cell>
          <cell r="ET313">
            <v>3.6038400000000004</v>
          </cell>
          <cell r="EU313">
            <v>4.5048000000000004</v>
          </cell>
          <cell r="EV313">
            <v>13.60384</v>
          </cell>
          <cell r="EW313">
            <v>16.504799999999999</v>
          </cell>
          <cell r="EX313">
            <v>2</v>
          </cell>
          <cell r="EY313">
            <v>0</v>
          </cell>
          <cell r="EZ313">
            <v>0</v>
          </cell>
          <cell r="FA313">
            <v>0</v>
          </cell>
          <cell r="FB313">
            <v>0</v>
          </cell>
          <cell r="FC313">
            <v>0</v>
          </cell>
          <cell r="FD313">
            <v>0</v>
          </cell>
          <cell r="FE313">
            <v>0</v>
          </cell>
          <cell r="FF313">
            <v>0</v>
          </cell>
          <cell r="FG313">
            <v>0</v>
          </cell>
          <cell r="FH313">
            <v>0</v>
          </cell>
          <cell r="FI313">
            <v>0</v>
          </cell>
          <cell r="FJ313">
            <v>0</v>
          </cell>
          <cell r="FK313">
            <v>0</v>
          </cell>
          <cell r="FL313">
            <v>0</v>
          </cell>
          <cell r="FM313">
            <v>0</v>
          </cell>
          <cell r="FN313">
            <v>0</v>
          </cell>
          <cell r="FO313">
            <v>1</v>
          </cell>
          <cell r="FP313">
            <v>1</v>
          </cell>
          <cell r="FQ313">
            <v>0</v>
          </cell>
          <cell r="FR313">
            <v>1</v>
          </cell>
          <cell r="FS313">
            <v>1</v>
          </cell>
          <cell r="FT313">
            <v>0</v>
          </cell>
          <cell r="FU313">
            <v>0</v>
          </cell>
          <cell r="FV313">
            <v>0</v>
          </cell>
          <cell r="FW313">
            <v>0</v>
          </cell>
          <cell r="FX313">
            <v>0</v>
          </cell>
          <cell r="FY313">
            <v>3</v>
          </cell>
          <cell r="FZ313">
            <v>3</v>
          </cell>
          <cell r="GA313">
            <v>2</v>
          </cell>
          <cell r="GB313">
            <v>1</v>
          </cell>
          <cell r="GC313">
            <v>1</v>
          </cell>
          <cell r="GD313">
            <v>0</v>
          </cell>
          <cell r="GE313">
            <v>3</v>
          </cell>
          <cell r="GF313">
            <v>3</v>
          </cell>
          <cell r="GG313">
            <v>3</v>
          </cell>
          <cell r="GH313">
            <v>3</v>
          </cell>
          <cell r="GI313">
            <v>0</v>
          </cell>
          <cell r="GJ313">
            <v>-3</v>
          </cell>
          <cell r="GK313">
            <v>-3</v>
          </cell>
          <cell r="GL313">
            <v>0</v>
          </cell>
          <cell r="GM313">
            <v>0</v>
          </cell>
          <cell r="GN313">
            <v>0</v>
          </cell>
          <cell r="GO313">
            <v>0</v>
          </cell>
          <cell r="GP313">
            <v>0</v>
          </cell>
          <cell r="GQ313">
            <v>0</v>
          </cell>
          <cell r="GR313">
            <v>0</v>
          </cell>
          <cell r="GS313">
            <v>0</v>
          </cell>
          <cell r="GT313">
            <v>0</v>
          </cell>
          <cell r="GU313">
            <v>0</v>
          </cell>
          <cell r="GV313">
            <v>2</v>
          </cell>
          <cell r="GW313">
            <v>2</v>
          </cell>
          <cell r="GX313">
            <v>0</v>
          </cell>
          <cell r="GY313">
            <v>2</v>
          </cell>
          <cell r="GZ313">
            <v>2</v>
          </cell>
          <cell r="HA313">
            <v>0</v>
          </cell>
          <cell r="HB313">
            <v>0</v>
          </cell>
          <cell r="HC313">
            <v>0</v>
          </cell>
          <cell r="HD313">
            <v>0</v>
          </cell>
          <cell r="HE313">
            <v>0</v>
          </cell>
          <cell r="HF313">
            <v>0</v>
          </cell>
          <cell r="HG313">
            <v>0</v>
          </cell>
          <cell r="HH313">
            <v>0</v>
          </cell>
          <cell r="HI313">
            <v>0</v>
          </cell>
          <cell r="HJ313">
            <v>0</v>
          </cell>
          <cell r="HK313">
            <v>0</v>
          </cell>
          <cell r="HL313">
            <v>0</v>
          </cell>
          <cell r="HM313">
            <v>0</v>
          </cell>
          <cell r="HN313">
            <v>0</v>
          </cell>
          <cell r="HO313">
            <v>0</v>
          </cell>
          <cell r="HP313">
            <v>0</v>
          </cell>
          <cell r="HQ313">
            <v>0</v>
          </cell>
          <cell r="HR313">
            <v>0</v>
          </cell>
          <cell r="HS313">
            <v>0</v>
          </cell>
          <cell r="HT313">
            <v>0</v>
          </cell>
          <cell r="HU313">
            <v>0</v>
          </cell>
          <cell r="HV313">
            <v>0</v>
          </cell>
          <cell r="HW313">
            <v>0</v>
          </cell>
          <cell r="HX313">
            <v>0</v>
          </cell>
          <cell r="HY313">
            <v>0</v>
          </cell>
          <cell r="HZ313">
            <v>0</v>
          </cell>
          <cell r="IA313">
            <v>0</v>
          </cell>
          <cell r="IB313">
            <v>0</v>
          </cell>
          <cell r="IC313">
            <v>0</v>
          </cell>
          <cell r="ID313">
            <v>0</v>
          </cell>
          <cell r="IE313">
            <v>0</v>
          </cell>
          <cell r="IF313">
            <v>0</v>
          </cell>
          <cell r="IG313">
            <v>0</v>
          </cell>
          <cell r="IH313">
            <v>0</v>
          </cell>
          <cell r="II313">
            <v>0</v>
          </cell>
          <cell r="IJ313">
            <v>0</v>
          </cell>
          <cell r="IK313">
            <v>0</v>
          </cell>
          <cell r="IL313">
            <v>0</v>
          </cell>
          <cell r="IM313">
            <v>0</v>
          </cell>
          <cell r="IN313">
            <v>0</v>
          </cell>
          <cell r="IO313" t="e">
            <v>#REF!</v>
          </cell>
          <cell r="IP313">
            <v>8.2133333333333347</v>
          </cell>
          <cell r="IQ313">
            <v>10.266666666666667</v>
          </cell>
          <cell r="IR313">
            <v>0</v>
          </cell>
          <cell r="IS313">
            <v>0</v>
          </cell>
          <cell r="IT313">
            <v>6</v>
          </cell>
          <cell r="IU313">
            <v>6</v>
          </cell>
          <cell r="IV313">
            <v>4</v>
          </cell>
          <cell r="IW313">
            <v>4</v>
          </cell>
          <cell r="IX313">
            <v>0.26666666666666666</v>
          </cell>
        </row>
        <row r="314">
          <cell r="D314">
            <v>10855</v>
          </cell>
          <cell r="E314" t="str">
            <v>รพช.สนามชัยเขต</v>
          </cell>
          <cell r="F314">
            <v>11</v>
          </cell>
          <cell r="G314" t="str">
            <v>รพ.ระดับ F1 ปชก. 50,000-100,000</v>
          </cell>
          <cell r="H314">
            <v>7</v>
          </cell>
          <cell r="I314" t="str">
            <v>F1</v>
          </cell>
          <cell r="J314">
            <v>29</v>
          </cell>
          <cell r="K314" t="str">
            <v>รพช.90.1</v>
          </cell>
          <cell r="L314" t="str">
            <v>รพช.90.1 F1</v>
          </cell>
          <cell r="M314" t="str">
            <v>91 - 120</v>
          </cell>
          <cell r="N314" t="str">
            <v>F&gt;90</v>
          </cell>
          <cell r="O314">
            <v>91</v>
          </cell>
          <cell r="P314">
            <v>99</v>
          </cell>
          <cell r="Q314">
            <v>30</v>
          </cell>
          <cell r="R314">
            <v>35</v>
          </cell>
          <cell r="S314">
            <v>125480</v>
          </cell>
          <cell r="T314">
            <v>32600</v>
          </cell>
          <cell r="U314">
            <v>405</v>
          </cell>
          <cell r="V314">
            <v>818</v>
          </cell>
          <cell r="W314">
            <v>24</v>
          </cell>
          <cell r="X314">
            <v>842</v>
          </cell>
          <cell r="Y314">
            <v>116445.44</v>
          </cell>
          <cell r="Z314">
            <v>9034.56</v>
          </cell>
          <cell r="AA314">
            <v>87836</v>
          </cell>
          <cell r="AB314">
            <v>749</v>
          </cell>
          <cell r="AC314">
            <v>52160</v>
          </cell>
          <cell r="AD314">
            <v>639.94800000000009</v>
          </cell>
          <cell r="AE314">
            <v>842</v>
          </cell>
          <cell r="AF314">
            <v>18822</v>
          </cell>
          <cell r="AG314">
            <v>20093</v>
          </cell>
          <cell r="AH314">
            <v>921</v>
          </cell>
          <cell r="AI314">
            <v>0</v>
          </cell>
          <cell r="AJ314">
            <v>21631</v>
          </cell>
          <cell r="AK314">
            <v>11238</v>
          </cell>
          <cell r="AL314">
            <v>60777.864540146416</v>
          </cell>
          <cell r="AM314">
            <v>6316.0000000000009</v>
          </cell>
          <cell r="AN314">
            <v>3613</v>
          </cell>
          <cell r="AO314">
            <v>0</v>
          </cell>
          <cell r="AP314">
            <v>1404</v>
          </cell>
          <cell r="AQ314">
            <v>2493</v>
          </cell>
          <cell r="AR314">
            <v>2870</v>
          </cell>
          <cell r="AS314">
            <v>1396</v>
          </cell>
          <cell r="AT314">
            <v>191</v>
          </cell>
          <cell r="AU314">
            <v>40</v>
          </cell>
          <cell r="AV314">
            <v>13724</v>
          </cell>
          <cell r="AW314">
            <v>0</v>
          </cell>
          <cell r="AX314">
            <v>0</v>
          </cell>
          <cell r="AY314">
            <v>0</v>
          </cell>
          <cell r="AZ314">
            <v>73476</v>
          </cell>
          <cell r="BA314" t="str">
            <v>40,000 -80,000.</v>
          </cell>
          <cell r="BB314">
            <v>0</v>
          </cell>
          <cell r="BC314">
            <v>9354</v>
          </cell>
          <cell r="BD314">
            <v>64122</v>
          </cell>
          <cell r="BE314">
            <v>15</v>
          </cell>
          <cell r="BF314">
            <v>1</v>
          </cell>
          <cell r="BG314">
            <v>0</v>
          </cell>
          <cell r="BH314">
            <v>15533.420159999998</v>
          </cell>
          <cell r="BI314">
            <v>11507</v>
          </cell>
          <cell r="BJ314">
            <v>319.97400000000005</v>
          </cell>
          <cell r="BK314">
            <v>708.75</v>
          </cell>
          <cell r="BL314">
            <v>210.5</v>
          </cell>
          <cell r="BM314">
            <v>0</v>
          </cell>
          <cell r="BN314">
            <v>6.2584</v>
          </cell>
          <cell r="BO314">
            <v>19.358089752380948</v>
          </cell>
          <cell r="BP314">
            <v>19.358089752380948</v>
          </cell>
          <cell r="BQ314">
            <v>3</v>
          </cell>
          <cell r="BR314">
            <v>18.486471801904759</v>
          </cell>
          <cell r="BS314">
            <v>22.358089752380948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20</v>
          </cell>
          <cell r="BY314">
            <v>7.6794900793650793</v>
          </cell>
          <cell r="BZ314">
            <v>7.6794900793650793</v>
          </cell>
          <cell r="CA314">
            <v>3</v>
          </cell>
          <cell r="CB314">
            <v>8.5435920634920635</v>
          </cell>
          <cell r="CC314">
            <v>10.679490079365079</v>
          </cell>
          <cell r="CD314">
            <v>5</v>
          </cell>
          <cell r="CE314">
            <v>3</v>
          </cell>
          <cell r="CF314">
            <v>3</v>
          </cell>
          <cell r="CG314">
            <v>11.543592063492063</v>
          </cell>
          <cell r="CH314">
            <v>13.679490079365079</v>
          </cell>
          <cell r="CI314">
            <v>7</v>
          </cell>
          <cell r="CJ314">
            <v>-4</v>
          </cell>
          <cell r="CK314">
            <v>-4</v>
          </cell>
          <cell r="CL314">
            <v>6.4122000000000003</v>
          </cell>
          <cell r="CM314">
            <v>8.01525</v>
          </cell>
          <cell r="CN314">
            <v>9.4122000000000003</v>
          </cell>
          <cell r="CO314">
            <v>11.01525</v>
          </cell>
          <cell r="CP314">
            <v>6.7580071428571431</v>
          </cell>
          <cell r="CQ314">
            <v>3</v>
          </cell>
          <cell r="CR314">
            <v>1</v>
          </cell>
          <cell r="CS314">
            <v>8.6064057142857138</v>
          </cell>
          <cell r="CT314">
            <v>10.758007142857142</v>
          </cell>
          <cell r="CU314">
            <v>5</v>
          </cell>
          <cell r="CV314">
            <v>7.143642857142857</v>
          </cell>
          <cell r="CW314">
            <v>5.7149142857142863</v>
          </cell>
          <cell r="CX314">
            <v>7.143642857142857</v>
          </cell>
          <cell r="CY314">
            <v>17.90165</v>
          </cell>
          <cell r="CZ314">
            <v>8</v>
          </cell>
          <cell r="DA314">
            <v>-2.2850857142857137</v>
          </cell>
          <cell r="DB314">
            <v>-0.85635714285714304</v>
          </cell>
          <cell r="DC314">
            <v>106.78501508571428</v>
          </cell>
          <cell r="DD314">
            <v>106.78501508571428</v>
          </cell>
          <cell r="DE314">
            <v>10</v>
          </cell>
          <cell r="DF314">
            <v>116.78501508571428</v>
          </cell>
          <cell r="DG314">
            <v>93.428012068571434</v>
          </cell>
          <cell r="DH314">
            <v>116.78501508571428</v>
          </cell>
          <cell r="DI314">
            <v>97</v>
          </cell>
          <cell r="DJ314">
            <v>-3.5719879314285663</v>
          </cell>
          <cell r="DK314">
            <v>19.785015085714278</v>
          </cell>
          <cell r="DL314">
            <v>0</v>
          </cell>
          <cell r="DM314">
            <v>0</v>
          </cell>
          <cell r="DN314">
            <v>0</v>
          </cell>
          <cell r="DO314">
            <v>0</v>
          </cell>
          <cell r="DP314">
            <v>0</v>
          </cell>
          <cell r="DQ314">
            <v>20.519040000000004</v>
          </cell>
          <cell r="DR314">
            <v>25.648800000000001</v>
          </cell>
          <cell r="DS314">
            <v>113.94705206857144</v>
          </cell>
          <cell r="DT314">
            <v>142.43381508571429</v>
          </cell>
          <cell r="DU314">
            <v>5.9382374667731224</v>
          </cell>
          <cell r="DV314">
            <v>5.9382374667731224</v>
          </cell>
          <cell r="DW314">
            <v>4.7505899734184984</v>
          </cell>
          <cell r="DX314">
            <v>5.9382374667731224</v>
          </cell>
          <cell r="DY314">
            <v>6</v>
          </cell>
          <cell r="DZ314">
            <v>-1.2494100265815016</v>
          </cell>
          <cell r="EA314">
            <v>-6.1762533226877636E-2</v>
          </cell>
          <cell r="EB314">
            <v>2.4736904761904763</v>
          </cell>
          <cell r="EC314">
            <v>2.4736904761904763</v>
          </cell>
          <cell r="ED314">
            <v>3</v>
          </cell>
          <cell r="EE314">
            <v>4.3789523809523816</v>
          </cell>
          <cell r="EF314">
            <v>5.4736904761904768</v>
          </cell>
          <cell r="EG314">
            <v>3</v>
          </cell>
          <cell r="EH314">
            <v>2.1443750000000001</v>
          </cell>
          <cell r="EI314">
            <v>2.1443750000000001</v>
          </cell>
          <cell r="EJ314">
            <v>2</v>
          </cell>
          <cell r="EK314">
            <v>2.1443750000000001</v>
          </cell>
          <cell r="EL314">
            <v>1</v>
          </cell>
          <cell r="EM314">
            <v>-1</v>
          </cell>
          <cell r="EN314">
            <v>-1.1443750000000001</v>
          </cell>
          <cell r="EO314">
            <v>10</v>
          </cell>
          <cell r="EP314">
            <v>12</v>
          </cell>
          <cell r="EQ314">
            <v>9</v>
          </cell>
          <cell r="ER314">
            <v>1</v>
          </cell>
          <cell r="ES314">
            <v>3</v>
          </cell>
          <cell r="ET314">
            <v>41.038080000000008</v>
          </cell>
          <cell r="EU314">
            <v>51.297600000000003</v>
          </cell>
          <cell r="EV314">
            <v>51.038080000000008</v>
          </cell>
          <cell r="EW314">
            <v>63.297600000000003</v>
          </cell>
          <cell r="EX314">
            <v>2</v>
          </cell>
          <cell r="EY314">
            <v>1</v>
          </cell>
          <cell r="EZ314">
            <v>0</v>
          </cell>
          <cell r="FA314">
            <v>0</v>
          </cell>
          <cell r="FB314">
            <v>0</v>
          </cell>
          <cell r="FC314">
            <v>0</v>
          </cell>
          <cell r="FD314">
            <v>0</v>
          </cell>
          <cell r="FE314">
            <v>0</v>
          </cell>
          <cell r="FF314">
            <v>0</v>
          </cell>
          <cell r="FG314">
            <v>0</v>
          </cell>
          <cell r="FH314">
            <v>0</v>
          </cell>
          <cell r="FI314">
            <v>0</v>
          </cell>
          <cell r="FJ314">
            <v>0</v>
          </cell>
          <cell r="FK314">
            <v>0</v>
          </cell>
          <cell r="FL314">
            <v>0</v>
          </cell>
          <cell r="FM314">
            <v>0</v>
          </cell>
          <cell r="FN314">
            <v>0</v>
          </cell>
          <cell r="FO314">
            <v>2</v>
          </cell>
          <cell r="FP314">
            <v>2</v>
          </cell>
          <cell r="FQ314">
            <v>1</v>
          </cell>
          <cell r="FR314">
            <v>1</v>
          </cell>
          <cell r="FS314">
            <v>1</v>
          </cell>
          <cell r="FT314">
            <v>0</v>
          </cell>
          <cell r="FU314">
            <v>0</v>
          </cell>
          <cell r="FV314">
            <v>0</v>
          </cell>
          <cell r="FW314">
            <v>0</v>
          </cell>
          <cell r="FX314">
            <v>0</v>
          </cell>
          <cell r="FY314">
            <v>3</v>
          </cell>
          <cell r="FZ314">
            <v>3</v>
          </cell>
          <cell r="GA314">
            <v>4</v>
          </cell>
          <cell r="GB314">
            <v>-1</v>
          </cell>
          <cell r="GC314">
            <v>-1</v>
          </cell>
          <cell r="GD314">
            <v>1</v>
          </cell>
          <cell r="GE314">
            <v>4</v>
          </cell>
          <cell r="GF314">
            <v>4</v>
          </cell>
          <cell r="GG314">
            <v>3</v>
          </cell>
          <cell r="GH314">
            <v>3</v>
          </cell>
          <cell r="GI314">
            <v>4</v>
          </cell>
          <cell r="GJ314">
            <v>1</v>
          </cell>
          <cell r="GK314">
            <v>1</v>
          </cell>
          <cell r="GL314">
            <v>0</v>
          </cell>
          <cell r="GM314">
            <v>0</v>
          </cell>
          <cell r="GN314">
            <v>1</v>
          </cell>
          <cell r="GO314">
            <v>-1</v>
          </cell>
          <cell r="GP314">
            <v>-1</v>
          </cell>
          <cell r="GQ314">
            <v>0</v>
          </cell>
          <cell r="GR314">
            <v>0</v>
          </cell>
          <cell r="GS314">
            <v>0</v>
          </cell>
          <cell r="GT314">
            <v>0</v>
          </cell>
          <cell r="GU314">
            <v>0</v>
          </cell>
          <cell r="GV314">
            <v>3</v>
          </cell>
          <cell r="GW314">
            <v>3</v>
          </cell>
          <cell r="GX314">
            <v>4</v>
          </cell>
          <cell r="GY314">
            <v>-1</v>
          </cell>
          <cell r="GZ314">
            <v>-1</v>
          </cell>
          <cell r="HA314">
            <v>0</v>
          </cell>
          <cell r="HB314">
            <v>0</v>
          </cell>
          <cell r="HC314">
            <v>0</v>
          </cell>
          <cell r="HD314">
            <v>0</v>
          </cell>
          <cell r="HE314">
            <v>0</v>
          </cell>
          <cell r="HF314">
            <v>0</v>
          </cell>
          <cell r="HG314">
            <v>0</v>
          </cell>
          <cell r="HH314">
            <v>0</v>
          </cell>
          <cell r="HI314">
            <v>0</v>
          </cell>
          <cell r="HJ314">
            <v>0</v>
          </cell>
          <cell r="HK314">
            <v>0</v>
          </cell>
          <cell r="HL314">
            <v>0</v>
          </cell>
          <cell r="HM314">
            <v>0</v>
          </cell>
          <cell r="HN314">
            <v>0</v>
          </cell>
          <cell r="HO314">
            <v>0</v>
          </cell>
          <cell r="HP314">
            <v>0</v>
          </cell>
          <cell r="HQ314">
            <v>0</v>
          </cell>
          <cell r="HR314">
            <v>0</v>
          </cell>
          <cell r="HS314">
            <v>0</v>
          </cell>
          <cell r="HT314">
            <v>0</v>
          </cell>
          <cell r="HU314">
            <v>0</v>
          </cell>
          <cell r="HV314">
            <v>0</v>
          </cell>
          <cell r="HW314">
            <v>0</v>
          </cell>
          <cell r="HX314">
            <v>0</v>
          </cell>
          <cell r="HY314">
            <v>0</v>
          </cell>
          <cell r="HZ314">
            <v>0</v>
          </cell>
          <cell r="IA314">
            <v>0</v>
          </cell>
          <cell r="IB314">
            <v>0</v>
          </cell>
          <cell r="IC314">
            <v>0</v>
          </cell>
          <cell r="ID314">
            <v>0</v>
          </cell>
          <cell r="IE314">
            <v>0</v>
          </cell>
          <cell r="IF314">
            <v>0</v>
          </cell>
          <cell r="IG314">
            <v>0</v>
          </cell>
          <cell r="IH314">
            <v>0</v>
          </cell>
          <cell r="II314">
            <v>0</v>
          </cell>
          <cell r="IJ314">
            <v>0</v>
          </cell>
          <cell r="IK314">
            <v>0</v>
          </cell>
          <cell r="IL314">
            <v>0</v>
          </cell>
          <cell r="IM314">
            <v>0</v>
          </cell>
          <cell r="IN314">
            <v>0</v>
          </cell>
          <cell r="IO314" t="e">
            <v>#REF!</v>
          </cell>
          <cell r="IP314">
            <v>14.453333333333333</v>
          </cell>
          <cell r="IQ314">
            <v>18.066666666666666</v>
          </cell>
          <cell r="IR314">
            <v>0</v>
          </cell>
          <cell r="IS314">
            <v>0</v>
          </cell>
          <cell r="IT314">
            <v>6</v>
          </cell>
          <cell r="IU314">
            <v>6</v>
          </cell>
          <cell r="IV314">
            <v>6</v>
          </cell>
          <cell r="IW314">
            <v>6</v>
          </cell>
          <cell r="IX314">
            <v>6.0666666666666664</v>
          </cell>
        </row>
        <row r="315">
          <cell r="D315">
            <v>28006</v>
          </cell>
          <cell r="E315" t="str">
            <v>รพช.เกาะจันทร์</v>
          </cell>
          <cell r="F315">
            <v>17</v>
          </cell>
          <cell r="G315" t="str">
            <v>รพ.ระดับ F3 ปชก. &gt;25,000</v>
          </cell>
          <cell r="H315">
            <v>9</v>
          </cell>
          <cell r="I315" t="str">
            <v>F3</v>
          </cell>
          <cell r="J315">
            <v>12</v>
          </cell>
          <cell r="K315" t="str">
            <v>รพช.30.5</v>
          </cell>
          <cell r="L315" t="str">
            <v>รพช.30.5 F3</v>
          </cell>
          <cell r="M315" t="str">
            <v>0 - 10</v>
          </cell>
          <cell r="N315" t="str">
            <v>F&lt;30</v>
          </cell>
          <cell r="O315">
            <v>7</v>
          </cell>
          <cell r="P315" t="str">
            <v>-</v>
          </cell>
          <cell r="Q315">
            <v>20</v>
          </cell>
          <cell r="R315">
            <v>25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117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55699</v>
          </cell>
          <cell r="BA315" t="str">
            <v>&gt;40,000.</v>
          </cell>
          <cell r="BB315">
            <v>0</v>
          </cell>
          <cell r="BC315">
            <v>10905</v>
          </cell>
          <cell r="BD315">
            <v>44794</v>
          </cell>
          <cell r="BE315">
            <v>4</v>
          </cell>
          <cell r="BF315">
            <v>2</v>
          </cell>
          <cell r="BG315">
            <v>0</v>
          </cell>
          <cell r="BH315">
            <v>0</v>
          </cell>
          <cell r="BI315">
            <v>117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5.6379999999999999</v>
          </cell>
          <cell r="BO315">
            <v>8.008928571428571E-2</v>
          </cell>
          <cell r="BP315">
            <v>2</v>
          </cell>
          <cell r="BQ315">
            <v>1</v>
          </cell>
          <cell r="BR315">
            <v>3</v>
          </cell>
          <cell r="BS315">
            <v>3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4</v>
          </cell>
          <cell r="BY315">
            <v>0</v>
          </cell>
          <cell r="BZ315">
            <v>2</v>
          </cell>
          <cell r="CA315">
            <v>1</v>
          </cell>
          <cell r="CB315">
            <v>2.4000000000000004</v>
          </cell>
          <cell r="CC315">
            <v>3</v>
          </cell>
          <cell r="CD315">
            <v>1</v>
          </cell>
          <cell r="CE315">
            <v>3</v>
          </cell>
          <cell r="CF315">
            <v>3</v>
          </cell>
          <cell r="CG315">
            <v>5.4</v>
          </cell>
          <cell r="CH315">
            <v>6</v>
          </cell>
          <cell r="CI315">
            <v>1</v>
          </cell>
          <cell r="CJ315">
            <v>2</v>
          </cell>
          <cell r="CK315">
            <v>2</v>
          </cell>
          <cell r="CL315">
            <v>4.4794</v>
          </cell>
          <cell r="CM315">
            <v>5.5992499999999996</v>
          </cell>
          <cell r="CN315">
            <v>7.4794</v>
          </cell>
          <cell r="CO315">
            <v>8.5992499999999996</v>
          </cell>
          <cell r="CP315">
            <v>0</v>
          </cell>
          <cell r="CQ315">
            <v>1</v>
          </cell>
          <cell r="CR315">
            <v>1</v>
          </cell>
          <cell r="CS315">
            <v>2</v>
          </cell>
          <cell r="CT315">
            <v>2</v>
          </cell>
          <cell r="CU315">
            <v>3</v>
          </cell>
          <cell r="CV315">
            <v>1</v>
          </cell>
          <cell r="CW315">
            <v>2</v>
          </cell>
          <cell r="CX315">
            <v>2</v>
          </cell>
          <cell r="CY315">
            <v>4</v>
          </cell>
          <cell r="CZ315">
            <v>1</v>
          </cell>
          <cell r="DA315">
            <v>1</v>
          </cell>
          <cell r="DB315">
            <v>1</v>
          </cell>
          <cell r="DC315">
            <v>0</v>
          </cell>
          <cell r="DD315">
            <v>20</v>
          </cell>
          <cell r="DE315">
            <v>10</v>
          </cell>
          <cell r="DF315">
            <v>30</v>
          </cell>
          <cell r="DG315">
            <v>24</v>
          </cell>
          <cell r="DH315">
            <v>30</v>
          </cell>
          <cell r="DI315">
            <v>29</v>
          </cell>
          <cell r="DJ315">
            <v>-5</v>
          </cell>
          <cell r="DK315">
            <v>1</v>
          </cell>
          <cell r="DL315">
            <v>0</v>
          </cell>
          <cell r="DM315">
            <v>0</v>
          </cell>
          <cell r="DN315">
            <v>0</v>
          </cell>
          <cell r="DO315">
            <v>0</v>
          </cell>
          <cell r="DP315">
            <v>0</v>
          </cell>
          <cell r="DQ315">
            <v>14.33408</v>
          </cell>
          <cell r="DR315">
            <v>17.9176</v>
          </cell>
          <cell r="DS315">
            <v>38.33408</v>
          </cell>
          <cell r="DT315">
            <v>47.9176</v>
          </cell>
          <cell r="DU315">
            <v>0</v>
          </cell>
          <cell r="DV315">
            <v>3</v>
          </cell>
          <cell r="DW315">
            <v>3</v>
          </cell>
          <cell r="DX315">
            <v>3</v>
          </cell>
          <cell r="DY315">
            <v>3</v>
          </cell>
          <cell r="DZ315">
            <v>0</v>
          </cell>
          <cell r="EA315">
            <v>0</v>
          </cell>
          <cell r="EB315">
            <v>0</v>
          </cell>
          <cell r="EC315">
            <v>2</v>
          </cell>
          <cell r="ED315">
            <v>1</v>
          </cell>
          <cell r="EE315">
            <v>2.4000000000000004</v>
          </cell>
          <cell r="EF315">
            <v>3</v>
          </cell>
          <cell r="EG315">
            <v>1</v>
          </cell>
          <cell r="EH315">
            <v>0</v>
          </cell>
          <cell r="EI315">
            <v>2</v>
          </cell>
          <cell r="EJ315">
            <v>1</v>
          </cell>
          <cell r="EK315">
            <v>2</v>
          </cell>
          <cell r="EL315">
            <v>0</v>
          </cell>
          <cell r="EM315">
            <v>-1</v>
          </cell>
          <cell r="EN315">
            <v>-2</v>
          </cell>
          <cell r="EO315">
            <v>10</v>
          </cell>
          <cell r="EP315">
            <v>12</v>
          </cell>
          <cell r="EQ315">
            <v>6</v>
          </cell>
          <cell r="ER315">
            <v>4</v>
          </cell>
          <cell r="ES315">
            <v>6</v>
          </cell>
          <cell r="ET315">
            <v>28.66816</v>
          </cell>
          <cell r="EU315">
            <v>35.8352</v>
          </cell>
          <cell r="EV315">
            <v>38.66816</v>
          </cell>
          <cell r="EW315">
            <v>47.8352</v>
          </cell>
          <cell r="EX315">
            <v>2</v>
          </cell>
          <cell r="EY315">
            <v>0</v>
          </cell>
          <cell r="EZ315">
            <v>0</v>
          </cell>
          <cell r="FA315">
            <v>0</v>
          </cell>
          <cell r="FB315">
            <v>0</v>
          </cell>
          <cell r="FC315">
            <v>0</v>
          </cell>
          <cell r="FD315">
            <v>0</v>
          </cell>
          <cell r="FE315">
            <v>0</v>
          </cell>
          <cell r="FF315">
            <v>0</v>
          </cell>
          <cell r="FG315">
            <v>0</v>
          </cell>
          <cell r="FH315">
            <v>0</v>
          </cell>
          <cell r="FI315">
            <v>0</v>
          </cell>
          <cell r="FJ315">
            <v>0</v>
          </cell>
          <cell r="FK315">
            <v>0</v>
          </cell>
          <cell r="FL315">
            <v>0</v>
          </cell>
          <cell r="FM315">
            <v>0</v>
          </cell>
          <cell r="FN315">
            <v>0</v>
          </cell>
          <cell r="FO315">
            <v>1</v>
          </cell>
          <cell r="FP315">
            <v>1</v>
          </cell>
          <cell r="FQ315">
            <v>0</v>
          </cell>
          <cell r="FR315">
            <v>1</v>
          </cell>
          <cell r="FS315">
            <v>1</v>
          </cell>
          <cell r="FT315">
            <v>0</v>
          </cell>
          <cell r="FU315">
            <v>0</v>
          </cell>
          <cell r="FV315">
            <v>0</v>
          </cell>
          <cell r="FW315">
            <v>0</v>
          </cell>
          <cell r="FX315">
            <v>0</v>
          </cell>
          <cell r="FY315">
            <v>3</v>
          </cell>
          <cell r="FZ315">
            <v>3</v>
          </cell>
          <cell r="GA315">
            <v>1</v>
          </cell>
          <cell r="GB315">
            <v>2</v>
          </cell>
          <cell r="GC315">
            <v>2</v>
          </cell>
          <cell r="GD315">
            <v>2</v>
          </cell>
          <cell r="GE315">
            <v>5</v>
          </cell>
          <cell r="GF315">
            <v>5</v>
          </cell>
          <cell r="GG315">
            <v>3</v>
          </cell>
          <cell r="GH315">
            <v>3</v>
          </cell>
          <cell r="GI315">
            <v>1</v>
          </cell>
          <cell r="GJ315">
            <v>-2</v>
          </cell>
          <cell r="GK315">
            <v>-2</v>
          </cell>
          <cell r="GL315">
            <v>0</v>
          </cell>
          <cell r="GM315">
            <v>0</v>
          </cell>
          <cell r="GN315">
            <v>0</v>
          </cell>
          <cell r="GO315">
            <v>0</v>
          </cell>
          <cell r="GP315">
            <v>0</v>
          </cell>
          <cell r="GQ315">
            <v>0</v>
          </cell>
          <cell r="GR315">
            <v>0</v>
          </cell>
          <cell r="GS315">
            <v>0</v>
          </cell>
          <cell r="GT315">
            <v>0</v>
          </cell>
          <cell r="GU315">
            <v>0</v>
          </cell>
          <cell r="GV315">
            <v>1</v>
          </cell>
          <cell r="GW315">
            <v>1</v>
          </cell>
          <cell r="GX315">
            <v>1</v>
          </cell>
          <cell r="GY315">
            <v>0</v>
          </cell>
          <cell r="GZ315">
            <v>0</v>
          </cell>
          <cell r="HA315">
            <v>0</v>
          </cell>
          <cell r="HB315">
            <v>0</v>
          </cell>
          <cell r="HC315">
            <v>0</v>
          </cell>
          <cell r="HD315">
            <v>0</v>
          </cell>
          <cell r="HE315">
            <v>0</v>
          </cell>
          <cell r="HF315">
            <v>0</v>
          </cell>
          <cell r="HG315">
            <v>0</v>
          </cell>
          <cell r="HH315">
            <v>0</v>
          </cell>
          <cell r="HI315">
            <v>0</v>
          </cell>
          <cell r="HJ315">
            <v>0</v>
          </cell>
          <cell r="HK315">
            <v>0</v>
          </cell>
          <cell r="HL315">
            <v>0</v>
          </cell>
          <cell r="HM315">
            <v>0</v>
          </cell>
          <cell r="HN315">
            <v>0</v>
          </cell>
          <cell r="HO315">
            <v>0</v>
          </cell>
          <cell r="HP315">
            <v>0</v>
          </cell>
          <cell r="HQ315">
            <v>0</v>
          </cell>
          <cell r="HR315">
            <v>0</v>
          </cell>
          <cell r="HS315">
            <v>0</v>
          </cell>
          <cell r="HT315">
            <v>0</v>
          </cell>
          <cell r="HU315">
            <v>0</v>
          </cell>
          <cell r="HV315">
            <v>0</v>
          </cell>
          <cell r="HW315">
            <v>0</v>
          </cell>
          <cell r="HX315">
            <v>0</v>
          </cell>
          <cell r="HY315">
            <v>0</v>
          </cell>
          <cell r="HZ315">
            <v>0</v>
          </cell>
          <cell r="IA315">
            <v>0</v>
          </cell>
          <cell r="IB315">
            <v>0</v>
          </cell>
          <cell r="IC315">
            <v>0</v>
          </cell>
          <cell r="ID315">
            <v>0</v>
          </cell>
          <cell r="IE315">
            <v>0</v>
          </cell>
          <cell r="IF315">
            <v>0</v>
          </cell>
          <cell r="IG315">
            <v>0</v>
          </cell>
          <cell r="IH315">
            <v>0</v>
          </cell>
          <cell r="II315">
            <v>0</v>
          </cell>
          <cell r="IJ315">
            <v>0</v>
          </cell>
          <cell r="IK315">
            <v>0</v>
          </cell>
          <cell r="IL315">
            <v>0</v>
          </cell>
          <cell r="IM315">
            <v>0</v>
          </cell>
          <cell r="IN315">
            <v>0</v>
          </cell>
          <cell r="IO315" t="e">
            <v>#REF!</v>
          </cell>
          <cell r="IP315">
            <v>6.7733333333333334</v>
          </cell>
          <cell r="IQ315">
            <v>8.4666666666666668</v>
          </cell>
          <cell r="IR315">
            <v>0</v>
          </cell>
          <cell r="IS315">
            <v>0</v>
          </cell>
          <cell r="IT315">
            <v>6</v>
          </cell>
          <cell r="IU315">
            <v>6</v>
          </cell>
          <cell r="IV315">
            <v>2</v>
          </cell>
          <cell r="IW315">
            <v>2</v>
          </cell>
          <cell r="IX315">
            <v>0.46666666666666667</v>
          </cell>
        </row>
        <row r="316">
          <cell r="D316">
            <v>10824</v>
          </cell>
          <cell r="E316" t="str">
            <v>รพช.เกาะสีชัง</v>
          </cell>
          <cell r="F316">
            <v>20</v>
          </cell>
          <cell r="G316" t="str">
            <v>รพ.ระดับ Is ปชก.รพ.พื้นที่เกาะ ยกเว้นเกาะสมุย และเกาะภูเก็ต</v>
          </cell>
          <cell r="H316">
            <v>8</v>
          </cell>
          <cell r="I316" t="str">
            <v>F2</v>
          </cell>
          <cell r="J316">
            <v>8</v>
          </cell>
          <cell r="K316" t="str">
            <v>รพช.30.1</v>
          </cell>
          <cell r="L316" t="str">
            <v>รพช.30.1 F2</v>
          </cell>
          <cell r="M316" t="str">
            <v>0 - 10</v>
          </cell>
          <cell r="N316" t="str">
            <v>F&lt;30</v>
          </cell>
          <cell r="O316">
            <v>4</v>
          </cell>
          <cell r="P316">
            <v>30</v>
          </cell>
          <cell r="Q316">
            <v>30</v>
          </cell>
          <cell r="R316">
            <v>35</v>
          </cell>
          <cell r="S316">
            <v>36327</v>
          </cell>
          <cell r="T316">
            <v>979</v>
          </cell>
          <cell r="U316">
            <v>0</v>
          </cell>
          <cell r="V316">
            <v>24</v>
          </cell>
          <cell r="W316">
            <v>1</v>
          </cell>
          <cell r="X316">
            <v>25</v>
          </cell>
          <cell r="Y316">
            <v>33711.455999999998</v>
          </cell>
          <cell r="Z316">
            <v>2615.5439999999999</v>
          </cell>
          <cell r="AA316">
            <v>25428.899999999998</v>
          </cell>
          <cell r="AB316">
            <v>30</v>
          </cell>
          <cell r="AC316">
            <v>1566.4</v>
          </cell>
          <cell r="AD316">
            <v>185.26770000000002</v>
          </cell>
          <cell r="AE316">
            <v>25</v>
          </cell>
          <cell r="AF316">
            <v>5449.05</v>
          </cell>
          <cell r="AG316">
            <v>4826</v>
          </cell>
          <cell r="AH316">
            <v>108</v>
          </cell>
          <cell r="AI316">
            <v>0</v>
          </cell>
          <cell r="AJ316">
            <v>1726</v>
          </cell>
          <cell r="AK316">
            <v>720</v>
          </cell>
          <cell r="AL316">
            <v>18841</v>
          </cell>
          <cell r="AM316">
            <v>843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1021</v>
          </cell>
          <cell r="AW316">
            <v>0</v>
          </cell>
          <cell r="AX316">
            <v>0</v>
          </cell>
          <cell r="AY316">
            <v>0</v>
          </cell>
          <cell r="AZ316">
            <v>5618</v>
          </cell>
          <cell r="BA316" t="str">
            <v>&lt;20,000</v>
          </cell>
          <cell r="BB316">
            <v>0</v>
          </cell>
          <cell r="BC316">
            <v>5618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4496.9919840000002</v>
          </cell>
          <cell r="BI316">
            <v>353.07</v>
          </cell>
          <cell r="BJ316">
            <v>92.63385000000001</v>
          </cell>
          <cell r="BK316">
            <v>0</v>
          </cell>
          <cell r="BL316">
            <v>6.25</v>
          </cell>
          <cell r="BM316">
            <v>0</v>
          </cell>
          <cell r="BN316">
            <v>7.7528000000000006</v>
          </cell>
          <cell r="BO316">
            <v>3.3876712554166666</v>
          </cell>
          <cell r="BP316">
            <v>3.3876712554166666</v>
          </cell>
          <cell r="BQ316">
            <v>1</v>
          </cell>
          <cell r="BR316">
            <v>3.7101370043333333</v>
          </cell>
          <cell r="BS316">
            <v>4.3876712554166666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4</v>
          </cell>
          <cell r="BY316">
            <v>1.6894960317460315</v>
          </cell>
          <cell r="BZ316">
            <v>2</v>
          </cell>
          <cell r="CA316">
            <v>1</v>
          </cell>
          <cell r="CB316">
            <v>2.4000000000000004</v>
          </cell>
          <cell r="CC316">
            <v>3</v>
          </cell>
          <cell r="CD316">
            <v>2</v>
          </cell>
          <cell r="CE316">
            <v>3</v>
          </cell>
          <cell r="CF316">
            <v>3</v>
          </cell>
          <cell r="CG316">
            <v>5.4</v>
          </cell>
          <cell r="CH316">
            <v>6</v>
          </cell>
          <cell r="CI316">
            <v>1</v>
          </cell>
          <cell r="CJ316">
            <v>2</v>
          </cell>
          <cell r="CK316">
            <v>2</v>
          </cell>
          <cell r="CL316">
            <v>1</v>
          </cell>
          <cell r="CM316">
            <v>1</v>
          </cell>
          <cell r="CN316">
            <v>4</v>
          </cell>
          <cell r="CO316">
            <v>4</v>
          </cell>
          <cell r="CP316">
            <v>1.2475407738095239</v>
          </cell>
          <cell r="CQ316">
            <v>1.5</v>
          </cell>
          <cell r="CR316">
            <v>1</v>
          </cell>
          <cell r="CS316">
            <v>2.9980326190476192</v>
          </cell>
          <cell r="CT316">
            <v>3.7475407738095239</v>
          </cell>
          <cell r="CU316">
            <v>2</v>
          </cell>
          <cell r="CV316">
            <v>2.1341279761904763</v>
          </cell>
          <cell r="CW316">
            <v>2</v>
          </cell>
          <cell r="CX316">
            <v>2.1341279761904763</v>
          </cell>
          <cell r="CY316">
            <v>5.8816687500000002</v>
          </cell>
          <cell r="CZ316">
            <v>1</v>
          </cell>
          <cell r="DA316">
            <v>1</v>
          </cell>
          <cell r="DB316">
            <v>1.1341279761904763</v>
          </cell>
          <cell r="DC316">
            <v>8.0875613485714268</v>
          </cell>
          <cell r="DD316">
            <v>30</v>
          </cell>
          <cell r="DE316">
            <v>10</v>
          </cell>
          <cell r="DF316">
            <v>40</v>
          </cell>
          <cell r="DG316">
            <v>32</v>
          </cell>
          <cell r="DH316">
            <v>40</v>
          </cell>
          <cell r="DI316">
            <v>20</v>
          </cell>
          <cell r="DJ316">
            <v>12</v>
          </cell>
          <cell r="DK316">
            <v>20</v>
          </cell>
          <cell r="DL316">
            <v>0</v>
          </cell>
          <cell r="DM316">
            <v>0</v>
          </cell>
          <cell r="DN316">
            <v>0</v>
          </cell>
          <cell r="DO316">
            <v>0</v>
          </cell>
          <cell r="DP316">
            <v>0</v>
          </cell>
          <cell r="DQ316">
            <v>0</v>
          </cell>
          <cell r="DR316">
            <v>0</v>
          </cell>
          <cell r="DS316">
            <v>32</v>
          </cell>
          <cell r="DT316">
            <v>40</v>
          </cell>
          <cell r="DU316">
            <v>0.6406515625000001</v>
          </cell>
          <cell r="DV316">
            <v>3</v>
          </cell>
          <cell r="DW316">
            <v>3</v>
          </cell>
          <cell r="DX316">
            <v>3</v>
          </cell>
          <cell r="DY316">
            <v>2</v>
          </cell>
          <cell r="DZ316">
            <v>1</v>
          </cell>
          <cell r="EA316">
            <v>1</v>
          </cell>
          <cell r="EB316">
            <v>0</v>
          </cell>
          <cell r="EC316">
            <v>2</v>
          </cell>
          <cell r="ED316">
            <v>1</v>
          </cell>
          <cell r="EE316">
            <v>2.4000000000000004</v>
          </cell>
          <cell r="EF316">
            <v>3</v>
          </cell>
          <cell r="EG316">
            <v>1</v>
          </cell>
          <cell r="EH316">
            <v>0.15953125000000001</v>
          </cell>
          <cell r="EI316">
            <v>2</v>
          </cell>
          <cell r="EJ316">
            <v>1</v>
          </cell>
          <cell r="EK316">
            <v>2</v>
          </cell>
          <cell r="EL316">
            <v>1</v>
          </cell>
          <cell r="EM316">
            <v>0</v>
          </cell>
          <cell r="EN316">
            <v>-1</v>
          </cell>
          <cell r="EO316">
            <v>10</v>
          </cell>
          <cell r="EP316">
            <v>12</v>
          </cell>
          <cell r="EQ316">
            <v>1</v>
          </cell>
          <cell r="ER316">
            <v>9</v>
          </cell>
          <cell r="ES316">
            <v>11</v>
          </cell>
          <cell r="ET316">
            <v>0</v>
          </cell>
          <cell r="EU316">
            <v>0</v>
          </cell>
          <cell r="EV316">
            <v>10</v>
          </cell>
          <cell r="EW316">
            <v>12</v>
          </cell>
          <cell r="EX316">
            <v>2</v>
          </cell>
          <cell r="EY316">
            <v>0</v>
          </cell>
          <cell r="EZ316">
            <v>0</v>
          </cell>
          <cell r="FA316">
            <v>0</v>
          </cell>
          <cell r="FB316">
            <v>0</v>
          </cell>
          <cell r="FC316">
            <v>0</v>
          </cell>
          <cell r="FD316">
            <v>0</v>
          </cell>
          <cell r="FE316">
            <v>0</v>
          </cell>
          <cell r="FF316">
            <v>0</v>
          </cell>
          <cell r="FG316">
            <v>0</v>
          </cell>
          <cell r="FH316">
            <v>0</v>
          </cell>
          <cell r="FI316">
            <v>0</v>
          </cell>
          <cell r="FJ316">
            <v>0</v>
          </cell>
          <cell r="FK316">
            <v>0</v>
          </cell>
          <cell r="FL316">
            <v>0</v>
          </cell>
          <cell r="FM316">
            <v>0</v>
          </cell>
          <cell r="FN316">
            <v>0</v>
          </cell>
          <cell r="FO316">
            <v>1</v>
          </cell>
          <cell r="FP316">
            <v>1</v>
          </cell>
          <cell r="FQ316">
            <v>0</v>
          </cell>
          <cell r="FR316">
            <v>1</v>
          </cell>
          <cell r="FS316">
            <v>1</v>
          </cell>
          <cell r="FT316">
            <v>0</v>
          </cell>
          <cell r="FU316">
            <v>0</v>
          </cell>
          <cell r="FV316">
            <v>0</v>
          </cell>
          <cell r="FW316">
            <v>0</v>
          </cell>
          <cell r="FX316">
            <v>0</v>
          </cell>
          <cell r="FY316">
            <v>3</v>
          </cell>
          <cell r="FZ316">
            <v>3</v>
          </cell>
          <cell r="GA316">
            <v>1</v>
          </cell>
          <cell r="GB316">
            <v>2</v>
          </cell>
          <cell r="GC316">
            <v>2</v>
          </cell>
          <cell r="GD316">
            <v>0</v>
          </cell>
          <cell r="GE316">
            <v>3</v>
          </cell>
          <cell r="GF316">
            <v>3</v>
          </cell>
          <cell r="GG316">
            <v>3</v>
          </cell>
          <cell r="GH316">
            <v>3</v>
          </cell>
          <cell r="GI316">
            <v>0</v>
          </cell>
          <cell r="GJ316">
            <v>-3</v>
          </cell>
          <cell r="GK316">
            <v>-3</v>
          </cell>
          <cell r="GL316">
            <v>0</v>
          </cell>
          <cell r="GM316">
            <v>0</v>
          </cell>
          <cell r="GN316">
            <v>0</v>
          </cell>
          <cell r="GO316">
            <v>0</v>
          </cell>
          <cell r="GP316">
            <v>0</v>
          </cell>
          <cell r="GQ316">
            <v>0</v>
          </cell>
          <cell r="GR316">
            <v>0</v>
          </cell>
          <cell r="GS316">
            <v>0</v>
          </cell>
          <cell r="GT316">
            <v>0</v>
          </cell>
          <cell r="GU316">
            <v>0</v>
          </cell>
          <cell r="GV316">
            <v>2</v>
          </cell>
          <cell r="GW316">
            <v>2</v>
          </cell>
          <cell r="GX316">
            <v>0</v>
          </cell>
          <cell r="GY316">
            <v>2</v>
          </cell>
          <cell r="GZ316">
            <v>2</v>
          </cell>
          <cell r="HA316">
            <v>0</v>
          </cell>
          <cell r="HB316">
            <v>0</v>
          </cell>
          <cell r="HC316">
            <v>0</v>
          </cell>
          <cell r="HD316">
            <v>0</v>
          </cell>
          <cell r="HE316">
            <v>0</v>
          </cell>
          <cell r="HF316">
            <v>0</v>
          </cell>
          <cell r="HG316">
            <v>0</v>
          </cell>
          <cell r="HH316">
            <v>0</v>
          </cell>
          <cell r="HI316">
            <v>0</v>
          </cell>
          <cell r="HJ316">
            <v>0</v>
          </cell>
          <cell r="HK316">
            <v>0</v>
          </cell>
          <cell r="HL316">
            <v>0</v>
          </cell>
          <cell r="HM316">
            <v>0</v>
          </cell>
          <cell r="HN316">
            <v>0</v>
          </cell>
          <cell r="HO316">
            <v>0</v>
          </cell>
          <cell r="HP316">
            <v>0</v>
          </cell>
          <cell r="HQ316">
            <v>0</v>
          </cell>
          <cell r="HR316">
            <v>0</v>
          </cell>
          <cell r="HS316">
            <v>0</v>
          </cell>
          <cell r="HT316">
            <v>0</v>
          </cell>
          <cell r="HU316">
            <v>0</v>
          </cell>
          <cell r="HV316">
            <v>0</v>
          </cell>
          <cell r="HW316">
            <v>0</v>
          </cell>
          <cell r="HX316">
            <v>0</v>
          </cell>
          <cell r="HY316">
            <v>0</v>
          </cell>
          <cell r="HZ316">
            <v>0</v>
          </cell>
          <cell r="IA316">
            <v>0</v>
          </cell>
          <cell r="IB316">
            <v>0</v>
          </cell>
          <cell r="IC316">
            <v>0</v>
          </cell>
          <cell r="ID316">
            <v>0</v>
          </cell>
          <cell r="IE316">
            <v>0</v>
          </cell>
          <cell r="IF316">
            <v>0</v>
          </cell>
          <cell r="IG316">
            <v>0</v>
          </cell>
          <cell r="IH316">
            <v>0</v>
          </cell>
          <cell r="II316">
            <v>0</v>
          </cell>
          <cell r="IJ316">
            <v>0</v>
          </cell>
          <cell r="IK316">
            <v>0</v>
          </cell>
          <cell r="IL316">
            <v>0</v>
          </cell>
          <cell r="IM316">
            <v>0</v>
          </cell>
          <cell r="IN316">
            <v>0</v>
          </cell>
          <cell r="IO316" t="e">
            <v>#REF!</v>
          </cell>
          <cell r="IP316">
            <v>8.2133333333333347</v>
          </cell>
          <cell r="IQ316">
            <v>10.266666666666667</v>
          </cell>
          <cell r="IR316">
            <v>0</v>
          </cell>
          <cell r="IS316">
            <v>0</v>
          </cell>
          <cell r="IT316">
            <v>6</v>
          </cell>
          <cell r="IU316">
            <v>6</v>
          </cell>
          <cell r="IV316">
            <v>4</v>
          </cell>
          <cell r="IW316">
            <v>4</v>
          </cell>
          <cell r="IX316">
            <v>0.26666666666666666</v>
          </cell>
        </row>
        <row r="317">
          <cell r="D317">
            <v>10826</v>
          </cell>
          <cell r="E317" t="str">
            <v>รพช.บ่อทอง</v>
          </cell>
          <cell r="F317">
            <v>15</v>
          </cell>
          <cell r="G317" t="str">
            <v>รพ.ระดับ F2 ปชก. 60,000-90,000</v>
          </cell>
          <cell r="H317">
            <v>8</v>
          </cell>
          <cell r="I317" t="str">
            <v>F2</v>
          </cell>
          <cell r="J317">
            <v>23</v>
          </cell>
          <cell r="K317" t="str">
            <v>รพช.60.3</v>
          </cell>
          <cell r="L317" t="str">
            <v>รพช.60.3 F2</v>
          </cell>
          <cell r="M317" t="str">
            <v>31 - 60</v>
          </cell>
          <cell r="N317" t="str">
            <v>F31-60</v>
          </cell>
          <cell r="O317">
            <v>42</v>
          </cell>
          <cell r="P317">
            <v>60</v>
          </cell>
          <cell r="Q317">
            <v>30</v>
          </cell>
          <cell r="R317">
            <v>35</v>
          </cell>
          <cell r="S317">
            <v>113940</v>
          </cell>
          <cell r="T317">
            <v>15550</v>
          </cell>
          <cell r="U317">
            <v>1</v>
          </cell>
          <cell r="V317">
            <v>524</v>
          </cell>
          <cell r="W317">
            <v>4</v>
          </cell>
          <cell r="X317">
            <v>528</v>
          </cell>
          <cell r="Y317">
            <v>105736.32000000001</v>
          </cell>
          <cell r="Z317">
            <v>8203.6799999999985</v>
          </cell>
          <cell r="AA317">
            <v>79758</v>
          </cell>
          <cell r="AB317">
            <v>561</v>
          </cell>
          <cell r="AC317">
            <v>24880</v>
          </cell>
          <cell r="AD317">
            <v>581.09400000000005</v>
          </cell>
          <cell r="AE317">
            <v>528</v>
          </cell>
          <cell r="AF317">
            <v>17091</v>
          </cell>
          <cell r="AG317">
            <v>6036</v>
          </cell>
          <cell r="AH317">
            <v>390</v>
          </cell>
          <cell r="AI317">
            <v>0</v>
          </cell>
          <cell r="AJ317">
            <v>17381</v>
          </cell>
          <cell r="AK317">
            <v>7924</v>
          </cell>
          <cell r="AL317">
            <v>35977</v>
          </cell>
          <cell r="AM317">
            <v>6350</v>
          </cell>
          <cell r="AN317">
            <v>632</v>
          </cell>
          <cell r="AO317">
            <v>0</v>
          </cell>
          <cell r="AP317">
            <v>0</v>
          </cell>
          <cell r="AQ317">
            <v>217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12266</v>
          </cell>
          <cell r="AW317">
            <v>0</v>
          </cell>
          <cell r="AX317">
            <v>0</v>
          </cell>
          <cell r="AY317">
            <v>0</v>
          </cell>
          <cell r="AZ317">
            <v>66062</v>
          </cell>
          <cell r="BA317" t="str">
            <v>60,000 - 80,000</v>
          </cell>
          <cell r="BB317">
            <v>0</v>
          </cell>
          <cell r="BC317">
            <v>9202</v>
          </cell>
          <cell r="BD317">
            <v>56860</v>
          </cell>
          <cell r="BE317">
            <v>13</v>
          </cell>
          <cell r="BF317">
            <v>0</v>
          </cell>
          <cell r="BG317">
            <v>0</v>
          </cell>
          <cell r="BH317">
            <v>14104.860480000001</v>
          </cell>
          <cell r="BI317">
            <v>5692.5</v>
          </cell>
          <cell r="BJ317">
            <v>290.54700000000003</v>
          </cell>
          <cell r="BK317">
            <v>1.75</v>
          </cell>
          <cell r="BL317">
            <v>132</v>
          </cell>
          <cell r="BM317">
            <v>0</v>
          </cell>
          <cell r="BN317">
            <v>6.3192000000000004</v>
          </cell>
          <cell r="BO317">
            <v>13.842206013095238</v>
          </cell>
          <cell r="BP317">
            <v>13.842206013095238</v>
          </cell>
          <cell r="BQ317">
            <v>2.6</v>
          </cell>
          <cell r="BR317">
            <v>13.673764810476191</v>
          </cell>
          <cell r="BS317">
            <v>16.442206013095237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13</v>
          </cell>
          <cell r="BY317">
            <v>2.4620952380952379</v>
          </cell>
          <cell r="BZ317">
            <v>2.4620952380952379</v>
          </cell>
          <cell r="CA317">
            <v>2.6</v>
          </cell>
          <cell r="CB317">
            <v>4.0496761904761902</v>
          </cell>
          <cell r="CC317">
            <v>5.062095238095238</v>
          </cell>
          <cell r="CD317">
            <v>3</v>
          </cell>
          <cell r="CE317">
            <v>3</v>
          </cell>
          <cell r="CF317">
            <v>3</v>
          </cell>
          <cell r="CG317">
            <v>7.0496761904761902</v>
          </cell>
          <cell r="CH317">
            <v>8.0620952380952389</v>
          </cell>
          <cell r="CI317">
            <v>3</v>
          </cell>
          <cell r="CJ317">
            <v>0</v>
          </cell>
          <cell r="CK317">
            <v>0</v>
          </cell>
          <cell r="CL317">
            <v>5.6859999999999999</v>
          </cell>
          <cell r="CM317">
            <v>7.1074999999999999</v>
          </cell>
          <cell r="CN317">
            <v>8.6859999999999999</v>
          </cell>
          <cell r="CO317">
            <v>10.1075</v>
          </cell>
          <cell r="CP317">
            <v>4.9588130952380967</v>
          </cell>
          <cell r="CQ317">
            <v>1.5</v>
          </cell>
          <cell r="CR317">
            <v>1</v>
          </cell>
          <cell r="CS317">
            <v>5.9670504761904777</v>
          </cell>
          <cell r="CT317">
            <v>7.4588130952380967</v>
          </cell>
          <cell r="CU317">
            <v>4</v>
          </cell>
          <cell r="CV317">
            <v>5.5080119047619061</v>
          </cell>
          <cell r="CW317">
            <v>4.4064095238095247</v>
          </cell>
          <cell r="CX317">
            <v>5.5080119047619061</v>
          </cell>
          <cell r="CY317">
            <v>12.966825000000004</v>
          </cell>
          <cell r="CZ317">
            <v>4</v>
          </cell>
          <cell r="DA317">
            <v>0.40640952380952466</v>
          </cell>
          <cell r="DB317">
            <v>1.5080119047619061</v>
          </cell>
          <cell r="DC317">
            <v>58.81804525714287</v>
          </cell>
          <cell r="DD317">
            <v>58.81804525714287</v>
          </cell>
          <cell r="DE317">
            <v>10</v>
          </cell>
          <cell r="DF317">
            <v>68.81804525714287</v>
          </cell>
          <cell r="DG317">
            <v>55.054436205714296</v>
          </cell>
          <cell r="DH317">
            <v>68.81804525714287</v>
          </cell>
          <cell r="DI317">
            <v>50</v>
          </cell>
          <cell r="DJ317">
            <v>5.0544362057142962</v>
          </cell>
          <cell r="DK317">
            <v>18.81804525714287</v>
          </cell>
          <cell r="DL317">
            <v>0</v>
          </cell>
          <cell r="DM317">
            <v>0</v>
          </cell>
          <cell r="DN317">
            <v>0</v>
          </cell>
          <cell r="DO317">
            <v>0</v>
          </cell>
          <cell r="DP317">
            <v>0</v>
          </cell>
          <cell r="DQ317">
            <v>18.1952</v>
          </cell>
          <cell r="DR317">
            <v>22.744</v>
          </cell>
          <cell r="DS317">
            <v>73.249636205714296</v>
          </cell>
          <cell r="DT317">
            <v>91.56204525714287</v>
          </cell>
          <cell r="DU317">
            <v>3.7484635416666667</v>
          </cell>
          <cell r="DV317">
            <v>3.7484635416666667</v>
          </cell>
          <cell r="DW317">
            <v>3</v>
          </cell>
          <cell r="DX317">
            <v>3.7484635416666667</v>
          </cell>
          <cell r="DY317">
            <v>4</v>
          </cell>
          <cell r="DZ317">
            <v>-1</v>
          </cell>
          <cell r="EA317">
            <v>-0.25153645833333327</v>
          </cell>
          <cell r="EB317">
            <v>0</v>
          </cell>
          <cell r="EC317">
            <v>2</v>
          </cell>
          <cell r="ED317">
            <v>2.6</v>
          </cell>
          <cell r="EE317">
            <v>3.6799999999999997</v>
          </cell>
          <cell r="EF317">
            <v>4.5999999999999996</v>
          </cell>
          <cell r="EG317">
            <v>3</v>
          </cell>
          <cell r="EH317">
            <v>1.9165624999999999</v>
          </cell>
          <cell r="EI317">
            <v>2</v>
          </cell>
          <cell r="EJ317">
            <v>2</v>
          </cell>
          <cell r="EK317">
            <v>2</v>
          </cell>
          <cell r="EL317">
            <v>1</v>
          </cell>
          <cell r="EM317">
            <v>-1</v>
          </cell>
          <cell r="EN317">
            <v>-1</v>
          </cell>
          <cell r="EO317">
            <v>10</v>
          </cell>
          <cell r="EP317">
            <v>12</v>
          </cell>
          <cell r="EQ317">
            <v>10</v>
          </cell>
          <cell r="ER317">
            <v>0</v>
          </cell>
          <cell r="ES317">
            <v>2</v>
          </cell>
          <cell r="ET317">
            <v>36.3904</v>
          </cell>
          <cell r="EU317">
            <v>45.488</v>
          </cell>
          <cell r="EV317">
            <v>46.3904</v>
          </cell>
          <cell r="EW317">
            <v>57.488</v>
          </cell>
          <cell r="EX317">
            <v>2</v>
          </cell>
          <cell r="EY317">
            <v>0</v>
          </cell>
          <cell r="EZ317">
            <v>0</v>
          </cell>
          <cell r="FA317">
            <v>0</v>
          </cell>
          <cell r="FB317">
            <v>0</v>
          </cell>
          <cell r="FC317">
            <v>0</v>
          </cell>
          <cell r="FD317">
            <v>0</v>
          </cell>
          <cell r="FE317">
            <v>0</v>
          </cell>
          <cell r="FF317">
            <v>0</v>
          </cell>
          <cell r="FG317">
            <v>0</v>
          </cell>
          <cell r="FH317">
            <v>0</v>
          </cell>
          <cell r="FI317">
            <v>0</v>
          </cell>
          <cell r="FJ317">
            <v>0</v>
          </cell>
          <cell r="FK317">
            <v>0</v>
          </cell>
          <cell r="FL317">
            <v>0</v>
          </cell>
          <cell r="FM317">
            <v>0</v>
          </cell>
          <cell r="FN317">
            <v>0</v>
          </cell>
          <cell r="FO317">
            <v>1</v>
          </cell>
          <cell r="FP317">
            <v>1</v>
          </cell>
          <cell r="FQ317">
            <v>0</v>
          </cell>
          <cell r="FR317">
            <v>1</v>
          </cell>
          <cell r="FS317">
            <v>1</v>
          </cell>
          <cell r="FT317">
            <v>0</v>
          </cell>
          <cell r="FU317">
            <v>0</v>
          </cell>
          <cell r="FV317">
            <v>0</v>
          </cell>
          <cell r="FW317">
            <v>0</v>
          </cell>
          <cell r="FX317">
            <v>0</v>
          </cell>
          <cell r="FY317">
            <v>3</v>
          </cell>
          <cell r="FZ317">
            <v>3</v>
          </cell>
          <cell r="GA317">
            <v>2</v>
          </cell>
          <cell r="GB317">
            <v>1</v>
          </cell>
          <cell r="GC317">
            <v>1</v>
          </cell>
          <cell r="GD317">
            <v>0</v>
          </cell>
          <cell r="GE317">
            <v>3</v>
          </cell>
          <cell r="GF317">
            <v>3</v>
          </cell>
          <cell r="GG317">
            <v>3</v>
          </cell>
          <cell r="GH317">
            <v>3</v>
          </cell>
          <cell r="GI317">
            <v>0</v>
          </cell>
          <cell r="GJ317">
            <v>-3</v>
          </cell>
          <cell r="GK317">
            <v>-3</v>
          </cell>
          <cell r="GL317">
            <v>0</v>
          </cell>
          <cell r="GM317">
            <v>0</v>
          </cell>
          <cell r="GN317">
            <v>0</v>
          </cell>
          <cell r="GO317">
            <v>0</v>
          </cell>
          <cell r="GP317">
            <v>0</v>
          </cell>
          <cell r="GQ317">
            <v>0</v>
          </cell>
          <cell r="GR317">
            <v>0</v>
          </cell>
          <cell r="GS317">
            <v>0</v>
          </cell>
          <cell r="GT317">
            <v>0</v>
          </cell>
          <cell r="GU317">
            <v>0</v>
          </cell>
          <cell r="GV317">
            <v>2</v>
          </cell>
          <cell r="GW317">
            <v>2</v>
          </cell>
          <cell r="GX317">
            <v>1</v>
          </cell>
          <cell r="GY317">
            <v>1</v>
          </cell>
          <cell r="GZ317">
            <v>1</v>
          </cell>
          <cell r="HA317">
            <v>0</v>
          </cell>
          <cell r="HB317">
            <v>0</v>
          </cell>
          <cell r="HC317">
            <v>0</v>
          </cell>
          <cell r="HD317">
            <v>0</v>
          </cell>
          <cell r="HE317">
            <v>0</v>
          </cell>
          <cell r="HF317">
            <v>0</v>
          </cell>
          <cell r="HG317">
            <v>0</v>
          </cell>
          <cell r="HH317">
            <v>0</v>
          </cell>
          <cell r="HI317">
            <v>0</v>
          </cell>
          <cell r="HJ317">
            <v>0</v>
          </cell>
          <cell r="HK317">
            <v>0</v>
          </cell>
          <cell r="HL317">
            <v>0</v>
          </cell>
          <cell r="HM317">
            <v>0</v>
          </cell>
          <cell r="HN317">
            <v>0</v>
          </cell>
          <cell r="HO317">
            <v>0</v>
          </cell>
          <cell r="HP317">
            <v>0</v>
          </cell>
          <cell r="HQ317">
            <v>0</v>
          </cell>
          <cell r="HR317">
            <v>0</v>
          </cell>
          <cell r="HS317">
            <v>0</v>
          </cell>
          <cell r="HT317">
            <v>0</v>
          </cell>
          <cell r="HU317">
            <v>0</v>
          </cell>
          <cell r="HV317">
            <v>0</v>
          </cell>
          <cell r="HW317">
            <v>0</v>
          </cell>
          <cell r="HX317">
            <v>0</v>
          </cell>
          <cell r="HY317">
            <v>0</v>
          </cell>
          <cell r="HZ317">
            <v>0</v>
          </cell>
          <cell r="IA317">
            <v>0</v>
          </cell>
          <cell r="IB317">
            <v>0</v>
          </cell>
          <cell r="IC317">
            <v>0</v>
          </cell>
          <cell r="ID317">
            <v>0</v>
          </cell>
          <cell r="IE317">
            <v>0</v>
          </cell>
          <cell r="IF317">
            <v>0</v>
          </cell>
          <cell r="IG317">
            <v>0</v>
          </cell>
          <cell r="IH317">
            <v>0</v>
          </cell>
          <cell r="II317">
            <v>0</v>
          </cell>
          <cell r="IJ317">
            <v>0</v>
          </cell>
          <cell r="IK317">
            <v>0</v>
          </cell>
          <cell r="IL317">
            <v>0</v>
          </cell>
          <cell r="IM317">
            <v>0</v>
          </cell>
          <cell r="IN317">
            <v>0</v>
          </cell>
          <cell r="IO317" t="e">
            <v>#REF!</v>
          </cell>
          <cell r="IP317">
            <v>10.240000000000002</v>
          </cell>
          <cell r="IQ317">
            <v>12.8</v>
          </cell>
          <cell r="IR317">
            <v>0</v>
          </cell>
          <cell r="IS317">
            <v>0</v>
          </cell>
          <cell r="IT317">
            <v>6</v>
          </cell>
          <cell r="IU317">
            <v>6</v>
          </cell>
          <cell r="IV317">
            <v>4</v>
          </cell>
          <cell r="IW317">
            <v>4</v>
          </cell>
          <cell r="IX317">
            <v>2.8</v>
          </cell>
        </row>
        <row r="318">
          <cell r="D318">
            <v>10817</v>
          </cell>
          <cell r="E318" t="str">
            <v>รพช.บ้านบึง</v>
          </cell>
          <cell r="F318">
            <v>9</v>
          </cell>
          <cell r="G318" t="str">
            <v>รพ.ระดับ M2 เตียง &lt;100</v>
          </cell>
          <cell r="H318">
            <v>6</v>
          </cell>
          <cell r="I318" t="str">
            <v>M2</v>
          </cell>
          <cell r="J318">
            <v>30</v>
          </cell>
          <cell r="K318" t="str">
            <v>รพช.90.2</v>
          </cell>
          <cell r="L318" t="str">
            <v>รพช.90.2 M2</v>
          </cell>
          <cell r="M318" t="str">
            <v>61 - 90</v>
          </cell>
          <cell r="N318" t="str">
            <v>M2&lt;100</v>
          </cell>
          <cell r="O318">
            <v>79</v>
          </cell>
          <cell r="P318">
            <v>90</v>
          </cell>
          <cell r="Q318">
            <v>30</v>
          </cell>
          <cell r="R318">
            <v>35</v>
          </cell>
          <cell r="S318">
            <v>245455</v>
          </cell>
          <cell r="T318">
            <v>28668</v>
          </cell>
          <cell r="U318">
            <v>756</v>
          </cell>
          <cell r="V318">
            <v>1010</v>
          </cell>
          <cell r="W318">
            <v>46</v>
          </cell>
          <cell r="X318">
            <v>1056</v>
          </cell>
          <cell r="Y318">
            <v>227782.24</v>
          </cell>
          <cell r="Z318">
            <v>17672.759999999998</v>
          </cell>
          <cell r="AA318">
            <v>171818.5</v>
          </cell>
          <cell r="AB318">
            <v>738</v>
          </cell>
          <cell r="AC318">
            <v>45868.800000000003</v>
          </cell>
          <cell r="AD318">
            <v>1251.8205</v>
          </cell>
          <cell r="AE318">
            <v>1056</v>
          </cell>
          <cell r="AF318">
            <v>36818.25</v>
          </cell>
          <cell r="AG318">
            <v>22589</v>
          </cell>
          <cell r="AH318">
            <v>961</v>
          </cell>
          <cell r="AI318">
            <v>0</v>
          </cell>
          <cell r="AJ318">
            <v>33356</v>
          </cell>
          <cell r="AK318">
            <v>29246</v>
          </cell>
          <cell r="AL318">
            <v>134755</v>
          </cell>
          <cell r="AM318">
            <v>19909</v>
          </cell>
          <cell r="AN318">
            <v>2856</v>
          </cell>
          <cell r="AO318">
            <v>0</v>
          </cell>
          <cell r="AP318">
            <v>0</v>
          </cell>
          <cell r="AQ318">
            <v>2920</v>
          </cell>
          <cell r="AR318">
            <v>4300</v>
          </cell>
          <cell r="AS318">
            <v>491</v>
          </cell>
          <cell r="AT318">
            <v>2068</v>
          </cell>
          <cell r="AU318">
            <v>82</v>
          </cell>
          <cell r="AV318">
            <v>25971</v>
          </cell>
          <cell r="AW318">
            <v>24</v>
          </cell>
          <cell r="AX318">
            <v>0</v>
          </cell>
          <cell r="AY318">
            <v>0</v>
          </cell>
          <cell r="AZ318">
            <v>0</v>
          </cell>
          <cell r="BA318" t="str">
            <v>&gt; 120,000.</v>
          </cell>
          <cell r="BB318">
            <v>0</v>
          </cell>
          <cell r="BC318">
            <v>22471</v>
          </cell>
          <cell r="BD318">
            <v>63543</v>
          </cell>
          <cell r="BE318">
            <v>14</v>
          </cell>
          <cell r="BF318">
            <v>2</v>
          </cell>
          <cell r="BG318">
            <v>0</v>
          </cell>
          <cell r="BH318">
            <v>30385.365359999993</v>
          </cell>
          <cell r="BI318">
            <v>10198.44</v>
          </cell>
          <cell r="BJ318">
            <v>625.91025000000002</v>
          </cell>
          <cell r="BK318">
            <v>1323</v>
          </cell>
          <cell r="BL318">
            <v>264</v>
          </cell>
          <cell r="BM318">
            <v>0</v>
          </cell>
          <cell r="BN318">
            <v>1.0115999999999996</v>
          </cell>
          <cell r="BO318">
            <v>29.295370804464277</v>
          </cell>
          <cell r="BP318">
            <v>29.295370804464277</v>
          </cell>
          <cell r="BQ318">
            <v>2.8</v>
          </cell>
          <cell r="BR318">
            <v>26.236296643571425</v>
          </cell>
          <cell r="BS318">
            <v>32.095370804464274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25</v>
          </cell>
          <cell r="BY318">
            <v>8.5315853174603173</v>
          </cell>
          <cell r="BZ318">
            <v>8.5315853174603173</v>
          </cell>
          <cell r="CA318">
            <v>2.8</v>
          </cell>
          <cell r="CB318">
            <v>9.0652682539682541</v>
          </cell>
          <cell r="CC318">
            <v>11.331585317460316</v>
          </cell>
          <cell r="CD318">
            <v>8</v>
          </cell>
          <cell r="CE318">
            <v>3</v>
          </cell>
          <cell r="CF318">
            <v>3</v>
          </cell>
          <cell r="CG318">
            <v>12.065268253968254</v>
          </cell>
          <cell r="CH318">
            <v>14.331585317460316</v>
          </cell>
          <cell r="CI318">
            <v>6</v>
          </cell>
          <cell r="CJ318">
            <v>-3</v>
          </cell>
          <cell r="CK318">
            <v>-3</v>
          </cell>
          <cell r="CL318">
            <v>6.3543000000000003</v>
          </cell>
          <cell r="CM318">
            <v>7.9428749999999999</v>
          </cell>
          <cell r="CN318">
            <v>9.3543000000000003</v>
          </cell>
          <cell r="CO318">
            <v>10.942875000000001</v>
          </cell>
          <cell r="CP318">
            <v>10.277666011904765</v>
          </cell>
          <cell r="CQ318">
            <v>4</v>
          </cell>
          <cell r="CR318">
            <v>1</v>
          </cell>
          <cell r="CS318">
            <v>12.222132809523814</v>
          </cell>
          <cell r="CT318">
            <v>15.277666011904765</v>
          </cell>
          <cell r="CU318">
            <v>11</v>
          </cell>
          <cell r="CV318">
            <v>10.34333273809524</v>
          </cell>
          <cell r="CW318">
            <v>8.2746661904761929</v>
          </cell>
          <cell r="CX318">
            <v>10.34333273809524</v>
          </cell>
          <cell r="CY318">
            <v>25.620998750000005</v>
          </cell>
          <cell r="CZ318">
            <v>9</v>
          </cell>
          <cell r="DA318">
            <v>-0.7253338095238071</v>
          </cell>
          <cell r="DB318">
            <v>1.3433327380952402</v>
          </cell>
          <cell r="DC318">
            <v>117.99427679999999</v>
          </cell>
          <cell r="DD318">
            <v>117.99427679999999</v>
          </cell>
          <cell r="DE318">
            <v>10</v>
          </cell>
          <cell r="DF318">
            <v>127.99427679999999</v>
          </cell>
          <cell r="DG318">
            <v>102.39542144000001</v>
          </cell>
          <cell r="DH318">
            <v>127.99427679999999</v>
          </cell>
          <cell r="DI318">
            <v>100</v>
          </cell>
          <cell r="DJ318">
            <v>2.3954214400000069</v>
          </cell>
          <cell r="DK318">
            <v>27.994276799999994</v>
          </cell>
          <cell r="DL318">
            <v>15.82078323809524</v>
          </cell>
          <cell r="DM318">
            <v>19.77597904761905</v>
          </cell>
          <cell r="DN318">
            <v>0</v>
          </cell>
          <cell r="DO318">
            <v>15.82078323809524</v>
          </cell>
          <cell r="DP318">
            <v>19.77597904761905</v>
          </cell>
          <cell r="DQ318">
            <v>20.333760000000002</v>
          </cell>
          <cell r="DR318">
            <v>25.417200000000001</v>
          </cell>
          <cell r="DS318">
            <v>122.72918144</v>
          </cell>
          <cell r="DT318">
            <v>153.4114768</v>
          </cell>
          <cell r="DU318">
            <v>10.836549479166667</v>
          </cell>
          <cell r="DV318">
            <v>10.836549479166667</v>
          </cell>
          <cell r="DW318">
            <v>8.6692395833333347</v>
          </cell>
          <cell r="DX318">
            <v>10.836549479166667</v>
          </cell>
          <cell r="DY318">
            <v>9</v>
          </cell>
          <cell r="DZ318">
            <v>-0.33076041666666534</v>
          </cell>
          <cell r="EA318">
            <v>1.836549479166667</v>
          </cell>
          <cell r="EB318">
            <v>3.6098809523809523</v>
          </cell>
          <cell r="EC318">
            <v>3.6098809523809523</v>
          </cell>
          <cell r="ED318">
            <v>2.8</v>
          </cell>
          <cell r="EE318">
            <v>5.1279047619047624</v>
          </cell>
          <cell r="EF318">
            <v>6.4098809523809521</v>
          </cell>
          <cell r="EG318">
            <v>3</v>
          </cell>
          <cell r="EH318">
            <v>4.0692187500000001</v>
          </cell>
          <cell r="EI318">
            <v>4.0692187500000001</v>
          </cell>
          <cell r="EJ318">
            <v>3.2553750000000004</v>
          </cell>
          <cell r="EK318">
            <v>4.0692187500000001</v>
          </cell>
          <cell r="EL318">
            <v>2</v>
          </cell>
          <cell r="EM318">
            <v>-1.2553750000000004</v>
          </cell>
          <cell r="EN318">
            <v>-2.0692187500000001</v>
          </cell>
          <cell r="EO318">
            <v>10</v>
          </cell>
          <cell r="EP318">
            <v>12</v>
          </cell>
          <cell r="EQ318">
            <v>16</v>
          </cell>
          <cell r="ER318">
            <v>-6</v>
          </cell>
          <cell r="ES318">
            <v>-4</v>
          </cell>
          <cell r="ET318">
            <v>40.667520000000003</v>
          </cell>
          <cell r="EU318">
            <v>50.834400000000002</v>
          </cell>
          <cell r="EV318">
            <v>50.667520000000003</v>
          </cell>
          <cell r="EW318">
            <v>62.834400000000002</v>
          </cell>
          <cell r="EX318">
            <v>2</v>
          </cell>
          <cell r="EY318">
            <v>1</v>
          </cell>
          <cell r="EZ318">
            <v>0</v>
          </cell>
          <cell r="FA318">
            <v>0</v>
          </cell>
          <cell r="FB318">
            <v>0</v>
          </cell>
          <cell r="FC318">
            <v>0</v>
          </cell>
          <cell r="FD318">
            <v>0</v>
          </cell>
          <cell r="FE318">
            <v>0</v>
          </cell>
          <cell r="FF318">
            <v>1</v>
          </cell>
          <cell r="FG318">
            <v>0</v>
          </cell>
          <cell r="FH318">
            <v>0</v>
          </cell>
          <cell r="FI318">
            <v>1</v>
          </cell>
          <cell r="FJ318">
            <v>1</v>
          </cell>
          <cell r="FK318">
            <v>2</v>
          </cell>
          <cell r="FL318">
            <v>0</v>
          </cell>
          <cell r="FM318">
            <v>1</v>
          </cell>
          <cell r="FN318">
            <v>2</v>
          </cell>
          <cell r="FO318">
            <v>2</v>
          </cell>
          <cell r="FP318">
            <v>2</v>
          </cell>
          <cell r="FQ318">
            <v>0</v>
          </cell>
          <cell r="FR318">
            <v>2</v>
          </cell>
          <cell r="FS318">
            <v>2</v>
          </cell>
          <cell r="FT318">
            <v>0</v>
          </cell>
          <cell r="FU318">
            <v>0</v>
          </cell>
          <cell r="FV318">
            <v>0</v>
          </cell>
          <cell r="FW318">
            <v>0</v>
          </cell>
          <cell r="FX318">
            <v>0</v>
          </cell>
          <cell r="FY318">
            <v>3</v>
          </cell>
          <cell r="FZ318">
            <v>3</v>
          </cell>
          <cell r="GA318">
            <v>1</v>
          </cell>
          <cell r="GB318">
            <v>2</v>
          </cell>
          <cell r="GC318">
            <v>2</v>
          </cell>
          <cell r="GD318">
            <v>2</v>
          </cell>
          <cell r="GE318">
            <v>5</v>
          </cell>
          <cell r="GF318">
            <v>5</v>
          </cell>
          <cell r="GG318">
            <v>3</v>
          </cell>
          <cell r="GH318">
            <v>6</v>
          </cell>
          <cell r="GI318">
            <v>6</v>
          </cell>
          <cell r="GJ318">
            <v>3</v>
          </cell>
          <cell r="GK318">
            <v>0</v>
          </cell>
          <cell r="GL318">
            <v>2</v>
          </cell>
          <cell r="GM318">
            <v>2</v>
          </cell>
          <cell r="GN318">
            <v>0</v>
          </cell>
          <cell r="GO318">
            <v>2</v>
          </cell>
          <cell r="GP318">
            <v>2</v>
          </cell>
          <cell r="GQ318">
            <v>0</v>
          </cell>
          <cell r="GR318">
            <v>0</v>
          </cell>
          <cell r="GS318">
            <v>0</v>
          </cell>
          <cell r="GT318">
            <v>0</v>
          </cell>
          <cell r="GU318">
            <v>0</v>
          </cell>
          <cell r="GV318">
            <v>4</v>
          </cell>
          <cell r="GW318">
            <v>4</v>
          </cell>
          <cell r="GX318">
            <v>2</v>
          </cell>
          <cell r="GY318">
            <v>2</v>
          </cell>
          <cell r="GZ318">
            <v>2</v>
          </cell>
          <cell r="HA318">
            <v>0</v>
          </cell>
          <cell r="HB318">
            <v>0</v>
          </cell>
          <cell r="HC318">
            <v>0</v>
          </cell>
          <cell r="HD318">
            <v>0</v>
          </cell>
          <cell r="HE318">
            <v>0</v>
          </cell>
          <cell r="HF318">
            <v>0</v>
          </cell>
          <cell r="HG318">
            <v>0</v>
          </cell>
          <cell r="HH318">
            <v>0</v>
          </cell>
          <cell r="HI318">
            <v>0</v>
          </cell>
          <cell r="HJ318">
            <v>0</v>
          </cell>
          <cell r="HK318">
            <v>0</v>
          </cell>
          <cell r="HL318">
            <v>0</v>
          </cell>
          <cell r="HM318">
            <v>0</v>
          </cell>
          <cell r="HN318">
            <v>0</v>
          </cell>
          <cell r="HO318">
            <v>0</v>
          </cell>
          <cell r="HP318">
            <v>0</v>
          </cell>
          <cell r="HQ318">
            <v>0</v>
          </cell>
          <cell r="HR318">
            <v>0</v>
          </cell>
          <cell r="HS318">
            <v>0</v>
          </cell>
          <cell r="HT318">
            <v>0</v>
          </cell>
          <cell r="HU318">
            <v>0</v>
          </cell>
          <cell r="HV318">
            <v>0</v>
          </cell>
          <cell r="HW318">
            <v>0</v>
          </cell>
          <cell r="HX318">
            <v>0</v>
          </cell>
          <cell r="HY318">
            <v>0</v>
          </cell>
          <cell r="HZ318">
            <v>0</v>
          </cell>
          <cell r="IA318">
            <v>0</v>
          </cell>
          <cell r="IB318">
            <v>0</v>
          </cell>
          <cell r="IC318">
            <v>0</v>
          </cell>
          <cell r="ID318">
            <v>0</v>
          </cell>
          <cell r="IE318">
            <v>0</v>
          </cell>
          <cell r="IF318">
            <v>0</v>
          </cell>
          <cell r="IG318">
            <v>0</v>
          </cell>
          <cell r="IH318">
            <v>0</v>
          </cell>
          <cell r="II318">
            <v>0</v>
          </cell>
          <cell r="IJ318">
            <v>0</v>
          </cell>
          <cell r="IK318">
            <v>0</v>
          </cell>
          <cell r="IL318">
            <v>0</v>
          </cell>
          <cell r="IM318">
            <v>0</v>
          </cell>
          <cell r="IN318">
            <v>0</v>
          </cell>
          <cell r="IO318" t="e">
            <v>#REF!</v>
          </cell>
          <cell r="IP318">
            <v>17.013333333333332</v>
          </cell>
          <cell r="IQ318">
            <v>21.266666666666666</v>
          </cell>
          <cell r="IR318">
            <v>0</v>
          </cell>
          <cell r="IS318">
            <v>2</v>
          </cell>
          <cell r="IT318">
            <v>6</v>
          </cell>
          <cell r="IU318">
            <v>6</v>
          </cell>
          <cell r="IV318">
            <v>8</v>
          </cell>
          <cell r="IW318">
            <v>8</v>
          </cell>
          <cell r="IX318">
            <v>5.2666666666666666</v>
          </cell>
        </row>
        <row r="319">
          <cell r="D319">
            <v>10822</v>
          </cell>
          <cell r="E319" t="str">
            <v>รพช.พนัสนิคม</v>
          </cell>
          <cell r="F319">
            <v>8</v>
          </cell>
          <cell r="G319" t="str">
            <v>รพ.ระดับ M2 เตียง &gt;100</v>
          </cell>
          <cell r="H319">
            <v>6</v>
          </cell>
          <cell r="I319" t="str">
            <v>M2</v>
          </cell>
          <cell r="J319">
            <v>34</v>
          </cell>
          <cell r="K319" t="str">
            <v>รพช.120.2</v>
          </cell>
          <cell r="L319" t="str">
            <v>รพช.120.2 M2</v>
          </cell>
          <cell r="M319" t="str">
            <v>&gt; 120</v>
          </cell>
          <cell r="N319" t="str">
            <v>M2&gt;100</v>
          </cell>
          <cell r="O319">
            <v>137</v>
          </cell>
          <cell r="P319">
            <v>120</v>
          </cell>
          <cell r="Q319">
            <v>30</v>
          </cell>
          <cell r="R319">
            <v>35</v>
          </cell>
          <cell r="S319">
            <v>299135</v>
          </cell>
          <cell r="T319">
            <v>50364</v>
          </cell>
          <cell r="U319">
            <v>1787</v>
          </cell>
          <cell r="V319">
            <v>1210</v>
          </cell>
          <cell r="W319">
            <v>27</v>
          </cell>
          <cell r="X319">
            <v>1237</v>
          </cell>
          <cell r="Y319">
            <v>277597.28000000003</v>
          </cell>
          <cell r="Z319">
            <v>21537.719999999998</v>
          </cell>
          <cell r="AA319">
            <v>209394.5</v>
          </cell>
          <cell r="AB319">
            <v>567</v>
          </cell>
          <cell r="AC319">
            <v>80582.400000000009</v>
          </cell>
          <cell r="AD319">
            <v>1525.5885000000001</v>
          </cell>
          <cell r="AE319">
            <v>1237</v>
          </cell>
          <cell r="AF319">
            <v>44870.25</v>
          </cell>
          <cell r="AG319">
            <v>15176</v>
          </cell>
          <cell r="AH319">
            <v>1479</v>
          </cell>
          <cell r="AI319">
            <v>0</v>
          </cell>
          <cell r="AJ319">
            <v>40354</v>
          </cell>
          <cell r="AK319">
            <v>22440</v>
          </cell>
          <cell r="AL319">
            <v>344440</v>
          </cell>
          <cell r="AM319">
            <v>13240</v>
          </cell>
          <cell r="AN319">
            <v>18058</v>
          </cell>
          <cell r="AO319">
            <v>0</v>
          </cell>
          <cell r="AP319">
            <v>159</v>
          </cell>
          <cell r="AQ319">
            <v>3659</v>
          </cell>
          <cell r="AR319">
            <v>19847</v>
          </cell>
          <cell r="AS319">
            <v>1155</v>
          </cell>
          <cell r="AT319">
            <v>1229</v>
          </cell>
          <cell r="AU319">
            <v>325</v>
          </cell>
          <cell r="AV319">
            <v>25164</v>
          </cell>
          <cell r="AW319">
            <v>972</v>
          </cell>
          <cell r="AX319">
            <v>0</v>
          </cell>
          <cell r="AY319">
            <v>0</v>
          </cell>
          <cell r="AZ319">
            <v>101133</v>
          </cell>
          <cell r="BA319" t="str">
            <v>&gt;80,000.</v>
          </cell>
          <cell r="BB319">
            <v>0</v>
          </cell>
          <cell r="BC319">
            <v>13095</v>
          </cell>
          <cell r="BD319">
            <v>88038</v>
          </cell>
          <cell r="BE319">
            <v>21</v>
          </cell>
          <cell r="BF319">
            <v>1</v>
          </cell>
          <cell r="BG319">
            <v>0</v>
          </cell>
          <cell r="BH319">
            <v>37030.519919999999</v>
          </cell>
          <cell r="BI319">
            <v>17187.12</v>
          </cell>
          <cell r="BJ319">
            <v>762.79425000000003</v>
          </cell>
          <cell r="BK319">
            <v>3127.25</v>
          </cell>
          <cell r="BL319">
            <v>309.25</v>
          </cell>
          <cell r="BM319">
            <v>3</v>
          </cell>
          <cell r="BN319">
            <v>4.7619999999999996</v>
          </cell>
          <cell r="BO319">
            <v>39.98778231875</v>
          </cell>
          <cell r="BP319">
            <v>39.98778231875</v>
          </cell>
          <cell r="BQ319">
            <v>4.2</v>
          </cell>
          <cell r="BR319">
            <v>36.190225855000001</v>
          </cell>
          <cell r="BS319">
            <v>44.187782318750003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33</v>
          </cell>
          <cell r="BY319">
            <v>6.8727103174603172</v>
          </cell>
          <cell r="BZ319">
            <v>6.8727103174603172</v>
          </cell>
          <cell r="CA319">
            <v>4.2</v>
          </cell>
          <cell r="CB319">
            <v>8.8581682539682536</v>
          </cell>
          <cell r="CC319">
            <v>11.072710317460317</v>
          </cell>
          <cell r="CD319">
            <v>12</v>
          </cell>
          <cell r="CE319">
            <v>3</v>
          </cell>
          <cell r="CF319">
            <v>3</v>
          </cell>
          <cell r="CG319">
            <v>11.858168253968254</v>
          </cell>
          <cell r="CH319">
            <v>14.072710317460317</v>
          </cell>
          <cell r="CI319">
            <v>7</v>
          </cell>
          <cell r="CJ319">
            <v>-4</v>
          </cell>
          <cell r="CK319">
            <v>-4</v>
          </cell>
          <cell r="CL319">
            <v>8.8038000000000007</v>
          </cell>
          <cell r="CM319">
            <v>11.00475</v>
          </cell>
          <cell r="CN319">
            <v>11.803800000000001</v>
          </cell>
          <cell r="CO319">
            <v>14.00475</v>
          </cell>
          <cell r="CP319">
            <v>13.818230773809526</v>
          </cell>
          <cell r="CQ319">
            <v>4</v>
          </cell>
          <cell r="CR319">
            <v>1</v>
          </cell>
          <cell r="CS319">
            <v>17.454584619047619</v>
          </cell>
          <cell r="CT319">
            <v>21.818230773809525</v>
          </cell>
          <cell r="CU319">
            <v>13</v>
          </cell>
          <cell r="CV319">
            <v>13.562027976190478</v>
          </cell>
          <cell r="CW319">
            <v>10.849622380952383</v>
          </cell>
          <cell r="CX319">
            <v>13.562027976190478</v>
          </cell>
          <cell r="CY319">
            <v>35.380258750000003</v>
          </cell>
          <cell r="CZ319">
            <v>12</v>
          </cell>
          <cell r="DA319">
            <v>-1.1503776190476174</v>
          </cell>
          <cell r="DB319">
            <v>1.5620279761904783</v>
          </cell>
          <cell r="DC319">
            <v>186.44382102857142</v>
          </cell>
          <cell r="DD319">
            <v>186.44382102857142</v>
          </cell>
          <cell r="DE319">
            <v>10</v>
          </cell>
          <cell r="DF319">
            <v>196.44382102857142</v>
          </cell>
          <cell r="DG319">
            <v>157.15505682285715</v>
          </cell>
          <cell r="DH319">
            <v>196.44382102857142</v>
          </cell>
          <cell r="DI319">
            <v>141</v>
          </cell>
          <cell r="DJ319">
            <v>16.155056822857148</v>
          </cell>
          <cell r="DK319">
            <v>55.443821028571421</v>
          </cell>
          <cell r="DL319">
            <v>26.626640761904767</v>
          </cell>
          <cell r="DM319">
            <v>33.283300952380955</v>
          </cell>
          <cell r="DN319">
            <v>0</v>
          </cell>
          <cell r="DO319">
            <v>26.626640761904767</v>
          </cell>
          <cell r="DP319">
            <v>33.283300952380955</v>
          </cell>
          <cell r="DQ319">
            <v>28.172160000000005</v>
          </cell>
          <cell r="DR319">
            <v>35.215200000000003</v>
          </cell>
          <cell r="DS319">
            <v>185.32721682285717</v>
          </cell>
          <cell r="DT319">
            <v>231.65902102857143</v>
          </cell>
          <cell r="DU319">
            <v>16.997023437500001</v>
          </cell>
          <cell r="DV319">
            <v>16.997023437500001</v>
          </cell>
          <cell r="DW319">
            <v>13.597618750000002</v>
          </cell>
          <cell r="DX319">
            <v>16.997023437500001</v>
          </cell>
          <cell r="DY319">
            <v>12</v>
          </cell>
          <cell r="DZ319">
            <v>1.5976187500000023</v>
          </cell>
          <cell r="EA319">
            <v>4.9970234375000011</v>
          </cell>
          <cell r="EB319">
            <v>12.021130952380952</v>
          </cell>
          <cell r="EC319">
            <v>12.021130952380952</v>
          </cell>
          <cell r="ED319">
            <v>4.2</v>
          </cell>
          <cell r="EE319">
            <v>12.976904761904763</v>
          </cell>
          <cell r="EF319">
            <v>16.221130952380953</v>
          </cell>
          <cell r="EG319">
            <v>6</v>
          </cell>
          <cell r="EH319">
            <v>4.3875000000000002</v>
          </cell>
          <cell r="EI319">
            <v>4.3875000000000002</v>
          </cell>
          <cell r="EJ319">
            <v>3.5100000000000002</v>
          </cell>
          <cell r="EK319">
            <v>4.3875000000000002</v>
          </cell>
          <cell r="EL319">
            <v>2</v>
          </cell>
          <cell r="EM319">
            <v>-1.5100000000000002</v>
          </cell>
          <cell r="EN319">
            <v>-2.3875000000000002</v>
          </cell>
          <cell r="EO319">
            <v>10</v>
          </cell>
          <cell r="EP319">
            <v>12</v>
          </cell>
          <cell r="EQ319">
            <v>13</v>
          </cell>
          <cell r="ER319">
            <v>-3</v>
          </cell>
          <cell r="ES319">
            <v>-1</v>
          </cell>
          <cell r="ET319">
            <v>56.34432000000001</v>
          </cell>
          <cell r="EU319">
            <v>70.430400000000006</v>
          </cell>
          <cell r="EV319">
            <v>66.34432000000001</v>
          </cell>
          <cell r="EW319">
            <v>82.430400000000006</v>
          </cell>
          <cell r="EX319">
            <v>2</v>
          </cell>
          <cell r="EY319">
            <v>1</v>
          </cell>
          <cell r="EZ319">
            <v>0</v>
          </cell>
          <cell r="FA319">
            <v>0</v>
          </cell>
          <cell r="FB319">
            <v>0</v>
          </cell>
          <cell r="FC319">
            <v>0</v>
          </cell>
          <cell r="FD319">
            <v>0</v>
          </cell>
          <cell r="FE319">
            <v>0</v>
          </cell>
          <cell r="FF319">
            <v>1</v>
          </cell>
          <cell r="FG319">
            <v>0</v>
          </cell>
          <cell r="FH319">
            <v>0</v>
          </cell>
          <cell r="FI319">
            <v>1</v>
          </cell>
          <cell r="FJ319">
            <v>1</v>
          </cell>
          <cell r="FK319">
            <v>2</v>
          </cell>
          <cell r="FL319">
            <v>0</v>
          </cell>
          <cell r="FM319">
            <v>1</v>
          </cell>
          <cell r="FN319">
            <v>2</v>
          </cell>
          <cell r="FO319">
            <v>2</v>
          </cell>
          <cell r="FP319">
            <v>2</v>
          </cell>
          <cell r="FQ319">
            <v>0</v>
          </cell>
          <cell r="FR319">
            <v>2</v>
          </cell>
          <cell r="FS319">
            <v>2</v>
          </cell>
          <cell r="FT319">
            <v>0</v>
          </cell>
          <cell r="FU319">
            <v>0</v>
          </cell>
          <cell r="FV319">
            <v>0</v>
          </cell>
          <cell r="FW319">
            <v>0</v>
          </cell>
          <cell r="FX319">
            <v>0</v>
          </cell>
          <cell r="FY319">
            <v>3</v>
          </cell>
          <cell r="FZ319">
            <v>3</v>
          </cell>
          <cell r="GA319">
            <v>8</v>
          </cell>
          <cell r="GB319">
            <v>-5</v>
          </cell>
          <cell r="GC319">
            <v>-5</v>
          </cell>
          <cell r="GD319">
            <v>1</v>
          </cell>
          <cell r="GE319">
            <v>4</v>
          </cell>
          <cell r="GF319">
            <v>4</v>
          </cell>
          <cell r="GG319">
            <v>3</v>
          </cell>
          <cell r="GH319">
            <v>6</v>
          </cell>
          <cell r="GI319">
            <v>5</v>
          </cell>
          <cell r="GJ319">
            <v>2</v>
          </cell>
          <cell r="GK319">
            <v>-1</v>
          </cell>
          <cell r="GL319">
            <v>2</v>
          </cell>
          <cell r="GM319">
            <v>2</v>
          </cell>
          <cell r="GN319">
            <v>0</v>
          </cell>
          <cell r="GO319">
            <v>2</v>
          </cell>
          <cell r="GP319">
            <v>2</v>
          </cell>
          <cell r="GQ319">
            <v>0</v>
          </cell>
          <cell r="GR319">
            <v>0</v>
          </cell>
          <cell r="GS319">
            <v>0</v>
          </cell>
          <cell r="GT319">
            <v>0</v>
          </cell>
          <cell r="GU319">
            <v>0</v>
          </cell>
          <cell r="GV319">
            <v>4</v>
          </cell>
          <cell r="GW319">
            <v>4</v>
          </cell>
          <cell r="GX319">
            <v>1</v>
          </cell>
          <cell r="GY319">
            <v>3</v>
          </cell>
          <cell r="GZ319">
            <v>3</v>
          </cell>
          <cell r="HA319">
            <v>0</v>
          </cell>
          <cell r="HB319">
            <v>0</v>
          </cell>
          <cell r="HC319">
            <v>0</v>
          </cell>
          <cell r="HD319">
            <v>0</v>
          </cell>
          <cell r="HE319">
            <v>0</v>
          </cell>
          <cell r="HF319">
            <v>0</v>
          </cell>
          <cell r="HG319">
            <v>0</v>
          </cell>
          <cell r="HH319">
            <v>0</v>
          </cell>
          <cell r="HI319">
            <v>0</v>
          </cell>
          <cell r="HJ319">
            <v>0</v>
          </cell>
          <cell r="HK319">
            <v>0</v>
          </cell>
          <cell r="HL319">
            <v>0</v>
          </cell>
          <cell r="HM319">
            <v>0</v>
          </cell>
          <cell r="HN319">
            <v>0</v>
          </cell>
          <cell r="HO319">
            <v>0</v>
          </cell>
          <cell r="HP319">
            <v>0</v>
          </cell>
          <cell r="HQ319">
            <v>0</v>
          </cell>
          <cell r="HR319">
            <v>0</v>
          </cell>
          <cell r="HS319">
            <v>0</v>
          </cell>
          <cell r="HT319">
            <v>0</v>
          </cell>
          <cell r="HU319">
            <v>0</v>
          </cell>
          <cell r="HV319">
            <v>0</v>
          </cell>
          <cell r="HW319">
            <v>0</v>
          </cell>
          <cell r="HX319">
            <v>0</v>
          </cell>
          <cell r="HY319">
            <v>0</v>
          </cell>
          <cell r="HZ319">
            <v>0</v>
          </cell>
          <cell r="IA319">
            <v>0</v>
          </cell>
          <cell r="IB319">
            <v>0</v>
          </cell>
          <cell r="IC319">
            <v>0</v>
          </cell>
          <cell r="ID319">
            <v>0</v>
          </cell>
          <cell r="IE319">
            <v>0</v>
          </cell>
          <cell r="IF319">
            <v>0</v>
          </cell>
          <cell r="IG319">
            <v>0</v>
          </cell>
          <cell r="IH319">
            <v>0</v>
          </cell>
          <cell r="II319">
            <v>0</v>
          </cell>
          <cell r="IJ319">
            <v>0</v>
          </cell>
          <cell r="IK319">
            <v>0</v>
          </cell>
          <cell r="IL319">
            <v>0</v>
          </cell>
          <cell r="IM319">
            <v>0</v>
          </cell>
          <cell r="IN319">
            <v>0</v>
          </cell>
          <cell r="IO319" t="e">
            <v>#REF!</v>
          </cell>
          <cell r="IP319">
            <v>20.106666666666669</v>
          </cell>
          <cell r="IQ319">
            <v>25.133333333333333</v>
          </cell>
          <cell r="IR319">
            <v>0</v>
          </cell>
          <cell r="IS319">
            <v>2</v>
          </cell>
          <cell r="IT319">
            <v>6</v>
          </cell>
          <cell r="IU319">
            <v>6</v>
          </cell>
          <cell r="IV319">
            <v>8</v>
          </cell>
          <cell r="IW319">
            <v>8</v>
          </cell>
          <cell r="IX319">
            <v>9.1333333333333329</v>
          </cell>
        </row>
        <row r="320">
          <cell r="D320">
            <v>10821</v>
          </cell>
          <cell r="E320" t="str">
            <v>รพช.พานทอง</v>
          </cell>
          <cell r="F320">
            <v>11</v>
          </cell>
          <cell r="G320" t="str">
            <v>รพ.ระดับ F1 ปชก. &gt;100,000</v>
          </cell>
          <cell r="H320">
            <v>7</v>
          </cell>
          <cell r="I320" t="str">
            <v>F1</v>
          </cell>
          <cell r="J320">
            <v>25</v>
          </cell>
          <cell r="K320" t="str">
            <v>รพช.60.5</v>
          </cell>
          <cell r="L320" t="str">
            <v>รพช.60.5 F1</v>
          </cell>
          <cell r="M320" t="str">
            <v>31 - 60</v>
          </cell>
          <cell r="N320" t="str">
            <v>F31-60</v>
          </cell>
          <cell r="O320">
            <v>57</v>
          </cell>
          <cell r="P320">
            <v>60</v>
          </cell>
          <cell r="Q320">
            <v>30</v>
          </cell>
          <cell r="R320">
            <v>35</v>
          </cell>
          <cell r="S320">
            <v>228725</v>
          </cell>
          <cell r="T320">
            <v>22285</v>
          </cell>
          <cell r="U320">
            <v>234</v>
          </cell>
          <cell r="V320">
            <v>747</v>
          </cell>
          <cell r="W320">
            <v>8</v>
          </cell>
          <cell r="X320">
            <v>755</v>
          </cell>
          <cell r="Y320">
            <v>212256.8</v>
          </cell>
          <cell r="Z320">
            <v>16468.199999999997</v>
          </cell>
          <cell r="AA320">
            <v>160107.5</v>
          </cell>
          <cell r="AB320">
            <v>659</v>
          </cell>
          <cell r="AC320">
            <v>35656</v>
          </cell>
          <cell r="AD320">
            <v>1166.4975000000002</v>
          </cell>
          <cell r="AE320">
            <v>755</v>
          </cell>
          <cell r="AF320">
            <v>34308.75</v>
          </cell>
          <cell r="AG320">
            <v>6653</v>
          </cell>
          <cell r="AH320">
            <v>515</v>
          </cell>
          <cell r="AI320">
            <v>0</v>
          </cell>
          <cell r="AJ320">
            <v>46792</v>
          </cell>
          <cell r="AK320">
            <v>29136</v>
          </cell>
          <cell r="AL320">
            <v>186912</v>
          </cell>
          <cell r="AM320">
            <v>15484</v>
          </cell>
          <cell r="AN320">
            <v>2366</v>
          </cell>
          <cell r="AO320">
            <v>0</v>
          </cell>
          <cell r="AP320">
            <v>0</v>
          </cell>
          <cell r="AQ320">
            <v>1458</v>
          </cell>
          <cell r="AR320">
            <v>4305</v>
          </cell>
          <cell r="AS320">
            <v>2454</v>
          </cell>
          <cell r="AT320">
            <v>1303</v>
          </cell>
          <cell r="AU320">
            <v>179</v>
          </cell>
          <cell r="AV320">
            <v>20738</v>
          </cell>
          <cell r="AW320">
            <v>0</v>
          </cell>
          <cell r="AX320">
            <v>0</v>
          </cell>
          <cell r="AY320">
            <v>0</v>
          </cell>
          <cell r="AZ320">
            <v>129056</v>
          </cell>
          <cell r="BA320" t="str">
            <v>&gt;120,000</v>
          </cell>
          <cell r="BB320">
            <v>0</v>
          </cell>
          <cell r="BC320">
            <v>21968</v>
          </cell>
          <cell r="BD320">
            <v>107088</v>
          </cell>
          <cell r="BE320">
            <v>10</v>
          </cell>
          <cell r="BF320">
            <v>1</v>
          </cell>
          <cell r="BG320">
            <v>0</v>
          </cell>
          <cell r="BH320">
            <v>28314.325199999996</v>
          </cell>
          <cell r="BI320">
            <v>8013.05</v>
          </cell>
          <cell r="BJ320">
            <v>583.24875000000009</v>
          </cell>
          <cell r="BK320">
            <v>409.5</v>
          </cell>
          <cell r="BL320">
            <v>188.75</v>
          </cell>
          <cell r="BM320">
            <v>0</v>
          </cell>
          <cell r="BN320">
            <v>1.2127999999999997</v>
          </cell>
          <cell r="BO320">
            <v>25.675717287202374</v>
          </cell>
          <cell r="BP320">
            <v>25.675717287202374</v>
          </cell>
          <cell r="BQ320">
            <v>2</v>
          </cell>
          <cell r="BR320">
            <v>22.5405738297619</v>
          </cell>
          <cell r="BS320">
            <v>27.675717287202374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15</v>
          </cell>
          <cell r="BY320">
            <v>2.8303234126984123</v>
          </cell>
          <cell r="BZ320">
            <v>2.8303234126984123</v>
          </cell>
          <cell r="CA320">
            <v>2</v>
          </cell>
          <cell r="CB320">
            <v>3.8642587301587299</v>
          </cell>
          <cell r="CC320">
            <v>4.8303234126984123</v>
          </cell>
          <cell r="CD320">
            <v>8</v>
          </cell>
          <cell r="CE320">
            <v>3</v>
          </cell>
          <cell r="CF320">
            <v>3</v>
          </cell>
          <cell r="CG320">
            <v>6.8642587301587294</v>
          </cell>
          <cell r="CH320">
            <v>7.8303234126984123</v>
          </cell>
          <cell r="CI320">
            <v>3</v>
          </cell>
          <cell r="CJ320">
            <v>0</v>
          </cell>
          <cell r="CK320">
            <v>0</v>
          </cell>
          <cell r="CL320">
            <v>10.7088</v>
          </cell>
          <cell r="CM320">
            <v>13.385999999999999</v>
          </cell>
          <cell r="CN320">
            <v>13.7088</v>
          </cell>
          <cell r="CO320">
            <v>16.385999999999999</v>
          </cell>
          <cell r="CP320">
            <v>9.2059556547619064</v>
          </cell>
          <cell r="CQ320">
            <v>3</v>
          </cell>
          <cell r="CR320">
            <v>1</v>
          </cell>
          <cell r="CS320">
            <v>10.564764523809526</v>
          </cell>
          <cell r="CT320">
            <v>13.205955654761906</v>
          </cell>
          <cell r="CU320">
            <v>8</v>
          </cell>
          <cell r="CV320">
            <v>9.3690505952380967</v>
          </cell>
          <cell r="CW320">
            <v>7.4952404761904781</v>
          </cell>
          <cell r="CX320">
            <v>9.3690505952380967</v>
          </cell>
          <cell r="CY320">
            <v>22.575006250000001</v>
          </cell>
          <cell r="CZ320">
            <v>4</v>
          </cell>
          <cell r="DA320">
            <v>3.4952404761904781</v>
          </cell>
          <cell r="DB320">
            <v>5.3690505952380967</v>
          </cell>
          <cell r="DC320">
            <v>95.381876000000005</v>
          </cell>
          <cell r="DD320">
            <v>95.381876000000005</v>
          </cell>
          <cell r="DE320">
            <v>10</v>
          </cell>
          <cell r="DF320">
            <v>105.38187600000001</v>
          </cell>
          <cell r="DG320">
            <v>84.305500800000004</v>
          </cell>
          <cell r="DH320">
            <v>105.38187600000001</v>
          </cell>
          <cell r="DI320">
            <v>88</v>
          </cell>
          <cell r="DJ320">
            <v>-3.6944991999999957</v>
          </cell>
          <cell r="DK320">
            <v>17.381876000000005</v>
          </cell>
          <cell r="DL320">
            <v>0</v>
          </cell>
          <cell r="DM320">
            <v>0</v>
          </cell>
          <cell r="DN320">
            <v>0</v>
          </cell>
          <cell r="DO320">
            <v>0</v>
          </cell>
          <cell r="DP320">
            <v>0</v>
          </cell>
          <cell r="DQ320">
            <v>34.268160000000002</v>
          </cell>
          <cell r="DR320">
            <v>42.8352</v>
          </cell>
          <cell r="DS320">
            <v>118.5736608</v>
          </cell>
          <cell r="DT320">
            <v>148.21707600000002</v>
          </cell>
          <cell r="DU320">
            <v>12.327361979166668</v>
          </cell>
          <cell r="DV320">
            <v>12.327361979166668</v>
          </cell>
          <cell r="DW320">
            <v>9.8618895833333351</v>
          </cell>
          <cell r="DX320">
            <v>12.327361979166668</v>
          </cell>
          <cell r="DY320">
            <v>7</v>
          </cell>
          <cell r="DZ320">
            <v>2.8618895833333351</v>
          </cell>
          <cell r="EA320">
            <v>5.3273619791666675</v>
          </cell>
          <cell r="EB320">
            <v>4.4513690476190479</v>
          </cell>
          <cell r="EC320">
            <v>4.4513690476190479</v>
          </cell>
          <cell r="ED320">
            <v>2</v>
          </cell>
          <cell r="EE320">
            <v>5.1610952380952391</v>
          </cell>
          <cell r="EF320">
            <v>6.4513690476190479</v>
          </cell>
          <cell r="EG320">
            <v>5</v>
          </cell>
          <cell r="EH320">
            <v>3.2403124999999999</v>
          </cell>
          <cell r="EI320">
            <v>3.2403124999999999</v>
          </cell>
          <cell r="EJ320">
            <v>2.5922499999999999</v>
          </cell>
          <cell r="EK320">
            <v>3.2403124999999999</v>
          </cell>
          <cell r="EL320">
            <v>2</v>
          </cell>
          <cell r="EM320">
            <v>-0.59224999999999994</v>
          </cell>
          <cell r="EN320">
            <v>-1.2403124999999999</v>
          </cell>
          <cell r="EO320">
            <v>10</v>
          </cell>
          <cell r="EP320">
            <v>12</v>
          </cell>
          <cell r="EQ320">
            <v>13</v>
          </cell>
          <cell r="ER320">
            <v>-3</v>
          </cell>
          <cell r="ES320">
            <v>-1</v>
          </cell>
          <cell r="ET320">
            <v>68.536320000000003</v>
          </cell>
          <cell r="EU320">
            <v>85.670400000000001</v>
          </cell>
          <cell r="EV320">
            <v>78.536320000000003</v>
          </cell>
          <cell r="EW320">
            <v>97.670400000000001</v>
          </cell>
          <cell r="EX320">
            <v>2</v>
          </cell>
          <cell r="EY320">
            <v>0</v>
          </cell>
          <cell r="EZ320">
            <v>0</v>
          </cell>
          <cell r="FA320">
            <v>0</v>
          </cell>
          <cell r="FB320">
            <v>0</v>
          </cell>
          <cell r="FC320">
            <v>0</v>
          </cell>
          <cell r="FD320">
            <v>0</v>
          </cell>
          <cell r="FE320">
            <v>0</v>
          </cell>
          <cell r="FF320">
            <v>0</v>
          </cell>
          <cell r="FG320">
            <v>0</v>
          </cell>
          <cell r="FH320">
            <v>0</v>
          </cell>
          <cell r="FI320">
            <v>0</v>
          </cell>
          <cell r="FJ320">
            <v>0</v>
          </cell>
          <cell r="FK320">
            <v>0</v>
          </cell>
          <cell r="FL320">
            <v>0</v>
          </cell>
          <cell r="FM320">
            <v>0</v>
          </cell>
          <cell r="FN320">
            <v>0</v>
          </cell>
          <cell r="FO320">
            <v>2</v>
          </cell>
          <cell r="FP320">
            <v>2</v>
          </cell>
          <cell r="FQ320">
            <v>0</v>
          </cell>
          <cell r="FR320">
            <v>2</v>
          </cell>
          <cell r="FS320">
            <v>2</v>
          </cell>
          <cell r="FT320">
            <v>0</v>
          </cell>
          <cell r="FU320">
            <v>0</v>
          </cell>
          <cell r="FV320">
            <v>0</v>
          </cell>
          <cell r="FW320">
            <v>0</v>
          </cell>
          <cell r="FX320">
            <v>0</v>
          </cell>
          <cell r="FY320">
            <v>3</v>
          </cell>
          <cell r="FZ320">
            <v>3</v>
          </cell>
          <cell r="GA320">
            <v>2</v>
          </cell>
          <cell r="GB320">
            <v>1</v>
          </cell>
          <cell r="GC320">
            <v>1</v>
          </cell>
          <cell r="GD320">
            <v>1</v>
          </cell>
          <cell r="GE320">
            <v>4</v>
          </cell>
          <cell r="GF320">
            <v>4</v>
          </cell>
          <cell r="GG320">
            <v>3</v>
          </cell>
          <cell r="GH320">
            <v>3</v>
          </cell>
          <cell r="GI320">
            <v>0</v>
          </cell>
          <cell r="GJ320">
            <v>-3</v>
          </cell>
          <cell r="GK320">
            <v>-3</v>
          </cell>
          <cell r="GL320">
            <v>0</v>
          </cell>
          <cell r="GM320">
            <v>0</v>
          </cell>
          <cell r="GN320">
            <v>0</v>
          </cell>
          <cell r="GO320">
            <v>0</v>
          </cell>
          <cell r="GP320">
            <v>0</v>
          </cell>
          <cell r="GQ320">
            <v>0</v>
          </cell>
          <cell r="GR320">
            <v>0</v>
          </cell>
          <cell r="GS320">
            <v>0</v>
          </cell>
          <cell r="GT320">
            <v>0</v>
          </cell>
          <cell r="GU320">
            <v>0</v>
          </cell>
          <cell r="GV320">
            <v>3</v>
          </cell>
          <cell r="GW320">
            <v>3</v>
          </cell>
          <cell r="GX320">
            <v>2</v>
          </cell>
          <cell r="GY320">
            <v>1</v>
          </cell>
          <cell r="GZ320">
            <v>1</v>
          </cell>
          <cell r="HA320">
            <v>0</v>
          </cell>
          <cell r="HB320">
            <v>0</v>
          </cell>
          <cell r="HC320">
            <v>0</v>
          </cell>
          <cell r="HD320">
            <v>0</v>
          </cell>
          <cell r="HE320">
            <v>0</v>
          </cell>
          <cell r="HF320">
            <v>0</v>
          </cell>
          <cell r="HG320">
            <v>0</v>
          </cell>
          <cell r="HH320">
            <v>0</v>
          </cell>
          <cell r="HI320">
            <v>0</v>
          </cell>
          <cell r="HJ320">
            <v>0</v>
          </cell>
          <cell r="HK320">
            <v>0</v>
          </cell>
          <cell r="HL320">
            <v>0</v>
          </cell>
          <cell r="HM320">
            <v>0</v>
          </cell>
          <cell r="HN320">
            <v>0</v>
          </cell>
          <cell r="HO320">
            <v>0</v>
          </cell>
          <cell r="HP320">
            <v>0</v>
          </cell>
          <cell r="HQ320">
            <v>0</v>
          </cell>
          <cell r="HR320">
            <v>0</v>
          </cell>
          <cell r="HS320">
            <v>0</v>
          </cell>
          <cell r="HT320">
            <v>0</v>
          </cell>
          <cell r="HU320">
            <v>0</v>
          </cell>
          <cell r="HV320">
            <v>0</v>
          </cell>
          <cell r="HW320">
            <v>0</v>
          </cell>
          <cell r="HX320">
            <v>0</v>
          </cell>
          <cell r="HY320">
            <v>0</v>
          </cell>
          <cell r="HZ320">
            <v>0</v>
          </cell>
          <cell r="IA320">
            <v>0</v>
          </cell>
          <cell r="IB320">
            <v>0</v>
          </cell>
          <cell r="IC320">
            <v>0</v>
          </cell>
          <cell r="ID320">
            <v>0</v>
          </cell>
          <cell r="IE320">
            <v>0</v>
          </cell>
          <cell r="IF320">
            <v>0</v>
          </cell>
          <cell r="IG320">
            <v>0</v>
          </cell>
          <cell r="IH320">
            <v>0</v>
          </cell>
          <cell r="II320">
            <v>0</v>
          </cell>
          <cell r="IJ320">
            <v>0</v>
          </cell>
          <cell r="IK320">
            <v>0</v>
          </cell>
          <cell r="IL320">
            <v>0</v>
          </cell>
          <cell r="IM320">
            <v>0</v>
          </cell>
          <cell r="IN320">
            <v>0</v>
          </cell>
          <cell r="IO320" t="e">
            <v>#REF!</v>
          </cell>
          <cell r="IP320">
            <v>12.64</v>
          </cell>
          <cell r="IQ320">
            <v>15.8</v>
          </cell>
          <cell r="IR320">
            <v>0</v>
          </cell>
          <cell r="IS320">
            <v>0</v>
          </cell>
          <cell r="IT320">
            <v>6</v>
          </cell>
          <cell r="IU320">
            <v>6</v>
          </cell>
          <cell r="IV320">
            <v>6</v>
          </cell>
          <cell r="IW320">
            <v>6</v>
          </cell>
          <cell r="IX320">
            <v>3.8</v>
          </cell>
        </row>
        <row r="321">
          <cell r="D321">
            <v>10820</v>
          </cell>
          <cell r="E321" t="str">
            <v>รพช.วัดญาณสังวราราม</v>
          </cell>
          <cell r="F321">
            <v>13</v>
          </cell>
          <cell r="G321" t="str">
            <v>รพ.ระดับ F2 ปชก. 30,000-60,000</v>
          </cell>
          <cell r="H321">
            <v>8</v>
          </cell>
          <cell r="I321" t="str">
            <v>F2</v>
          </cell>
          <cell r="J321">
            <v>6</v>
          </cell>
          <cell r="K321" t="str">
            <v>รพช.10.4</v>
          </cell>
          <cell r="L321" t="str">
            <v>รพช.10.4 F2</v>
          </cell>
          <cell r="M321" t="str">
            <v xml:space="preserve"> 11 - 30</v>
          </cell>
          <cell r="N321" t="str">
            <v>F&lt;30</v>
          </cell>
          <cell r="O321">
            <v>11</v>
          </cell>
          <cell r="P321">
            <v>30</v>
          </cell>
          <cell r="Q321">
            <v>30</v>
          </cell>
          <cell r="R321">
            <v>35</v>
          </cell>
          <cell r="S321">
            <v>66464</v>
          </cell>
          <cell r="T321">
            <v>4700</v>
          </cell>
          <cell r="U321">
            <v>0</v>
          </cell>
          <cell r="V321">
            <v>161</v>
          </cell>
          <cell r="W321">
            <v>21</v>
          </cell>
          <cell r="X321">
            <v>182</v>
          </cell>
          <cell r="Y321">
            <v>61678.592000000004</v>
          </cell>
          <cell r="Z321">
            <v>4785.4079999999994</v>
          </cell>
          <cell r="AA321">
            <v>46524.799999999996</v>
          </cell>
          <cell r="AB321">
            <v>250</v>
          </cell>
          <cell r="AC321">
            <v>7520</v>
          </cell>
          <cell r="AD321">
            <v>338.96640000000002</v>
          </cell>
          <cell r="AE321">
            <v>182</v>
          </cell>
          <cell r="AF321">
            <v>9969.6</v>
          </cell>
          <cell r="AG321">
            <v>7940</v>
          </cell>
          <cell r="AH321">
            <v>198</v>
          </cell>
          <cell r="AI321">
            <v>0</v>
          </cell>
          <cell r="AJ321">
            <v>8218</v>
          </cell>
          <cell r="AK321">
            <v>12477.740746477404</v>
          </cell>
          <cell r="AL321">
            <v>52240</v>
          </cell>
          <cell r="AM321">
            <v>2315</v>
          </cell>
          <cell r="AN321">
            <v>3761.2145551244075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2425</v>
          </cell>
          <cell r="AW321">
            <v>0</v>
          </cell>
          <cell r="AX321">
            <v>0</v>
          </cell>
          <cell r="AY321">
            <v>0</v>
          </cell>
          <cell r="AZ321">
            <v>34889</v>
          </cell>
          <cell r="BA321" t="str">
            <v>20,000 - 40,000.</v>
          </cell>
          <cell r="BB321">
            <v>0</v>
          </cell>
          <cell r="BC321">
            <v>5428</v>
          </cell>
          <cell r="BD321">
            <v>29461</v>
          </cell>
          <cell r="BE321">
            <v>2</v>
          </cell>
          <cell r="BF321">
            <v>0</v>
          </cell>
          <cell r="BG321">
            <v>0</v>
          </cell>
          <cell r="BH321">
            <v>8227.7114880000008</v>
          </cell>
          <cell r="BI321">
            <v>1801</v>
          </cell>
          <cell r="BJ321">
            <v>169.48320000000001</v>
          </cell>
          <cell r="BK321">
            <v>0</v>
          </cell>
          <cell r="BL321">
            <v>45.5</v>
          </cell>
          <cell r="BM321">
            <v>0</v>
          </cell>
          <cell r="BN321">
            <v>7.8288000000000002</v>
          </cell>
          <cell r="BO321">
            <v>7.0120529114285723</v>
          </cell>
          <cell r="BP321">
            <v>7.0120529114285723</v>
          </cell>
          <cell r="BQ321">
            <v>1</v>
          </cell>
          <cell r="BR321">
            <v>6.6096423291428579</v>
          </cell>
          <cell r="BS321">
            <v>8.0120529114285723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3</v>
          </cell>
          <cell r="BY321">
            <v>2.8074603174603174</v>
          </cell>
          <cell r="BZ321">
            <v>2.8074603174603174</v>
          </cell>
          <cell r="CA321">
            <v>1</v>
          </cell>
          <cell r="CB321">
            <v>3.0459682539682542</v>
          </cell>
          <cell r="CC321">
            <v>3.8074603174603174</v>
          </cell>
          <cell r="CD321">
            <v>2</v>
          </cell>
          <cell r="CE321">
            <v>3</v>
          </cell>
          <cell r="CF321">
            <v>3</v>
          </cell>
          <cell r="CG321">
            <v>6.0459682539682547</v>
          </cell>
          <cell r="CH321">
            <v>6.8074603174603174</v>
          </cell>
          <cell r="CI321">
            <v>3</v>
          </cell>
          <cell r="CJ321">
            <v>0</v>
          </cell>
          <cell r="CK321">
            <v>0</v>
          </cell>
          <cell r="CL321">
            <v>2.9460999999999999</v>
          </cell>
          <cell r="CM321">
            <v>3.6826249999999998</v>
          </cell>
          <cell r="CN321">
            <v>5.9460999999999995</v>
          </cell>
          <cell r="CO321">
            <v>6.6826249999999998</v>
          </cell>
          <cell r="CP321">
            <v>2.5262914285714286</v>
          </cell>
          <cell r="CQ321">
            <v>1.5</v>
          </cell>
          <cell r="CR321">
            <v>1</v>
          </cell>
          <cell r="CS321">
            <v>4.0210331428571431</v>
          </cell>
          <cell r="CT321">
            <v>5.0262914285714286</v>
          </cell>
          <cell r="CU321">
            <v>3</v>
          </cell>
          <cell r="CV321">
            <v>3.2966285714285712</v>
          </cell>
          <cell r="CW321">
            <v>2.6373028571428572</v>
          </cell>
          <cell r="CX321">
            <v>3.2966285714285712</v>
          </cell>
          <cell r="CY321">
            <v>8.3229199999999999</v>
          </cell>
          <cell r="CZ321">
            <v>2</v>
          </cell>
          <cell r="DA321">
            <v>0.63730285714285717</v>
          </cell>
          <cell r="DB321">
            <v>1.2966285714285712</v>
          </cell>
          <cell r="DC321">
            <v>22.750374582857145</v>
          </cell>
          <cell r="DD321">
            <v>30</v>
          </cell>
          <cell r="DE321">
            <v>10</v>
          </cell>
          <cell r="DF321">
            <v>40</v>
          </cell>
          <cell r="DG321">
            <v>32</v>
          </cell>
          <cell r="DH321">
            <v>40</v>
          </cell>
          <cell r="DI321">
            <v>28</v>
          </cell>
          <cell r="DJ321">
            <v>4</v>
          </cell>
          <cell r="DK321">
            <v>12</v>
          </cell>
          <cell r="DL321">
            <v>0</v>
          </cell>
          <cell r="DM321">
            <v>0</v>
          </cell>
          <cell r="DN321">
            <v>0</v>
          </cell>
          <cell r="DO321">
            <v>0</v>
          </cell>
          <cell r="DP321">
            <v>0</v>
          </cell>
          <cell r="DQ321">
            <v>9.4275199999999995</v>
          </cell>
          <cell r="DR321">
            <v>11.7844</v>
          </cell>
          <cell r="DS321">
            <v>41.427520000000001</v>
          </cell>
          <cell r="DT321">
            <v>51.784399999999998</v>
          </cell>
          <cell r="DU321">
            <v>3.9185760267423149</v>
          </cell>
          <cell r="DV321">
            <v>3.9185760267423149</v>
          </cell>
          <cell r="DW321">
            <v>3.1348608213938522</v>
          </cell>
          <cell r="DX321">
            <v>3.9185760267423149</v>
          </cell>
          <cell r="DY321">
            <v>3</v>
          </cell>
          <cell r="DZ321">
            <v>0.13486082139385225</v>
          </cell>
          <cell r="EA321">
            <v>0.91857602674231487</v>
          </cell>
          <cell r="EB321">
            <v>0</v>
          </cell>
          <cell r="EC321">
            <v>2</v>
          </cell>
          <cell r="ED321">
            <v>1</v>
          </cell>
          <cell r="EE321">
            <v>2.4000000000000004</v>
          </cell>
          <cell r="EF321">
            <v>3</v>
          </cell>
          <cell r="EG321">
            <v>0</v>
          </cell>
          <cell r="EH321">
            <v>0.37890625</v>
          </cell>
          <cell r="EI321">
            <v>2</v>
          </cell>
          <cell r="EJ321">
            <v>1</v>
          </cell>
          <cell r="EK321">
            <v>2</v>
          </cell>
          <cell r="EL321">
            <v>1</v>
          </cell>
          <cell r="EM321">
            <v>0</v>
          </cell>
          <cell r="EN321">
            <v>-1</v>
          </cell>
          <cell r="EO321">
            <v>10</v>
          </cell>
          <cell r="EP321">
            <v>12</v>
          </cell>
          <cell r="EQ321">
            <v>5</v>
          </cell>
          <cell r="ER321">
            <v>5</v>
          </cell>
          <cell r="ES321">
            <v>7</v>
          </cell>
          <cell r="ET321">
            <v>18.855039999999999</v>
          </cell>
          <cell r="EU321">
            <v>23.5688</v>
          </cell>
          <cell r="EV321">
            <v>28.855039999999999</v>
          </cell>
          <cell r="EW321">
            <v>35.568799999999996</v>
          </cell>
          <cell r="EX321">
            <v>2</v>
          </cell>
          <cell r="EY321">
            <v>0</v>
          </cell>
          <cell r="EZ321">
            <v>0</v>
          </cell>
          <cell r="FA321">
            <v>0</v>
          </cell>
          <cell r="FB321">
            <v>0</v>
          </cell>
          <cell r="FC321">
            <v>0</v>
          </cell>
          <cell r="FD321">
            <v>0</v>
          </cell>
          <cell r="FE321">
            <v>0</v>
          </cell>
          <cell r="FF321">
            <v>0</v>
          </cell>
          <cell r="FG321">
            <v>0</v>
          </cell>
          <cell r="FH321">
            <v>0</v>
          </cell>
          <cell r="FI321">
            <v>0</v>
          </cell>
          <cell r="FJ321">
            <v>0</v>
          </cell>
          <cell r="FK321">
            <v>0</v>
          </cell>
          <cell r="FL321">
            <v>0</v>
          </cell>
          <cell r="FM321">
            <v>0</v>
          </cell>
          <cell r="FN321">
            <v>0</v>
          </cell>
          <cell r="FO321">
            <v>1</v>
          </cell>
          <cell r="FP321">
            <v>1</v>
          </cell>
          <cell r="FQ321">
            <v>0</v>
          </cell>
          <cell r="FR321">
            <v>1</v>
          </cell>
          <cell r="FS321">
            <v>1</v>
          </cell>
          <cell r="FT321">
            <v>0</v>
          </cell>
          <cell r="FU321">
            <v>0</v>
          </cell>
          <cell r="FV321">
            <v>0</v>
          </cell>
          <cell r="FW321">
            <v>0</v>
          </cell>
          <cell r="FX321">
            <v>0</v>
          </cell>
          <cell r="FY321">
            <v>3</v>
          </cell>
          <cell r="FZ321">
            <v>3</v>
          </cell>
          <cell r="GA321">
            <v>2</v>
          </cell>
          <cell r="GB321">
            <v>1</v>
          </cell>
          <cell r="GC321">
            <v>1</v>
          </cell>
          <cell r="GD321">
            <v>0</v>
          </cell>
          <cell r="GE321">
            <v>3</v>
          </cell>
          <cell r="GF321">
            <v>3</v>
          </cell>
          <cell r="GG321">
            <v>3</v>
          </cell>
          <cell r="GH321">
            <v>3</v>
          </cell>
          <cell r="GI321">
            <v>0</v>
          </cell>
          <cell r="GJ321">
            <v>-3</v>
          </cell>
          <cell r="GK321">
            <v>-3</v>
          </cell>
          <cell r="GL321">
            <v>0</v>
          </cell>
          <cell r="GM321">
            <v>0</v>
          </cell>
          <cell r="GN321">
            <v>0</v>
          </cell>
          <cell r="GO321">
            <v>0</v>
          </cell>
          <cell r="GP321">
            <v>0</v>
          </cell>
          <cell r="GQ321">
            <v>0</v>
          </cell>
          <cell r="GR321">
            <v>0</v>
          </cell>
          <cell r="GS321">
            <v>0</v>
          </cell>
          <cell r="GT321">
            <v>0</v>
          </cell>
          <cell r="GU321">
            <v>0</v>
          </cell>
          <cell r="GV321">
            <v>2</v>
          </cell>
          <cell r="GW321">
            <v>2</v>
          </cell>
          <cell r="GX321">
            <v>1</v>
          </cell>
          <cell r="GY321">
            <v>1</v>
          </cell>
          <cell r="GZ321">
            <v>1</v>
          </cell>
          <cell r="HA321">
            <v>0</v>
          </cell>
          <cell r="HB321">
            <v>0</v>
          </cell>
          <cell r="HC321">
            <v>0</v>
          </cell>
          <cell r="HD321">
            <v>0</v>
          </cell>
          <cell r="HE321">
            <v>0</v>
          </cell>
          <cell r="HF321">
            <v>0</v>
          </cell>
          <cell r="HG321">
            <v>0</v>
          </cell>
          <cell r="HH321">
            <v>0</v>
          </cell>
          <cell r="HI321">
            <v>0</v>
          </cell>
          <cell r="HJ321">
            <v>0</v>
          </cell>
          <cell r="HK321">
            <v>0</v>
          </cell>
          <cell r="HL321">
            <v>0</v>
          </cell>
          <cell r="HM321">
            <v>0</v>
          </cell>
          <cell r="HN321">
            <v>0</v>
          </cell>
          <cell r="HO321">
            <v>0</v>
          </cell>
          <cell r="HP321">
            <v>0</v>
          </cell>
          <cell r="HQ321">
            <v>0</v>
          </cell>
          <cell r="HR321">
            <v>0</v>
          </cell>
          <cell r="HS321">
            <v>0</v>
          </cell>
          <cell r="HT321">
            <v>0</v>
          </cell>
          <cell r="HU321">
            <v>0</v>
          </cell>
          <cell r="HV321">
            <v>0</v>
          </cell>
          <cell r="HW321">
            <v>0</v>
          </cell>
          <cell r="HX321">
            <v>0</v>
          </cell>
          <cell r="HY321">
            <v>0</v>
          </cell>
          <cell r="HZ321">
            <v>0</v>
          </cell>
          <cell r="IA321">
            <v>0</v>
          </cell>
          <cell r="IB321">
            <v>0</v>
          </cell>
          <cell r="IC321">
            <v>0</v>
          </cell>
          <cell r="ID321">
            <v>0</v>
          </cell>
          <cell r="IE321">
            <v>0</v>
          </cell>
          <cell r="IF321">
            <v>0</v>
          </cell>
          <cell r="IG321">
            <v>0</v>
          </cell>
          <cell r="IH321">
            <v>0</v>
          </cell>
          <cell r="II321">
            <v>0</v>
          </cell>
          <cell r="IJ321">
            <v>0</v>
          </cell>
          <cell r="IK321">
            <v>0</v>
          </cell>
          <cell r="IL321">
            <v>0</v>
          </cell>
          <cell r="IM321">
            <v>0</v>
          </cell>
          <cell r="IN321">
            <v>0</v>
          </cell>
          <cell r="IO321" t="e">
            <v>#REF!</v>
          </cell>
          <cell r="IP321">
            <v>8.586666666666666</v>
          </cell>
          <cell r="IQ321">
            <v>10.733333333333333</v>
          </cell>
          <cell r="IR321">
            <v>0</v>
          </cell>
          <cell r="IS321">
            <v>0</v>
          </cell>
          <cell r="IT321">
            <v>6</v>
          </cell>
          <cell r="IU321">
            <v>6</v>
          </cell>
          <cell r="IV321">
            <v>4</v>
          </cell>
          <cell r="IW321">
            <v>4</v>
          </cell>
          <cell r="IX321">
            <v>0.73333333333333328</v>
          </cell>
        </row>
        <row r="322">
          <cell r="D322">
            <v>10825</v>
          </cell>
          <cell r="E322" t="str">
            <v>รพช.สัตหีบกม10</v>
          </cell>
          <cell r="F322">
            <v>10</v>
          </cell>
          <cell r="G322" t="str">
            <v>รพ.ระดับ F1 ปชก. &gt;100,000</v>
          </cell>
          <cell r="H322">
            <v>7</v>
          </cell>
          <cell r="I322" t="str">
            <v>F1</v>
          </cell>
          <cell r="J322">
            <v>20</v>
          </cell>
          <cell r="K322" t="str">
            <v>รพช.30.13</v>
          </cell>
          <cell r="L322" t="str">
            <v>รพช.30.13 F1</v>
          </cell>
          <cell r="M322" t="str">
            <v>31 - 60</v>
          </cell>
          <cell r="N322" t="str">
            <v>F31-60</v>
          </cell>
          <cell r="O322">
            <v>31</v>
          </cell>
          <cell r="P322">
            <v>60</v>
          </cell>
          <cell r="Q322">
            <v>30</v>
          </cell>
          <cell r="R322">
            <v>35</v>
          </cell>
          <cell r="S322">
            <v>124536</v>
          </cell>
          <cell r="T322">
            <v>11063</v>
          </cell>
          <cell r="U322">
            <v>0</v>
          </cell>
          <cell r="V322">
            <v>497</v>
          </cell>
          <cell r="W322">
            <v>15</v>
          </cell>
          <cell r="X322">
            <v>512</v>
          </cell>
          <cell r="Y322">
            <v>115569.408</v>
          </cell>
          <cell r="Z322">
            <v>8966.5919999999987</v>
          </cell>
          <cell r="AA322">
            <v>87175.2</v>
          </cell>
          <cell r="AB322">
            <v>661</v>
          </cell>
          <cell r="AC322">
            <v>17700.8</v>
          </cell>
          <cell r="AD322">
            <v>635.1336</v>
          </cell>
          <cell r="AE322">
            <v>512</v>
          </cell>
          <cell r="AF322">
            <v>18680.399999999998</v>
          </cell>
          <cell r="AG322">
            <v>12058</v>
          </cell>
          <cell r="AH322">
            <v>581</v>
          </cell>
          <cell r="AI322">
            <v>0</v>
          </cell>
          <cell r="AJ322">
            <v>24894</v>
          </cell>
          <cell r="AK322">
            <v>11641</v>
          </cell>
          <cell r="AL322">
            <v>117592</v>
          </cell>
          <cell r="AM322">
            <v>14839</v>
          </cell>
          <cell r="AN322">
            <v>2974</v>
          </cell>
          <cell r="AO322">
            <v>0</v>
          </cell>
          <cell r="AP322">
            <v>0</v>
          </cell>
          <cell r="AQ322">
            <v>1173</v>
          </cell>
          <cell r="AR322">
            <v>280</v>
          </cell>
          <cell r="AS322">
            <v>754</v>
          </cell>
          <cell r="AT322">
            <v>380</v>
          </cell>
          <cell r="AU322">
            <v>948</v>
          </cell>
          <cell r="AV322">
            <v>7297</v>
          </cell>
          <cell r="AW322">
            <v>0</v>
          </cell>
          <cell r="AX322">
            <v>0</v>
          </cell>
          <cell r="AY322">
            <v>0</v>
          </cell>
          <cell r="AZ322">
            <v>113952</v>
          </cell>
          <cell r="BA322" t="str">
            <v>&gt;120,000</v>
          </cell>
          <cell r="BB322">
            <v>0</v>
          </cell>
          <cell r="BC322">
            <v>27546</v>
          </cell>
          <cell r="BD322">
            <v>86406</v>
          </cell>
          <cell r="BE322">
            <v>6</v>
          </cell>
          <cell r="BF322">
            <v>4</v>
          </cell>
          <cell r="BG322">
            <v>0</v>
          </cell>
          <cell r="BH322">
            <v>15416.560511999998</v>
          </cell>
          <cell r="BI322">
            <v>4311.79</v>
          </cell>
          <cell r="BJ322">
            <v>317.5668</v>
          </cell>
          <cell r="BK322">
            <v>0</v>
          </cell>
          <cell r="BL322">
            <v>128</v>
          </cell>
          <cell r="BM322">
            <v>0</v>
          </cell>
          <cell r="BN322">
            <v>0</v>
          </cell>
          <cell r="BO322">
            <v>13.809526731428567</v>
          </cell>
          <cell r="BP322">
            <v>13.809526731428567</v>
          </cell>
          <cell r="BQ322">
            <v>1.2</v>
          </cell>
          <cell r="BR322">
            <v>12.247621385142853</v>
          </cell>
          <cell r="BS322">
            <v>15.009526731428567</v>
          </cell>
          <cell r="BT322">
            <v>0</v>
          </cell>
          <cell r="BU322">
            <v>0</v>
          </cell>
          <cell r="BV322">
            <v>0</v>
          </cell>
          <cell r="BW322">
            <v>0</v>
          </cell>
          <cell r="BX322">
            <v>8</v>
          </cell>
          <cell r="BY322">
            <v>4.6472777777777772</v>
          </cell>
          <cell r="BZ322">
            <v>4.6472777777777772</v>
          </cell>
          <cell r="CA322">
            <v>1.2</v>
          </cell>
          <cell r="CB322">
            <v>4.6778222222222219</v>
          </cell>
          <cell r="CC322">
            <v>5.8472777777777774</v>
          </cell>
          <cell r="CD322">
            <v>6</v>
          </cell>
          <cell r="CE322">
            <v>3</v>
          </cell>
          <cell r="CF322">
            <v>3.4432499999999999</v>
          </cell>
          <cell r="CG322">
            <v>7.6778222222222219</v>
          </cell>
          <cell r="CH322">
            <v>9.2905277777777773</v>
          </cell>
          <cell r="CI322">
            <v>11</v>
          </cell>
          <cell r="CJ322">
            <v>-8</v>
          </cell>
          <cell r="CK322">
            <v>-7.5567500000000001</v>
          </cell>
          <cell r="CL322">
            <v>8.6406000000000009</v>
          </cell>
          <cell r="CM322">
            <v>10.800750000000001</v>
          </cell>
          <cell r="CN322">
            <v>11.640600000000001</v>
          </cell>
          <cell r="CO322">
            <v>14.244</v>
          </cell>
          <cell r="CP322">
            <v>4.9227147619047624</v>
          </cell>
          <cell r="CQ322">
            <v>3</v>
          </cell>
          <cell r="CR322">
            <v>1</v>
          </cell>
          <cell r="CS322">
            <v>7.1381718095238105</v>
          </cell>
          <cell r="CT322">
            <v>8.9227147619047624</v>
          </cell>
          <cell r="CU322">
            <v>8</v>
          </cell>
          <cell r="CV322">
            <v>5.475195238095238</v>
          </cell>
          <cell r="CW322">
            <v>4.3801561904761908</v>
          </cell>
          <cell r="CX322">
            <v>5.475195238095238</v>
          </cell>
          <cell r="CY322">
            <v>14.39791</v>
          </cell>
          <cell r="CZ322">
            <v>4</v>
          </cell>
          <cell r="DA322">
            <v>0.38015619047619076</v>
          </cell>
          <cell r="DB322">
            <v>1.475195238095238</v>
          </cell>
          <cell r="DC322">
            <v>49.124199702857133</v>
          </cell>
          <cell r="DD322">
            <v>49.124199702857133</v>
          </cell>
          <cell r="DE322">
            <v>11.0184</v>
          </cell>
          <cell r="DF322">
            <v>60.142599702857133</v>
          </cell>
          <cell r="DG322">
            <v>48.114079762285712</v>
          </cell>
          <cell r="DH322">
            <v>60.142599702857133</v>
          </cell>
          <cell r="DI322">
            <v>74</v>
          </cell>
          <cell r="DJ322">
            <v>-25.885920237714288</v>
          </cell>
          <cell r="DK322">
            <v>-13.857400297142867</v>
          </cell>
          <cell r="DL322">
            <v>0</v>
          </cell>
          <cell r="DM322">
            <v>0</v>
          </cell>
          <cell r="DN322">
            <v>0</v>
          </cell>
          <cell r="DO322">
            <v>0</v>
          </cell>
          <cell r="DP322">
            <v>0</v>
          </cell>
          <cell r="DQ322">
            <v>27.649919999999998</v>
          </cell>
          <cell r="DR322">
            <v>34.562399999999997</v>
          </cell>
          <cell r="DS322">
            <v>75.763999762285707</v>
          </cell>
          <cell r="DT322">
            <v>94.704999702857123</v>
          </cell>
          <cell r="DU322">
            <v>7.2598062500000005</v>
          </cell>
          <cell r="DV322">
            <v>7.2598062500000005</v>
          </cell>
          <cell r="DW322">
            <v>5.8078450000000004</v>
          </cell>
          <cell r="DX322">
            <v>7.2598062500000005</v>
          </cell>
          <cell r="DY322">
            <v>5</v>
          </cell>
          <cell r="DZ322">
            <v>0.80784500000000037</v>
          </cell>
          <cell r="EA322">
            <v>2.2598062500000005</v>
          </cell>
          <cell r="EB322">
            <v>1.1183333333333334</v>
          </cell>
          <cell r="EC322">
            <v>2</v>
          </cell>
          <cell r="ED322">
            <v>1.2</v>
          </cell>
          <cell r="EE322">
            <v>2.5600000000000005</v>
          </cell>
          <cell r="EF322">
            <v>3.2</v>
          </cell>
          <cell r="EG322">
            <v>2</v>
          </cell>
          <cell r="EH322">
            <v>1.14015625</v>
          </cell>
          <cell r="EI322">
            <v>2</v>
          </cell>
          <cell r="EJ322">
            <v>2</v>
          </cell>
          <cell r="EK322">
            <v>2</v>
          </cell>
          <cell r="EL322">
            <v>1</v>
          </cell>
          <cell r="EM322">
            <v>-1</v>
          </cell>
          <cell r="EN322">
            <v>-1</v>
          </cell>
          <cell r="EO322">
            <v>10</v>
          </cell>
          <cell r="EP322">
            <v>12</v>
          </cell>
          <cell r="EQ322">
            <v>7</v>
          </cell>
          <cell r="ER322">
            <v>3</v>
          </cell>
          <cell r="ES322">
            <v>5</v>
          </cell>
          <cell r="ET322">
            <v>55.299839999999996</v>
          </cell>
          <cell r="EU322">
            <v>69.124799999999993</v>
          </cell>
          <cell r="EV322">
            <v>65.299839999999989</v>
          </cell>
          <cell r="EW322">
            <v>81.124799999999993</v>
          </cell>
          <cell r="EX322">
            <v>2</v>
          </cell>
          <cell r="EY322">
            <v>1</v>
          </cell>
          <cell r="EZ322">
            <v>0</v>
          </cell>
          <cell r="FA322">
            <v>0</v>
          </cell>
          <cell r="FB322">
            <v>0</v>
          </cell>
          <cell r="FC322">
            <v>0</v>
          </cell>
          <cell r="FD322">
            <v>0</v>
          </cell>
          <cell r="FE322">
            <v>0</v>
          </cell>
          <cell r="FF322">
            <v>0</v>
          </cell>
          <cell r="FG322">
            <v>0</v>
          </cell>
          <cell r="FH322">
            <v>0</v>
          </cell>
          <cell r="FI322">
            <v>0</v>
          </cell>
          <cell r="FJ322">
            <v>0</v>
          </cell>
          <cell r="FK322">
            <v>0</v>
          </cell>
          <cell r="FL322">
            <v>0</v>
          </cell>
          <cell r="FM322">
            <v>0</v>
          </cell>
          <cell r="FN322">
            <v>0</v>
          </cell>
          <cell r="FO322">
            <v>2</v>
          </cell>
          <cell r="FP322">
            <v>2</v>
          </cell>
          <cell r="FQ322">
            <v>0</v>
          </cell>
          <cell r="FR322">
            <v>2</v>
          </cell>
          <cell r="FS322">
            <v>2</v>
          </cell>
          <cell r="FT322">
            <v>0</v>
          </cell>
          <cell r="FU322">
            <v>0</v>
          </cell>
          <cell r="FV322">
            <v>0</v>
          </cell>
          <cell r="FW322">
            <v>0</v>
          </cell>
          <cell r="FX322">
            <v>0</v>
          </cell>
          <cell r="FY322">
            <v>3</v>
          </cell>
          <cell r="FZ322">
            <v>3</v>
          </cell>
          <cell r="GA322">
            <v>3</v>
          </cell>
          <cell r="GB322">
            <v>0</v>
          </cell>
          <cell r="GC322">
            <v>0</v>
          </cell>
          <cell r="GD322">
            <v>4</v>
          </cell>
          <cell r="GE322">
            <v>7</v>
          </cell>
          <cell r="GF322">
            <v>7</v>
          </cell>
          <cell r="GG322">
            <v>3</v>
          </cell>
          <cell r="GH322">
            <v>3</v>
          </cell>
          <cell r="GI322">
            <v>0</v>
          </cell>
          <cell r="GJ322">
            <v>-3</v>
          </cell>
          <cell r="GK322">
            <v>-3</v>
          </cell>
          <cell r="GL322">
            <v>0</v>
          </cell>
          <cell r="GM322">
            <v>0</v>
          </cell>
          <cell r="GN322">
            <v>0</v>
          </cell>
          <cell r="GO322">
            <v>0</v>
          </cell>
          <cell r="GP322">
            <v>0</v>
          </cell>
          <cell r="GQ322">
            <v>0</v>
          </cell>
          <cell r="GR322">
            <v>0</v>
          </cell>
          <cell r="GS322">
            <v>0</v>
          </cell>
          <cell r="GT322">
            <v>0</v>
          </cell>
          <cell r="GU322">
            <v>0</v>
          </cell>
          <cell r="GV322">
            <v>3</v>
          </cell>
          <cell r="GW322">
            <v>3</v>
          </cell>
          <cell r="GX322">
            <v>2</v>
          </cell>
          <cell r="GY322">
            <v>1</v>
          </cell>
          <cell r="GZ322">
            <v>1</v>
          </cell>
          <cell r="HA322">
            <v>0</v>
          </cell>
          <cell r="HB322">
            <v>0</v>
          </cell>
          <cell r="HC322">
            <v>0</v>
          </cell>
          <cell r="HD322">
            <v>0</v>
          </cell>
          <cell r="HE322">
            <v>0</v>
          </cell>
          <cell r="HF322">
            <v>0</v>
          </cell>
          <cell r="HG322">
            <v>0</v>
          </cell>
          <cell r="HH322">
            <v>0</v>
          </cell>
          <cell r="HI322">
            <v>0</v>
          </cell>
          <cell r="HJ322">
            <v>0</v>
          </cell>
          <cell r="HK322">
            <v>0</v>
          </cell>
          <cell r="HL322">
            <v>0</v>
          </cell>
          <cell r="HM322">
            <v>0</v>
          </cell>
          <cell r="HN322">
            <v>0</v>
          </cell>
          <cell r="HO322">
            <v>0</v>
          </cell>
          <cell r="HP322">
            <v>0</v>
          </cell>
          <cell r="HQ322">
            <v>0</v>
          </cell>
          <cell r="HR322">
            <v>0</v>
          </cell>
          <cell r="HS322">
            <v>0</v>
          </cell>
          <cell r="HT322">
            <v>0</v>
          </cell>
          <cell r="HU322">
            <v>0</v>
          </cell>
          <cell r="HV322">
            <v>0</v>
          </cell>
          <cell r="HW322">
            <v>0</v>
          </cell>
          <cell r="HX322">
            <v>0</v>
          </cell>
          <cell r="HY322">
            <v>0</v>
          </cell>
          <cell r="HZ322">
            <v>0</v>
          </cell>
          <cell r="IA322">
            <v>0</v>
          </cell>
          <cell r="IB322">
            <v>0</v>
          </cell>
          <cell r="IC322">
            <v>0</v>
          </cell>
          <cell r="ID322">
            <v>0</v>
          </cell>
          <cell r="IE322">
            <v>0</v>
          </cell>
          <cell r="IF322">
            <v>0</v>
          </cell>
          <cell r="IG322">
            <v>0</v>
          </cell>
          <cell r="IH322">
            <v>0</v>
          </cell>
          <cell r="II322">
            <v>0</v>
          </cell>
          <cell r="IJ322">
            <v>0</v>
          </cell>
          <cell r="IK322">
            <v>0</v>
          </cell>
          <cell r="IL322">
            <v>0</v>
          </cell>
          <cell r="IM322">
            <v>0</v>
          </cell>
          <cell r="IN322">
            <v>0</v>
          </cell>
          <cell r="IO322" t="e">
            <v>#REF!</v>
          </cell>
          <cell r="IP322">
            <v>11.253333333333334</v>
          </cell>
          <cell r="IQ322">
            <v>14.066666666666666</v>
          </cell>
          <cell r="IR322">
            <v>0</v>
          </cell>
          <cell r="IS322">
            <v>0</v>
          </cell>
          <cell r="IT322">
            <v>6</v>
          </cell>
          <cell r="IU322">
            <v>6</v>
          </cell>
          <cell r="IV322">
            <v>6</v>
          </cell>
          <cell r="IW322">
            <v>6</v>
          </cell>
          <cell r="IX322">
            <v>2.0666666666666669</v>
          </cell>
        </row>
        <row r="323">
          <cell r="D323">
            <v>10818</v>
          </cell>
          <cell r="E323" t="str">
            <v>รพช.หนองใหญ่</v>
          </cell>
          <cell r="F323">
            <v>16</v>
          </cell>
          <cell r="G323" t="str">
            <v>รพ.ระดับ F2 ปชก. 30,000-60,000</v>
          </cell>
          <cell r="H323">
            <v>8</v>
          </cell>
          <cell r="I323" t="str">
            <v>F2</v>
          </cell>
          <cell r="J323">
            <v>10</v>
          </cell>
          <cell r="K323" t="str">
            <v>รพช.30.3</v>
          </cell>
          <cell r="L323" t="str">
            <v>รพช.30.3 F2</v>
          </cell>
          <cell r="M323" t="str">
            <v xml:space="preserve"> 11 - 30</v>
          </cell>
          <cell r="N323" t="str">
            <v>F&lt;30</v>
          </cell>
          <cell r="O323">
            <v>18</v>
          </cell>
          <cell r="P323">
            <v>30</v>
          </cell>
          <cell r="Q323">
            <v>30</v>
          </cell>
          <cell r="R323">
            <v>35</v>
          </cell>
          <cell r="S323">
            <v>73313</v>
          </cell>
          <cell r="T323">
            <v>6143</v>
          </cell>
          <cell r="U323">
            <v>0</v>
          </cell>
          <cell r="V323">
            <v>312</v>
          </cell>
          <cell r="W323">
            <v>10</v>
          </cell>
          <cell r="X323">
            <v>322</v>
          </cell>
          <cell r="Y323">
            <v>68034.464000000007</v>
          </cell>
          <cell r="Z323">
            <v>5278.5359999999991</v>
          </cell>
          <cell r="AA323">
            <v>51319.1</v>
          </cell>
          <cell r="AB323">
            <v>252</v>
          </cell>
          <cell r="AC323">
            <v>9828.8000000000011</v>
          </cell>
          <cell r="AD323">
            <v>373.89630000000005</v>
          </cell>
          <cell r="AE323">
            <v>322</v>
          </cell>
          <cell r="AF323">
            <v>10996.949999999999</v>
          </cell>
          <cell r="AG323">
            <v>7226</v>
          </cell>
          <cell r="AH323">
            <v>95</v>
          </cell>
          <cell r="AI323">
            <v>0</v>
          </cell>
          <cell r="AJ323">
            <v>9041</v>
          </cell>
          <cell r="AK323">
            <v>9540</v>
          </cell>
          <cell r="AL323">
            <v>31136</v>
          </cell>
          <cell r="AM323">
            <v>6478</v>
          </cell>
          <cell r="AN323">
            <v>4199.4697275583849</v>
          </cell>
          <cell r="AO323">
            <v>0</v>
          </cell>
          <cell r="AP323">
            <v>22</v>
          </cell>
          <cell r="AQ323">
            <v>0</v>
          </cell>
          <cell r="AR323">
            <v>26</v>
          </cell>
          <cell r="AS323">
            <v>147</v>
          </cell>
          <cell r="AT323">
            <v>4</v>
          </cell>
          <cell r="AU323">
            <v>0</v>
          </cell>
          <cell r="AV323">
            <v>4336</v>
          </cell>
          <cell r="AW323">
            <v>0</v>
          </cell>
          <cell r="AX323">
            <v>0</v>
          </cell>
          <cell r="AY323">
            <v>0</v>
          </cell>
          <cell r="AZ323">
            <v>34923</v>
          </cell>
          <cell r="BA323" t="str">
            <v>20,000 - 40,000.</v>
          </cell>
          <cell r="BB323">
            <v>0</v>
          </cell>
          <cell r="BC323">
            <v>13421</v>
          </cell>
          <cell r="BD323">
            <v>21502</v>
          </cell>
          <cell r="BE323">
            <v>9</v>
          </cell>
          <cell r="BF323">
            <v>0</v>
          </cell>
          <cell r="BG323">
            <v>0</v>
          </cell>
          <cell r="BH323">
            <v>9075.5628959999995</v>
          </cell>
          <cell r="BI323">
            <v>2279.19</v>
          </cell>
          <cell r="BJ323">
            <v>186.94815000000003</v>
          </cell>
          <cell r="BK323">
            <v>0</v>
          </cell>
          <cell r="BL323">
            <v>80.5</v>
          </cell>
          <cell r="BM323">
            <v>0</v>
          </cell>
          <cell r="BN323">
            <v>4.6315999999999997</v>
          </cell>
          <cell r="BO323">
            <v>7.9556733350595232</v>
          </cell>
          <cell r="BP323">
            <v>7.9556733350595232</v>
          </cell>
          <cell r="BQ323">
            <v>1.8</v>
          </cell>
          <cell r="BR323">
            <v>8.1645386680476193</v>
          </cell>
          <cell r="BS323">
            <v>9.7556733350595231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4</v>
          </cell>
          <cell r="BY323">
            <v>2.4383650793650791</v>
          </cell>
          <cell r="BZ323">
            <v>2.4383650793650791</v>
          </cell>
          <cell r="CA323">
            <v>1.8</v>
          </cell>
          <cell r="CB323">
            <v>3.3906920634920632</v>
          </cell>
          <cell r="CC323">
            <v>4.2383650793650789</v>
          </cell>
          <cell r="CD323">
            <v>4</v>
          </cell>
          <cell r="CE323">
            <v>3</v>
          </cell>
          <cell r="CF323">
            <v>3</v>
          </cell>
          <cell r="CG323">
            <v>6.3906920634920628</v>
          </cell>
          <cell r="CH323">
            <v>7.2383650793650789</v>
          </cell>
          <cell r="CI323">
            <v>2</v>
          </cell>
          <cell r="CJ323">
            <v>1</v>
          </cell>
          <cell r="CK323">
            <v>1</v>
          </cell>
          <cell r="CL323">
            <v>2.1501999999999999</v>
          </cell>
          <cell r="CM323">
            <v>2.6877499999999999</v>
          </cell>
          <cell r="CN323">
            <v>5.1501999999999999</v>
          </cell>
          <cell r="CO323">
            <v>5.6877499999999994</v>
          </cell>
          <cell r="CP323">
            <v>2.866967321428572</v>
          </cell>
          <cell r="CQ323">
            <v>1.5</v>
          </cell>
          <cell r="CR323">
            <v>1</v>
          </cell>
          <cell r="CS323">
            <v>4.2935738571428574</v>
          </cell>
          <cell r="CT323">
            <v>5.3669673214285716</v>
          </cell>
          <cell r="CU323">
            <v>4</v>
          </cell>
          <cell r="CV323">
            <v>3.6063339285714289</v>
          </cell>
          <cell r="CW323">
            <v>2.8850671428571433</v>
          </cell>
          <cell r="CX323">
            <v>3.6063339285714289</v>
          </cell>
          <cell r="CY323">
            <v>8.9733012500000005</v>
          </cell>
          <cell r="CZ323">
            <v>1</v>
          </cell>
          <cell r="DA323">
            <v>1.8850671428571433</v>
          </cell>
          <cell r="DB323">
            <v>2.6063339285714289</v>
          </cell>
          <cell r="DC323">
            <v>28.097670194285715</v>
          </cell>
          <cell r="DD323">
            <v>30</v>
          </cell>
          <cell r="DE323">
            <v>10</v>
          </cell>
          <cell r="DF323">
            <v>40</v>
          </cell>
          <cell r="DG323">
            <v>32</v>
          </cell>
          <cell r="DH323">
            <v>40</v>
          </cell>
          <cell r="DI323">
            <v>31</v>
          </cell>
          <cell r="DJ323">
            <v>1</v>
          </cell>
          <cell r="DK323">
            <v>9</v>
          </cell>
          <cell r="DL323">
            <v>0</v>
          </cell>
          <cell r="DM323">
            <v>0</v>
          </cell>
          <cell r="DN323">
            <v>0</v>
          </cell>
          <cell r="DO323">
            <v>0</v>
          </cell>
          <cell r="DP323">
            <v>0</v>
          </cell>
          <cell r="DQ323">
            <v>6.8806399999999996</v>
          </cell>
          <cell r="DR323">
            <v>8.6007999999999996</v>
          </cell>
          <cell r="DS323">
            <v>38.88064</v>
          </cell>
          <cell r="DT323">
            <v>48.6008</v>
          </cell>
          <cell r="DU323">
            <v>3.7246806724079966</v>
          </cell>
          <cell r="DV323">
            <v>3.7246806724079966</v>
          </cell>
          <cell r="DW323">
            <v>3</v>
          </cell>
          <cell r="DX323">
            <v>3.7246806724079966</v>
          </cell>
          <cell r="DY323">
            <v>2</v>
          </cell>
          <cell r="DZ323">
            <v>1</v>
          </cell>
          <cell r="EA323">
            <v>1.7246806724079966</v>
          </cell>
          <cell r="EB323">
            <v>0.10333333333333333</v>
          </cell>
          <cell r="EC323">
            <v>2</v>
          </cell>
          <cell r="ED323">
            <v>1.8</v>
          </cell>
          <cell r="EE323">
            <v>3.04</v>
          </cell>
          <cell r="EF323">
            <v>3.8</v>
          </cell>
          <cell r="EG323">
            <v>2</v>
          </cell>
          <cell r="EH323">
            <v>0.67749999999999999</v>
          </cell>
          <cell r="EI323">
            <v>2</v>
          </cell>
          <cell r="EJ323">
            <v>1</v>
          </cell>
          <cell r="EK323">
            <v>2</v>
          </cell>
          <cell r="EL323">
            <v>1</v>
          </cell>
          <cell r="EM323">
            <v>0</v>
          </cell>
          <cell r="EN323">
            <v>-1</v>
          </cell>
          <cell r="EO323">
            <v>10</v>
          </cell>
          <cell r="EP323">
            <v>12</v>
          </cell>
          <cell r="EQ323">
            <v>5</v>
          </cell>
          <cell r="ER323">
            <v>5</v>
          </cell>
          <cell r="ES323">
            <v>7</v>
          </cell>
          <cell r="ET323">
            <v>13.761279999999999</v>
          </cell>
          <cell r="EU323">
            <v>17.201599999999999</v>
          </cell>
          <cell r="EV323">
            <v>23.761279999999999</v>
          </cell>
          <cell r="EW323">
            <v>29.201599999999999</v>
          </cell>
          <cell r="EX323">
            <v>2</v>
          </cell>
          <cell r="EY323">
            <v>0</v>
          </cell>
          <cell r="EZ323">
            <v>0</v>
          </cell>
          <cell r="FA323">
            <v>0</v>
          </cell>
          <cell r="FB323">
            <v>0</v>
          </cell>
          <cell r="FC323">
            <v>0</v>
          </cell>
          <cell r="FD323">
            <v>0</v>
          </cell>
          <cell r="FE323">
            <v>0</v>
          </cell>
          <cell r="FF323">
            <v>0</v>
          </cell>
          <cell r="FG323">
            <v>0</v>
          </cell>
          <cell r="FH323">
            <v>0</v>
          </cell>
          <cell r="FI323">
            <v>0</v>
          </cell>
          <cell r="FJ323">
            <v>0</v>
          </cell>
          <cell r="FK323">
            <v>0</v>
          </cell>
          <cell r="FL323">
            <v>0</v>
          </cell>
          <cell r="FM323">
            <v>0</v>
          </cell>
          <cell r="FN323">
            <v>0</v>
          </cell>
          <cell r="FO323">
            <v>1</v>
          </cell>
          <cell r="FP323">
            <v>1</v>
          </cell>
          <cell r="FQ323">
            <v>0</v>
          </cell>
          <cell r="FR323">
            <v>1</v>
          </cell>
          <cell r="FS323">
            <v>1</v>
          </cell>
          <cell r="FT323">
            <v>0</v>
          </cell>
          <cell r="FU323">
            <v>0</v>
          </cell>
          <cell r="FV323">
            <v>0</v>
          </cell>
          <cell r="FW323">
            <v>0</v>
          </cell>
          <cell r="FX323">
            <v>0</v>
          </cell>
          <cell r="FY323">
            <v>3</v>
          </cell>
          <cell r="FZ323">
            <v>3</v>
          </cell>
          <cell r="GA323">
            <v>1</v>
          </cell>
          <cell r="GB323">
            <v>2</v>
          </cell>
          <cell r="GC323">
            <v>2</v>
          </cell>
          <cell r="GD323">
            <v>0</v>
          </cell>
          <cell r="GE323">
            <v>3</v>
          </cell>
          <cell r="GF323">
            <v>3</v>
          </cell>
          <cell r="GG323">
            <v>3</v>
          </cell>
          <cell r="GH323">
            <v>3</v>
          </cell>
          <cell r="GI323">
            <v>0</v>
          </cell>
          <cell r="GJ323">
            <v>-3</v>
          </cell>
          <cell r="GK323">
            <v>-3</v>
          </cell>
          <cell r="GL323">
            <v>0</v>
          </cell>
          <cell r="GM323">
            <v>0</v>
          </cell>
          <cell r="GN323">
            <v>0</v>
          </cell>
          <cell r="GO323">
            <v>0</v>
          </cell>
          <cell r="GP323">
            <v>0</v>
          </cell>
          <cell r="GQ323">
            <v>0</v>
          </cell>
          <cell r="GR323">
            <v>0</v>
          </cell>
          <cell r="GS323">
            <v>0</v>
          </cell>
          <cell r="GT323">
            <v>0</v>
          </cell>
          <cell r="GU323">
            <v>0</v>
          </cell>
          <cell r="GV323">
            <v>2</v>
          </cell>
          <cell r="GW323">
            <v>2</v>
          </cell>
          <cell r="GX323">
            <v>1</v>
          </cell>
          <cell r="GY323">
            <v>1</v>
          </cell>
          <cell r="GZ323">
            <v>1</v>
          </cell>
          <cell r="HA323">
            <v>0</v>
          </cell>
          <cell r="HB323">
            <v>0</v>
          </cell>
          <cell r="HC323">
            <v>0</v>
          </cell>
          <cell r="HD323">
            <v>0</v>
          </cell>
          <cell r="HE323">
            <v>0</v>
          </cell>
          <cell r="HF323">
            <v>0</v>
          </cell>
          <cell r="HG323">
            <v>0</v>
          </cell>
          <cell r="HH323">
            <v>0</v>
          </cell>
          <cell r="HI323">
            <v>0</v>
          </cell>
          <cell r="HJ323">
            <v>0</v>
          </cell>
          <cell r="HK323">
            <v>0</v>
          </cell>
          <cell r="HL323">
            <v>0</v>
          </cell>
          <cell r="HM323">
            <v>0</v>
          </cell>
          <cell r="HN323">
            <v>0</v>
          </cell>
          <cell r="HO323">
            <v>0</v>
          </cell>
          <cell r="HP323">
            <v>0</v>
          </cell>
          <cell r="HQ323">
            <v>0</v>
          </cell>
          <cell r="HR323">
            <v>0</v>
          </cell>
          <cell r="HS323">
            <v>0</v>
          </cell>
          <cell r="HT323">
            <v>0</v>
          </cell>
          <cell r="HU323">
            <v>0</v>
          </cell>
          <cell r="HV323">
            <v>0</v>
          </cell>
          <cell r="HW323">
            <v>0</v>
          </cell>
          <cell r="HX323">
            <v>0</v>
          </cell>
          <cell r="HY323">
            <v>0</v>
          </cell>
          <cell r="HZ323">
            <v>0</v>
          </cell>
          <cell r="IA323">
            <v>0</v>
          </cell>
          <cell r="IB323">
            <v>0</v>
          </cell>
          <cell r="IC323">
            <v>0</v>
          </cell>
          <cell r="ID323">
            <v>0</v>
          </cell>
          <cell r="IE323">
            <v>0</v>
          </cell>
          <cell r="IF323">
            <v>0</v>
          </cell>
          <cell r="IG323">
            <v>0</v>
          </cell>
          <cell r="IH323">
            <v>0</v>
          </cell>
          <cell r="II323">
            <v>0</v>
          </cell>
          <cell r="IJ323">
            <v>0</v>
          </cell>
          <cell r="IK323">
            <v>0</v>
          </cell>
          <cell r="IL323">
            <v>0</v>
          </cell>
          <cell r="IM323">
            <v>0</v>
          </cell>
          <cell r="IN323">
            <v>0</v>
          </cell>
          <cell r="IO323" t="e">
            <v>#REF!</v>
          </cell>
          <cell r="IP323">
            <v>8.9599999999999991</v>
          </cell>
          <cell r="IQ323">
            <v>11.2</v>
          </cell>
          <cell r="IR323">
            <v>0</v>
          </cell>
          <cell r="IS323">
            <v>0</v>
          </cell>
          <cell r="IT323">
            <v>6</v>
          </cell>
          <cell r="IU323">
            <v>6</v>
          </cell>
          <cell r="IV323">
            <v>4</v>
          </cell>
          <cell r="IW323">
            <v>4</v>
          </cell>
          <cell r="IX323">
            <v>1.2</v>
          </cell>
        </row>
        <row r="324">
          <cell r="D324">
            <v>10823</v>
          </cell>
          <cell r="E324" t="str">
            <v>รพช.อ่าวอุดม</v>
          </cell>
          <cell r="F324">
            <v>8</v>
          </cell>
          <cell r="G324" t="str">
            <v>รพ.ระดับ M2 เตียง &lt;100</v>
          </cell>
          <cell r="H324">
            <v>6</v>
          </cell>
          <cell r="I324" t="str">
            <v>M2</v>
          </cell>
          <cell r="J324">
            <v>32</v>
          </cell>
          <cell r="K324" t="str">
            <v>รพช.90.4</v>
          </cell>
          <cell r="L324" t="str">
            <v>รพช.90.4 M2</v>
          </cell>
          <cell r="M324" t="str">
            <v>91 - 120</v>
          </cell>
          <cell r="N324" t="str">
            <v>M2&lt;100</v>
          </cell>
          <cell r="O324">
            <v>107</v>
          </cell>
          <cell r="P324">
            <v>90</v>
          </cell>
          <cell r="Q324">
            <v>30</v>
          </cell>
          <cell r="R324">
            <v>35</v>
          </cell>
          <cell r="S324">
            <v>242257</v>
          </cell>
          <cell r="T324">
            <v>36112</v>
          </cell>
          <cell r="U324">
            <v>804</v>
          </cell>
          <cell r="V324">
            <v>1189</v>
          </cell>
          <cell r="W324">
            <v>70</v>
          </cell>
          <cell r="X324">
            <v>1259</v>
          </cell>
          <cell r="Y324">
            <v>224814.49600000001</v>
          </cell>
          <cell r="Z324">
            <v>17442.503999999997</v>
          </cell>
          <cell r="AA324">
            <v>169579.9</v>
          </cell>
          <cell r="AB324">
            <v>771</v>
          </cell>
          <cell r="AC324">
            <v>57779.200000000004</v>
          </cell>
          <cell r="AD324">
            <v>1235.5107</v>
          </cell>
          <cell r="AE324">
            <v>1259</v>
          </cell>
          <cell r="AF324">
            <v>36338.549999999996</v>
          </cell>
          <cell r="AG324">
            <v>27928</v>
          </cell>
          <cell r="AH324">
            <v>2492</v>
          </cell>
          <cell r="AI324">
            <v>0</v>
          </cell>
          <cell r="AJ324">
            <v>64364</v>
          </cell>
          <cell r="AK324">
            <v>20110</v>
          </cell>
          <cell r="AL324">
            <v>200605</v>
          </cell>
          <cell r="AM324">
            <v>20444.644412947549</v>
          </cell>
          <cell r="AN324">
            <v>8400</v>
          </cell>
          <cell r="AO324">
            <v>0</v>
          </cell>
          <cell r="AP324">
            <v>0</v>
          </cell>
          <cell r="AQ324">
            <v>2256</v>
          </cell>
          <cell r="AR324">
            <v>8121</v>
          </cell>
          <cell r="AS324">
            <v>1476</v>
          </cell>
          <cell r="AT324">
            <v>524</v>
          </cell>
          <cell r="AU324">
            <v>233</v>
          </cell>
          <cell r="AV324">
            <v>28426</v>
          </cell>
          <cell r="AW324">
            <v>0</v>
          </cell>
          <cell r="AX324">
            <v>0</v>
          </cell>
          <cell r="AY324">
            <v>0</v>
          </cell>
          <cell r="AZ324">
            <v>159447</v>
          </cell>
          <cell r="BA324" t="str">
            <v>&gt; 120,000.</v>
          </cell>
          <cell r="BB324">
            <v>0</v>
          </cell>
          <cell r="BC324">
            <v>64655</v>
          </cell>
          <cell r="BD324">
            <v>94792</v>
          </cell>
          <cell r="BE324">
            <v>12</v>
          </cell>
          <cell r="BF324">
            <v>5</v>
          </cell>
          <cell r="BG324">
            <v>0</v>
          </cell>
          <cell r="BH324">
            <v>29989.478543999998</v>
          </cell>
          <cell r="BI324">
            <v>12687.960000000001</v>
          </cell>
          <cell r="BJ324">
            <v>617.75535000000002</v>
          </cell>
          <cell r="BK324">
            <v>1407</v>
          </cell>
          <cell r="BL324">
            <v>314.75</v>
          </cell>
          <cell r="BM324">
            <v>0</v>
          </cell>
          <cell r="BN324">
            <v>0</v>
          </cell>
          <cell r="BO324">
            <v>30.815169927440468</v>
          </cell>
          <cell r="BP324">
            <v>30.815169927440468</v>
          </cell>
          <cell r="BQ324">
            <v>2.4</v>
          </cell>
          <cell r="BR324">
            <v>27.052135941952375</v>
          </cell>
          <cell r="BS324">
            <v>33.215169927440471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>
            <v>33</v>
          </cell>
          <cell r="BY324">
            <v>12.33311111111111</v>
          </cell>
          <cell r="BZ324">
            <v>12.33311111111111</v>
          </cell>
          <cell r="CA324">
            <v>2.4</v>
          </cell>
          <cell r="CB324">
            <v>11.78648888888889</v>
          </cell>
          <cell r="CC324">
            <v>14.733111111111111</v>
          </cell>
          <cell r="CD324">
            <v>11</v>
          </cell>
          <cell r="CE324">
            <v>4</v>
          </cell>
          <cell r="CF324">
            <v>8.0818750000000001</v>
          </cell>
          <cell r="CG324">
            <v>15.78648888888889</v>
          </cell>
          <cell r="CH324">
            <v>22.814986111111111</v>
          </cell>
          <cell r="CI324">
            <v>9</v>
          </cell>
          <cell r="CJ324">
            <v>-5</v>
          </cell>
          <cell r="CK324">
            <v>-0.91812499999999986</v>
          </cell>
          <cell r="CL324">
            <v>9.4792000000000005</v>
          </cell>
          <cell r="CM324">
            <v>11.849</v>
          </cell>
          <cell r="CN324">
            <v>13.479200000000001</v>
          </cell>
          <cell r="CO324">
            <v>19.930875</v>
          </cell>
          <cell r="CP324">
            <v>10.798941607142858</v>
          </cell>
          <cell r="CQ324">
            <v>4</v>
          </cell>
          <cell r="CR324">
            <v>1</v>
          </cell>
          <cell r="CS324">
            <v>12.639153285714286</v>
          </cell>
          <cell r="CT324">
            <v>15.798941607142858</v>
          </cell>
          <cell r="CU324">
            <v>14</v>
          </cell>
          <cell r="CV324">
            <v>10.817219642857143</v>
          </cell>
          <cell r="CW324">
            <v>8.6537757142857146</v>
          </cell>
          <cell r="CX324">
            <v>10.817219642857143</v>
          </cell>
          <cell r="CY324">
            <v>26.616161250000001</v>
          </cell>
          <cell r="CZ324">
            <v>10</v>
          </cell>
          <cell r="DA324">
            <v>-1.3462242857142854</v>
          </cell>
          <cell r="DB324">
            <v>0.81721964285714321</v>
          </cell>
          <cell r="DC324">
            <v>137.37376557714285</v>
          </cell>
          <cell r="DD324">
            <v>137.37376557714285</v>
          </cell>
          <cell r="DE324">
            <v>25.861999999999998</v>
          </cell>
          <cell r="DF324">
            <v>163.23576557714284</v>
          </cell>
          <cell r="DG324">
            <v>130.58861246171429</v>
          </cell>
          <cell r="DH324">
            <v>163.23576557714284</v>
          </cell>
          <cell r="DI324">
            <v>121</v>
          </cell>
          <cell r="DJ324">
            <v>9.5886124617142912</v>
          </cell>
          <cell r="DK324">
            <v>42.235765577142843</v>
          </cell>
          <cell r="DL324">
            <v>19.337280914285717</v>
          </cell>
          <cell r="DM324">
            <v>24.171601142857146</v>
          </cell>
          <cell r="DN324">
            <v>0</v>
          </cell>
          <cell r="DO324">
            <v>19.337280914285717</v>
          </cell>
          <cell r="DP324">
            <v>24.171601142857146</v>
          </cell>
          <cell r="DQ324">
            <v>30.333440000000003</v>
          </cell>
          <cell r="DR324">
            <v>37.916800000000002</v>
          </cell>
          <cell r="DS324">
            <v>160.92205246171429</v>
          </cell>
          <cell r="DT324">
            <v>201.15256557714284</v>
          </cell>
          <cell r="DU324">
            <v>14.92818662997589</v>
          </cell>
          <cell r="DV324">
            <v>14.92818662997589</v>
          </cell>
          <cell r="DW324">
            <v>11.942549303980712</v>
          </cell>
          <cell r="DX324">
            <v>14.92818662997589</v>
          </cell>
          <cell r="DY324">
            <v>7</v>
          </cell>
          <cell r="DZ324">
            <v>4.9425493039807122</v>
          </cell>
          <cell r="EA324">
            <v>7.9281866299758903</v>
          </cell>
          <cell r="EB324">
            <v>5.5618452380952377</v>
          </cell>
          <cell r="EC324">
            <v>5.5618452380952377</v>
          </cell>
          <cell r="ED324">
            <v>2.4</v>
          </cell>
          <cell r="EE324">
            <v>6.369476190476191</v>
          </cell>
          <cell r="EF324">
            <v>7.961845238095238</v>
          </cell>
          <cell r="EG324">
            <v>5</v>
          </cell>
          <cell r="EH324">
            <v>4.4415624999999999</v>
          </cell>
          <cell r="EI324">
            <v>4.4415624999999999</v>
          </cell>
          <cell r="EJ324">
            <v>3.5532500000000002</v>
          </cell>
          <cell r="EK324">
            <v>4.4415624999999999</v>
          </cell>
          <cell r="EL324">
            <v>2</v>
          </cell>
          <cell r="EM324">
            <v>-1.5532500000000002</v>
          </cell>
          <cell r="EN324">
            <v>-2.4415624999999999</v>
          </cell>
          <cell r="EO324">
            <v>10</v>
          </cell>
          <cell r="EP324">
            <v>12</v>
          </cell>
          <cell r="EQ324">
            <v>10</v>
          </cell>
          <cell r="ER324">
            <v>0</v>
          </cell>
          <cell r="ES324">
            <v>2</v>
          </cell>
          <cell r="ET324">
            <v>60.666880000000006</v>
          </cell>
          <cell r="EU324">
            <v>75.833600000000004</v>
          </cell>
          <cell r="EV324">
            <v>70.666880000000006</v>
          </cell>
          <cell r="EW324">
            <v>87.833600000000004</v>
          </cell>
          <cell r="EX324">
            <v>2</v>
          </cell>
          <cell r="EY324">
            <v>1</v>
          </cell>
          <cell r="EZ324">
            <v>0</v>
          </cell>
          <cell r="FA324">
            <v>0</v>
          </cell>
          <cell r="FB324">
            <v>0</v>
          </cell>
          <cell r="FC324">
            <v>0</v>
          </cell>
          <cell r="FD324">
            <v>0</v>
          </cell>
          <cell r="FE324">
            <v>0</v>
          </cell>
          <cell r="FF324">
            <v>1</v>
          </cell>
          <cell r="FG324">
            <v>0</v>
          </cell>
          <cell r="FH324">
            <v>0</v>
          </cell>
          <cell r="FI324">
            <v>1</v>
          </cell>
          <cell r="FJ324">
            <v>1</v>
          </cell>
          <cell r="FK324">
            <v>2</v>
          </cell>
          <cell r="FL324">
            <v>0</v>
          </cell>
          <cell r="FM324">
            <v>1</v>
          </cell>
          <cell r="FN324">
            <v>2</v>
          </cell>
          <cell r="FO324">
            <v>2</v>
          </cell>
          <cell r="FP324">
            <v>2</v>
          </cell>
          <cell r="FQ324">
            <v>0</v>
          </cell>
          <cell r="FR324">
            <v>2</v>
          </cell>
          <cell r="FS324">
            <v>2</v>
          </cell>
          <cell r="FT324">
            <v>0</v>
          </cell>
          <cell r="FU324">
            <v>0</v>
          </cell>
          <cell r="FV324">
            <v>0</v>
          </cell>
          <cell r="FW324">
            <v>0</v>
          </cell>
          <cell r="FX324">
            <v>0</v>
          </cell>
          <cell r="FY324">
            <v>3</v>
          </cell>
          <cell r="FZ324">
            <v>3</v>
          </cell>
          <cell r="GA324">
            <v>2</v>
          </cell>
          <cell r="GB324">
            <v>1</v>
          </cell>
          <cell r="GC324">
            <v>1</v>
          </cell>
          <cell r="GD324">
            <v>5</v>
          </cell>
          <cell r="GE324">
            <v>8</v>
          </cell>
          <cell r="GF324">
            <v>8</v>
          </cell>
          <cell r="GG324">
            <v>3</v>
          </cell>
          <cell r="GH324">
            <v>6</v>
          </cell>
          <cell r="GI324">
            <v>4</v>
          </cell>
          <cell r="GJ324">
            <v>1</v>
          </cell>
          <cell r="GK324">
            <v>-2</v>
          </cell>
          <cell r="GL324">
            <v>2</v>
          </cell>
          <cell r="GM324">
            <v>2</v>
          </cell>
          <cell r="GN324">
            <v>1</v>
          </cell>
          <cell r="GO324">
            <v>1</v>
          </cell>
          <cell r="GP324">
            <v>1</v>
          </cell>
          <cell r="GQ324">
            <v>0</v>
          </cell>
          <cell r="GR324">
            <v>0</v>
          </cell>
          <cell r="GS324">
            <v>0</v>
          </cell>
          <cell r="GT324">
            <v>0</v>
          </cell>
          <cell r="GU324">
            <v>0</v>
          </cell>
          <cell r="GV324">
            <v>4</v>
          </cell>
          <cell r="GW324">
            <v>4</v>
          </cell>
          <cell r="GX324">
            <v>2</v>
          </cell>
          <cell r="GY324">
            <v>2</v>
          </cell>
          <cell r="GZ324">
            <v>2</v>
          </cell>
          <cell r="HA324">
            <v>0</v>
          </cell>
          <cell r="HB324">
            <v>0</v>
          </cell>
          <cell r="HC324">
            <v>0</v>
          </cell>
          <cell r="HD324">
            <v>0</v>
          </cell>
          <cell r="HE324">
            <v>0</v>
          </cell>
          <cell r="HF324">
            <v>0</v>
          </cell>
          <cell r="HG324">
            <v>0</v>
          </cell>
          <cell r="HH324">
            <v>0</v>
          </cell>
          <cell r="HI324">
            <v>0</v>
          </cell>
          <cell r="HJ324">
            <v>0</v>
          </cell>
          <cell r="HK324">
            <v>0</v>
          </cell>
          <cell r="HL324">
            <v>0</v>
          </cell>
          <cell r="HM324">
            <v>0</v>
          </cell>
          <cell r="HN324">
            <v>0</v>
          </cell>
          <cell r="HO324">
            <v>0</v>
          </cell>
          <cell r="HP324">
            <v>0</v>
          </cell>
          <cell r="HQ324">
            <v>0</v>
          </cell>
          <cell r="HR324">
            <v>0</v>
          </cell>
          <cell r="HS324">
            <v>0</v>
          </cell>
          <cell r="HT324">
            <v>0</v>
          </cell>
          <cell r="HU324">
            <v>0</v>
          </cell>
          <cell r="HV324">
            <v>0</v>
          </cell>
          <cell r="HW324">
            <v>0</v>
          </cell>
          <cell r="HX324">
            <v>0</v>
          </cell>
          <cell r="HY324">
            <v>0</v>
          </cell>
          <cell r="HZ324">
            <v>0</v>
          </cell>
          <cell r="IA324">
            <v>0</v>
          </cell>
          <cell r="IB324">
            <v>0</v>
          </cell>
          <cell r="IC324">
            <v>0</v>
          </cell>
          <cell r="ID324">
            <v>0</v>
          </cell>
          <cell r="IE324">
            <v>0</v>
          </cell>
          <cell r="IF324">
            <v>0</v>
          </cell>
          <cell r="IG324">
            <v>0</v>
          </cell>
          <cell r="IH324">
            <v>0</v>
          </cell>
          <cell r="II324">
            <v>0</v>
          </cell>
          <cell r="IJ324">
            <v>0</v>
          </cell>
          <cell r="IK324">
            <v>0</v>
          </cell>
          <cell r="IL324">
            <v>0</v>
          </cell>
          <cell r="IM324">
            <v>0</v>
          </cell>
          <cell r="IN324">
            <v>0</v>
          </cell>
          <cell r="IO324" t="e">
            <v>#REF!</v>
          </cell>
          <cell r="IP324">
            <v>18.506666666666668</v>
          </cell>
          <cell r="IQ324">
            <v>23.133333333333333</v>
          </cell>
          <cell r="IR324">
            <v>0</v>
          </cell>
          <cell r="IS324">
            <v>2</v>
          </cell>
          <cell r="IT324">
            <v>6</v>
          </cell>
          <cell r="IU324">
            <v>6</v>
          </cell>
          <cell r="IV324">
            <v>8</v>
          </cell>
          <cell r="IW324">
            <v>8</v>
          </cell>
          <cell r="IX324">
            <v>7.1333333333333337</v>
          </cell>
        </row>
        <row r="325">
          <cell r="D325">
            <v>10849</v>
          </cell>
          <cell r="E325" t="str">
            <v>รพช.เกาะกูด</v>
          </cell>
          <cell r="F325">
            <v>20</v>
          </cell>
          <cell r="G325" t="str">
            <v>รพ.ระดับ Is ปชก.รพ.พื้นที่เกาะ ยกเว้นเกาะสมุย และเกาะภูเก็ต</v>
          </cell>
          <cell r="H325">
            <v>9</v>
          </cell>
          <cell r="I325" t="str">
            <v>F3</v>
          </cell>
          <cell r="J325">
            <v>3</v>
          </cell>
          <cell r="K325" t="str">
            <v>รพช.10.1</v>
          </cell>
          <cell r="L325" t="str">
            <v>รพช.10.1 F3</v>
          </cell>
          <cell r="M325" t="str">
            <v>0 - 10</v>
          </cell>
          <cell r="N325" t="str">
            <v>F&lt;30</v>
          </cell>
          <cell r="O325">
            <v>2</v>
          </cell>
          <cell r="P325">
            <v>10</v>
          </cell>
          <cell r="Q325">
            <v>20</v>
          </cell>
          <cell r="R325">
            <v>25</v>
          </cell>
          <cell r="S325">
            <v>13620</v>
          </cell>
          <cell r="T325">
            <v>634</v>
          </cell>
          <cell r="U325">
            <v>0</v>
          </cell>
          <cell r="V325">
            <v>14</v>
          </cell>
          <cell r="W325">
            <v>0</v>
          </cell>
          <cell r="X325">
            <v>14</v>
          </cell>
          <cell r="Y325">
            <v>12639.36</v>
          </cell>
          <cell r="Z325">
            <v>980.63999999999987</v>
          </cell>
          <cell r="AA325">
            <v>9534</v>
          </cell>
          <cell r="AB325">
            <v>28</v>
          </cell>
          <cell r="AC325">
            <v>1014.4000000000001</v>
          </cell>
          <cell r="AD325">
            <v>69.462000000000003</v>
          </cell>
          <cell r="AE325">
            <v>14</v>
          </cell>
          <cell r="AF325">
            <v>2043</v>
          </cell>
          <cell r="AG325">
            <v>0</v>
          </cell>
          <cell r="AH325">
            <v>0</v>
          </cell>
          <cell r="AI325">
            <v>0</v>
          </cell>
          <cell r="AJ325">
            <v>1729</v>
          </cell>
          <cell r="AK325">
            <v>966</v>
          </cell>
          <cell r="AL325">
            <v>3716</v>
          </cell>
          <cell r="AM325">
            <v>1126</v>
          </cell>
          <cell r="AN325">
            <v>64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668</v>
          </cell>
          <cell r="AW325">
            <v>0</v>
          </cell>
          <cell r="AX325">
            <v>0</v>
          </cell>
          <cell r="AY325">
            <v>0</v>
          </cell>
          <cell r="AZ325">
            <v>2504</v>
          </cell>
          <cell r="BA325" t="str">
            <v>&lt;20,000</v>
          </cell>
          <cell r="BB325">
            <v>0</v>
          </cell>
          <cell r="BC325">
            <v>1687</v>
          </cell>
          <cell r="BD325">
            <v>817</v>
          </cell>
          <cell r="BE325">
            <v>2</v>
          </cell>
          <cell r="BF325">
            <v>0</v>
          </cell>
          <cell r="BG325">
            <v>0</v>
          </cell>
          <cell r="BH325">
            <v>1686.0470399999999</v>
          </cell>
          <cell r="BI325">
            <v>237.22</v>
          </cell>
          <cell r="BJ325">
            <v>34.731000000000002</v>
          </cell>
          <cell r="BK325">
            <v>0</v>
          </cell>
          <cell r="BL325">
            <v>3.5</v>
          </cell>
          <cell r="BM325">
            <v>0</v>
          </cell>
          <cell r="BN325">
            <v>9.3252000000000006</v>
          </cell>
          <cell r="BO325">
            <v>1.3426921107142857</v>
          </cell>
          <cell r="BP325">
            <v>2</v>
          </cell>
          <cell r="BQ325">
            <v>1</v>
          </cell>
          <cell r="BR325">
            <v>3</v>
          </cell>
          <cell r="BS325">
            <v>3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3</v>
          </cell>
          <cell r="BY325">
            <v>0</v>
          </cell>
          <cell r="BZ325">
            <v>2</v>
          </cell>
          <cell r="CA325">
            <v>1</v>
          </cell>
          <cell r="CB325">
            <v>2.4000000000000004</v>
          </cell>
          <cell r="CC325">
            <v>3</v>
          </cell>
          <cell r="CD325">
            <v>0</v>
          </cell>
          <cell r="CE325">
            <v>3</v>
          </cell>
          <cell r="CF325">
            <v>3</v>
          </cell>
          <cell r="CG325">
            <v>5.4</v>
          </cell>
          <cell r="CH325">
            <v>6</v>
          </cell>
          <cell r="CI325">
            <v>2</v>
          </cell>
          <cell r="CJ325">
            <v>1</v>
          </cell>
          <cell r="CK325">
            <v>1</v>
          </cell>
          <cell r="CL325">
            <v>1</v>
          </cell>
          <cell r="CM325">
            <v>1</v>
          </cell>
          <cell r="CN325">
            <v>4</v>
          </cell>
          <cell r="CO325">
            <v>4</v>
          </cell>
          <cell r="CP325">
            <v>0.49011023809523824</v>
          </cell>
          <cell r="CQ325">
            <v>1</v>
          </cell>
          <cell r="CR325">
            <v>1</v>
          </cell>
          <cell r="CS325">
            <v>2</v>
          </cell>
          <cell r="CT325">
            <v>2.4901102380952382</v>
          </cell>
          <cell r="CU325">
            <v>1</v>
          </cell>
          <cell r="CV325">
            <v>1.445554761904762</v>
          </cell>
          <cell r="CW325">
            <v>2</v>
          </cell>
          <cell r="CX325">
            <v>2</v>
          </cell>
          <cell r="CY325">
            <v>4.4901102380952382</v>
          </cell>
          <cell r="CZ325">
            <v>1</v>
          </cell>
          <cell r="DA325">
            <v>1</v>
          </cell>
          <cell r="DB325">
            <v>1</v>
          </cell>
          <cell r="DC325">
            <v>3.722749485714286</v>
          </cell>
          <cell r="DD325">
            <v>20</v>
          </cell>
          <cell r="DE325">
            <v>10</v>
          </cell>
          <cell r="DF325">
            <v>30</v>
          </cell>
          <cell r="DG325">
            <v>24</v>
          </cell>
          <cell r="DH325">
            <v>30</v>
          </cell>
          <cell r="DI325">
            <v>12</v>
          </cell>
          <cell r="DJ325">
            <v>12</v>
          </cell>
          <cell r="DK325">
            <v>18</v>
          </cell>
          <cell r="DL325">
            <v>0</v>
          </cell>
          <cell r="DM325">
            <v>0</v>
          </cell>
          <cell r="DN325">
            <v>0</v>
          </cell>
          <cell r="DO325">
            <v>0</v>
          </cell>
          <cell r="DP325">
            <v>0</v>
          </cell>
          <cell r="DQ325">
            <v>0.26144000000000001</v>
          </cell>
          <cell r="DR325">
            <v>0.32679999999999998</v>
          </cell>
          <cell r="DS325">
            <v>24.26144</v>
          </cell>
          <cell r="DT325">
            <v>30.326799999999999</v>
          </cell>
          <cell r="DU325">
            <v>0.42577083333333338</v>
          </cell>
          <cell r="DV325">
            <v>3</v>
          </cell>
          <cell r="DW325">
            <v>3</v>
          </cell>
          <cell r="DX325">
            <v>3</v>
          </cell>
          <cell r="DY325">
            <v>1</v>
          </cell>
          <cell r="DZ325">
            <v>2</v>
          </cell>
          <cell r="EA325">
            <v>2</v>
          </cell>
          <cell r="EB325">
            <v>0</v>
          </cell>
          <cell r="EC325">
            <v>2</v>
          </cell>
          <cell r="ED325">
            <v>1</v>
          </cell>
          <cell r="EE325">
            <v>2.4000000000000004</v>
          </cell>
          <cell r="EF325">
            <v>3</v>
          </cell>
          <cell r="EG325">
            <v>0</v>
          </cell>
          <cell r="EH325">
            <v>0.104375</v>
          </cell>
          <cell r="EI325">
            <v>2</v>
          </cell>
          <cell r="EJ325">
            <v>1</v>
          </cell>
          <cell r="EK325">
            <v>2</v>
          </cell>
          <cell r="EL325">
            <v>0</v>
          </cell>
          <cell r="EM325">
            <v>-1</v>
          </cell>
          <cell r="EN325">
            <v>-2</v>
          </cell>
          <cell r="EO325">
            <v>10</v>
          </cell>
          <cell r="EP325">
            <v>12</v>
          </cell>
          <cell r="EQ325">
            <v>3</v>
          </cell>
          <cell r="ER325">
            <v>7</v>
          </cell>
          <cell r="ES325">
            <v>9</v>
          </cell>
          <cell r="ET325">
            <v>0.52288000000000001</v>
          </cell>
          <cell r="EU325">
            <v>0.65359999999999996</v>
          </cell>
          <cell r="EV325">
            <v>10.522880000000001</v>
          </cell>
          <cell r="EW325">
            <v>12.653600000000001</v>
          </cell>
          <cell r="EX325">
            <v>2</v>
          </cell>
          <cell r="EY325">
            <v>0</v>
          </cell>
          <cell r="EZ325">
            <v>0</v>
          </cell>
          <cell r="FA325">
            <v>0</v>
          </cell>
          <cell r="FB325">
            <v>0</v>
          </cell>
          <cell r="FC325">
            <v>0</v>
          </cell>
          <cell r="FD325">
            <v>0</v>
          </cell>
          <cell r="FE325">
            <v>0</v>
          </cell>
          <cell r="FF325">
            <v>0</v>
          </cell>
          <cell r="FG325">
            <v>0</v>
          </cell>
          <cell r="FH325">
            <v>0</v>
          </cell>
          <cell r="FI325">
            <v>0</v>
          </cell>
          <cell r="FJ325">
            <v>0</v>
          </cell>
          <cell r="FK325">
            <v>0</v>
          </cell>
          <cell r="FL325">
            <v>0</v>
          </cell>
          <cell r="FM325">
            <v>0</v>
          </cell>
          <cell r="FN325">
            <v>0</v>
          </cell>
          <cell r="FO325">
            <v>1</v>
          </cell>
          <cell r="FP325">
            <v>1</v>
          </cell>
          <cell r="FQ325">
            <v>0</v>
          </cell>
          <cell r="FR325">
            <v>1</v>
          </cell>
          <cell r="FS325">
            <v>1</v>
          </cell>
          <cell r="FT325">
            <v>0</v>
          </cell>
          <cell r="FU325">
            <v>0</v>
          </cell>
          <cell r="FV325">
            <v>0</v>
          </cell>
          <cell r="FW325">
            <v>0</v>
          </cell>
          <cell r="FX325">
            <v>0</v>
          </cell>
          <cell r="FY325">
            <v>3</v>
          </cell>
          <cell r="FZ325">
            <v>3</v>
          </cell>
          <cell r="GA325">
            <v>1</v>
          </cell>
          <cell r="GB325">
            <v>2</v>
          </cell>
          <cell r="GC325">
            <v>2</v>
          </cell>
          <cell r="GD325">
            <v>0</v>
          </cell>
          <cell r="GE325">
            <v>3</v>
          </cell>
          <cell r="GF325">
            <v>3</v>
          </cell>
          <cell r="GG325">
            <v>3</v>
          </cell>
          <cell r="GH325">
            <v>3</v>
          </cell>
          <cell r="GI325">
            <v>0</v>
          </cell>
          <cell r="GJ325">
            <v>-3</v>
          </cell>
          <cell r="GK325">
            <v>-3</v>
          </cell>
          <cell r="GL325">
            <v>0</v>
          </cell>
          <cell r="GM325">
            <v>0</v>
          </cell>
          <cell r="GN325">
            <v>0</v>
          </cell>
          <cell r="GO325">
            <v>0</v>
          </cell>
          <cell r="GP325">
            <v>0</v>
          </cell>
          <cell r="GQ325">
            <v>0</v>
          </cell>
          <cell r="GR325">
            <v>0</v>
          </cell>
          <cell r="GS325">
            <v>0</v>
          </cell>
          <cell r="GT325">
            <v>0</v>
          </cell>
          <cell r="GU325">
            <v>0</v>
          </cell>
          <cell r="GV325">
            <v>1</v>
          </cell>
          <cell r="GW325">
            <v>1</v>
          </cell>
          <cell r="GX325">
            <v>0</v>
          </cell>
          <cell r="GY325">
            <v>1</v>
          </cell>
          <cell r="GZ325">
            <v>1</v>
          </cell>
          <cell r="HA325">
            <v>0</v>
          </cell>
          <cell r="HB325">
            <v>0</v>
          </cell>
          <cell r="HC325">
            <v>0</v>
          </cell>
          <cell r="HD325">
            <v>0</v>
          </cell>
          <cell r="HE325">
            <v>0</v>
          </cell>
          <cell r="HF325">
            <v>0</v>
          </cell>
          <cell r="HG325">
            <v>0</v>
          </cell>
          <cell r="HH325">
            <v>0</v>
          </cell>
          <cell r="HI325">
            <v>0</v>
          </cell>
          <cell r="HJ325">
            <v>0</v>
          </cell>
          <cell r="HK325">
            <v>0</v>
          </cell>
          <cell r="HL325">
            <v>0</v>
          </cell>
          <cell r="HM325">
            <v>0</v>
          </cell>
          <cell r="HN325">
            <v>0</v>
          </cell>
          <cell r="HO325">
            <v>0</v>
          </cell>
          <cell r="HP325">
            <v>0</v>
          </cell>
          <cell r="HQ325">
            <v>0</v>
          </cell>
          <cell r="HR325">
            <v>0</v>
          </cell>
          <cell r="HS325">
            <v>0</v>
          </cell>
          <cell r="HT325">
            <v>0</v>
          </cell>
          <cell r="HU325">
            <v>0</v>
          </cell>
          <cell r="HV325">
            <v>0</v>
          </cell>
          <cell r="HW325">
            <v>0</v>
          </cell>
          <cell r="HX325">
            <v>0</v>
          </cell>
          <cell r="HY325">
            <v>0</v>
          </cell>
          <cell r="HZ325">
            <v>0</v>
          </cell>
          <cell r="IA325">
            <v>0</v>
          </cell>
          <cell r="IB325">
            <v>0</v>
          </cell>
          <cell r="IC325">
            <v>0</v>
          </cell>
          <cell r="ID325">
            <v>0</v>
          </cell>
          <cell r="IE325">
            <v>0</v>
          </cell>
          <cell r="IF325">
            <v>0</v>
          </cell>
          <cell r="IG325">
            <v>0</v>
          </cell>
          <cell r="IH325">
            <v>0</v>
          </cell>
          <cell r="II325">
            <v>0</v>
          </cell>
          <cell r="IJ325">
            <v>0</v>
          </cell>
          <cell r="IK325">
            <v>0</v>
          </cell>
          <cell r="IL325">
            <v>0</v>
          </cell>
          <cell r="IM325">
            <v>0</v>
          </cell>
          <cell r="IN325">
            <v>0</v>
          </cell>
          <cell r="IO325" t="e">
            <v>#REF!</v>
          </cell>
          <cell r="IP325">
            <v>6.5066666666666668</v>
          </cell>
          <cell r="IQ325">
            <v>8.1333333333333329</v>
          </cell>
          <cell r="IR325">
            <v>0</v>
          </cell>
          <cell r="IS325">
            <v>0</v>
          </cell>
          <cell r="IT325">
            <v>6</v>
          </cell>
          <cell r="IU325">
            <v>6</v>
          </cell>
          <cell r="IV325">
            <v>2</v>
          </cell>
          <cell r="IW325">
            <v>2</v>
          </cell>
          <cell r="IX325">
            <v>0.13333333333333333</v>
          </cell>
        </row>
        <row r="326">
          <cell r="D326">
            <v>13816</v>
          </cell>
          <cell r="E326" t="str">
            <v>รพช.เกาะช้าง</v>
          </cell>
          <cell r="F326">
            <v>20</v>
          </cell>
          <cell r="G326" t="str">
            <v>รพ.ระดับ Is ปชก.รพ.พื้นที่เกาะ ยกเว้นเกาะสมุย และเกาะภูเก็ต</v>
          </cell>
          <cell r="H326">
            <v>8</v>
          </cell>
          <cell r="I326" t="str">
            <v>F2</v>
          </cell>
          <cell r="J326">
            <v>5</v>
          </cell>
          <cell r="K326" t="str">
            <v>รพช.10.3</v>
          </cell>
          <cell r="L326" t="str">
            <v>รพช.10.3 F2</v>
          </cell>
          <cell r="M326" t="str">
            <v>0 - 10</v>
          </cell>
          <cell r="N326" t="str">
            <v>F&lt;30</v>
          </cell>
          <cell r="O326">
            <v>8</v>
          </cell>
          <cell r="P326">
            <v>24</v>
          </cell>
          <cell r="Q326">
            <v>20</v>
          </cell>
          <cell r="R326">
            <v>25</v>
          </cell>
          <cell r="S326">
            <v>28243</v>
          </cell>
          <cell r="T326">
            <v>2601</v>
          </cell>
          <cell r="U326">
            <v>0</v>
          </cell>
          <cell r="V326">
            <v>135</v>
          </cell>
          <cell r="W326">
            <v>1</v>
          </cell>
          <cell r="X326">
            <v>136</v>
          </cell>
          <cell r="Y326">
            <v>26209.504000000001</v>
          </cell>
          <cell r="Z326">
            <v>2033.4959999999999</v>
          </cell>
          <cell r="AA326">
            <v>19770.099999999999</v>
          </cell>
          <cell r="AB326">
            <v>23</v>
          </cell>
          <cell r="AC326">
            <v>4161.6000000000004</v>
          </cell>
          <cell r="AD326">
            <v>144.0393</v>
          </cell>
          <cell r="AE326">
            <v>136</v>
          </cell>
          <cell r="AF326">
            <v>4236.45</v>
          </cell>
          <cell r="AG326">
            <v>1341</v>
          </cell>
          <cell r="AH326">
            <v>188</v>
          </cell>
          <cell r="AI326">
            <v>0</v>
          </cell>
          <cell r="AJ326">
            <v>5054</v>
          </cell>
          <cell r="AK326">
            <v>3076.0000000000005</v>
          </cell>
          <cell r="AL326">
            <v>15815</v>
          </cell>
          <cell r="AM326">
            <v>3679</v>
          </cell>
          <cell r="AN326">
            <v>158</v>
          </cell>
          <cell r="AO326">
            <v>0</v>
          </cell>
          <cell r="AP326">
            <v>0</v>
          </cell>
          <cell r="AQ326">
            <v>0</v>
          </cell>
          <cell r="AR326">
            <v>428</v>
          </cell>
          <cell r="AS326">
            <v>12</v>
          </cell>
          <cell r="AT326">
            <v>20</v>
          </cell>
          <cell r="AU326">
            <v>12</v>
          </cell>
          <cell r="AV326">
            <v>4659</v>
          </cell>
          <cell r="AW326">
            <v>0</v>
          </cell>
          <cell r="AX326">
            <v>0</v>
          </cell>
          <cell r="AY326">
            <v>0</v>
          </cell>
          <cell r="AZ326">
            <v>8014</v>
          </cell>
          <cell r="BA326" t="str">
            <v>&lt;20,000</v>
          </cell>
          <cell r="BB326">
            <v>0</v>
          </cell>
          <cell r="BC326">
            <v>1258</v>
          </cell>
          <cell r="BD326">
            <v>6756</v>
          </cell>
          <cell r="BE326">
            <v>5</v>
          </cell>
          <cell r="BF326">
            <v>0</v>
          </cell>
          <cell r="BG326">
            <v>0</v>
          </cell>
          <cell r="BH326">
            <v>3496.2574559999998</v>
          </cell>
          <cell r="BI326">
            <v>881.33</v>
          </cell>
          <cell r="BJ326">
            <v>72.019649999999999</v>
          </cell>
          <cell r="BK326">
            <v>0</v>
          </cell>
          <cell r="BL326">
            <v>34</v>
          </cell>
          <cell r="BM326">
            <v>0</v>
          </cell>
          <cell r="BN326">
            <v>9.4968000000000004</v>
          </cell>
          <cell r="BO326">
            <v>3.069135816607143</v>
          </cell>
          <cell r="BP326">
            <v>3.069135816607143</v>
          </cell>
          <cell r="BQ326">
            <v>1</v>
          </cell>
          <cell r="BR326">
            <v>3.4553086532857145</v>
          </cell>
          <cell r="BS326">
            <v>4.069135816607143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5</v>
          </cell>
          <cell r="BY326">
            <v>0.68575595238095233</v>
          </cell>
          <cell r="BZ326">
            <v>2</v>
          </cell>
          <cell r="CA326">
            <v>1</v>
          </cell>
          <cell r="CB326">
            <v>2.4000000000000004</v>
          </cell>
          <cell r="CC326">
            <v>3</v>
          </cell>
          <cell r="CD326">
            <v>2</v>
          </cell>
          <cell r="CE326">
            <v>3</v>
          </cell>
          <cell r="CF326">
            <v>3</v>
          </cell>
          <cell r="CG326">
            <v>5.4</v>
          </cell>
          <cell r="CH326">
            <v>6</v>
          </cell>
          <cell r="CI326">
            <v>2</v>
          </cell>
          <cell r="CJ326">
            <v>1</v>
          </cell>
          <cell r="CK326">
            <v>1</v>
          </cell>
          <cell r="CL326">
            <v>1</v>
          </cell>
          <cell r="CM326">
            <v>1</v>
          </cell>
          <cell r="CN326">
            <v>4</v>
          </cell>
          <cell r="CO326">
            <v>4</v>
          </cell>
          <cell r="CP326">
            <v>1.1241181547619048</v>
          </cell>
          <cell r="CQ326">
            <v>1.5</v>
          </cell>
          <cell r="CR326">
            <v>1</v>
          </cell>
          <cell r="CS326">
            <v>2.899294523809524</v>
          </cell>
          <cell r="CT326">
            <v>3.6241181547619048</v>
          </cell>
          <cell r="CU326">
            <v>1</v>
          </cell>
          <cell r="CV326">
            <v>2.0219255952380952</v>
          </cell>
          <cell r="CW326">
            <v>2</v>
          </cell>
          <cell r="CX326">
            <v>2.0219255952380952</v>
          </cell>
          <cell r="CY326">
            <v>5.6460437500000005</v>
          </cell>
          <cell r="CZ326">
            <v>3</v>
          </cell>
          <cell r="DA326">
            <v>-1</v>
          </cell>
          <cell r="DB326">
            <v>-0.97807440476190477</v>
          </cell>
          <cell r="DC326">
            <v>11.470271565714286</v>
          </cell>
          <cell r="DD326">
            <v>20</v>
          </cell>
          <cell r="DE326">
            <v>10</v>
          </cell>
          <cell r="DF326">
            <v>30</v>
          </cell>
          <cell r="DG326">
            <v>24</v>
          </cell>
          <cell r="DH326">
            <v>30</v>
          </cell>
          <cell r="DI326">
            <v>18</v>
          </cell>
          <cell r="DJ326">
            <v>6</v>
          </cell>
          <cell r="DK326">
            <v>12</v>
          </cell>
          <cell r="DL326">
            <v>0</v>
          </cell>
          <cell r="DM326">
            <v>0</v>
          </cell>
          <cell r="DN326">
            <v>0</v>
          </cell>
          <cell r="DO326">
            <v>0</v>
          </cell>
          <cell r="DP326">
            <v>0</v>
          </cell>
          <cell r="DQ326">
            <v>2.1619199999999998</v>
          </cell>
          <cell r="DR326">
            <v>2.7023999999999999</v>
          </cell>
          <cell r="DS326">
            <v>26.161919999999999</v>
          </cell>
          <cell r="DT326">
            <v>32.702399999999997</v>
          </cell>
          <cell r="DU326">
            <v>1.3483223958333332</v>
          </cell>
          <cell r="DV326">
            <v>3</v>
          </cell>
          <cell r="DW326">
            <v>3</v>
          </cell>
          <cell r="DX326">
            <v>3</v>
          </cell>
          <cell r="DY326">
            <v>3</v>
          </cell>
          <cell r="DZ326">
            <v>0</v>
          </cell>
          <cell r="EA326">
            <v>0</v>
          </cell>
          <cell r="EB326">
            <v>0.25023809523809526</v>
          </cell>
          <cell r="EC326">
            <v>2</v>
          </cell>
          <cell r="ED326">
            <v>1</v>
          </cell>
          <cell r="EE326">
            <v>2.4000000000000004</v>
          </cell>
          <cell r="EF326">
            <v>3</v>
          </cell>
          <cell r="EG326">
            <v>1</v>
          </cell>
          <cell r="EH326">
            <v>0.72796875000000005</v>
          </cell>
          <cell r="EI326">
            <v>2</v>
          </cell>
          <cell r="EJ326">
            <v>1</v>
          </cell>
          <cell r="EK326">
            <v>2</v>
          </cell>
          <cell r="EL326">
            <v>1</v>
          </cell>
          <cell r="EM326">
            <v>0</v>
          </cell>
          <cell r="EN326">
            <v>-1</v>
          </cell>
          <cell r="EO326">
            <v>10</v>
          </cell>
          <cell r="EP326">
            <v>12</v>
          </cell>
          <cell r="EQ326">
            <v>3</v>
          </cell>
          <cell r="ER326">
            <v>7</v>
          </cell>
          <cell r="ES326">
            <v>9</v>
          </cell>
          <cell r="ET326">
            <v>4.3238399999999997</v>
          </cell>
          <cell r="EU326">
            <v>5.4047999999999998</v>
          </cell>
          <cell r="EV326">
            <v>14.323840000000001</v>
          </cell>
          <cell r="EW326">
            <v>17.404800000000002</v>
          </cell>
          <cell r="EX326">
            <v>2</v>
          </cell>
          <cell r="EY326">
            <v>0</v>
          </cell>
          <cell r="EZ326">
            <v>0</v>
          </cell>
          <cell r="FA326">
            <v>0</v>
          </cell>
          <cell r="FB326">
            <v>0</v>
          </cell>
          <cell r="FC326">
            <v>0</v>
          </cell>
          <cell r="FD326">
            <v>0</v>
          </cell>
          <cell r="FE326">
            <v>0</v>
          </cell>
          <cell r="FF326">
            <v>0</v>
          </cell>
          <cell r="FG326">
            <v>0</v>
          </cell>
          <cell r="FH326">
            <v>0</v>
          </cell>
          <cell r="FI326">
            <v>0</v>
          </cell>
          <cell r="FJ326">
            <v>0</v>
          </cell>
          <cell r="FK326">
            <v>0</v>
          </cell>
          <cell r="FL326">
            <v>0</v>
          </cell>
          <cell r="FM326">
            <v>0</v>
          </cell>
          <cell r="FN326">
            <v>0</v>
          </cell>
          <cell r="FO326">
            <v>1</v>
          </cell>
          <cell r="FP326">
            <v>1</v>
          </cell>
          <cell r="FQ326">
            <v>0</v>
          </cell>
          <cell r="FR326">
            <v>1</v>
          </cell>
          <cell r="FS326">
            <v>1</v>
          </cell>
          <cell r="FT326">
            <v>0</v>
          </cell>
          <cell r="FU326">
            <v>0</v>
          </cell>
          <cell r="FV326">
            <v>0</v>
          </cell>
          <cell r="FW326">
            <v>0</v>
          </cell>
          <cell r="FX326">
            <v>0</v>
          </cell>
          <cell r="FY326">
            <v>3</v>
          </cell>
          <cell r="FZ326">
            <v>3</v>
          </cell>
          <cell r="GA326">
            <v>2</v>
          </cell>
          <cell r="GB326">
            <v>1</v>
          </cell>
          <cell r="GC326">
            <v>1</v>
          </cell>
          <cell r="GD326">
            <v>0</v>
          </cell>
          <cell r="GE326">
            <v>3</v>
          </cell>
          <cell r="GF326">
            <v>3</v>
          </cell>
          <cell r="GG326">
            <v>3</v>
          </cell>
          <cell r="GH326">
            <v>3</v>
          </cell>
          <cell r="GI326">
            <v>2</v>
          </cell>
          <cell r="GJ326">
            <v>-1</v>
          </cell>
          <cell r="GK326">
            <v>-1</v>
          </cell>
          <cell r="GL326">
            <v>0</v>
          </cell>
          <cell r="GM326">
            <v>0</v>
          </cell>
          <cell r="GN326">
            <v>0</v>
          </cell>
          <cell r="GO326">
            <v>0</v>
          </cell>
          <cell r="GP326">
            <v>0</v>
          </cell>
          <cell r="GQ326">
            <v>0</v>
          </cell>
          <cell r="GR326">
            <v>0</v>
          </cell>
          <cell r="GS326">
            <v>0</v>
          </cell>
          <cell r="GT326">
            <v>0</v>
          </cell>
          <cell r="GU326">
            <v>0</v>
          </cell>
          <cell r="GV326">
            <v>2</v>
          </cell>
          <cell r="GW326">
            <v>2</v>
          </cell>
          <cell r="GX326">
            <v>1</v>
          </cell>
          <cell r="GY326">
            <v>1</v>
          </cell>
          <cell r="GZ326">
            <v>1</v>
          </cell>
          <cell r="HA326">
            <v>0</v>
          </cell>
          <cell r="HB326">
            <v>0</v>
          </cell>
          <cell r="HC326">
            <v>0</v>
          </cell>
          <cell r="HD326">
            <v>0</v>
          </cell>
          <cell r="HE326">
            <v>0</v>
          </cell>
          <cell r="HF326">
            <v>0</v>
          </cell>
          <cell r="HG326">
            <v>0</v>
          </cell>
          <cell r="HH326">
            <v>0</v>
          </cell>
          <cell r="HI326">
            <v>0</v>
          </cell>
          <cell r="HJ326">
            <v>0</v>
          </cell>
          <cell r="HK326">
            <v>0</v>
          </cell>
          <cell r="HL326">
            <v>0</v>
          </cell>
          <cell r="HM326">
            <v>0</v>
          </cell>
          <cell r="HN326">
            <v>0</v>
          </cell>
          <cell r="HO326">
            <v>0</v>
          </cell>
          <cell r="HP326">
            <v>0</v>
          </cell>
          <cell r="HQ326">
            <v>0</v>
          </cell>
          <cell r="HR326">
            <v>0</v>
          </cell>
          <cell r="HS326">
            <v>0</v>
          </cell>
          <cell r="HT326">
            <v>0</v>
          </cell>
          <cell r="HU326">
            <v>0</v>
          </cell>
          <cell r="HV326">
            <v>0</v>
          </cell>
          <cell r="HW326">
            <v>0</v>
          </cell>
          <cell r="HX326">
            <v>0</v>
          </cell>
          <cell r="HY326">
            <v>0</v>
          </cell>
          <cell r="HZ326">
            <v>0</v>
          </cell>
          <cell r="IA326">
            <v>0</v>
          </cell>
          <cell r="IB326">
            <v>0</v>
          </cell>
          <cell r="IC326">
            <v>0</v>
          </cell>
          <cell r="ID326">
            <v>0</v>
          </cell>
          <cell r="IE326">
            <v>0</v>
          </cell>
          <cell r="IF326">
            <v>0</v>
          </cell>
          <cell r="IG326">
            <v>0</v>
          </cell>
          <cell r="IH326">
            <v>0</v>
          </cell>
          <cell r="II326">
            <v>0</v>
          </cell>
          <cell r="IJ326">
            <v>0</v>
          </cell>
          <cell r="IK326">
            <v>0</v>
          </cell>
          <cell r="IL326">
            <v>0</v>
          </cell>
          <cell r="IM326">
            <v>0</v>
          </cell>
          <cell r="IN326">
            <v>0</v>
          </cell>
          <cell r="IO326" t="e">
            <v>#REF!</v>
          </cell>
          <cell r="IP326">
            <v>8.4266666666666676</v>
          </cell>
          <cell r="IQ326">
            <v>10.533333333333333</v>
          </cell>
          <cell r="IR326">
            <v>0</v>
          </cell>
          <cell r="IS326">
            <v>0</v>
          </cell>
          <cell r="IT326">
            <v>6</v>
          </cell>
          <cell r="IU326">
            <v>6</v>
          </cell>
          <cell r="IV326">
            <v>4</v>
          </cell>
          <cell r="IW326">
            <v>4</v>
          </cell>
          <cell r="IX326">
            <v>0.53333333333333333</v>
          </cell>
        </row>
        <row r="327">
          <cell r="D327">
            <v>10846</v>
          </cell>
          <cell r="E327" t="str">
            <v>รพช.เขาสมิง</v>
          </cell>
          <cell r="F327">
            <v>15</v>
          </cell>
          <cell r="G327" t="str">
            <v>รพ.ระดับ F2 ปชก. 30,000-60,000</v>
          </cell>
          <cell r="H327">
            <v>8</v>
          </cell>
          <cell r="I327" t="str">
            <v>F2</v>
          </cell>
          <cell r="J327">
            <v>14</v>
          </cell>
          <cell r="K327" t="str">
            <v>รพช.30.7</v>
          </cell>
          <cell r="L327" t="str">
            <v>รพช.30.7 F2</v>
          </cell>
          <cell r="M327" t="str">
            <v xml:space="preserve"> 11 - 30</v>
          </cell>
          <cell r="N327" t="str">
            <v>F&lt;30</v>
          </cell>
          <cell r="O327">
            <v>17</v>
          </cell>
          <cell r="P327">
            <v>38</v>
          </cell>
          <cell r="Q327">
            <v>30</v>
          </cell>
          <cell r="R327">
            <v>35</v>
          </cell>
          <cell r="S327">
            <v>88325</v>
          </cell>
          <cell r="T327">
            <v>6024</v>
          </cell>
          <cell r="U327">
            <v>0</v>
          </cell>
          <cell r="V327">
            <v>192</v>
          </cell>
          <cell r="W327">
            <v>0</v>
          </cell>
          <cell r="X327">
            <v>192</v>
          </cell>
          <cell r="Y327">
            <v>81965.600000000006</v>
          </cell>
          <cell r="Z327">
            <v>6359.4</v>
          </cell>
          <cell r="AA327">
            <v>61827.499999999993</v>
          </cell>
          <cell r="AB327">
            <v>331</v>
          </cell>
          <cell r="AC327">
            <v>9638.4</v>
          </cell>
          <cell r="AD327">
            <v>450.45750000000004</v>
          </cell>
          <cell r="AE327">
            <v>192</v>
          </cell>
          <cell r="AF327">
            <v>13248.75</v>
          </cell>
          <cell r="AG327">
            <v>5365</v>
          </cell>
          <cell r="AH327">
            <v>584</v>
          </cell>
          <cell r="AI327">
            <v>0</v>
          </cell>
          <cell r="AJ327">
            <v>5778</v>
          </cell>
          <cell r="AK327">
            <v>4072.9999999999995</v>
          </cell>
          <cell r="AL327">
            <v>16931</v>
          </cell>
          <cell r="AM327">
            <v>6720.9999999999991</v>
          </cell>
          <cell r="AN327">
            <v>561</v>
          </cell>
          <cell r="AO327">
            <v>0</v>
          </cell>
          <cell r="AP327">
            <v>0</v>
          </cell>
          <cell r="AQ327">
            <v>0</v>
          </cell>
          <cell r="AR327">
            <v>1689</v>
          </cell>
          <cell r="AS327">
            <v>291</v>
          </cell>
          <cell r="AT327">
            <v>349</v>
          </cell>
          <cell r="AU327">
            <v>246</v>
          </cell>
          <cell r="AV327">
            <v>5606</v>
          </cell>
          <cell r="AW327">
            <v>0</v>
          </cell>
          <cell r="AX327">
            <v>0</v>
          </cell>
          <cell r="AY327">
            <v>0</v>
          </cell>
          <cell r="AZ327">
            <v>41044</v>
          </cell>
          <cell r="BA327" t="str">
            <v>40,000 - 80,000.</v>
          </cell>
          <cell r="BB327">
            <v>275</v>
          </cell>
          <cell r="BC327">
            <v>7998</v>
          </cell>
          <cell r="BD327">
            <v>33100</v>
          </cell>
          <cell r="BE327">
            <v>15</v>
          </cell>
          <cell r="BF327">
            <v>0</v>
          </cell>
          <cell r="BG327">
            <v>0</v>
          </cell>
          <cell r="BH327">
            <v>10933.928400000001</v>
          </cell>
          <cell r="BI327">
            <v>2318.92</v>
          </cell>
          <cell r="BJ327">
            <v>225.22875000000002</v>
          </cell>
          <cell r="BK327">
            <v>0</v>
          </cell>
          <cell r="BL327">
            <v>48</v>
          </cell>
          <cell r="BM327">
            <v>0</v>
          </cell>
          <cell r="BN327">
            <v>6.8008000000000006</v>
          </cell>
          <cell r="BO327">
            <v>9.2589218586309521</v>
          </cell>
          <cell r="BP327">
            <v>9.2589218586309521</v>
          </cell>
          <cell r="BQ327">
            <v>3</v>
          </cell>
          <cell r="BR327">
            <v>10.407137486904762</v>
          </cell>
          <cell r="BS327">
            <v>12.258921858630952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7</v>
          </cell>
          <cell r="BY327">
            <v>2.5133432539682539</v>
          </cell>
          <cell r="BZ327">
            <v>2.5133432539682539</v>
          </cell>
          <cell r="CA327">
            <v>3</v>
          </cell>
          <cell r="CB327">
            <v>4.4106746031746029</v>
          </cell>
          <cell r="CC327">
            <v>5.5133432539682534</v>
          </cell>
          <cell r="CD327">
            <v>2</v>
          </cell>
          <cell r="CE327">
            <v>3</v>
          </cell>
          <cell r="CF327">
            <v>3</v>
          </cell>
          <cell r="CG327">
            <v>7.4106746031746029</v>
          </cell>
          <cell r="CH327">
            <v>8.5133432539682534</v>
          </cell>
          <cell r="CI327">
            <v>5</v>
          </cell>
          <cell r="CJ327">
            <v>-2</v>
          </cell>
          <cell r="CK327">
            <v>-2</v>
          </cell>
          <cell r="CL327">
            <v>3.3100000000000005</v>
          </cell>
          <cell r="CM327">
            <v>4.1375000000000002</v>
          </cell>
          <cell r="CN327">
            <v>6.3100000000000005</v>
          </cell>
          <cell r="CO327">
            <v>7.1375000000000002</v>
          </cell>
          <cell r="CP327">
            <v>3.3386289880952389</v>
          </cell>
          <cell r="CQ327">
            <v>1.5</v>
          </cell>
          <cell r="CR327">
            <v>1</v>
          </cell>
          <cell r="CS327">
            <v>4.6709031904761913</v>
          </cell>
          <cell r="CT327">
            <v>5.8386289880952393</v>
          </cell>
          <cell r="CU327">
            <v>3</v>
          </cell>
          <cell r="CV327">
            <v>4.0351172619047624</v>
          </cell>
          <cell r="CW327">
            <v>3.2280938095238101</v>
          </cell>
          <cell r="CX327">
            <v>4.0351172619047624</v>
          </cell>
          <cell r="CY327">
            <v>9.8737462500000017</v>
          </cell>
          <cell r="CZ327">
            <v>5</v>
          </cell>
          <cell r="DA327">
            <v>-1.7719061904761899</v>
          </cell>
          <cell r="DB327">
            <v>-0.96488273809523761</v>
          </cell>
          <cell r="DC327">
            <v>29.429249142857142</v>
          </cell>
          <cell r="DD327">
            <v>30</v>
          </cell>
          <cell r="DE327">
            <v>10</v>
          </cell>
          <cell r="DF327">
            <v>40</v>
          </cell>
          <cell r="DG327">
            <v>32</v>
          </cell>
          <cell r="DH327">
            <v>40</v>
          </cell>
          <cell r="DI327">
            <v>44</v>
          </cell>
          <cell r="DJ327">
            <v>-12</v>
          </cell>
          <cell r="DK327">
            <v>-4</v>
          </cell>
          <cell r="DL327">
            <v>0</v>
          </cell>
          <cell r="DM327">
            <v>0</v>
          </cell>
          <cell r="DN327">
            <v>0</v>
          </cell>
          <cell r="DO327">
            <v>0</v>
          </cell>
          <cell r="DP327">
            <v>0</v>
          </cell>
          <cell r="DQ327">
            <v>10.592000000000001</v>
          </cell>
          <cell r="DR327">
            <v>13.24</v>
          </cell>
          <cell r="DS327">
            <v>42.591999999999999</v>
          </cell>
          <cell r="DT327">
            <v>53.24</v>
          </cell>
          <cell r="DU327">
            <v>1.9054505208333334</v>
          </cell>
          <cell r="DV327">
            <v>3</v>
          </cell>
          <cell r="DW327">
            <v>3</v>
          </cell>
          <cell r="DX327">
            <v>3</v>
          </cell>
          <cell r="DY327">
            <v>3</v>
          </cell>
          <cell r="DZ327">
            <v>0</v>
          </cell>
          <cell r="EA327">
            <v>0</v>
          </cell>
          <cell r="EB327">
            <v>1.3320833333333333</v>
          </cell>
          <cell r="EC327">
            <v>2</v>
          </cell>
          <cell r="ED327">
            <v>3</v>
          </cell>
          <cell r="EE327">
            <v>4</v>
          </cell>
          <cell r="EF327">
            <v>5</v>
          </cell>
          <cell r="EG327">
            <v>2</v>
          </cell>
          <cell r="EH327">
            <v>0.87593750000000004</v>
          </cell>
          <cell r="EI327">
            <v>2</v>
          </cell>
          <cell r="EJ327">
            <v>1</v>
          </cell>
          <cell r="EK327">
            <v>2</v>
          </cell>
          <cell r="EL327">
            <v>0</v>
          </cell>
          <cell r="EM327">
            <v>-1</v>
          </cell>
          <cell r="EN327">
            <v>-2</v>
          </cell>
          <cell r="EO327">
            <v>10</v>
          </cell>
          <cell r="EP327">
            <v>12</v>
          </cell>
          <cell r="EQ327">
            <v>3</v>
          </cell>
          <cell r="ER327">
            <v>7</v>
          </cell>
          <cell r="ES327">
            <v>9</v>
          </cell>
          <cell r="ET327">
            <v>21.184000000000001</v>
          </cell>
          <cell r="EU327">
            <v>26.48</v>
          </cell>
          <cell r="EV327">
            <v>31.184000000000001</v>
          </cell>
          <cell r="EW327">
            <v>38.480000000000004</v>
          </cell>
          <cell r="EX327">
            <v>2</v>
          </cell>
          <cell r="EY327">
            <v>0</v>
          </cell>
          <cell r="EZ327">
            <v>0</v>
          </cell>
          <cell r="FA327">
            <v>0</v>
          </cell>
          <cell r="FB327">
            <v>0</v>
          </cell>
          <cell r="FC327">
            <v>0</v>
          </cell>
          <cell r="FD327">
            <v>0</v>
          </cell>
          <cell r="FE327">
            <v>0</v>
          </cell>
          <cell r="FF327">
            <v>0</v>
          </cell>
          <cell r="FG327">
            <v>0</v>
          </cell>
          <cell r="FH327">
            <v>0</v>
          </cell>
          <cell r="FI327">
            <v>0</v>
          </cell>
          <cell r="FJ327">
            <v>0</v>
          </cell>
          <cell r="FK327">
            <v>0</v>
          </cell>
          <cell r="FL327">
            <v>0</v>
          </cell>
          <cell r="FM327">
            <v>0</v>
          </cell>
          <cell r="FN327">
            <v>0</v>
          </cell>
          <cell r="FO327">
            <v>1</v>
          </cell>
          <cell r="FP327">
            <v>1</v>
          </cell>
          <cell r="FQ327">
            <v>0</v>
          </cell>
          <cell r="FR327">
            <v>1</v>
          </cell>
          <cell r="FS327">
            <v>1</v>
          </cell>
          <cell r="FT327">
            <v>0</v>
          </cell>
          <cell r="FU327">
            <v>0</v>
          </cell>
          <cell r="FV327">
            <v>0</v>
          </cell>
          <cell r="FW327">
            <v>0</v>
          </cell>
          <cell r="FX327">
            <v>0</v>
          </cell>
          <cell r="FY327">
            <v>3</v>
          </cell>
          <cell r="FZ327">
            <v>3</v>
          </cell>
          <cell r="GA327">
            <v>2</v>
          </cell>
          <cell r="GB327">
            <v>1</v>
          </cell>
          <cell r="GC327">
            <v>1</v>
          </cell>
          <cell r="GD327">
            <v>0</v>
          </cell>
          <cell r="GE327">
            <v>3</v>
          </cell>
          <cell r="GF327">
            <v>3</v>
          </cell>
          <cell r="GG327">
            <v>3</v>
          </cell>
          <cell r="GH327">
            <v>3</v>
          </cell>
          <cell r="GI327">
            <v>3</v>
          </cell>
          <cell r="GJ327">
            <v>0</v>
          </cell>
          <cell r="GK327">
            <v>0</v>
          </cell>
          <cell r="GL327">
            <v>0</v>
          </cell>
          <cell r="GM327">
            <v>0</v>
          </cell>
          <cell r="GN327">
            <v>0</v>
          </cell>
          <cell r="GO327">
            <v>0</v>
          </cell>
          <cell r="GP327">
            <v>0</v>
          </cell>
          <cell r="GQ327">
            <v>0</v>
          </cell>
          <cell r="GR327">
            <v>0</v>
          </cell>
          <cell r="GS327">
            <v>0</v>
          </cell>
          <cell r="GT327">
            <v>0</v>
          </cell>
          <cell r="GU327">
            <v>0</v>
          </cell>
          <cell r="GV327">
            <v>2</v>
          </cell>
          <cell r="GW327">
            <v>2</v>
          </cell>
          <cell r="GX327">
            <v>1</v>
          </cell>
          <cell r="GY327">
            <v>1</v>
          </cell>
          <cell r="GZ327">
            <v>1</v>
          </cell>
          <cell r="HA327">
            <v>0</v>
          </cell>
          <cell r="HB327">
            <v>0</v>
          </cell>
          <cell r="HC327">
            <v>0</v>
          </cell>
          <cell r="HD327">
            <v>0</v>
          </cell>
          <cell r="HE327">
            <v>0</v>
          </cell>
          <cell r="HF327">
            <v>0</v>
          </cell>
          <cell r="HG327">
            <v>0</v>
          </cell>
          <cell r="HH327">
            <v>0</v>
          </cell>
          <cell r="HI327">
            <v>0</v>
          </cell>
          <cell r="HJ327">
            <v>0</v>
          </cell>
          <cell r="HK327">
            <v>0</v>
          </cell>
          <cell r="HL327">
            <v>0</v>
          </cell>
          <cell r="HM327">
            <v>0</v>
          </cell>
          <cell r="HN327">
            <v>0</v>
          </cell>
          <cell r="HO327">
            <v>0</v>
          </cell>
          <cell r="HP327">
            <v>0</v>
          </cell>
          <cell r="HQ327">
            <v>0</v>
          </cell>
          <cell r="HR327">
            <v>0</v>
          </cell>
          <cell r="HS327">
            <v>0</v>
          </cell>
          <cell r="HT327">
            <v>0</v>
          </cell>
          <cell r="HU327">
            <v>0</v>
          </cell>
          <cell r="HV327">
            <v>0</v>
          </cell>
          <cell r="HW327">
            <v>0</v>
          </cell>
          <cell r="HX327">
            <v>0</v>
          </cell>
          <cell r="HY327">
            <v>0</v>
          </cell>
          <cell r="HZ327">
            <v>0</v>
          </cell>
          <cell r="IA327">
            <v>0</v>
          </cell>
          <cell r="IB327">
            <v>0</v>
          </cell>
          <cell r="IC327">
            <v>0</v>
          </cell>
          <cell r="ID327">
            <v>0</v>
          </cell>
          <cell r="IE327">
            <v>0</v>
          </cell>
          <cell r="IF327">
            <v>0</v>
          </cell>
          <cell r="IG327">
            <v>0</v>
          </cell>
          <cell r="IH327">
            <v>0</v>
          </cell>
          <cell r="II327">
            <v>0</v>
          </cell>
          <cell r="IJ327">
            <v>0</v>
          </cell>
          <cell r="IK327">
            <v>0</v>
          </cell>
          <cell r="IL327">
            <v>0</v>
          </cell>
          <cell r="IM327">
            <v>0</v>
          </cell>
          <cell r="IN327">
            <v>0</v>
          </cell>
          <cell r="IO327" t="e">
            <v>#REF!</v>
          </cell>
          <cell r="IP327">
            <v>8.9066666666666663</v>
          </cell>
          <cell r="IQ327">
            <v>11.133333333333333</v>
          </cell>
          <cell r="IR327">
            <v>0</v>
          </cell>
          <cell r="IS327">
            <v>0</v>
          </cell>
          <cell r="IT327">
            <v>6</v>
          </cell>
          <cell r="IU327">
            <v>6</v>
          </cell>
          <cell r="IV327">
            <v>4</v>
          </cell>
          <cell r="IW327">
            <v>4</v>
          </cell>
          <cell r="IX327">
            <v>1.1333333333333333</v>
          </cell>
        </row>
        <row r="328">
          <cell r="D328">
            <v>10845</v>
          </cell>
          <cell r="E328" t="str">
            <v>รพช.คลองใหญ่</v>
          </cell>
          <cell r="F328">
            <v>16</v>
          </cell>
          <cell r="G328" t="str">
            <v>รพ.ระดับ F2 ปชก. &lt;30,000</v>
          </cell>
          <cell r="H328">
            <v>8</v>
          </cell>
          <cell r="I328" t="str">
            <v>F2</v>
          </cell>
          <cell r="J328">
            <v>10</v>
          </cell>
          <cell r="K328" t="str">
            <v>รพช.30.3</v>
          </cell>
          <cell r="L328" t="str">
            <v>รพช.30.3 F2</v>
          </cell>
          <cell r="M328" t="str">
            <v xml:space="preserve"> 11 - 30</v>
          </cell>
          <cell r="N328" t="str">
            <v>F&lt;30</v>
          </cell>
          <cell r="O328">
            <v>14</v>
          </cell>
          <cell r="P328">
            <v>36</v>
          </cell>
          <cell r="Q328">
            <v>30</v>
          </cell>
          <cell r="R328">
            <v>35</v>
          </cell>
          <cell r="S328">
            <v>88261</v>
          </cell>
          <cell r="T328">
            <v>5400</v>
          </cell>
          <cell r="U328">
            <v>0</v>
          </cell>
          <cell r="V328">
            <v>281</v>
          </cell>
          <cell r="W328">
            <v>3</v>
          </cell>
          <cell r="X328">
            <v>284</v>
          </cell>
          <cell r="Y328">
            <v>81906.207999999999</v>
          </cell>
          <cell r="Z328">
            <v>6354.7919999999995</v>
          </cell>
          <cell r="AA328">
            <v>61782.7</v>
          </cell>
          <cell r="AB328">
            <v>187</v>
          </cell>
          <cell r="AC328">
            <v>8640</v>
          </cell>
          <cell r="AD328">
            <v>450.13110000000006</v>
          </cell>
          <cell r="AE328">
            <v>284</v>
          </cell>
          <cell r="AF328">
            <v>13239.15</v>
          </cell>
          <cell r="AG328">
            <v>5328</v>
          </cell>
          <cell r="AH328">
            <v>151</v>
          </cell>
          <cell r="AI328">
            <v>0</v>
          </cell>
          <cell r="AJ328">
            <v>8061.0000000000009</v>
          </cell>
          <cell r="AK328">
            <v>5889.9999999999991</v>
          </cell>
          <cell r="AL328">
            <v>42922</v>
          </cell>
          <cell r="AM328">
            <v>4539</v>
          </cell>
          <cell r="AN328">
            <v>706</v>
          </cell>
          <cell r="AO328">
            <v>0</v>
          </cell>
          <cell r="AP328">
            <v>0</v>
          </cell>
          <cell r="AQ328">
            <v>0</v>
          </cell>
          <cell r="AR328">
            <v>12442</v>
          </cell>
          <cell r="AS328">
            <v>1718</v>
          </cell>
          <cell r="AT328">
            <v>25</v>
          </cell>
          <cell r="AU328">
            <v>305</v>
          </cell>
          <cell r="AV328">
            <v>5249</v>
          </cell>
          <cell r="AW328">
            <v>0</v>
          </cell>
          <cell r="AX328">
            <v>0</v>
          </cell>
          <cell r="AY328">
            <v>0</v>
          </cell>
          <cell r="AZ328">
            <v>24244</v>
          </cell>
          <cell r="BA328" t="str">
            <v>20,000 - 40,000.</v>
          </cell>
          <cell r="BB328">
            <v>0</v>
          </cell>
          <cell r="BC328">
            <v>14720</v>
          </cell>
          <cell r="BD328">
            <v>9524</v>
          </cell>
          <cell r="BE328">
            <v>4</v>
          </cell>
          <cell r="BF328">
            <v>0</v>
          </cell>
          <cell r="BG328">
            <v>0</v>
          </cell>
          <cell r="BH328">
            <v>10926.005712</v>
          </cell>
          <cell r="BI328">
            <v>1969</v>
          </cell>
          <cell r="BJ328">
            <v>225.06555000000003</v>
          </cell>
          <cell r="BK328">
            <v>0</v>
          </cell>
          <cell r="BL328">
            <v>71</v>
          </cell>
          <cell r="BM328">
            <v>0</v>
          </cell>
          <cell r="BN328">
            <v>4.1120000000000001</v>
          </cell>
          <cell r="BO328">
            <v>9.0296023519642841</v>
          </cell>
          <cell r="BP328">
            <v>9.0296023519642841</v>
          </cell>
          <cell r="BQ328">
            <v>1</v>
          </cell>
          <cell r="BR328">
            <v>8.2236818815714265</v>
          </cell>
          <cell r="BS328">
            <v>10.029602351964284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6</v>
          </cell>
          <cell r="BY328">
            <v>1.9087261904761903</v>
          </cell>
          <cell r="BZ328">
            <v>2</v>
          </cell>
          <cell r="CA328">
            <v>1</v>
          </cell>
          <cell r="CB328">
            <v>2.4000000000000004</v>
          </cell>
          <cell r="CC328">
            <v>3</v>
          </cell>
          <cell r="CD328">
            <v>3</v>
          </cell>
          <cell r="CE328">
            <v>3</v>
          </cell>
          <cell r="CF328">
            <v>3</v>
          </cell>
          <cell r="CG328">
            <v>5.4</v>
          </cell>
          <cell r="CH328">
            <v>6</v>
          </cell>
          <cell r="CI328">
            <v>4</v>
          </cell>
          <cell r="CJ328">
            <v>-1</v>
          </cell>
          <cell r="CK328">
            <v>-1</v>
          </cell>
          <cell r="CL328">
            <v>1</v>
          </cell>
          <cell r="CM328">
            <v>1.1904999999999999</v>
          </cell>
          <cell r="CN328">
            <v>4</v>
          </cell>
          <cell r="CO328">
            <v>4.1905000000000001</v>
          </cell>
          <cell r="CP328">
            <v>3.2842785119047617</v>
          </cell>
          <cell r="CQ328">
            <v>1.5</v>
          </cell>
          <cell r="CR328">
            <v>1</v>
          </cell>
          <cell r="CS328">
            <v>4.6274228095238099</v>
          </cell>
          <cell r="CT328">
            <v>5.7842785119047617</v>
          </cell>
          <cell r="CU328">
            <v>3</v>
          </cell>
          <cell r="CV328">
            <v>3.9857077380952375</v>
          </cell>
          <cell r="CW328">
            <v>3.1885661904761902</v>
          </cell>
          <cell r="CX328">
            <v>3.9857077380952375</v>
          </cell>
          <cell r="CY328">
            <v>9.7699862499999988</v>
          </cell>
          <cell r="CZ328">
            <v>3</v>
          </cell>
          <cell r="DA328">
            <v>0.18856619047619017</v>
          </cell>
          <cell r="DB328">
            <v>0.98570773809523748</v>
          </cell>
          <cell r="DC328">
            <v>28.319532845714285</v>
          </cell>
          <cell r="DD328">
            <v>30</v>
          </cell>
          <cell r="DE328">
            <v>10</v>
          </cell>
          <cell r="DF328">
            <v>40</v>
          </cell>
          <cell r="DG328">
            <v>32</v>
          </cell>
          <cell r="DH328">
            <v>40</v>
          </cell>
          <cell r="DI328">
            <v>42</v>
          </cell>
          <cell r="DJ328">
            <v>-10</v>
          </cell>
          <cell r="DK328">
            <v>-2</v>
          </cell>
          <cell r="DL328">
            <v>0</v>
          </cell>
          <cell r="DM328">
            <v>0</v>
          </cell>
          <cell r="DN328">
            <v>0</v>
          </cell>
          <cell r="DO328">
            <v>0</v>
          </cell>
          <cell r="DP328">
            <v>0</v>
          </cell>
          <cell r="DQ328">
            <v>3.0476800000000002</v>
          </cell>
          <cell r="DR328">
            <v>3.8096000000000001</v>
          </cell>
          <cell r="DS328">
            <v>35.04768</v>
          </cell>
          <cell r="DT328">
            <v>43.809600000000003</v>
          </cell>
          <cell r="DU328">
            <v>2.6085953125000003</v>
          </cell>
          <cell r="DV328">
            <v>3</v>
          </cell>
          <cell r="DW328">
            <v>3</v>
          </cell>
          <cell r="DX328">
            <v>3</v>
          </cell>
          <cell r="DY328">
            <v>2</v>
          </cell>
          <cell r="DZ328">
            <v>1</v>
          </cell>
          <cell r="EA328">
            <v>1</v>
          </cell>
          <cell r="EB328">
            <v>7.8088095238095239</v>
          </cell>
          <cell r="EC328">
            <v>7.8088095238095239</v>
          </cell>
          <cell r="ED328">
            <v>1</v>
          </cell>
          <cell r="EE328">
            <v>7.0470476190476194</v>
          </cell>
          <cell r="EF328">
            <v>8.8088095238095239</v>
          </cell>
          <cell r="EG328">
            <v>3</v>
          </cell>
          <cell r="EH328">
            <v>0.82015625000000003</v>
          </cell>
          <cell r="EI328">
            <v>2</v>
          </cell>
          <cell r="EJ328">
            <v>1</v>
          </cell>
          <cell r="EK328">
            <v>2</v>
          </cell>
          <cell r="EL328">
            <v>1</v>
          </cell>
          <cell r="EM328">
            <v>0</v>
          </cell>
          <cell r="EN328">
            <v>-1</v>
          </cell>
          <cell r="EO328">
            <v>10</v>
          </cell>
          <cell r="EP328">
            <v>12</v>
          </cell>
          <cell r="EQ328">
            <v>9</v>
          </cell>
          <cell r="ER328">
            <v>1</v>
          </cell>
          <cell r="ES328">
            <v>3</v>
          </cell>
          <cell r="ET328">
            <v>6.0953600000000003</v>
          </cell>
          <cell r="EU328">
            <v>7.6192000000000002</v>
          </cell>
          <cell r="EV328">
            <v>16.095359999999999</v>
          </cell>
          <cell r="EW328">
            <v>19.619199999999999</v>
          </cell>
          <cell r="EX328">
            <v>2</v>
          </cell>
          <cell r="EY328">
            <v>0</v>
          </cell>
          <cell r="EZ328">
            <v>0</v>
          </cell>
          <cell r="FA328">
            <v>0</v>
          </cell>
          <cell r="FB328">
            <v>0</v>
          </cell>
          <cell r="FC328">
            <v>0</v>
          </cell>
          <cell r="FD328">
            <v>0</v>
          </cell>
          <cell r="FE328">
            <v>0</v>
          </cell>
          <cell r="FF328">
            <v>0</v>
          </cell>
          <cell r="FG328">
            <v>0</v>
          </cell>
          <cell r="FH328">
            <v>0</v>
          </cell>
          <cell r="FI328">
            <v>0</v>
          </cell>
          <cell r="FJ328">
            <v>0</v>
          </cell>
          <cell r="FK328">
            <v>0</v>
          </cell>
          <cell r="FL328">
            <v>0</v>
          </cell>
          <cell r="FM328">
            <v>0</v>
          </cell>
          <cell r="FN328">
            <v>0</v>
          </cell>
          <cell r="FO328">
            <v>1</v>
          </cell>
          <cell r="FP328">
            <v>1</v>
          </cell>
          <cell r="FQ328">
            <v>0</v>
          </cell>
          <cell r="FR328">
            <v>1</v>
          </cell>
          <cell r="FS328">
            <v>1</v>
          </cell>
          <cell r="FT328">
            <v>0</v>
          </cell>
          <cell r="FU328">
            <v>0</v>
          </cell>
          <cell r="FV328">
            <v>0</v>
          </cell>
          <cell r="FW328">
            <v>0</v>
          </cell>
          <cell r="FX328">
            <v>0</v>
          </cell>
          <cell r="FY328">
            <v>3</v>
          </cell>
          <cell r="FZ328">
            <v>3</v>
          </cell>
          <cell r="GA328">
            <v>2</v>
          </cell>
          <cell r="GB328">
            <v>1</v>
          </cell>
          <cell r="GC328">
            <v>1</v>
          </cell>
          <cell r="GD328">
            <v>0</v>
          </cell>
          <cell r="GE328">
            <v>3</v>
          </cell>
          <cell r="GF328">
            <v>3</v>
          </cell>
          <cell r="GG328">
            <v>3</v>
          </cell>
          <cell r="GH328">
            <v>3</v>
          </cell>
          <cell r="GI328">
            <v>2</v>
          </cell>
          <cell r="GJ328">
            <v>-1</v>
          </cell>
          <cell r="GK328">
            <v>-1</v>
          </cell>
          <cell r="GL328">
            <v>0</v>
          </cell>
          <cell r="GM328">
            <v>0</v>
          </cell>
          <cell r="GN328">
            <v>0</v>
          </cell>
          <cell r="GO328">
            <v>0</v>
          </cell>
          <cell r="GP328">
            <v>0</v>
          </cell>
          <cell r="GQ328">
            <v>0</v>
          </cell>
          <cell r="GR328">
            <v>0</v>
          </cell>
          <cell r="GS328">
            <v>0</v>
          </cell>
          <cell r="GT328">
            <v>0</v>
          </cell>
          <cell r="GU328">
            <v>0</v>
          </cell>
          <cell r="GV328">
            <v>2</v>
          </cell>
          <cell r="GW328">
            <v>2</v>
          </cell>
          <cell r="GX328">
            <v>0</v>
          </cell>
          <cell r="GY328">
            <v>2</v>
          </cell>
          <cell r="GZ328">
            <v>2</v>
          </cell>
          <cell r="HA328">
            <v>0</v>
          </cell>
          <cell r="HB328">
            <v>0</v>
          </cell>
          <cell r="HC328">
            <v>0</v>
          </cell>
          <cell r="HD328">
            <v>0</v>
          </cell>
          <cell r="HE328">
            <v>0</v>
          </cell>
          <cell r="HF328">
            <v>0</v>
          </cell>
          <cell r="HG328">
            <v>0</v>
          </cell>
          <cell r="HH328">
            <v>0</v>
          </cell>
          <cell r="HI328">
            <v>0</v>
          </cell>
          <cell r="HJ328">
            <v>0</v>
          </cell>
          <cell r="HK328">
            <v>0</v>
          </cell>
          <cell r="HL328">
            <v>0</v>
          </cell>
          <cell r="HM328">
            <v>0</v>
          </cell>
          <cell r="HN328">
            <v>0</v>
          </cell>
          <cell r="HO328">
            <v>0</v>
          </cell>
          <cell r="HP328">
            <v>0</v>
          </cell>
          <cell r="HQ328">
            <v>0</v>
          </cell>
          <cell r="HR328">
            <v>0</v>
          </cell>
          <cell r="HS328">
            <v>0</v>
          </cell>
          <cell r="HT328">
            <v>0</v>
          </cell>
          <cell r="HU328">
            <v>0</v>
          </cell>
          <cell r="HV328">
            <v>0</v>
          </cell>
          <cell r="HW328">
            <v>0</v>
          </cell>
          <cell r="HX328">
            <v>0</v>
          </cell>
          <cell r="HY328">
            <v>0</v>
          </cell>
          <cell r="HZ328">
            <v>0</v>
          </cell>
          <cell r="IA328">
            <v>0</v>
          </cell>
          <cell r="IB328">
            <v>0</v>
          </cell>
          <cell r="IC328">
            <v>0</v>
          </cell>
          <cell r="ID328">
            <v>0</v>
          </cell>
          <cell r="IE328">
            <v>0</v>
          </cell>
          <cell r="IF328">
            <v>0</v>
          </cell>
          <cell r="IG328">
            <v>0</v>
          </cell>
          <cell r="IH328">
            <v>0</v>
          </cell>
          <cell r="II328">
            <v>0</v>
          </cell>
          <cell r="IJ328">
            <v>0</v>
          </cell>
          <cell r="IK328">
            <v>0</v>
          </cell>
          <cell r="IL328">
            <v>0</v>
          </cell>
          <cell r="IM328">
            <v>0</v>
          </cell>
          <cell r="IN328">
            <v>0</v>
          </cell>
          <cell r="IO328" t="e">
            <v>#REF!</v>
          </cell>
          <cell r="IP328">
            <v>8.7466666666666679</v>
          </cell>
          <cell r="IQ328">
            <v>10.933333333333334</v>
          </cell>
          <cell r="IR328">
            <v>0</v>
          </cell>
          <cell r="IS328">
            <v>0</v>
          </cell>
          <cell r="IT328">
            <v>6</v>
          </cell>
          <cell r="IU328">
            <v>6</v>
          </cell>
          <cell r="IV328">
            <v>4</v>
          </cell>
          <cell r="IW328">
            <v>4</v>
          </cell>
          <cell r="IX328">
            <v>0.93333333333333335</v>
          </cell>
        </row>
        <row r="329">
          <cell r="D329">
            <v>10847</v>
          </cell>
          <cell r="E329" t="str">
            <v>รพช.บ่อไร่</v>
          </cell>
          <cell r="F329">
            <v>15</v>
          </cell>
          <cell r="G329" t="str">
            <v>รพ.ระดับ F2 ปชก. 30,000-60,000</v>
          </cell>
          <cell r="H329">
            <v>8</v>
          </cell>
          <cell r="I329" t="str">
            <v>F2</v>
          </cell>
          <cell r="J329">
            <v>12</v>
          </cell>
          <cell r="K329" t="str">
            <v>รพช.30.5</v>
          </cell>
          <cell r="L329" t="str">
            <v>รพช.30.5 F2</v>
          </cell>
          <cell r="M329" t="str">
            <v xml:space="preserve"> 11 - 30</v>
          </cell>
          <cell r="N329" t="str">
            <v>F&lt;30</v>
          </cell>
          <cell r="O329">
            <v>20</v>
          </cell>
          <cell r="P329">
            <v>37</v>
          </cell>
          <cell r="Q329">
            <v>30</v>
          </cell>
          <cell r="R329">
            <v>35</v>
          </cell>
          <cell r="S329">
            <v>70069</v>
          </cell>
          <cell r="T329">
            <v>7372</v>
          </cell>
          <cell r="U329">
            <v>0</v>
          </cell>
          <cell r="V329">
            <v>150</v>
          </cell>
          <cell r="W329">
            <v>1</v>
          </cell>
          <cell r="X329">
            <v>151</v>
          </cell>
          <cell r="Y329">
            <v>65024.031999999999</v>
          </cell>
          <cell r="Z329">
            <v>5044.9679999999998</v>
          </cell>
          <cell r="AA329">
            <v>49048.299999999996</v>
          </cell>
          <cell r="AB329">
            <v>256</v>
          </cell>
          <cell r="AC329">
            <v>11795.2</v>
          </cell>
          <cell r="AD329">
            <v>357.3519</v>
          </cell>
          <cell r="AE329">
            <v>151</v>
          </cell>
          <cell r="AF329">
            <v>10510.35</v>
          </cell>
          <cell r="AG329">
            <v>10219</v>
          </cell>
          <cell r="AH329">
            <v>390</v>
          </cell>
          <cell r="AI329">
            <v>0</v>
          </cell>
          <cell r="AJ329">
            <v>14718</v>
          </cell>
          <cell r="AK329">
            <v>6043</v>
          </cell>
          <cell r="AL329">
            <v>54453</v>
          </cell>
          <cell r="AM329">
            <v>3768</v>
          </cell>
          <cell r="AN329">
            <v>1717</v>
          </cell>
          <cell r="AO329">
            <v>0</v>
          </cell>
          <cell r="AP329">
            <v>0</v>
          </cell>
          <cell r="AQ329">
            <v>0</v>
          </cell>
          <cell r="AR329">
            <v>1028</v>
          </cell>
          <cell r="AS329">
            <v>299</v>
          </cell>
          <cell r="AT329">
            <v>3</v>
          </cell>
          <cell r="AU329">
            <v>0</v>
          </cell>
          <cell r="AV329">
            <v>3258</v>
          </cell>
          <cell r="AW329">
            <v>0</v>
          </cell>
          <cell r="AX329">
            <v>0</v>
          </cell>
          <cell r="AY329">
            <v>0</v>
          </cell>
          <cell r="AZ329">
            <v>35198</v>
          </cell>
          <cell r="BA329" t="str">
            <v>20,000 - 40,000.</v>
          </cell>
          <cell r="BB329">
            <v>0</v>
          </cell>
          <cell r="BC329">
            <v>8612</v>
          </cell>
          <cell r="BD329">
            <v>22986</v>
          </cell>
          <cell r="BE329">
            <v>13</v>
          </cell>
          <cell r="BF329">
            <v>0</v>
          </cell>
          <cell r="BG329">
            <v>0</v>
          </cell>
          <cell r="BH329">
            <v>8673.981647999999</v>
          </cell>
          <cell r="BI329">
            <v>2688.76</v>
          </cell>
          <cell r="BJ329">
            <v>178.67595</v>
          </cell>
          <cell r="BK329">
            <v>0</v>
          </cell>
          <cell r="BL329">
            <v>37.75</v>
          </cell>
          <cell r="BM329">
            <v>0</v>
          </cell>
          <cell r="BN329">
            <v>6.5552000000000001</v>
          </cell>
          <cell r="BO329">
            <v>7.926215915297619</v>
          </cell>
          <cell r="BP329">
            <v>7.926215915297619</v>
          </cell>
          <cell r="BQ329">
            <v>2.6</v>
          </cell>
          <cell r="BR329">
            <v>8.9409727322380963</v>
          </cell>
          <cell r="BS329">
            <v>10.52621591529762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4</v>
          </cell>
          <cell r="BY329">
            <v>3.7983313492063493</v>
          </cell>
          <cell r="BZ329">
            <v>3.7983313492063493</v>
          </cell>
          <cell r="CA329">
            <v>2.6</v>
          </cell>
          <cell r="CB329">
            <v>5.1186650793650799</v>
          </cell>
          <cell r="CC329">
            <v>6.3983313492063498</v>
          </cell>
          <cell r="CD329">
            <v>3</v>
          </cell>
          <cell r="CE329">
            <v>3</v>
          </cell>
          <cell r="CF329">
            <v>3</v>
          </cell>
          <cell r="CG329">
            <v>8.1186650793650799</v>
          </cell>
          <cell r="CH329">
            <v>9.3983313492063498</v>
          </cell>
          <cell r="CI329">
            <v>2</v>
          </cell>
          <cell r="CJ329">
            <v>1</v>
          </cell>
          <cell r="CK329">
            <v>1</v>
          </cell>
          <cell r="CL329">
            <v>2.2986</v>
          </cell>
          <cell r="CM329">
            <v>2.8732500000000001</v>
          </cell>
          <cell r="CN329">
            <v>5.2986000000000004</v>
          </cell>
          <cell r="CO329">
            <v>5.8732500000000005</v>
          </cell>
          <cell r="CP329">
            <v>2.8658908928571432</v>
          </cell>
          <cell r="CQ329">
            <v>1.5</v>
          </cell>
          <cell r="CR329">
            <v>1</v>
          </cell>
          <cell r="CS329">
            <v>4.2927127142857149</v>
          </cell>
          <cell r="CT329">
            <v>5.3658908928571432</v>
          </cell>
          <cell r="CU329">
            <v>3</v>
          </cell>
          <cell r="CV329">
            <v>3.6053553571428574</v>
          </cell>
          <cell r="CW329">
            <v>2.8842842857142861</v>
          </cell>
          <cell r="CX329">
            <v>3.6053553571428574</v>
          </cell>
          <cell r="CY329">
            <v>8.9712462500000001</v>
          </cell>
          <cell r="CZ329">
            <v>3</v>
          </cell>
          <cell r="DA329">
            <v>-0.11571571428571392</v>
          </cell>
          <cell r="DB329">
            <v>0.60535535714285738</v>
          </cell>
          <cell r="DC329">
            <v>29.822675382857142</v>
          </cell>
          <cell r="DD329">
            <v>30</v>
          </cell>
          <cell r="DE329">
            <v>10</v>
          </cell>
          <cell r="DF329">
            <v>40</v>
          </cell>
          <cell r="DG329">
            <v>32</v>
          </cell>
          <cell r="DH329">
            <v>40</v>
          </cell>
          <cell r="DI329">
            <v>44</v>
          </cell>
          <cell r="DJ329">
            <v>-12</v>
          </cell>
          <cell r="DK329">
            <v>-4</v>
          </cell>
          <cell r="DL329">
            <v>0</v>
          </cell>
          <cell r="DM329">
            <v>0</v>
          </cell>
          <cell r="DN329">
            <v>0</v>
          </cell>
          <cell r="DO329">
            <v>0</v>
          </cell>
          <cell r="DP329">
            <v>0</v>
          </cell>
          <cell r="DQ329">
            <v>7.3555200000000003</v>
          </cell>
          <cell r="DR329">
            <v>9.1943999999999999</v>
          </cell>
          <cell r="DS329">
            <v>39.355519999999999</v>
          </cell>
          <cell r="DT329">
            <v>49.194400000000002</v>
          </cell>
          <cell r="DU329">
            <v>3.5628109374999997</v>
          </cell>
          <cell r="DV329">
            <v>3.5628109374999997</v>
          </cell>
          <cell r="DW329">
            <v>3</v>
          </cell>
          <cell r="DX329">
            <v>3.5628109374999997</v>
          </cell>
          <cell r="DY329">
            <v>3</v>
          </cell>
          <cell r="DZ329">
            <v>0</v>
          </cell>
          <cell r="EA329">
            <v>0.56281093749999966</v>
          </cell>
          <cell r="EB329">
            <v>0.73011904761904767</v>
          </cell>
          <cell r="EC329">
            <v>2</v>
          </cell>
          <cell r="ED329">
            <v>2.6</v>
          </cell>
          <cell r="EE329">
            <v>3.6799999999999997</v>
          </cell>
          <cell r="EF329">
            <v>4.5999999999999996</v>
          </cell>
          <cell r="EG329">
            <v>2</v>
          </cell>
          <cell r="EH329">
            <v>0.50906249999999997</v>
          </cell>
          <cell r="EI329">
            <v>2</v>
          </cell>
          <cell r="EJ329">
            <v>1</v>
          </cell>
          <cell r="EK329">
            <v>2</v>
          </cell>
          <cell r="EL329">
            <v>1</v>
          </cell>
          <cell r="EM329">
            <v>0</v>
          </cell>
          <cell r="EN329">
            <v>-1</v>
          </cell>
          <cell r="EO329">
            <v>10</v>
          </cell>
          <cell r="EP329">
            <v>12</v>
          </cell>
          <cell r="EQ329">
            <v>6</v>
          </cell>
          <cell r="ER329">
            <v>4</v>
          </cell>
          <cell r="ES329">
            <v>6</v>
          </cell>
          <cell r="ET329">
            <v>14.711040000000001</v>
          </cell>
          <cell r="EU329">
            <v>18.3888</v>
          </cell>
          <cell r="EV329">
            <v>24.711040000000001</v>
          </cell>
          <cell r="EW329">
            <v>30.3888</v>
          </cell>
          <cell r="EX329">
            <v>2</v>
          </cell>
          <cell r="EY329">
            <v>0</v>
          </cell>
          <cell r="EZ329">
            <v>0</v>
          </cell>
          <cell r="FA329">
            <v>0</v>
          </cell>
          <cell r="FB329">
            <v>0</v>
          </cell>
          <cell r="FC329">
            <v>0</v>
          </cell>
          <cell r="FD329">
            <v>0</v>
          </cell>
          <cell r="FE329">
            <v>0</v>
          </cell>
          <cell r="FF329">
            <v>0</v>
          </cell>
          <cell r="FG329">
            <v>0</v>
          </cell>
          <cell r="FH329">
            <v>0</v>
          </cell>
          <cell r="FI329">
            <v>0</v>
          </cell>
          <cell r="FJ329">
            <v>0</v>
          </cell>
          <cell r="FK329">
            <v>0</v>
          </cell>
          <cell r="FL329">
            <v>0</v>
          </cell>
          <cell r="FM329">
            <v>0</v>
          </cell>
          <cell r="FN329">
            <v>0</v>
          </cell>
          <cell r="FO329">
            <v>1</v>
          </cell>
          <cell r="FP329">
            <v>1</v>
          </cell>
          <cell r="FQ329">
            <v>0</v>
          </cell>
          <cell r="FR329">
            <v>1</v>
          </cell>
          <cell r="FS329">
            <v>1</v>
          </cell>
          <cell r="FT329">
            <v>0</v>
          </cell>
          <cell r="FU329">
            <v>0</v>
          </cell>
          <cell r="FV329">
            <v>0</v>
          </cell>
          <cell r="FW329">
            <v>0</v>
          </cell>
          <cell r="FX329">
            <v>0</v>
          </cell>
          <cell r="FY329">
            <v>3</v>
          </cell>
          <cell r="FZ329">
            <v>3</v>
          </cell>
          <cell r="GA329">
            <v>2</v>
          </cell>
          <cell r="GB329">
            <v>1</v>
          </cell>
          <cell r="GC329">
            <v>1</v>
          </cell>
          <cell r="GD329">
            <v>0</v>
          </cell>
          <cell r="GE329">
            <v>3</v>
          </cell>
          <cell r="GF329">
            <v>3</v>
          </cell>
          <cell r="GG329">
            <v>3</v>
          </cell>
          <cell r="GH329">
            <v>3</v>
          </cell>
          <cell r="GI329">
            <v>1</v>
          </cell>
          <cell r="GJ329">
            <v>-2</v>
          </cell>
          <cell r="GK329">
            <v>-2</v>
          </cell>
          <cell r="GL329">
            <v>0</v>
          </cell>
          <cell r="GM329">
            <v>0</v>
          </cell>
          <cell r="GN329">
            <v>0</v>
          </cell>
          <cell r="GO329">
            <v>0</v>
          </cell>
          <cell r="GP329">
            <v>0</v>
          </cell>
          <cell r="GQ329">
            <v>0</v>
          </cell>
          <cell r="GR329">
            <v>0</v>
          </cell>
          <cell r="GS329">
            <v>0</v>
          </cell>
          <cell r="GT329">
            <v>0</v>
          </cell>
          <cell r="GU329">
            <v>0</v>
          </cell>
          <cell r="GV329">
            <v>2</v>
          </cell>
          <cell r="GW329">
            <v>2</v>
          </cell>
          <cell r="GX329">
            <v>1</v>
          </cell>
          <cell r="GY329">
            <v>1</v>
          </cell>
          <cell r="GZ329">
            <v>1</v>
          </cell>
          <cell r="HA329">
            <v>0</v>
          </cell>
          <cell r="HB329">
            <v>0</v>
          </cell>
          <cell r="HC329">
            <v>0</v>
          </cell>
          <cell r="HD329">
            <v>0</v>
          </cell>
          <cell r="HE329">
            <v>0</v>
          </cell>
          <cell r="HF329">
            <v>0</v>
          </cell>
          <cell r="HG329">
            <v>0</v>
          </cell>
          <cell r="HH329">
            <v>0</v>
          </cell>
          <cell r="HI329">
            <v>0</v>
          </cell>
          <cell r="HJ329">
            <v>0</v>
          </cell>
          <cell r="HK329">
            <v>0</v>
          </cell>
          <cell r="HL329">
            <v>0</v>
          </cell>
          <cell r="HM329">
            <v>0</v>
          </cell>
          <cell r="HN329">
            <v>0</v>
          </cell>
          <cell r="HO329">
            <v>0</v>
          </cell>
          <cell r="HP329">
            <v>0</v>
          </cell>
          <cell r="HQ329">
            <v>0</v>
          </cell>
          <cell r="HR329">
            <v>0</v>
          </cell>
          <cell r="HS329">
            <v>0</v>
          </cell>
          <cell r="HT329">
            <v>0</v>
          </cell>
          <cell r="HU329">
            <v>0</v>
          </cell>
          <cell r="HV329">
            <v>0</v>
          </cell>
          <cell r="HW329">
            <v>0</v>
          </cell>
          <cell r="HX329">
            <v>0</v>
          </cell>
          <cell r="HY329">
            <v>0</v>
          </cell>
          <cell r="HZ329">
            <v>0</v>
          </cell>
          <cell r="IA329">
            <v>0</v>
          </cell>
          <cell r="IB329">
            <v>0</v>
          </cell>
          <cell r="IC329">
            <v>0</v>
          </cell>
          <cell r="ID329">
            <v>0</v>
          </cell>
          <cell r="IE329">
            <v>0</v>
          </cell>
          <cell r="IF329">
            <v>0</v>
          </cell>
          <cell r="IG329">
            <v>0</v>
          </cell>
          <cell r="IH329">
            <v>0</v>
          </cell>
          <cell r="II329">
            <v>0</v>
          </cell>
          <cell r="IJ329">
            <v>0</v>
          </cell>
          <cell r="IK329">
            <v>0</v>
          </cell>
          <cell r="IL329">
            <v>0</v>
          </cell>
          <cell r="IM329">
            <v>0</v>
          </cell>
          <cell r="IN329">
            <v>0</v>
          </cell>
          <cell r="IO329" t="e">
            <v>#REF!</v>
          </cell>
          <cell r="IP329">
            <v>9.0666666666666682</v>
          </cell>
          <cell r="IQ329">
            <v>11.333333333333334</v>
          </cell>
          <cell r="IR329">
            <v>0</v>
          </cell>
          <cell r="IS329">
            <v>0</v>
          </cell>
          <cell r="IT329">
            <v>6</v>
          </cell>
          <cell r="IU329">
            <v>6</v>
          </cell>
          <cell r="IV329">
            <v>4</v>
          </cell>
          <cell r="IW329">
            <v>4</v>
          </cell>
          <cell r="IX329">
            <v>1.3333333333333333</v>
          </cell>
        </row>
        <row r="330">
          <cell r="D330">
            <v>10848</v>
          </cell>
          <cell r="E330" t="str">
            <v>รพช.แหลมงอบ</v>
          </cell>
          <cell r="F330">
            <v>16</v>
          </cell>
          <cell r="G330" t="str">
            <v>รพ.ระดับ F2 ปชก. &lt;30,000</v>
          </cell>
          <cell r="H330">
            <v>8</v>
          </cell>
          <cell r="I330" t="str">
            <v>F2</v>
          </cell>
          <cell r="J330">
            <v>10</v>
          </cell>
          <cell r="K330" t="str">
            <v>รพช.30.3</v>
          </cell>
          <cell r="L330" t="str">
            <v>รพช.30.3 F2</v>
          </cell>
          <cell r="M330" t="str">
            <v xml:space="preserve"> 11 - 30</v>
          </cell>
          <cell r="N330" t="str">
            <v>F&lt;30</v>
          </cell>
          <cell r="O330">
            <v>14</v>
          </cell>
          <cell r="P330">
            <v>35</v>
          </cell>
          <cell r="Q330">
            <v>30</v>
          </cell>
          <cell r="R330">
            <v>35</v>
          </cell>
          <cell r="S330">
            <v>71146</v>
          </cell>
          <cell r="T330">
            <v>4677</v>
          </cell>
          <cell r="U330">
            <v>0</v>
          </cell>
          <cell r="V330">
            <v>78</v>
          </cell>
          <cell r="W330">
            <v>0</v>
          </cell>
          <cell r="X330">
            <v>78</v>
          </cell>
          <cell r="Y330">
            <v>66023.487999999998</v>
          </cell>
          <cell r="Z330">
            <v>5122.5119999999997</v>
          </cell>
          <cell r="AA330">
            <v>49802.2</v>
          </cell>
          <cell r="AB330">
            <v>151</v>
          </cell>
          <cell r="AC330">
            <v>7483.2000000000007</v>
          </cell>
          <cell r="AD330">
            <v>362.84460000000001</v>
          </cell>
          <cell r="AE330">
            <v>78</v>
          </cell>
          <cell r="AF330">
            <v>10671.9</v>
          </cell>
          <cell r="AG330">
            <v>3975</v>
          </cell>
          <cell r="AH330">
            <v>367</v>
          </cell>
          <cell r="AI330">
            <v>0</v>
          </cell>
          <cell r="AJ330">
            <v>8523</v>
          </cell>
          <cell r="AK330">
            <v>7718</v>
          </cell>
          <cell r="AL330">
            <v>50813</v>
          </cell>
          <cell r="AM330">
            <v>6747</v>
          </cell>
          <cell r="AN330">
            <v>1106</v>
          </cell>
          <cell r="AO330">
            <v>0</v>
          </cell>
          <cell r="AP330">
            <v>0</v>
          </cell>
          <cell r="AQ330">
            <v>0</v>
          </cell>
          <cell r="AR330">
            <v>1449</v>
          </cell>
          <cell r="AS330">
            <v>646</v>
          </cell>
          <cell r="AT330">
            <v>306</v>
          </cell>
          <cell r="AU330">
            <v>546</v>
          </cell>
          <cell r="AV330">
            <v>4506</v>
          </cell>
          <cell r="AW330">
            <v>0</v>
          </cell>
          <cell r="AX330">
            <v>0</v>
          </cell>
          <cell r="AY330">
            <v>0</v>
          </cell>
          <cell r="AZ330">
            <v>19370</v>
          </cell>
          <cell r="BA330" t="str">
            <v>&lt;20,000</v>
          </cell>
          <cell r="BB330">
            <v>0</v>
          </cell>
          <cell r="BC330">
            <v>5575</v>
          </cell>
          <cell r="BD330">
            <v>13795</v>
          </cell>
          <cell r="BE330">
            <v>7</v>
          </cell>
          <cell r="BF330">
            <v>0</v>
          </cell>
          <cell r="BG330">
            <v>0</v>
          </cell>
          <cell r="BH330">
            <v>8807.3056319999996</v>
          </cell>
          <cell r="BI330">
            <v>1694.41</v>
          </cell>
          <cell r="BJ330">
            <v>181.42230000000001</v>
          </cell>
          <cell r="BK330">
            <v>0</v>
          </cell>
          <cell r="BL330">
            <v>19.5</v>
          </cell>
          <cell r="BM330">
            <v>0</v>
          </cell>
          <cell r="BN330">
            <v>7.77</v>
          </cell>
          <cell r="BO330">
            <v>7.326210489166666</v>
          </cell>
          <cell r="BP330">
            <v>7.326210489166666</v>
          </cell>
          <cell r="BQ330">
            <v>1.4</v>
          </cell>
          <cell r="BR330">
            <v>7.2609683913333338</v>
          </cell>
          <cell r="BS330">
            <v>8.7262104891666663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3</v>
          </cell>
          <cell r="BY330">
            <v>1.7722321428571428</v>
          </cell>
          <cell r="BZ330">
            <v>2</v>
          </cell>
          <cell r="CA330">
            <v>1.4</v>
          </cell>
          <cell r="CB330">
            <v>2.72</v>
          </cell>
          <cell r="CC330">
            <v>3.4</v>
          </cell>
          <cell r="CD330">
            <v>3</v>
          </cell>
          <cell r="CE330">
            <v>3</v>
          </cell>
          <cell r="CF330">
            <v>3</v>
          </cell>
          <cell r="CG330">
            <v>5.7200000000000006</v>
          </cell>
          <cell r="CH330">
            <v>6.4</v>
          </cell>
          <cell r="CI330">
            <v>3</v>
          </cell>
          <cell r="CJ330">
            <v>0</v>
          </cell>
          <cell r="CK330">
            <v>0</v>
          </cell>
          <cell r="CL330">
            <v>1.3795000000000002</v>
          </cell>
          <cell r="CM330">
            <v>1.724375</v>
          </cell>
          <cell r="CN330">
            <v>4.3795000000000002</v>
          </cell>
          <cell r="CO330">
            <v>4.7243750000000002</v>
          </cell>
          <cell r="CP330">
            <v>2.6745779761904762</v>
          </cell>
          <cell r="CQ330">
            <v>1.5</v>
          </cell>
          <cell r="CR330">
            <v>1</v>
          </cell>
          <cell r="CS330">
            <v>4.1396623809523811</v>
          </cell>
          <cell r="CT330">
            <v>5.1745779761904762</v>
          </cell>
          <cell r="CU330">
            <v>3</v>
          </cell>
          <cell r="CV330">
            <v>3.4314345238095236</v>
          </cell>
          <cell r="CW330">
            <v>2.7451476190476192</v>
          </cell>
          <cell r="CX330">
            <v>3.4314345238095236</v>
          </cell>
          <cell r="CY330">
            <v>8.6060125000000003</v>
          </cell>
          <cell r="CZ330">
            <v>3</v>
          </cell>
          <cell r="DA330">
            <v>-0.25485238095238083</v>
          </cell>
          <cell r="DB330">
            <v>0.43143452380952363</v>
          </cell>
          <cell r="DC330">
            <v>22.883682445714285</v>
          </cell>
          <cell r="DD330">
            <v>30</v>
          </cell>
          <cell r="DE330">
            <v>10</v>
          </cell>
          <cell r="DF330">
            <v>40</v>
          </cell>
          <cell r="DG330">
            <v>32</v>
          </cell>
          <cell r="DH330">
            <v>40</v>
          </cell>
          <cell r="DI330">
            <v>45</v>
          </cell>
          <cell r="DJ330">
            <v>-13</v>
          </cell>
          <cell r="DK330">
            <v>-5</v>
          </cell>
          <cell r="DL330">
            <v>0</v>
          </cell>
          <cell r="DM330">
            <v>0</v>
          </cell>
          <cell r="DN330">
            <v>0</v>
          </cell>
          <cell r="DO330">
            <v>0</v>
          </cell>
          <cell r="DP330">
            <v>0</v>
          </cell>
          <cell r="DQ330">
            <v>4.4143999999999997</v>
          </cell>
          <cell r="DR330">
            <v>5.5179999999999998</v>
          </cell>
          <cell r="DS330">
            <v>36.414400000000001</v>
          </cell>
          <cell r="DT330">
            <v>45.518000000000001</v>
          </cell>
          <cell r="DU330">
            <v>3.1602125000000005</v>
          </cell>
          <cell r="DV330">
            <v>3.1602125000000005</v>
          </cell>
          <cell r="DW330">
            <v>3</v>
          </cell>
          <cell r="DX330">
            <v>3.1602125000000005</v>
          </cell>
          <cell r="DY330">
            <v>3</v>
          </cell>
          <cell r="DZ330">
            <v>0</v>
          </cell>
          <cell r="EA330">
            <v>0.16021250000000054</v>
          </cell>
          <cell r="EB330">
            <v>1.5014880952380953</v>
          </cell>
          <cell r="EC330">
            <v>2</v>
          </cell>
          <cell r="ED330">
            <v>1.4</v>
          </cell>
          <cell r="EE330">
            <v>2.72</v>
          </cell>
          <cell r="EF330">
            <v>3.4</v>
          </cell>
          <cell r="EG330">
            <v>2</v>
          </cell>
          <cell r="EH330">
            <v>0.70406250000000004</v>
          </cell>
          <cell r="EI330">
            <v>2</v>
          </cell>
          <cell r="EJ330">
            <v>1</v>
          </cell>
          <cell r="EK330">
            <v>2</v>
          </cell>
          <cell r="EL330">
            <v>1</v>
          </cell>
          <cell r="EM330">
            <v>0</v>
          </cell>
          <cell r="EN330">
            <v>-1</v>
          </cell>
          <cell r="EO330">
            <v>10</v>
          </cell>
          <cell r="EP330">
            <v>12</v>
          </cell>
          <cell r="EQ330">
            <v>6</v>
          </cell>
          <cell r="ER330">
            <v>4</v>
          </cell>
          <cell r="ES330">
            <v>6</v>
          </cell>
          <cell r="ET330">
            <v>8.8287999999999993</v>
          </cell>
          <cell r="EU330">
            <v>11.036</v>
          </cell>
          <cell r="EV330">
            <v>18.828800000000001</v>
          </cell>
          <cell r="EW330">
            <v>23.036000000000001</v>
          </cell>
          <cell r="EX330">
            <v>2</v>
          </cell>
          <cell r="EY330">
            <v>0</v>
          </cell>
          <cell r="EZ330">
            <v>0</v>
          </cell>
          <cell r="FA330">
            <v>0</v>
          </cell>
          <cell r="FB330">
            <v>0</v>
          </cell>
          <cell r="FC330">
            <v>0</v>
          </cell>
          <cell r="FD330">
            <v>0</v>
          </cell>
          <cell r="FE330">
            <v>0</v>
          </cell>
          <cell r="FF330">
            <v>0</v>
          </cell>
          <cell r="FG330">
            <v>0</v>
          </cell>
          <cell r="FH330">
            <v>0</v>
          </cell>
          <cell r="FI330">
            <v>0</v>
          </cell>
          <cell r="FJ330">
            <v>0</v>
          </cell>
          <cell r="FK330">
            <v>0</v>
          </cell>
          <cell r="FL330">
            <v>0</v>
          </cell>
          <cell r="FM330">
            <v>0</v>
          </cell>
          <cell r="FN330">
            <v>0</v>
          </cell>
          <cell r="FO330">
            <v>1</v>
          </cell>
          <cell r="FP330">
            <v>1</v>
          </cell>
          <cell r="FQ330">
            <v>0</v>
          </cell>
          <cell r="FR330">
            <v>1</v>
          </cell>
          <cell r="FS330">
            <v>1</v>
          </cell>
          <cell r="FT330">
            <v>0</v>
          </cell>
          <cell r="FU330">
            <v>0</v>
          </cell>
          <cell r="FV330">
            <v>0</v>
          </cell>
          <cell r="FW330">
            <v>0</v>
          </cell>
          <cell r="FX330">
            <v>0</v>
          </cell>
          <cell r="FY330">
            <v>3</v>
          </cell>
          <cell r="FZ330">
            <v>3</v>
          </cell>
          <cell r="GA330">
            <v>1</v>
          </cell>
          <cell r="GB330">
            <v>2</v>
          </cell>
          <cell r="GC330">
            <v>2</v>
          </cell>
          <cell r="GD330">
            <v>0</v>
          </cell>
          <cell r="GE330">
            <v>3</v>
          </cell>
          <cell r="GF330">
            <v>3</v>
          </cell>
          <cell r="GG330">
            <v>3</v>
          </cell>
          <cell r="GH330">
            <v>3</v>
          </cell>
          <cell r="GI330">
            <v>0</v>
          </cell>
          <cell r="GJ330">
            <v>-3</v>
          </cell>
          <cell r="GK330">
            <v>-3</v>
          </cell>
          <cell r="GL330">
            <v>0</v>
          </cell>
          <cell r="GM330">
            <v>0</v>
          </cell>
          <cell r="GN330">
            <v>0</v>
          </cell>
          <cell r="GO330">
            <v>0</v>
          </cell>
          <cell r="GP330">
            <v>0</v>
          </cell>
          <cell r="GQ330">
            <v>0</v>
          </cell>
          <cell r="GR330">
            <v>0</v>
          </cell>
          <cell r="GS330">
            <v>0</v>
          </cell>
          <cell r="GT330">
            <v>0</v>
          </cell>
          <cell r="GU330">
            <v>0</v>
          </cell>
          <cell r="GV330">
            <v>2</v>
          </cell>
          <cell r="GW330">
            <v>2</v>
          </cell>
          <cell r="GX330">
            <v>0</v>
          </cell>
          <cell r="GY330">
            <v>2</v>
          </cell>
          <cell r="GZ330">
            <v>2</v>
          </cell>
          <cell r="HA330">
            <v>0</v>
          </cell>
          <cell r="HB330">
            <v>0</v>
          </cell>
          <cell r="HC330">
            <v>0</v>
          </cell>
          <cell r="HD330">
            <v>0</v>
          </cell>
          <cell r="HE330">
            <v>0</v>
          </cell>
          <cell r="HF330">
            <v>0</v>
          </cell>
          <cell r="HG330">
            <v>0</v>
          </cell>
          <cell r="HH330">
            <v>0</v>
          </cell>
          <cell r="HI330">
            <v>0</v>
          </cell>
          <cell r="HJ330">
            <v>0</v>
          </cell>
          <cell r="HK330">
            <v>0</v>
          </cell>
          <cell r="HL330">
            <v>0</v>
          </cell>
          <cell r="HM330">
            <v>0</v>
          </cell>
          <cell r="HN330">
            <v>0</v>
          </cell>
          <cell r="HO330">
            <v>0</v>
          </cell>
          <cell r="HP330">
            <v>0</v>
          </cell>
          <cell r="HQ330">
            <v>0</v>
          </cell>
          <cell r="HR330">
            <v>0</v>
          </cell>
          <cell r="HS330">
            <v>0</v>
          </cell>
          <cell r="HT330">
            <v>0</v>
          </cell>
          <cell r="HU330">
            <v>0</v>
          </cell>
          <cell r="HV330">
            <v>0</v>
          </cell>
          <cell r="HW330">
            <v>0</v>
          </cell>
          <cell r="HX330">
            <v>0</v>
          </cell>
          <cell r="HY330">
            <v>0</v>
          </cell>
          <cell r="HZ330">
            <v>0</v>
          </cell>
          <cell r="IA330">
            <v>0</v>
          </cell>
          <cell r="IB330">
            <v>0</v>
          </cell>
          <cell r="IC330">
            <v>0</v>
          </cell>
          <cell r="ID330">
            <v>0</v>
          </cell>
          <cell r="IE330">
            <v>0</v>
          </cell>
          <cell r="IF330">
            <v>0</v>
          </cell>
          <cell r="IG330">
            <v>0</v>
          </cell>
          <cell r="IH330">
            <v>0</v>
          </cell>
          <cell r="II330">
            <v>0</v>
          </cell>
          <cell r="IJ330">
            <v>0</v>
          </cell>
          <cell r="IK330">
            <v>0</v>
          </cell>
          <cell r="IL330">
            <v>0</v>
          </cell>
          <cell r="IM330">
            <v>0</v>
          </cell>
          <cell r="IN330">
            <v>0</v>
          </cell>
          <cell r="IO330" t="e">
            <v>#REF!</v>
          </cell>
          <cell r="IP330">
            <v>8.7466666666666679</v>
          </cell>
          <cell r="IQ330">
            <v>10.933333333333334</v>
          </cell>
          <cell r="IR330">
            <v>0</v>
          </cell>
          <cell r="IS330">
            <v>0</v>
          </cell>
          <cell r="IT330">
            <v>6</v>
          </cell>
          <cell r="IU330">
            <v>6</v>
          </cell>
          <cell r="IV330">
            <v>4</v>
          </cell>
          <cell r="IW330">
            <v>4</v>
          </cell>
          <cell r="IX330">
            <v>0.93333333333333335</v>
          </cell>
        </row>
        <row r="331">
          <cell r="D331">
            <v>10858</v>
          </cell>
          <cell r="E331" t="str">
            <v>รพช.นาดี</v>
          </cell>
          <cell r="F331">
            <v>15</v>
          </cell>
          <cell r="G331" t="str">
            <v>รพ.ระดับ F2 ปชก. 30,000-60,000</v>
          </cell>
          <cell r="H331">
            <v>8</v>
          </cell>
          <cell r="I331" t="str">
            <v>F2</v>
          </cell>
          <cell r="J331">
            <v>22</v>
          </cell>
          <cell r="K331" t="str">
            <v>รพช.60.2</v>
          </cell>
          <cell r="L331" t="str">
            <v>รพช.60.2 F2</v>
          </cell>
          <cell r="M331" t="str">
            <v>31 - 60</v>
          </cell>
          <cell r="N331" t="str">
            <v>F31-60</v>
          </cell>
          <cell r="O331">
            <v>37</v>
          </cell>
          <cell r="P331">
            <v>60</v>
          </cell>
          <cell r="Q331">
            <v>30</v>
          </cell>
          <cell r="R331">
            <v>35</v>
          </cell>
          <cell r="S331">
            <v>107727</v>
          </cell>
          <cell r="T331">
            <v>11705</v>
          </cell>
          <cell r="U331">
            <v>164</v>
          </cell>
          <cell r="V331">
            <v>192</v>
          </cell>
          <cell r="W331">
            <v>1</v>
          </cell>
          <cell r="X331">
            <v>193</v>
          </cell>
          <cell r="Y331">
            <v>99970.656000000003</v>
          </cell>
          <cell r="Z331">
            <v>7756.3439999999991</v>
          </cell>
          <cell r="AA331">
            <v>75408.899999999994</v>
          </cell>
          <cell r="AB331">
            <v>495</v>
          </cell>
          <cell r="AC331">
            <v>18728</v>
          </cell>
          <cell r="AD331">
            <v>549.40770000000009</v>
          </cell>
          <cell r="AE331">
            <v>193</v>
          </cell>
          <cell r="AF331">
            <v>16159.05</v>
          </cell>
          <cell r="AG331">
            <v>9757</v>
          </cell>
          <cell r="AH331">
            <v>266</v>
          </cell>
          <cell r="AI331">
            <v>0</v>
          </cell>
          <cell r="AJ331">
            <v>10651</v>
          </cell>
          <cell r="AK331">
            <v>9110</v>
          </cell>
          <cell r="AL331">
            <v>53079</v>
          </cell>
          <cell r="AM331">
            <v>5654</v>
          </cell>
          <cell r="AN331">
            <v>2082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8599</v>
          </cell>
          <cell r="AW331">
            <v>0</v>
          </cell>
          <cell r="AX331">
            <v>0</v>
          </cell>
          <cell r="AY331">
            <v>0</v>
          </cell>
          <cell r="AZ331">
            <v>48025</v>
          </cell>
          <cell r="BA331" t="str">
            <v>40,000 - 60,000.</v>
          </cell>
          <cell r="BB331">
            <v>0</v>
          </cell>
          <cell r="BC331">
            <v>7984</v>
          </cell>
          <cell r="BD331">
            <v>40041</v>
          </cell>
          <cell r="BE331">
            <v>15</v>
          </cell>
          <cell r="BF331">
            <v>0</v>
          </cell>
          <cell r="BG331">
            <v>0</v>
          </cell>
          <cell r="BH331">
            <v>13335.740783999998</v>
          </cell>
          <cell r="BI331">
            <v>4357.6499999999996</v>
          </cell>
          <cell r="BJ331">
            <v>274.70385000000005</v>
          </cell>
          <cell r="BK331">
            <v>287</v>
          </cell>
          <cell r="BL331">
            <v>48.25</v>
          </cell>
          <cell r="BM331">
            <v>0</v>
          </cell>
          <cell r="BN331">
            <v>6.8064</v>
          </cell>
          <cell r="BO331">
            <v>12.529075195892855</v>
          </cell>
          <cell r="BP331">
            <v>12.529075195892855</v>
          </cell>
          <cell r="BQ331">
            <v>3</v>
          </cell>
          <cell r="BR331">
            <v>13.023260156714285</v>
          </cell>
          <cell r="BS331">
            <v>15.529075195892855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10</v>
          </cell>
          <cell r="BY331">
            <v>3.4809861111111107</v>
          </cell>
          <cell r="BZ331">
            <v>3.4809861111111107</v>
          </cell>
          <cell r="CA331">
            <v>3</v>
          </cell>
          <cell r="CB331">
            <v>5.1847888888888889</v>
          </cell>
          <cell r="CC331">
            <v>6.4809861111111111</v>
          </cell>
          <cell r="CD331">
            <v>5</v>
          </cell>
          <cell r="CE331">
            <v>3</v>
          </cell>
          <cell r="CF331">
            <v>3</v>
          </cell>
          <cell r="CG331">
            <v>8.1847888888888889</v>
          </cell>
          <cell r="CH331">
            <v>9.4809861111111111</v>
          </cell>
          <cell r="CI331">
            <v>4</v>
          </cell>
          <cell r="CJ331">
            <v>-1</v>
          </cell>
          <cell r="CK331">
            <v>-1</v>
          </cell>
          <cell r="CL331">
            <v>4.0041000000000002</v>
          </cell>
          <cell r="CM331">
            <v>5.0051249999999996</v>
          </cell>
          <cell r="CN331">
            <v>7.0041000000000002</v>
          </cell>
          <cell r="CO331">
            <v>8.0051249999999996</v>
          </cell>
          <cell r="CP331">
            <v>4.4372317261904763</v>
          </cell>
          <cell r="CQ331">
            <v>1.5</v>
          </cell>
          <cell r="CR331">
            <v>1</v>
          </cell>
          <cell r="CS331">
            <v>5.5497853809523816</v>
          </cell>
          <cell r="CT331">
            <v>6.9372317261904763</v>
          </cell>
          <cell r="CU331">
            <v>3</v>
          </cell>
          <cell r="CV331">
            <v>5.0338470238095239</v>
          </cell>
          <cell r="CW331">
            <v>4.0270776190476196</v>
          </cell>
          <cell r="CX331">
            <v>5.0338470238095239</v>
          </cell>
          <cell r="CY331">
            <v>11.97107875</v>
          </cell>
          <cell r="CZ331">
            <v>4</v>
          </cell>
          <cell r="DA331">
            <v>2.7077619047619628E-2</v>
          </cell>
          <cell r="DB331">
            <v>1.0338470238095239</v>
          </cell>
          <cell r="DC331">
            <v>47.402305348571431</v>
          </cell>
          <cell r="DD331">
            <v>47.402305348571431</v>
          </cell>
          <cell r="DE331">
            <v>10</v>
          </cell>
          <cell r="DF331">
            <v>57.402305348571431</v>
          </cell>
          <cell r="DG331">
            <v>45.921844278857151</v>
          </cell>
          <cell r="DH331">
            <v>57.402305348571431</v>
          </cell>
          <cell r="DI331">
            <v>48</v>
          </cell>
          <cell r="DJ331">
            <v>-2.0781557211428492</v>
          </cell>
          <cell r="DK331">
            <v>9.4023053485714314</v>
          </cell>
          <cell r="DL331">
            <v>0</v>
          </cell>
          <cell r="DM331">
            <v>0</v>
          </cell>
          <cell r="DN331">
            <v>0</v>
          </cell>
          <cell r="DO331">
            <v>0</v>
          </cell>
          <cell r="DP331">
            <v>0</v>
          </cell>
          <cell r="DQ331">
            <v>12.813120000000001</v>
          </cell>
          <cell r="DR331">
            <v>16.016400000000001</v>
          </cell>
          <cell r="DS331">
            <v>58.734964278857149</v>
          </cell>
          <cell r="DT331">
            <v>73.418705348571436</v>
          </cell>
          <cell r="DU331">
            <v>3.7322973958333336</v>
          </cell>
          <cell r="DV331">
            <v>3.7322973958333336</v>
          </cell>
          <cell r="DW331">
            <v>3</v>
          </cell>
          <cell r="DX331">
            <v>3.7322973958333336</v>
          </cell>
          <cell r="DY331">
            <v>4</v>
          </cell>
          <cell r="DZ331">
            <v>-1</v>
          </cell>
          <cell r="EA331">
            <v>-0.26770260416666636</v>
          </cell>
          <cell r="EB331">
            <v>0</v>
          </cell>
          <cell r="EC331">
            <v>2</v>
          </cell>
          <cell r="ED331">
            <v>3</v>
          </cell>
          <cell r="EE331">
            <v>4</v>
          </cell>
          <cell r="EF331">
            <v>5</v>
          </cell>
          <cell r="EG331">
            <v>1</v>
          </cell>
          <cell r="EH331">
            <v>1.3435937499999999</v>
          </cell>
          <cell r="EI331">
            <v>2</v>
          </cell>
          <cell r="EJ331">
            <v>2</v>
          </cell>
          <cell r="EK331">
            <v>2</v>
          </cell>
          <cell r="EL331">
            <v>2</v>
          </cell>
          <cell r="EM331">
            <v>0</v>
          </cell>
          <cell r="EN331">
            <v>0</v>
          </cell>
          <cell r="EO331">
            <v>10</v>
          </cell>
          <cell r="EP331">
            <v>12</v>
          </cell>
          <cell r="EQ331">
            <v>4</v>
          </cell>
          <cell r="ER331">
            <v>6</v>
          </cell>
          <cell r="ES331">
            <v>8</v>
          </cell>
          <cell r="ET331">
            <v>25.626240000000003</v>
          </cell>
          <cell r="EU331">
            <v>32.032800000000002</v>
          </cell>
          <cell r="EV331">
            <v>35.626240000000003</v>
          </cell>
          <cell r="EW331">
            <v>44.032800000000002</v>
          </cell>
          <cell r="EX331">
            <v>2</v>
          </cell>
          <cell r="EY331">
            <v>1</v>
          </cell>
          <cell r="EZ331">
            <v>0</v>
          </cell>
          <cell r="FA331">
            <v>0</v>
          </cell>
          <cell r="FB331">
            <v>0</v>
          </cell>
          <cell r="FC331">
            <v>0</v>
          </cell>
          <cell r="FD331">
            <v>0</v>
          </cell>
          <cell r="FE331">
            <v>0</v>
          </cell>
          <cell r="FF331">
            <v>0</v>
          </cell>
          <cell r="FG331">
            <v>0</v>
          </cell>
          <cell r="FH331">
            <v>0</v>
          </cell>
          <cell r="FI331">
            <v>0</v>
          </cell>
          <cell r="FJ331">
            <v>0</v>
          </cell>
          <cell r="FK331">
            <v>0</v>
          </cell>
          <cell r="FL331">
            <v>0</v>
          </cell>
          <cell r="FM331">
            <v>0</v>
          </cell>
          <cell r="FN331">
            <v>0</v>
          </cell>
          <cell r="FO331">
            <v>1</v>
          </cell>
          <cell r="FP331">
            <v>1</v>
          </cell>
          <cell r="FQ331">
            <v>0</v>
          </cell>
          <cell r="FR331">
            <v>1</v>
          </cell>
          <cell r="FS331">
            <v>1</v>
          </cell>
          <cell r="FT331">
            <v>0</v>
          </cell>
          <cell r="FU331">
            <v>0</v>
          </cell>
          <cell r="FV331">
            <v>0</v>
          </cell>
          <cell r="FW331">
            <v>0</v>
          </cell>
          <cell r="FX331">
            <v>0</v>
          </cell>
          <cell r="FY331">
            <v>3</v>
          </cell>
          <cell r="FZ331">
            <v>3</v>
          </cell>
          <cell r="GA331">
            <v>2</v>
          </cell>
          <cell r="GB331">
            <v>1</v>
          </cell>
          <cell r="GC331">
            <v>1</v>
          </cell>
          <cell r="GD331">
            <v>0</v>
          </cell>
          <cell r="GE331">
            <v>3</v>
          </cell>
          <cell r="GF331">
            <v>3</v>
          </cell>
          <cell r="GG331">
            <v>3</v>
          </cell>
          <cell r="GH331">
            <v>3</v>
          </cell>
          <cell r="GI331">
            <v>2</v>
          </cell>
          <cell r="GJ331">
            <v>-1</v>
          </cell>
          <cell r="GK331">
            <v>-1</v>
          </cell>
          <cell r="GL331">
            <v>0</v>
          </cell>
          <cell r="GM331">
            <v>0</v>
          </cell>
          <cell r="GN331">
            <v>0</v>
          </cell>
          <cell r="GO331">
            <v>0</v>
          </cell>
          <cell r="GP331">
            <v>0</v>
          </cell>
          <cell r="GQ331">
            <v>0</v>
          </cell>
          <cell r="GR331">
            <v>0</v>
          </cell>
          <cell r="GS331">
            <v>0</v>
          </cell>
          <cell r="GT331">
            <v>0</v>
          </cell>
          <cell r="GU331">
            <v>0</v>
          </cell>
          <cell r="GV331">
            <v>2</v>
          </cell>
          <cell r="GW331">
            <v>2</v>
          </cell>
          <cell r="GX331">
            <v>1</v>
          </cell>
          <cell r="GY331">
            <v>1</v>
          </cell>
          <cell r="GZ331">
            <v>1</v>
          </cell>
          <cell r="HA331">
            <v>0</v>
          </cell>
          <cell r="HB331">
            <v>0</v>
          </cell>
          <cell r="HC331">
            <v>0</v>
          </cell>
          <cell r="HD331">
            <v>0</v>
          </cell>
          <cell r="HE331">
            <v>0</v>
          </cell>
          <cell r="HF331">
            <v>0</v>
          </cell>
          <cell r="HG331">
            <v>0</v>
          </cell>
          <cell r="HH331">
            <v>0</v>
          </cell>
          <cell r="HI331">
            <v>0</v>
          </cell>
          <cell r="HJ331">
            <v>0</v>
          </cell>
          <cell r="HK331">
            <v>0</v>
          </cell>
          <cell r="HL331">
            <v>0</v>
          </cell>
          <cell r="HM331">
            <v>0</v>
          </cell>
          <cell r="HN331">
            <v>0</v>
          </cell>
          <cell r="HO331">
            <v>0</v>
          </cell>
          <cell r="HP331">
            <v>0</v>
          </cell>
          <cell r="HQ331">
            <v>0</v>
          </cell>
          <cell r="HR331">
            <v>0</v>
          </cell>
          <cell r="HS331">
            <v>0</v>
          </cell>
          <cell r="HT331">
            <v>0</v>
          </cell>
          <cell r="HU331">
            <v>0</v>
          </cell>
          <cell r="HV331">
            <v>0</v>
          </cell>
          <cell r="HW331">
            <v>0</v>
          </cell>
          <cell r="HX331">
            <v>0</v>
          </cell>
          <cell r="HY331">
            <v>0</v>
          </cell>
          <cell r="HZ331">
            <v>0</v>
          </cell>
          <cell r="IA331">
            <v>0</v>
          </cell>
          <cell r="IB331">
            <v>0</v>
          </cell>
          <cell r="IC331">
            <v>0</v>
          </cell>
          <cell r="ID331">
            <v>0</v>
          </cell>
          <cell r="IE331">
            <v>0</v>
          </cell>
          <cell r="IF331">
            <v>0</v>
          </cell>
          <cell r="IG331">
            <v>0</v>
          </cell>
          <cell r="IH331">
            <v>0</v>
          </cell>
          <cell r="II331">
            <v>0</v>
          </cell>
          <cell r="IJ331">
            <v>0</v>
          </cell>
          <cell r="IK331">
            <v>0</v>
          </cell>
          <cell r="IL331">
            <v>0</v>
          </cell>
          <cell r="IM331">
            <v>0</v>
          </cell>
          <cell r="IN331">
            <v>0</v>
          </cell>
          <cell r="IO331" t="e">
            <v>#REF!</v>
          </cell>
          <cell r="IP331">
            <v>9.9733333333333345</v>
          </cell>
          <cell r="IQ331">
            <v>12.466666666666667</v>
          </cell>
          <cell r="IR331">
            <v>0</v>
          </cell>
          <cell r="IS331">
            <v>0</v>
          </cell>
          <cell r="IT331">
            <v>6</v>
          </cell>
          <cell r="IU331">
            <v>6</v>
          </cell>
          <cell r="IV331">
            <v>4</v>
          </cell>
          <cell r="IW331">
            <v>4</v>
          </cell>
          <cell r="IX331">
            <v>2.4666666666666668</v>
          </cell>
        </row>
        <row r="332">
          <cell r="D332">
            <v>10859</v>
          </cell>
          <cell r="E332" t="str">
            <v>รพช.บ้านสร้าง</v>
          </cell>
          <cell r="F332">
            <v>15</v>
          </cell>
          <cell r="G332" t="str">
            <v>รพ.ระดับ F2 ปชก. &lt;30,000</v>
          </cell>
          <cell r="H332">
            <v>8</v>
          </cell>
          <cell r="I332" t="str">
            <v>F2</v>
          </cell>
          <cell r="J332">
            <v>7</v>
          </cell>
          <cell r="K332" t="str">
            <v>รพช.10.5</v>
          </cell>
          <cell r="L332" t="str">
            <v>รพช.10.5 F2</v>
          </cell>
          <cell r="M332" t="str">
            <v xml:space="preserve"> 11 - 30</v>
          </cell>
          <cell r="N332" t="str">
            <v>F&lt;30</v>
          </cell>
          <cell r="O332">
            <v>12</v>
          </cell>
          <cell r="P332">
            <v>30</v>
          </cell>
          <cell r="Q332">
            <v>30</v>
          </cell>
          <cell r="R332">
            <v>35</v>
          </cell>
          <cell r="S332">
            <v>63439</v>
          </cell>
          <cell r="T332">
            <v>3881</v>
          </cell>
          <cell r="U332">
            <v>0</v>
          </cell>
          <cell r="V332">
            <v>80</v>
          </cell>
          <cell r="W332">
            <v>3</v>
          </cell>
          <cell r="X332">
            <v>83</v>
          </cell>
          <cell r="Y332">
            <v>58871.392</v>
          </cell>
          <cell r="Z332">
            <v>4567.6079999999993</v>
          </cell>
          <cell r="AA332">
            <v>44407.299999999996</v>
          </cell>
          <cell r="AB332">
            <v>207</v>
          </cell>
          <cell r="AC332">
            <v>6209.6</v>
          </cell>
          <cell r="AD332">
            <v>323.53890000000001</v>
          </cell>
          <cell r="AE332">
            <v>83</v>
          </cell>
          <cell r="AF332">
            <v>9515.85</v>
          </cell>
          <cell r="AG332">
            <v>11101</v>
          </cell>
          <cell r="AH332">
            <v>726</v>
          </cell>
          <cell r="AI332">
            <v>0</v>
          </cell>
          <cell r="AJ332">
            <v>8199</v>
          </cell>
          <cell r="AK332">
            <v>4721</v>
          </cell>
          <cell r="AL332">
            <v>31782.000000000004</v>
          </cell>
          <cell r="AM332">
            <v>5913</v>
          </cell>
          <cell r="AN332">
            <v>1369</v>
          </cell>
          <cell r="AO332">
            <v>0</v>
          </cell>
          <cell r="AP332">
            <v>0</v>
          </cell>
          <cell r="AQ332">
            <v>0</v>
          </cell>
          <cell r="AR332">
            <v>2020</v>
          </cell>
          <cell r="AS332">
            <v>447</v>
          </cell>
          <cell r="AT332">
            <v>5</v>
          </cell>
          <cell r="AU332">
            <v>32</v>
          </cell>
          <cell r="AV332">
            <v>2571</v>
          </cell>
          <cell r="AW332">
            <v>0</v>
          </cell>
          <cell r="AX332">
            <v>0</v>
          </cell>
          <cell r="AY332">
            <v>0</v>
          </cell>
          <cell r="AZ332">
            <v>27957</v>
          </cell>
          <cell r="BA332" t="str">
            <v>20,000 - 40,000.</v>
          </cell>
          <cell r="BB332">
            <v>0</v>
          </cell>
          <cell r="BC332">
            <v>5440</v>
          </cell>
          <cell r="BD332">
            <v>5226</v>
          </cell>
          <cell r="BE332">
            <v>10</v>
          </cell>
          <cell r="BF332">
            <v>0</v>
          </cell>
          <cell r="BG332">
            <v>0</v>
          </cell>
          <cell r="BH332">
            <v>7853.2406879999999</v>
          </cell>
          <cell r="BI332">
            <v>1487.73</v>
          </cell>
          <cell r="BJ332">
            <v>161.76945000000001</v>
          </cell>
          <cell r="BK332">
            <v>0</v>
          </cell>
          <cell r="BL332">
            <v>20.75</v>
          </cell>
          <cell r="BM332">
            <v>0</v>
          </cell>
          <cell r="BN332">
            <v>7.8239999999999998</v>
          </cell>
          <cell r="BO332">
            <v>6.5190557492261894</v>
          </cell>
          <cell r="BP332">
            <v>6.5190557492261894</v>
          </cell>
          <cell r="BQ332">
            <v>2</v>
          </cell>
          <cell r="BR332">
            <v>7.2152445993809522</v>
          </cell>
          <cell r="BS332">
            <v>8.5190557492261902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7</v>
          </cell>
          <cell r="BY332">
            <v>4.540081349206349</v>
          </cell>
          <cell r="BZ332">
            <v>4.540081349206349</v>
          </cell>
          <cell r="CA332">
            <v>2</v>
          </cell>
          <cell r="CB332">
            <v>5.2320650793650794</v>
          </cell>
          <cell r="CC332">
            <v>6.540081349206349</v>
          </cell>
          <cell r="CD332">
            <v>4</v>
          </cell>
          <cell r="CE332">
            <v>3</v>
          </cell>
          <cell r="CF332">
            <v>3</v>
          </cell>
          <cell r="CG332">
            <v>8.2320650793650785</v>
          </cell>
          <cell r="CH332">
            <v>9.5400813492063499</v>
          </cell>
          <cell r="CI332">
            <v>3</v>
          </cell>
          <cell r="CJ332">
            <v>0</v>
          </cell>
          <cell r="CK332">
            <v>0</v>
          </cell>
          <cell r="CL332">
            <v>1</v>
          </cell>
          <cell r="CM332">
            <v>1</v>
          </cell>
          <cell r="CN332">
            <v>4</v>
          </cell>
          <cell r="CO332">
            <v>4</v>
          </cell>
          <cell r="CP332">
            <v>2.3605993452380956</v>
          </cell>
          <cell r="CQ332">
            <v>1.5</v>
          </cell>
          <cell r="CR332">
            <v>1</v>
          </cell>
          <cell r="CS332">
            <v>3.8884794761904766</v>
          </cell>
          <cell r="CT332">
            <v>4.8605993452380956</v>
          </cell>
          <cell r="CU332">
            <v>3</v>
          </cell>
          <cell r="CV332">
            <v>3.1459994047619051</v>
          </cell>
          <cell r="CW332">
            <v>2.5167995238095244</v>
          </cell>
          <cell r="CX332">
            <v>3.1459994047619051</v>
          </cell>
          <cell r="CY332">
            <v>8.0065987500000002</v>
          </cell>
          <cell r="CZ332">
            <v>5</v>
          </cell>
          <cell r="DA332">
            <v>-2.4832004761904756</v>
          </cell>
          <cell r="DB332">
            <v>-1.8540005952380949</v>
          </cell>
          <cell r="DC332">
            <v>19.748627725714282</v>
          </cell>
          <cell r="DD332">
            <v>30</v>
          </cell>
          <cell r="DE332">
            <v>10</v>
          </cell>
          <cell r="DF332">
            <v>40</v>
          </cell>
          <cell r="DG332">
            <v>32</v>
          </cell>
          <cell r="DH332">
            <v>40</v>
          </cell>
          <cell r="DI332">
            <v>33</v>
          </cell>
          <cell r="DJ332">
            <v>-1</v>
          </cell>
          <cell r="DK332">
            <v>7</v>
          </cell>
          <cell r="DL332">
            <v>0</v>
          </cell>
          <cell r="DM332">
            <v>0</v>
          </cell>
          <cell r="DN332">
            <v>0</v>
          </cell>
          <cell r="DO332">
            <v>0</v>
          </cell>
          <cell r="DP332">
            <v>0</v>
          </cell>
          <cell r="DQ332">
            <v>1.67232</v>
          </cell>
          <cell r="DR332">
            <v>2.0903999999999998</v>
          </cell>
          <cell r="DS332">
            <v>33.672319999999999</v>
          </cell>
          <cell r="DT332">
            <v>42.090400000000002</v>
          </cell>
          <cell r="DU332">
            <v>2.5109151041666671</v>
          </cell>
          <cell r="DV332">
            <v>3</v>
          </cell>
          <cell r="DW332">
            <v>3</v>
          </cell>
          <cell r="DX332">
            <v>3</v>
          </cell>
          <cell r="DY332">
            <v>3</v>
          </cell>
          <cell r="DZ332">
            <v>0</v>
          </cell>
          <cell r="EA332">
            <v>0</v>
          </cell>
          <cell r="EB332">
            <v>1.3620238095238095</v>
          </cell>
          <cell r="EC332">
            <v>2</v>
          </cell>
          <cell r="ED332">
            <v>2</v>
          </cell>
          <cell r="EE332">
            <v>3.2</v>
          </cell>
          <cell r="EF332">
            <v>4</v>
          </cell>
          <cell r="EG332">
            <v>1</v>
          </cell>
          <cell r="EH332">
            <v>0.40171875000000001</v>
          </cell>
          <cell r="EI332">
            <v>2</v>
          </cell>
          <cell r="EJ332">
            <v>1</v>
          </cell>
          <cell r="EK332">
            <v>2</v>
          </cell>
          <cell r="EL332">
            <v>1</v>
          </cell>
          <cell r="EM332">
            <v>0</v>
          </cell>
          <cell r="EN332">
            <v>-1</v>
          </cell>
          <cell r="EO332">
            <v>10</v>
          </cell>
          <cell r="EP332">
            <v>12</v>
          </cell>
          <cell r="EQ332">
            <v>3</v>
          </cell>
          <cell r="ER332">
            <v>7</v>
          </cell>
          <cell r="ES332">
            <v>9</v>
          </cell>
          <cell r="ET332">
            <v>3.3446400000000001</v>
          </cell>
          <cell r="EU332">
            <v>4.1807999999999996</v>
          </cell>
          <cell r="EV332">
            <v>13.34464</v>
          </cell>
          <cell r="EW332">
            <v>16.180799999999998</v>
          </cell>
          <cell r="EX332">
            <v>2</v>
          </cell>
          <cell r="EY332">
            <v>0</v>
          </cell>
          <cell r="EZ332">
            <v>0</v>
          </cell>
          <cell r="FA332">
            <v>0</v>
          </cell>
          <cell r="FB332">
            <v>0</v>
          </cell>
          <cell r="FC332">
            <v>0</v>
          </cell>
          <cell r="FD332">
            <v>0</v>
          </cell>
          <cell r="FE332">
            <v>0</v>
          </cell>
          <cell r="FF332">
            <v>0</v>
          </cell>
          <cell r="FG332">
            <v>0</v>
          </cell>
          <cell r="FH332">
            <v>0</v>
          </cell>
          <cell r="FI332">
            <v>0</v>
          </cell>
          <cell r="FJ332">
            <v>0</v>
          </cell>
          <cell r="FK332">
            <v>0</v>
          </cell>
          <cell r="FL332">
            <v>0</v>
          </cell>
          <cell r="FM332">
            <v>0</v>
          </cell>
          <cell r="FN332">
            <v>0</v>
          </cell>
          <cell r="FO332">
            <v>1</v>
          </cell>
          <cell r="FP332">
            <v>1</v>
          </cell>
          <cell r="FQ332">
            <v>0</v>
          </cell>
          <cell r="FR332">
            <v>1</v>
          </cell>
          <cell r="FS332">
            <v>1</v>
          </cell>
          <cell r="FT332">
            <v>0</v>
          </cell>
          <cell r="FU332">
            <v>0</v>
          </cell>
          <cell r="FV332">
            <v>0</v>
          </cell>
          <cell r="FW332">
            <v>0</v>
          </cell>
          <cell r="FX332">
            <v>0</v>
          </cell>
          <cell r="FY332">
            <v>3</v>
          </cell>
          <cell r="FZ332">
            <v>3</v>
          </cell>
          <cell r="GA332">
            <v>0</v>
          </cell>
          <cell r="GB332">
            <v>3</v>
          </cell>
          <cell r="GC332">
            <v>3</v>
          </cell>
          <cell r="GD332">
            <v>0</v>
          </cell>
          <cell r="GE332">
            <v>3</v>
          </cell>
          <cell r="GF332">
            <v>3</v>
          </cell>
          <cell r="GG332">
            <v>3</v>
          </cell>
          <cell r="GH332">
            <v>3</v>
          </cell>
          <cell r="GI332">
            <v>2</v>
          </cell>
          <cell r="GJ332">
            <v>-1</v>
          </cell>
          <cell r="GK332">
            <v>-1</v>
          </cell>
          <cell r="GL332">
            <v>0</v>
          </cell>
          <cell r="GM332">
            <v>0</v>
          </cell>
          <cell r="GN332">
            <v>0</v>
          </cell>
          <cell r="GO332">
            <v>0</v>
          </cell>
          <cell r="GP332">
            <v>0</v>
          </cell>
          <cell r="GQ332">
            <v>0</v>
          </cell>
          <cell r="GR332">
            <v>0</v>
          </cell>
          <cell r="GS332">
            <v>0</v>
          </cell>
          <cell r="GT332">
            <v>0</v>
          </cell>
          <cell r="GU332">
            <v>0</v>
          </cell>
          <cell r="GV332">
            <v>2</v>
          </cell>
          <cell r="GW332">
            <v>2</v>
          </cell>
          <cell r="GX332">
            <v>1</v>
          </cell>
          <cell r="GY332">
            <v>1</v>
          </cell>
          <cell r="GZ332">
            <v>1</v>
          </cell>
          <cell r="HA332">
            <v>0</v>
          </cell>
          <cell r="HB332">
            <v>0</v>
          </cell>
          <cell r="HC332">
            <v>0</v>
          </cell>
          <cell r="HD332">
            <v>0</v>
          </cell>
          <cell r="HE332">
            <v>0</v>
          </cell>
          <cell r="HF332">
            <v>0</v>
          </cell>
          <cell r="HG332">
            <v>0</v>
          </cell>
          <cell r="HH332">
            <v>0</v>
          </cell>
          <cell r="HI332">
            <v>0</v>
          </cell>
          <cell r="HJ332">
            <v>0</v>
          </cell>
          <cell r="HK332">
            <v>0</v>
          </cell>
          <cell r="HL332">
            <v>0</v>
          </cell>
          <cell r="HM332">
            <v>0</v>
          </cell>
          <cell r="HN332">
            <v>0</v>
          </cell>
          <cell r="HO332">
            <v>0</v>
          </cell>
          <cell r="HP332">
            <v>0</v>
          </cell>
          <cell r="HQ332">
            <v>0</v>
          </cell>
          <cell r="HR332">
            <v>0</v>
          </cell>
          <cell r="HS332">
            <v>0</v>
          </cell>
          <cell r="HT332">
            <v>0</v>
          </cell>
          <cell r="HU332">
            <v>0</v>
          </cell>
          <cell r="HV332">
            <v>0</v>
          </cell>
          <cell r="HW332">
            <v>0</v>
          </cell>
          <cell r="HX332">
            <v>0</v>
          </cell>
          <cell r="HY332">
            <v>0</v>
          </cell>
          <cell r="HZ332">
            <v>0</v>
          </cell>
          <cell r="IA332">
            <v>0</v>
          </cell>
          <cell r="IB332">
            <v>0</v>
          </cell>
          <cell r="IC332">
            <v>0</v>
          </cell>
          <cell r="ID332">
            <v>0</v>
          </cell>
          <cell r="IE332">
            <v>0</v>
          </cell>
          <cell r="IF332">
            <v>0</v>
          </cell>
          <cell r="IG332">
            <v>0</v>
          </cell>
          <cell r="IH332">
            <v>0</v>
          </cell>
          <cell r="II332">
            <v>0</v>
          </cell>
          <cell r="IJ332">
            <v>0</v>
          </cell>
          <cell r="IK332">
            <v>0</v>
          </cell>
          <cell r="IL332">
            <v>0</v>
          </cell>
          <cell r="IM332">
            <v>0</v>
          </cell>
          <cell r="IN332">
            <v>0</v>
          </cell>
          <cell r="IO332" t="e">
            <v>#REF!</v>
          </cell>
          <cell r="IP332">
            <v>8.64</v>
          </cell>
          <cell r="IQ332">
            <v>10.8</v>
          </cell>
          <cell r="IR332">
            <v>0</v>
          </cell>
          <cell r="IS332">
            <v>0</v>
          </cell>
          <cell r="IT332">
            <v>6</v>
          </cell>
          <cell r="IU332">
            <v>6</v>
          </cell>
          <cell r="IV332">
            <v>4</v>
          </cell>
          <cell r="IW332">
            <v>4</v>
          </cell>
          <cell r="IX332">
            <v>0.8</v>
          </cell>
        </row>
        <row r="333">
          <cell r="D333">
            <v>10860</v>
          </cell>
          <cell r="E333" t="str">
            <v>รพช.ประจันตคาม</v>
          </cell>
          <cell r="F333">
            <v>15</v>
          </cell>
          <cell r="G333" t="str">
            <v>รพ.ระดับ F2 ปชก. 30,000-60,000</v>
          </cell>
          <cell r="H333">
            <v>8</v>
          </cell>
          <cell r="I333" t="str">
            <v>F2</v>
          </cell>
          <cell r="J333">
            <v>13</v>
          </cell>
          <cell r="K333" t="str">
            <v>รพช.30.6</v>
          </cell>
          <cell r="L333" t="str">
            <v>รพช.30.6 F2</v>
          </cell>
          <cell r="M333" t="str">
            <v xml:space="preserve"> 11 - 30</v>
          </cell>
          <cell r="N333" t="str">
            <v>F&lt;30</v>
          </cell>
          <cell r="O333">
            <v>15</v>
          </cell>
          <cell r="P333">
            <v>30</v>
          </cell>
          <cell r="Q333">
            <v>30</v>
          </cell>
          <cell r="R333">
            <v>35</v>
          </cell>
          <cell r="S333">
            <v>92946</v>
          </cell>
          <cell r="T333">
            <v>7531</v>
          </cell>
          <cell r="U333">
            <v>0</v>
          </cell>
          <cell r="V333">
            <v>160</v>
          </cell>
          <cell r="W333">
            <v>2</v>
          </cell>
          <cell r="X333">
            <v>162</v>
          </cell>
          <cell r="Y333">
            <v>86253.888000000006</v>
          </cell>
          <cell r="Z333">
            <v>6692.1119999999992</v>
          </cell>
          <cell r="AA333">
            <v>65062.2</v>
          </cell>
          <cell r="AB333">
            <v>397</v>
          </cell>
          <cell r="AC333">
            <v>12049.6</v>
          </cell>
          <cell r="AD333">
            <v>474.02460000000002</v>
          </cell>
          <cell r="AE333">
            <v>162</v>
          </cell>
          <cell r="AF333">
            <v>13941.9</v>
          </cell>
          <cell r="AG333">
            <v>1165</v>
          </cell>
          <cell r="AH333">
            <v>40</v>
          </cell>
          <cell r="AI333">
            <v>0</v>
          </cell>
          <cell r="AJ333">
            <v>4774</v>
          </cell>
          <cell r="AK333">
            <v>7302</v>
          </cell>
          <cell r="AL333">
            <v>43728</v>
          </cell>
          <cell r="AM333">
            <v>2500</v>
          </cell>
          <cell r="AN333">
            <v>1141</v>
          </cell>
          <cell r="AO333">
            <v>0</v>
          </cell>
          <cell r="AP333">
            <v>0</v>
          </cell>
          <cell r="AQ333">
            <v>0</v>
          </cell>
          <cell r="AR333">
            <v>899</v>
          </cell>
          <cell r="AS333">
            <v>180</v>
          </cell>
          <cell r="AT333">
            <v>6</v>
          </cell>
          <cell r="AU333">
            <v>174</v>
          </cell>
          <cell r="AV333">
            <v>4656</v>
          </cell>
          <cell r="AW333">
            <v>0</v>
          </cell>
          <cell r="AX333">
            <v>0</v>
          </cell>
          <cell r="AY333">
            <v>0</v>
          </cell>
          <cell r="AZ333">
            <v>51508</v>
          </cell>
          <cell r="BA333" t="str">
            <v>40,000 - 80,000.</v>
          </cell>
          <cell r="BB333">
            <v>0</v>
          </cell>
          <cell r="BC333">
            <v>9048</v>
          </cell>
          <cell r="BD333">
            <v>42678</v>
          </cell>
          <cell r="BE333">
            <v>14</v>
          </cell>
          <cell r="BF333">
            <v>0</v>
          </cell>
          <cell r="BG333">
            <v>0</v>
          </cell>
          <cell r="BH333">
            <v>11505.971232</v>
          </cell>
          <cell r="BI333">
            <v>2882.23</v>
          </cell>
          <cell r="BJ333">
            <v>237.01230000000001</v>
          </cell>
          <cell r="BK333">
            <v>0</v>
          </cell>
          <cell r="BL333">
            <v>40.5</v>
          </cell>
          <cell r="BM333">
            <v>0</v>
          </cell>
          <cell r="BN333">
            <v>6.3807999999999998</v>
          </cell>
          <cell r="BO333">
            <v>10.039030096309524</v>
          </cell>
          <cell r="BP333">
            <v>10.039030096309524</v>
          </cell>
          <cell r="BQ333">
            <v>2.8</v>
          </cell>
          <cell r="BR333">
            <v>10.831224077047619</v>
          </cell>
          <cell r="BS333">
            <v>12.839030096309525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8</v>
          </cell>
          <cell r="BY333">
            <v>0.42691468253968257</v>
          </cell>
          <cell r="BZ333">
            <v>2</v>
          </cell>
          <cell r="CA333">
            <v>2.8</v>
          </cell>
          <cell r="CB333">
            <v>3.84</v>
          </cell>
          <cell r="CC333">
            <v>4.8</v>
          </cell>
          <cell r="CD333">
            <v>3</v>
          </cell>
          <cell r="CE333">
            <v>3</v>
          </cell>
          <cell r="CF333">
            <v>3</v>
          </cell>
          <cell r="CG333">
            <v>6.84</v>
          </cell>
          <cell r="CH333">
            <v>7.8</v>
          </cell>
          <cell r="CI333">
            <v>5</v>
          </cell>
          <cell r="CJ333">
            <v>-2</v>
          </cell>
          <cell r="CK333">
            <v>-2</v>
          </cell>
          <cell r="CL333">
            <v>4.2678000000000003</v>
          </cell>
          <cell r="CM333">
            <v>5.3347499999999997</v>
          </cell>
          <cell r="CN333">
            <v>7.2678000000000003</v>
          </cell>
          <cell r="CO333">
            <v>8.3347499999999997</v>
          </cell>
          <cell r="CP333">
            <v>3.6131870238095245</v>
          </cell>
          <cell r="CQ333">
            <v>1.5</v>
          </cell>
          <cell r="CR333">
            <v>1</v>
          </cell>
          <cell r="CS333">
            <v>4.8905496190476203</v>
          </cell>
          <cell r="CT333">
            <v>6.1131870238095249</v>
          </cell>
          <cell r="CU333">
            <v>3</v>
          </cell>
          <cell r="CV333">
            <v>4.2847154761904767</v>
          </cell>
          <cell r="CW333">
            <v>3.4277723809523817</v>
          </cell>
          <cell r="CX333">
            <v>4.2847154761904767</v>
          </cell>
          <cell r="CY333">
            <v>10.397902500000001</v>
          </cell>
          <cell r="CZ333">
            <v>4</v>
          </cell>
          <cell r="DA333">
            <v>-0.57222761904761832</v>
          </cell>
          <cell r="DB333">
            <v>0.28471547619047666</v>
          </cell>
          <cell r="DC333">
            <v>33.748296159999995</v>
          </cell>
          <cell r="DD333">
            <v>33.748296159999995</v>
          </cell>
          <cell r="DE333">
            <v>10</v>
          </cell>
          <cell r="DF333">
            <v>43.748296159999995</v>
          </cell>
          <cell r="DG333">
            <v>34.998636927999996</v>
          </cell>
          <cell r="DH333">
            <v>43.748296159999995</v>
          </cell>
          <cell r="DI333">
            <v>58</v>
          </cell>
          <cell r="DJ333">
            <v>-23.001363072000004</v>
          </cell>
          <cell r="DK333">
            <v>-14.251703840000005</v>
          </cell>
          <cell r="DL333">
            <v>0</v>
          </cell>
          <cell r="DM333">
            <v>0</v>
          </cell>
          <cell r="DN333">
            <v>0</v>
          </cell>
          <cell r="DO333">
            <v>0</v>
          </cell>
          <cell r="DP333">
            <v>0</v>
          </cell>
          <cell r="DQ333">
            <v>13.656960000000002</v>
          </cell>
          <cell r="DR333">
            <v>17.071200000000001</v>
          </cell>
          <cell r="DS333">
            <v>48.655596927999994</v>
          </cell>
          <cell r="DT333">
            <v>60.81949616</v>
          </cell>
          <cell r="DU333">
            <v>2.4306239583333333</v>
          </cell>
          <cell r="DV333">
            <v>3</v>
          </cell>
          <cell r="DW333">
            <v>3</v>
          </cell>
          <cell r="DX333">
            <v>3</v>
          </cell>
          <cell r="DY333">
            <v>3</v>
          </cell>
          <cell r="DZ333">
            <v>0</v>
          </cell>
          <cell r="EA333">
            <v>0</v>
          </cell>
          <cell r="EB333">
            <v>0.65375000000000005</v>
          </cell>
          <cell r="EC333">
            <v>2</v>
          </cell>
          <cell r="ED333">
            <v>2.8</v>
          </cell>
          <cell r="EE333">
            <v>3.84</v>
          </cell>
          <cell r="EF333">
            <v>4.8</v>
          </cell>
          <cell r="EG333">
            <v>1</v>
          </cell>
          <cell r="EH333">
            <v>0.72750000000000004</v>
          </cell>
          <cell r="EI333">
            <v>2</v>
          </cell>
          <cell r="EJ333">
            <v>1</v>
          </cell>
          <cell r="EK333">
            <v>2</v>
          </cell>
          <cell r="EL333">
            <v>1</v>
          </cell>
          <cell r="EM333">
            <v>0</v>
          </cell>
          <cell r="EN333">
            <v>-1</v>
          </cell>
          <cell r="EO333">
            <v>10</v>
          </cell>
          <cell r="EP333">
            <v>12</v>
          </cell>
          <cell r="EQ333">
            <v>7</v>
          </cell>
          <cell r="ER333">
            <v>3</v>
          </cell>
          <cell r="ES333">
            <v>5</v>
          </cell>
          <cell r="ET333">
            <v>27.313920000000003</v>
          </cell>
          <cell r="EU333">
            <v>34.142400000000002</v>
          </cell>
          <cell r="EV333">
            <v>37.313920000000003</v>
          </cell>
          <cell r="EW333">
            <v>46.142400000000002</v>
          </cell>
          <cell r="EX333">
            <v>2</v>
          </cell>
          <cell r="EY333">
            <v>1</v>
          </cell>
          <cell r="EZ333">
            <v>0</v>
          </cell>
          <cell r="FA333">
            <v>0</v>
          </cell>
          <cell r="FB333">
            <v>0</v>
          </cell>
          <cell r="FC333">
            <v>0</v>
          </cell>
          <cell r="FD333">
            <v>0</v>
          </cell>
          <cell r="FE333">
            <v>0</v>
          </cell>
          <cell r="FF333">
            <v>0</v>
          </cell>
          <cell r="FG333">
            <v>0</v>
          </cell>
          <cell r="FH333">
            <v>0</v>
          </cell>
          <cell r="FI333">
            <v>0</v>
          </cell>
          <cell r="FJ333">
            <v>0</v>
          </cell>
          <cell r="FK333">
            <v>0</v>
          </cell>
          <cell r="FL333">
            <v>0</v>
          </cell>
          <cell r="FM333">
            <v>0</v>
          </cell>
          <cell r="FN333">
            <v>0</v>
          </cell>
          <cell r="FO333">
            <v>1</v>
          </cell>
          <cell r="FP333">
            <v>1</v>
          </cell>
          <cell r="FQ333">
            <v>0</v>
          </cell>
          <cell r="FR333">
            <v>1</v>
          </cell>
          <cell r="FS333">
            <v>1</v>
          </cell>
          <cell r="FT333">
            <v>0</v>
          </cell>
          <cell r="FU333">
            <v>0</v>
          </cell>
          <cell r="FV333">
            <v>0</v>
          </cell>
          <cell r="FW333">
            <v>0</v>
          </cell>
          <cell r="FX333">
            <v>0</v>
          </cell>
          <cell r="FY333">
            <v>3</v>
          </cell>
          <cell r="FZ333">
            <v>3</v>
          </cell>
          <cell r="GA333">
            <v>2</v>
          </cell>
          <cell r="GB333">
            <v>1</v>
          </cell>
          <cell r="GC333">
            <v>1</v>
          </cell>
          <cell r="GD333">
            <v>0</v>
          </cell>
          <cell r="GE333">
            <v>3</v>
          </cell>
          <cell r="GF333">
            <v>3</v>
          </cell>
          <cell r="GG333">
            <v>3</v>
          </cell>
          <cell r="GH333">
            <v>3</v>
          </cell>
          <cell r="GI333">
            <v>1</v>
          </cell>
          <cell r="GJ333">
            <v>-2</v>
          </cell>
          <cell r="GK333">
            <v>-2</v>
          </cell>
          <cell r="GL333">
            <v>0</v>
          </cell>
          <cell r="GM333">
            <v>0</v>
          </cell>
          <cell r="GN333">
            <v>0</v>
          </cell>
          <cell r="GO333">
            <v>0</v>
          </cell>
          <cell r="GP333">
            <v>0</v>
          </cell>
          <cell r="GQ333">
            <v>0</v>
          </cell>
          <cell r="GR333">
            <v>0</v>
          </cell>
          <cell r="GS333">
            <v>0</v>
          </cell>
          <cell r="GT333">
            <v>0</v>
          </cell>
          <cell r="GU333">
            <v>0</v>
          </cell>
          <cell r="GV333">
            <v>2</v>
          </cell>
          <cell r="GW333">
            <v>2</v>
          </cell>
          <cell r="GX333">
            <v>1</v>
          </cell>
          <cell r="GY333">
            <v>1</v>
          </cell>
          <cell r="GZ333">
            <v>1</v>
          </cell>
          <cell r="HA333">
            <v>0</v>
          </cell>
          <cell r="HB333">
            <v>0</v>
          </cell>
          <cell r="HC333">
            <v>0</v>
          </cell>
          <cell r="HD333">
            <v>0</v>
          </cell>
          <cell r="HE333">
            <v>0</v>
          </cell>
          <cell r="HF333">
            <v>0</v>
          </cell>
          <cell r="HG333">
            <v>0</v>
          </cell>
          <cell r="HH333">
            <v>0</v>
          </cell>
          <cell r="HI333">
            <v>0</v>
          </cell>
          <cell r="HJ333">
            <v>0</v>
          </cell>
          <cell r="HK333">
            <v>0</v>
          </cell>
          <cell r="HL333">
            <v>0</v>
          </cell>
          <cell r="HM333">
            <v>0</v>
          </cell>
          <cell r="HN333">
            <v>0</v>
          </cell>
          <cell r="HO333">
            <v>0</v>
          </cell>
          <cell r="HP333">
            <v>0</v>
          </cell>
          <cell r="HQ333">
            <v>0</v>
          </cell>
          <cell r="HR333">
            <v>0</v>
          </cell>
          <cell r="HS333">
            <v>0</v>
          </cell>
          <cell r="HT333">
            <v>0</v>
          </cell>
          <cell r="HU333">
            <v>0</v>
          </cell>
          <cell r="HV333">
            <v>0</v>
          </cell>
          <cell r="HW333">
            <v>0</v>
          </cell>
          <cell r="HX333">
            <v>0</v>
          </cell>
          <cell r="HY333">
            <v>0</v>
          </cell>
          <cell r="HZ333">
            <v>0</v>
          </cell>
          <cell r="IA333">
            <v>0</v>
          </cell>
          <cell r="IB333">
            <v>0</v>
          </cell>
          <cell r="IC333">
            <v>0</v>
          </cell>
          <cell r="ID333">
            <v>0</v>
          </cell>
          <cell r="IE333">
            <v>0</v>
          </cell>
          <cell r="IF333">
            <v>0</v>
          </cell>
          <cell r="IG333">
            <v>0</v>
          </cell>
          <cell r="IH333">
            <v>0</v>
          </cell>
          <cell r="II333">
            <v>0</v>
          </cell>
          <cell r="IJ333">
            <v>0</v>
          </cell>
          <cell r="IK333">
            <v>0</v>
          </cell>
          <cell r="IL333">
            <v>0</v>
          </cell>
          <cell r="IM333">
            <v>0</v>
          </cell>
          <cell r="IN333">
            <v>0</v>
          </cell>
          <cell r="IO333" t="e">
            <v>#REF!</v>
          </cell>
          <cell r="IP333">
            <v>8.8000000000000007</v>
          </cell>
          <cell r="IQ333">
            <v>11</v>
          </cell>
          <cell r="IR333">
            <v>0</v>
          </cell>
          <cell r="IS333">
            <v>0</v>
          </cell>
          <cell r="IT333">
            <v>6</v>
          </cell>
          <cell r="IU333">
            <v>6</v>
          </cell>
          <cell r="IV333">
            <v>4</v>
          </cell>
          <cell r="IW333">
            <v>4</v>
          </cell>
          <cell r="IX333">
            <v>1</v>
          </cell>
        </row>
        <row r="334">
          <cell r="D334">
            <v>10861</v>
          </cell>
          <cell r="E334" t="str">
            <v>รพช.ศรีมหาโพธิ</v>
          </cell>
          <cell r="F334">
            <v>14</v>
          </cell>
          <cell r="G334" t="str">
            <v>รพ.ระดับ F2 ปชก. 60,000-90,000</v>
          </cell>
          <cell r="H334">
            <v>8</v>
          </cell>
          <cell r="I334" t="str">
            <v>F2</v>
          </cell>
          <cell r="J334">
            <v>24</v>
          </cell>
          <cell r="K334" t="str">
            <v>รพช.60.4</v>
          </cell>
          <cell r="L334" t="str">
            <v>รพช.60.4 F2</v>
          </cell>
          <cell r="M334" t="str">
            <v>31 - 60</v>
          </cell>
          <cell r="N334" t="str">
            <v>F31-60</v>
          </cell>
          <cell r="O334">
            <v>42</v>
          </cell>
          <cell r="P334">
            <v>60</v>
          </cell>
          <cell r="Q334">
            <v>30</v>
          </cell>
          <cell r="R334">
            <v>35</v>
          </cell>
          <cell r="S334">
            <v>168096</v>
          </cell>
          <cell r="T334">
            <v>15313</v>
          </cell>
          <cell r="U334">
            <v>0</v>
          </cell>
          <cell r="V334">
            <v>442</v>
          </cell>
          <cell r="W334">
            <v>2</v>
          </cell>
          <cell r="X334">
            <v>444</v>
          </cell>
          <cell r="Y334">
            <v>155993.08799999999</v>
          </cell>
          <cell r="Z334">
            <v>12102.911999999998</v>
          </cell>
          <cell r="AA334">
            <v>117667.2</v>
          </cell>
          <cell r="AB334">
            <v>572</v>
          </cell>
          <cell r="AC334">
            <v>24500.800000000003</v>
          </cell>
          <cell r="AD334">
            <v>857.28960000000006</v>
          </cell>
          <cell r="AE334">
            <v>444</v>
          </cell>
          <cell r="AF334">
            <v>25214.399999999998</v>
          </cell>
          <cell r="AG334">
            <v>13155</v>
          </cell>
          <cell r="AH334">
            <v>1220</v>
          </cell>
          <cell r="AI334">
            <v>0</v>
          </cell>
          <cell r="AJ334">
            <v>7778</v>
          </cell>
          <cell r="AK334">
            <v>6276.0000000000009</v>
          </cell>
          <cell r="AL334">
            <v>37543</v>
          </cell>
          <cell r="AM334">
            <v>20883</v>
          </cell>
          <cell r="AN334">
            <v>1391</v>
          </cell>
          <cell r="AO334">
            <v>0</v>
          </cell>
          <cell r="AP334">
            <v>0</v>
          </cell>
          <cell r="AQ334">
            <v>0</v>
          </cell>
          <cell r="AR334">
            <v>1480</v>
          </cell>
          <cell r="AS334">
            <v>449</v>
          </cell>
          <cell r="AT334">
            <v>110</v>
          </cell>
          <cell r="AU334">
            <v>17</v>
          </cell>
          <cell r="AV334">
            <v>13428</v>
          </cell>
          <cell r="AW334">
            <v>0</v>
          </cell>
          <cell r="AX334">
            <v>0</v>
          </cell>
          <cell r="AY334">
            <v>0</v>
          </cell>
          <cell r="AZ334">
            <v>67547</v>
          </cell>
          <cell r="BA334" t="str">
            <v>60,000 - 80,000</v>
          </cell>
          <cell r="BB334">
            <v>0</v>
          </cell>
          <cell r="BC334">
            <v>8483</v>
          </cell>
          <cell r="BD334">
            <v>59722</v>
          </cell>
          <cell r="BE334">
            <v>10</v>
          </cell>
          <cell r="BF334">
            <v>2</v>
          </cell>
          <cell r="BG334">
            <v>0</v>
          </cell>
          <cell r="BH334">
            <v>20808.940031999999</v>
          </cell>
          <cell r="BI334">
            <v>5625.29</v>
          </cell>
          <cell r="BJ334">
            <v>428.64480000000003</v>
          </cell>
          <cell r="BK334">
            <v>0</v>
          </cell>
          <cell r="BL334">
            <v>111</v>
          </cell>
          <cell r="BM334">
            <v>0</v>
          </cell>
          <cell r="BN334">
            <v>6.6067999999999998</v>
          </cell>
          <cell r="BO334">
            <v>18.464259557619048</v>
          </cell>
          <cell r="BP334">
            <v>18.464259557619048</v>
          </cell>
          <cell r="BQ334">
            <v>2</v>
          </cell>
          <cell r="BR334">
            <v>16.771407646095241</v>
          </cell>
          <cell r="BS334">
            <v>20.464259557619048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15</v>
          </cell>
          <cell r="BY334">
            <v>5.8725297619047616</v>
          </cell>
          <cell r="BZ334">
            <v>5.8725297619047616</v>
          </cell>
          <cell r="CA334">
            <v>2</v>
          </cell>
          <cell r="CB334">
            <v>6.2980238095238095</v>
          </cell>
          <cell r="CC334">
            <v>7.8725297619047616</v>
          </cell>
          <cell r="CD334">
            <v>3</v>
          </cell>
          <cell r="CE334">
            <v>3</v>
          </cell>
          <cell r="CF334">
            <v>3</v>
          </cell>
          <cell r="CG334">
            <v>9.2980238095238086</v>
          </cell>
          <cell r="CH334">
            <v>10.872529761904762</v>
          </cell>
          <cell r="CI334">
            <v>4</v>
          </cell>
          <cell r="CJ334">
            <v>-1</v>
          </cell>
          <cell r="CK334">
            <v>-1</v>
          </cell>
          <cell r="CL334">
            <v>5.9722000000000008</v>
          </cell>
          <cell r="CM334">
            <v>7.4652500000000002</v>
          </cell>
          <cell r="CN334">
            <v>8.9722000000000008</v>
          </cell>
          <cell r="CO334">
            <v>10.465250000000001</v>
          </cell>
          <cell r="CP334">
            <v>6.6764552380952384</v>
          </cell>
          <cell r="CQ334">
            <v>1.5</v>
          </cell>
          <cell r="CR334">
            <v>1</v>
          </cell>
          <cell r="CS334">
            <v>7.3411641904761913</v>
          </cell>
          <cell r="CT334">
            <v>9.1764552380952384</v>
          </cell>
          <cell r="CU334">
            <v>4</v>
          </cell>
          <cell r="CV334">
            <v>7.0695047619047617</v>
          </cell>
          <cell r="CW334">
            <v>5.6556038095238099</v>
          </cell>
          <cell r="CX334">
            <v>7.0695047619047617</v>
          </cell>
          <cell r="CY334">
            <v>16.24596</v>
          </cell>
          <cell r="CZ334">
            <v>7</v>
          </cell>
          <cell r="DA334">
            <v>-1.3443961904761901</v>
          </cell>
          <cell r="DB334">
            <v>6.9504761904761736E-2</v>
          </cell>
          <cell r="DC334">
            <v>66.022354445714271</v>
          </cell>
          <cell r="DD334">
            <v>66.022354445714271</v>
          </cell>
          <cell r="DE334">
            <v>10</v>
          </cell>
          <cell r="DF334">
            <v>76.022354445714271</v>
          </cell>
          <cell r="DG334">
            <v>60.817883556571417</v>
          </cell>
          <cell r="DH334">
            <v>76.022354445714271</v>
          </cell>
          <cell r="DI334">
            <v>66</v>
          </cell>
          <cell r="DJ334">
            <v>-5.1821164434285834</v>
          </cell>
          <cell r="DK334">
            <v>10.022354445714271</v>
          </cell>
          <cell r="DL334">
            <v>0</v>
          </cell>
          <cell r="DM334">
            <v>0</v>
          </cell>
          <cell r="DN334">
            <v>0</v>
          </cell>
          <cell r="DO334">
            <v>0</v>
          </cell>
          <cell r="DP334">
            <v>0</v>
          </cell>
          <cell r="DQ334">
            <v>19.111039999999999</v>
          </cell>
          <cell r="DR334">
            <v>23.8888</v>
          </cell>
          <cell r="DS334">
            <v>79.928923556571419</v>
          </cell>
          <cell r="DT334">
            <v>99.911154445714274</v>
          </cell>
          <cell r="DU334">
            <v>3.8271760416666671</v>
          </cell>
          <cell r="DV334">
            <v>3.8271760416666671</v>
          </cell>
          <cell r="DW334">
            <v>3.0617408333333338</v>
          </cell>
          <cell r="DX334">
            <v>3.8271760416666671</v>
          </cell>
          <cell r="DY334">
            <v>3</v>
          </cell>
          <cell r="DZ334">
            <v>6.17408333333338E-2</v>
          </cell>
          <cell r="EA334">
            <v>0.82717604166666714</v>
          </cell>
          <cell r="EB334">
            <v>1.1185714285714285</v>
          </cell>
          <cell r="EC334">
            <v>2</v>
          </cell>
          <cell r="ED334">
            <v>2</v>
          </cell>
          <cell r="EE334">
            <v>3.2</v>
          </cell>
          <cell r="EF334">
            <v>4</v>
          </cell>
          <cell r="EG334">
            <v>3</v>
          </cell>
          <cell r="EH334">
            <v>2.098125</v>
          </cell>
          <cell r="EI334">
            <v>2.098125</v>
          </cell>
          <cell r="EJ334">
            <v>2</v>
          </cell>
          <cell r="EK334">
            <v>2.098125</v>
          </cell>
          <cell r="EL334">
            <v>2</v>
          </cell>
          <cell r="EM334">
            <v>0</v>
          </cell>
          <cell r="EN334">
            <v>-9.8125000000000018E-2</v>
          </cell>
          <cell r="EO334">
            <v>10</v>
          </cell>
          <cell r="EP334">
            <v>12</v>
          </cell>
          <cell r="EQ334">
            <v>6</v>
          </cell>
          <cell r="ER334">
            <v>4</v>
          </cell>
          <cell r="ES334">
            <v>6</v>
          </cell>
          <cell r="ET334">
            <v>38.222079999999998</v>
          </cell>
          <cell r="EU334">
            <v>47.7776</v>
          </cell>
          <cell r="EV334">
            <v>48.222079999999998</v>
          </cell>
          <cell r="EW334">
            <v>59.7776</v>
          </cell>
          <cell r="EX334">
            <v>2</v>
          </cell>
          <cell r="EY334">
            <v>1</v>
          </cell>
          <cell r="EZ334">
            <v>0</v>
          </cell>
          <cell r="FA334">
            <v>0</v>
          </cell>
          <cell r="FB334">
            <v>0</v>
          </cell>
          <cell r="FC334">
            <v>0</v>
          </cell>
          <cell r="FD334">
            <v>0</v>
          </cell>
          <cell r="FE334">
            <v>0</v>
          </cell>
          <cell r="FF334">
            <v>0</v>
          </cell>
          <cell r="FG334">
            <v>0</v>
          </cell>
          <cell r="FH334">
            <v>0</v>
          </cell>
          <cell r="FI334">
            <v>0</v>
          </cell>
          <cell r="FJ334">
            <v>0</v>
          </cell>
          <cell r="FK334">
            <v>0</v>
          </cell>
          <cell r="FL334">
            <v>0</v>
          </cell>
          <cell r="FM334">
            <v>0</v>
          </cell>
          <cell r="FN334">
            <v>0</v>
          </cell>
          <cell r="FO334">
            <v>1</v>
          </cell>
          <cell r="FP334">
            <v>1</v>
          </cell>
          <cell r="FQ334">
            <v>1</v>
          </cell>
          <cell r="FR334">
            <v>0</v>
          </cell>
          <cell r="FS334">
            <v>0</v>
          </cell>
          <cell r="FT334">
            <v>0</v>
          </cell>
          <cell r="FU334">
            <v>0</v>
          </cell>
          <cell r="FV334">
            <v>0</v>
          </cell>
          <cell r="FW334">
            <v>0</v>
          </cell>
          <cell r="FX334">
            <v>0</v>
          </cell>
          <cell r="FY334">
            <v>3</v>
          </cell>
          <cell r="FZ334">
            <v>3</v>
          </cell>
          <cell r="GA334">
            <v>2</v>
          </cell>
          <cell r="GB334">
            <v>1</v>
          </cell>
          <cell r="GC334">
            <v>1</v>
          </cell>
          <cell r="GD334">
            <v>2</v>
          </cell>
          <cell r="GE334">
            <v>5</v>
          </cell>
          <cell r="GF334">
            <v>5</v>
          </cell>
          <cell r="GG334">
            <v>3</v>
          </cell>
          <cell r="GH334">
            <v>3</v>
          </cell>
          <cell r="GI334">
            <v>3</v>
          </cell>
          <cell r="GJ334">
            <v>0</v>
          </cell>
          <cell r="GK334">
            <v>0</v>
          </cell>
          <cell r="GL334">
            <v>0</v>
          </cell>
          <cell r="GM334">
            <v>0</v>
          </cell>
          <cell r="GN334">
            <v>1</v>
          </cell>
          <cell r="GO334">
            <v>-1</v>
          </cell>
          <cell r="GP334">
            <v>-1</v>
          </cell>
          <cell r="GQ334">
            <v>0</v>
          </cell>
          <cell r="GR334">
            <v>0</v>
          </cell>
          <cell r="GS334">
            <v>0</v>
          </cell>
          <cell r="GT334">
            <v>0</v>
          </cell>
          <cell r="GU334">
            <v>0</v>
          </cell>
          <cell r="GV334">
            <v>2</v>
          </cell>
          <cell r="GW334">
            <v>2</v>
          </cell>
          <cell r="GX334">
            <v>1</v>
          </cell>
          <cell r="GY334">
            <v>1</v>
          </cell>
          <cell r="GZ334">
            <v>1</v>
          </cell>
          <cell r="HA334">
            <v>0</v>
          </cell>
          <cell r="HB334">
            <v>0</v>
          </cell>
          <cell r="HC334">
            <v>0</v>
          </cell>
          <cell r="HD334">
            <v>0</v>
          </cell>
          <cell r="HE334">
            <v>0</v>
          </cell>
          <cell r="HF334">
            <v>0</v>
          </cell>
          <cell r="HG334">
            <v>0</v>
          </cell>
          <cell r="HH334">
            <v>0</v>
          </cell>
          <cell r="HI334">
            <v>0</v>
          </cell>
          <cell r="HJ334">
            <v>0</v>
          </cell>
          <cell r="HK334">
            <v>0</v>
          </cell>
          <cell r="HL334">
            <v>0</v>
          </cell>
          <cell r="HM334">
            <v>0</v>
          </cell>
          <cell r="HN334">
            <v>0</v>
          </cell>
          <cell r="HO334">
            <v>0</v>
          </cell>
          <cell r="HP334">
            <v>0</v>
          </cell>
          <cell r="HQ334">
            <v>0</v>
          </cell>
          <cell r="HR334">
            <v>0</v>
          </cell>
          <cell r="HS334">
            <v>0</v>
          </cell>
          <cell r="HT334">
            <v>0</v>
          </cell>
          <cell r="HU334">
            <v>0</v>
          </cell>
          <cell r="HV334">
            <v>0</v>
          </cell>
          <cell r="HW334">
            <v>0</v>
          </cell>
          <cell r="HX334">
            <v>0</v>
          </cell>
          <cell r="HY334">
            <v>0</v>
          </cell>
          <cell r="HZ334">
            <v>0</v>
          </cell>
          <cell r="IA334">
            <v>0</v>
          </cell>
          <cell r="IB334">
            <v>0</v>
          </cell>
          <cell r="IC334">
            <v>0</v>
          </cell>
          <cell r="ID334">
            <v>0</v>
          </cell>
          <cell r="IE334">
            <v>0</v>
          </cell>
          <cell r="IF334">
            <v>0</v>
          </cell>
          <cell r="IG334">
            <v>0</v>
          </cell>
          <cell r="IH334">
            <v>0</v>
          </cell>
          <cell r="II334">
            <v>0</v>
          </cell>
          <cell r="IJ334">
            <v>0</v>
          </cell>
          <cell r="IK334">
            <v>0</v>
          </cell>
          <cell r="IL334">
            <v>0</v>
          </cell>
          <cell r="IM334">
            <v>0</v>
          </cell>
          <cell r="IN334">
            <v>0</v>
          </cell>
          <cell r="IO334" t="e">
            <v>#REF!</v>
          </cell>
          <cell r="IP334">
            <v>10.240000000000002</v>
          </cell>
          <cell r="IQ334">
            <v>12.8</v>
          </cell>
          <cell r="IR334">
            <v>0</v>
          </cell>
          <cell r="IS334">
            <v>0</v>
          </cell>
          <cell r="IT334">
            <v>6</v>
          </cell>
          <cell r="IU334">
            <v>6</v>
          </cell>
          <cell r="IV334">
            <v>4</v>
          </cell>
          <cell r="IW334">
            <v>4</v>
          </cell>
          <cell r="IX334">
            <v>2.8</v>
          </cell>
        </row>
        <row r="335">
          <cell r="D335">
            <v>10862</v>
          </cell>
          <cell r="E335" t="str">
            <v>รพช.ศรีมโหสถ</v>
          </cell>
          <cell r="F335">
            <v>16</v>
          </cell>
          <cell r="G335" t="str">
            <v>รพ.ระดับ F2 ปชก. &lt;30,000</v>
          </cell>
          <cell r="H335">
            <v>8</v>
          </cell>
          <cell r="I335" t="str">
            <v>F2</v>
          </cell>
          <cell r="J335">
            <v>9</v>
          </cell>
          <cell r="K335" t="str">
            <v>รพช.30.2</v>
          </cell>
          <cell r="L335" t="str">
            <v>รพช.30.2 F2</v>
          </cell>
          <cell r="M335" t="str">
            <v xml:space="preserve"> 11 - 30</v>
          </cell>
          <cell r="N335" t="str">
            <v>F&lt;30</v>
          </cell>
          <cell r="O335">
            <v>12</v>
          </cell>
          <cell r="P335">
            <v>30</v>
          </cell>
          <cell r="Q335">
            <v>30</v>
          </cell>
          <cell r="R335">
            <v>35</v>
          </cell>
          <cell r="S335">
            <v>54298</v>
          </cell>
          <cell r="T335">
            <v>4221</v>
          </cell>
          <cell r="U335">
            <v>0</v>
          </cell>
          <cell r="V335">
            <v>77</v>
          </cell>
          <cell r="W335">
            <v>1</v>
          </cell>
          <cell r="X335">
            <v>78</v>
          </cell>
          <cell r="Y335">
            <v>50388.544000000002</v>
          </cell>
          <cell r="Z335">
            <v>3909.4559999999997</v>
          </cell>
          <cell r="AA335">
            <v>38008.6</v>
          </cell>
          <cell r="AB335">
            <v>145</v>
          </cell>
          <cell r="AC335">
            <v>6753.6</v>
          </cell>
          <cell r="AD335">
            <v>276.91980000000001</v>
          </cell>
          <cell r="AE335">
            <v>78</v>
          </cell>
          <cell r="AF335">
            <v>8144.7</v>
          </cell>
          <cell r="AG335">
            <v>4681</v>
          </cell>
          <cell r="AH335">
            <v>555</v>
          </cell>
          <cell r="AI335">
            <v>0</v>
          </cell>
          <cell r="AJ335">
            <v>7300</v>
          </cell>
          <cell r="AK335">
            <v>4525</v>
          </cell>
          <cell r="AL335">
            <v>29301.000000000004</v>
          </cell>
          <cell r="AM335">
            <v>2261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1494</v>
          </cell>
          <cell r="AS335">
            <v>108</v>
          </cell>
          <cell r="AT335">
            <v>29</v>
          </cell>
          <cell r="AU335">
            <v>5</v>
          </cell>
          <cell r="AV335">
            <v>2058</v>
          </cell>
          <cell r="AW335">
            <v>0</v>
          </cell>
          <cell r="AX335">
            <v>0</v>
          </cell>
          <cell r="AY335">
            <v>0</v>
          </cell>
          <cell r="AZ335">
            <v>17715</v>
          </cell>
          <cell r="BA335" t="str">
            <v>&lt;20,000</v>
          </cell>
          <cell r="BB335">
            <v>0</v>
          </cell>
          <cell r="BC335">
            <v>8988</v>
          </cell>
          <cell r="BD335">
            <v>11734</v>
          </cell>
          <cell r="BE335">
            <v>5</v>
          </cell>
          <cell r="BF335">
            <v>0</v>
          </cell>
          <cell r="BG335">
            <v>0</v>
          </cell>
          <cell r="BH335">
            <v>6721.6580159999994</v>
          </cell>
          <cell r="BI335">
            <v>1537.93</v>
          </cell>
          <cell r="BJ335">
            <v>138.4599</v>
          </cell>
          <cell r="BK335">
            <v>0</v>
          </cell>
          <cell r="BL335">
            <v>19.5</v>
          </cell>
          <cell r="BM335">
            <v>0</v>
          </cell>
          <cell r="BN335">
            <v>6.4047999999999998</v>
          </cell>
          <cell r="BO335">
            <v>5.7620119663095224</v>
          </cell>
          <cell r="BP335">
            <v>5.7620119663095224</v>
          </cell>
          <cell r="BQ335">
            <v>1</v>
          </cell>
          <cell r="BR335">
            <v>5.6096095730476181</v>
          </cell>
          <cell r="BS335">
            <v>6.7620119663095224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3</v>
          </cell>
          <cell r="BY335">
            <v>2.2551408730158728</v>
          </cell>
          <cell r="BZ335">
            <v>2.2551408730158728</v>
          </cell>
          <cell r="CA335">
            <v>1</v>
          </cell>
          <cell r="CB335">
            <v>2.6041126984126985</v>
          </cell>
          <cell r="CC335">
            <v>3.2551408730158728</v>
          </cell>
          <cell r="CD335">
            <v>3</v>
          </cell>
          <cell r="CE335">
            <v>3</v>
          </cell>
          <cell r="CF335">
            <v>3</v>
          </cell>
          <cell r="CG335">
            <v>5.604112698412699</v>
          </cell>
          <cell r="CH335">
            <v>6.2551408730158728</v>
          </cell>
          <cell r="CI335">
            <v>6</v>
          </cell>
          <cell r="CJ335">
            <v>-3</v>
          </cell>
          <cell r="CK335">
            <v>-3</v>
          </cell>
          <cell r="CL335">
            <v>1.1734</v>
          </cell>
          <cell r="CM335">
            <v>1.46675</v>
          </cell>
          <cell r="CN335">
            <v>4.1734</v>
          </cell>
          <cell r="CO335">
            <v>4.4667500000000002</v>
          </cell>
          <cell r="CP335">
            <v>2.0958208333333337</v>
          </cell>
          <cell r="CQ335">
            <v>1.5</v>
          </cell>
          <cell r="CR335">
            <v>1</v>
          </cell>
          <cell r="CS335">
            <v>3.6766566666666671</v>
          </cell>
          <cell r="CT335">
            <v>4.5958208333333337</v>
          </cell>
          <cell r="CU335">
            <v>3</v>
          </cell>
          <cell r="CV335">
            <v>2.9052916666666668</v>
          </cell>
          <cell r="CW335">
            <v>2.3242333333333334</v>
          </cell>
          <cell r="CX335">
            <v>2.9052916666666668</v>
          </cell>
          <cell r="CY335">
            <v>7.5011125000000005</v>
          </cell>
          <cell r="CZ335">
            <v>4</v>
          </cell>
          <cell r="DA335">
            <v>-1.6757666666666666</v>
          </cell>
          <cell r="DB335">
            <v>-1.0947083333333332</v>
          </cell>
          <cell r="DC335">
            <v>19.185867222857144</v>
          </cell>
          <cell r="DD335">
            <v>30</v>
          </cell>
          <cell r="DE335">
            <v>10</v>
          </cell>
          <cell r="DF335">
            <v>40</v>
          </cell>
          <cell r="DG335">
            <v>32</v>
          </cell>
          <cell r="DH335">
            <v>40</v>
          </cell>
          <cell r="DI335">
            <v>34</v>
          </cell>
          <cell r="DJ335">
            <v>-2</v>
          </cell>
          <cell r="DK335">
            <v>6</v>
          </cell>
          <cell r="DL335">
            <v>0</v>
          </cell>
          <cell r="DM335">
            <v>0</v>
          </cell>
          <cell r="DN335">
            <v>0</v>
          </cell>
          <cell r="DO335">
            <v>0</v>
          </cell>
          <cell r="DP335">
            <v>0</v>
          </cell>
          <cell r="DQ335">
            <v>3.75488</v>
          </cell>
          <cell r="DR335">
            <v>4.6936</v>
          </cell>
          <cell r="DS335">
            <v>35.75488</v>
          </cell>
          <cell r="DT335">
            <v>44.693600000000004</v>
          </cell>
          <cell r="DU335">
            <v>1.8397104166666669</v>
          </cell>
          <cell r="DV335">
            <v>3</v>
          </cell>
          <cell r="DW335">
            <v>3</v>
          </cell>
          <cell r="DX335">
            <v>3</v>
          </cell>
          <cell r="DY335">
            <v>1</v>
          </cell>
          <cell r="DZ335">
            <v>2</v>
          </cell>
          <cell r="EA335">
            <v>2</v>
          </cell>
          <cell r="EB335">
            <v>0.88023809523809526</v>
          </cell>
          <cell r="EC335">
            <v>2</v>
          </cell>
          <cell r="ED335">
            <v>1</v>
          </cell>
          <cell r="EE335">
            <v>2.4000000000000004</v>
          </cell>
          <cell r="EF335">
            <v>3</v>
          </cell>
          <cell r="EG335">
            <v>1</v>
          </cell>
          <cell r="EH335">
            <v>0.32156249999999997</v>
          </cell>
          <cell r="EI335">
            <v>2</v>
          </cell>
          <cell r="EJ335">
            <v>1</v>
          </cell>
          <cell r="EK335">
            <v>2</v>
          </cell>
          <cell r="EL335">
            <v>1</v>
          </cell>
          <cell r="EM335">
            <v>0</v>
          </cell>
          <cell r="EN335">
            <v>-1</v>
          </cell>
          <cell r="EO335">
            <v>10</v>
          </cell>
          <cell r="EP335">
            <v>12</v>
          </cell>
          <cell r="EQ335">
            <v>4</v>
          </cell>
          <cell r="ER335">
            <v>6</v>
          </cell>
          <cell r="ES335">
            <v>8</v>
          </cell>
          <cell r="ET335">
            <v>7.50976</v>
          </cell>
          <cell r="EU335">
            <v>9.3872</v>
          </cell>
          <cell r="EV335">
            <v>17.50976</v>
          </cell>
          <cell r="EW335">
            <v>21.3872</v>
          </cell>
          <cell r="EX335">
            <v>2</v>
          </cell>
          <cell r="EY335">
            <v>0</v>
          </cell>
          <cell r="EZ335">
            <v>0</v>
          </cell>
          <cell r="FA335">
            <v>0</v>
          </cell>
          <cell r="FB335">
            <v>0</v>
          </cell>
          <cell r="FC335">
            <v>0</v>
          </cell>
          <cell r="FD335">
            <v>0</v>
          </cell>
          <cell r="FE335">
            <v>0</v>
          </cell>
          <cell r="FF335">
            <v>0</v>
          </cell>
          <cell r="FG335">
            <v>0</v>
          </cell>
          <cell r="FH335">
            <v>0</v>
          </cell>
          <cell r="FI335">
            <v>0</v>
          </cell>
          <cell r="FJ335">
            <v>0</v>
          </cell>
          <cell r="FK335">
            <v>0</v>
          </cell>
          <cell r="FL335">
            <v>0</v>
          </cell>
          <cell r="FM335">
            <v>0</v>
          </cell>
          <cell r="FN335">
            <v>0</v>
          </cell>
          <cell r="FO335">
            <v>1</v>
          </cell>
          <cell r="FP335">
            <v>1</v>
          </cell>
          <cell r="FQ335">
            <v>0</v>
          </cell>
          <cell r="FR335">
            <v>1</v>
          </cell>
          <cell r="FS335">
            <v>1</v>
          </cell>
          <cell r="FT335">
            <v>0</v>
          </cell>
          <cell r="FU335">
            <v>0</v>
          </cell>
          <cell r="FV335">
            <v>0</v>
          </cell>
          <cell r="FW335">
            <v>0</v>
          </cell>
          <cell r="FX335">
            <v>0</v>
          </cell>
          <cell r="FY335">
            <v>3</v>
          </cell>
          <cell r="FZ335">
            <v>3</v>
          </cell>
          <cell r="GA335">
            <v>1</v>
          </cell>
          <cell r="GB335">
            <v>2</v>
          </cell>
          <cell r="GC335">
            <v>2</v>
          </cell>
          <cell r="GD335">
            <v>0</v>
          </cell>
          <cell r="GE335">
            <v>3</v>
          </cell>
          <cell r="GF335">
            <v>3</v>
          </cell>
          <cell r="GG335">
            <v>3</v>
          </cell>
          <cell r="GH335">
            <v>3</v>
          </cell>
          <cell r="GI335">
            <v>1</v>
          </cell>
          <cell r="GJ335">
            <v>-2</v>
          </cell>
          <cell r="GK335">
            <v>-2</v>
          </cell>
          <cell r="GL335">
            <v>0</v>
          </cell>
          <cell r="GM335">
            <v>0</v>
          </cell>
          <cell r="GN335">
            <v>0</v>
          </cell>
          <cell r="GO335">
            <v>0</v>
          </cell>
          <cell r="GP335">
            <v>0</v>
          </cell>
          <cell r="GQ335">
            <v>0</v>
          </cell>
          <cell r="GR335">
            <v>0</v>
          </cell>
          <cell r="GS335">
            <v>0</v>
          </cell>
          <cell r="GT335">
            <v>0</v>
          </cell>
          <cell r="GU335">
            <v>0</v>
          </cell>
          <cell r="GV335">
            <v>2</v>
          </cell>
          <cell r="GW335">
            <v>2</v>
          </cell>
          <cell r="GX335">
            <v>1</v>
          </cell>
          <cell r="GY335">
            <v>1</v>
          </cell>
          <cell r="GZ335">
            <v>1</v>
          </cell>
          <cell r="HA335">
            <v>0</v>
          </cell>
          <cell r="HB335">
            <v>0</v>
          </cell>
          <cell r="HC335">
            <v>0</v>
          </cell>
          <cell r="HD335">
            <v>0</v>
          </cell>
          <cell r="HE335">
            <v>0</v>
          </cell>
          <cell r="HF335">
            <v>0</v>
          </cell>
          <cell r="HG335">
            <v>0</v>
          </cell>
          <cell r="HH335">
            <v>0</v>
          </cell>
          <cell r="HI335">
            <v>0</v>
          </cell>
          <cell r="HJ335">
            <v>0</v>
          </cell>
          <cell r="HK335">
            <v>0</v>
          </cell>
          <cell r="HL335">
            <v>0</v>
          </cell>
          <cell r="HM335">
            <v>0</v>
          </cell>
          <cell r="HN335">
            <v>0</v>
          </cell>
          <cell r="HO335">
            <v>0</v>
          </cell>
          <cell r="HP335">
            <v>0</v>
          </cell>
          <cell r="HQ335">
            <v>0</v>
          </cell>
          <cell r="HR335">
            <v>0</v>
          </cell>
          <cell r="HS335">
            <v>0</v>
          </cell>
          <cell r="HT335">
            <v>0</v>
          </cell>
          <cell r="HU335">
            <v>0</v>
          </cell>
          <cell r="HV335">
            <v>0</v>
          </cell>
          <cell r="HW335">
            <v>0</v>
          </cell>
          <cell r="HX335">
            <v>0</v>
          </cell>
          <cell r="HY335">
            <v>0</v>
          </cell>
          <cell r="HZ335">
            <v>0</v>
          </cell>
          <cell r="IA335">
            <v>0</v>
          </cell>
          <cell r="IB335">
            <v>0</v>
          </cell>
          <cell r="IC335">
            <v>0</v>
          </cell>
          <cell r="ID335">
            <v>0</v>
          </cell>
          <cell r="IE335">
            <v>0</v>
          </cell>
          <cell r="IF335">
            <v>0</v>
          </cell>
          <cell r="IG335">
            <v>0</v>
          </cell>
          <cell r="IH335">
            <v>0</v>
          </cell>
          <cell r="II335">
            <v>0</v>
          </cell>
          <cell r="IJ335">
            <v>0</v>
          </cell>
          <cell r="IK335">
            <v>0</v>
          </cell>
          <cell r="IL335">
            <v>0</v>
          </cell>
          <cell r="IM335">
            <v>0</v>
          </cell>
          <cell r="IN335">
            <v>0</v>
          </cell>
          <cell r="IO335" t="e">
            <v>#REF!</v>
          </cell>
          <cell r="IP335">
            <v>8.64</v>
          </cell>
          <cell r="IQ335">
            <v>10.8</v>
          </cell>
          <cell r="IR335">
            <v>0</v>
          </cell>
          <cell r="IS335">
            <v>0</v>
          </cell>
          <cell r="IT335">
            <v>6</v>
          </cell>
          <cell r="IU335">
            <v>6</v>
          </cell>
          <cell r="IV335">
            <v>4</v>
          </cell>
          <cell r="IW335">
            <v>4</v>
          </cell>
          <cell r="IX335">
            <v>0.8</v>
          </cell>
        </row>
        <row r="336">
          <cell r="D336">
            <v>22734</v>
          </cell>
          <cell r="E336" t="str">
            <v>รพช.เขาชะเมาเฉลิมพระเกียรติ 80 พรรษา</v>
          </cell>
          <cell r="F336">
            <v>16</v>
          </cell>
          <cell r="G336" t="str">
            <v>รพ.ระดับ F2 ปชก. &lt;30,000</v>
          </cell>
          <cell r="H336">
            <v>8</v>
          </cell>
          <cell r="I336" t="str">
            <v>F2</v>
          </cell>
          <cell r="J336">
            <v>6</v>
          </cell>
          <cell r="K336" t="str">
            <v>รพช.10.4</v>
          </cell>
          <cell r="L336" t="str">
            <v>รพช.10.4 F2</v>
          </cell>
          <cell r="M336" t="str">
            <v>0 - 10</v>
          </cell>
          <cell r="N336" t="str">
            <v>F&lt;30</v>
          </cell>
          <cell r="O336">
            <v>8</v>
          </cell>
          <cell r="P336">
            <v>30</v>
          </cell>
          <cell r="Q336">
            <v>30</v>
          </cell>
          <cell r="R336">
            <v>35</v>
          </cell>
          <cell r="S336">
            <v>45446</v>
          </cell>
          <cell r="T336">
            <v>3602</v>
          </cell>
          <cell r="U336">
            <v>0</v>
          </cell>
          <cell r="V336">
            <v>15</v>
          </cell>
          <cell r="W336">
            <v>0</v>
          </cell>
          <cell r="X336">
            <v>15</v>
          </cell>
          <cell r="Y336">
            <v>42173.887999999999</v>
          </cell>
          <cell r="Z336">
            <v>3272.1119999999996</v>
          </cell>
          <cell r="AA336">
            <v>31812.199999999997</v>
          </cell>
          <cell r="AB336">
            <v>69</v>
          </cell>
          <cell r="AC336">
            <v>5763.2000000000007</v>
          </cell>
          <cell r="AD336">
            <v>231.77460000000002</v>
          </cell>
          <cell r="AE336">
            <v>15</v>
          </cell>
          <cell r="AF336">
            <v>6816.9</v>
          </cell>
          <cell r="AG336">
            <v>2777</v>
          </cell>
          <cell r="AH336">
            <v>117</v>
          </cell>
          <cell r="AI336">
            <v>0</v>
          </cell>
          <cell r="AJ336">
            <v>9021</v>
          </cell>
          <cell r="AK336">
            <v>3714</v>
          </cell>
          <cell r="AL336">
            <v>27106</v>
          </cell>
          <cell r="AM336">
            <v>1666</v>
          </cell>
          <cell r="AN336">
            <v>722</v>
          </cell>
          <cell r="AO336">
            <v>0</v>
          </cell>
          <cell r="AP336">
            <v>0</v>
          </cell>
          <cell r="AQ336">
            <v>0</v>
          </cell>
          <cell r="AR336">
            <v>1676</v>
          </cell>
          <cell r="AS336">
            <v>300</v>
          </cell>
          <cell r="AT336">
            <v>543</v>
          </cell>
          <cell r="AU336">
            <v>1102</v>
          </cell>
          <cell r="AV336">
            <v>2229</v>
          </cell>
          <cell r="AW336">
            <v>0</v>
          </cell>
          <cell r="AX336">
            <v>0</v>
          </cell>
          <cell r="AY336">
            <v>0</v>
          </cell>
          <cell r="AZ336">
            <v>24840</v>
          </cell>
          <cell r="BA336" t="str">
            <v>20,000 - 40,000.</v>
          </cell>
          <cell r="BB336">
            <v>0</v>
          </cell>
          <cell r="BC336">
            <v>3057</v>
          </cell>
          <cell r="BD336">
            <v>21783</v>
          </cell>
          <cell r="BE336">
            <v>6</v>
          </cell>
          <cell r="BF336">
            <v>0</v>
          </cell>
          <cell r="BG336">
            <v>0</v>
          </cell>
          <cell r="BH336">
            <v>5625.851232</v>
          </cell>
          <cell r="BI336">
            <v>1257.6600000000001</v>
          </cell>
          <cell r="BJ336">
            <v>115.88730000000001</v>
          </cell>
          <cell r="BK336">
            <v>0</v>
          </cell>
          <cell r="BL336">
            <v>3.75</v>
          </cell>
          <cell r="BM336">
            <v>0</v>
          </cell>
          <cell r="BN336">
            <v>8.7772000000000006</v>
          </cell>
          <cell r="BO336">
            <v>4.7938219117857139</v>
          </cell>
          <cell r="BP336">
            <v>4.7938219117857139</v>
          </cell>
          <cell r="BQ336">
            <v>1.2</v>
          </cell>
          <cell r="BR336">
            <v>5.0350575294285713</v>
          </cell>
          <cell r="BS336">
            <v>5.9938219117857141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8</v>
          </cell>
          <cell r="BY336">
            <v>1.0472757936507935</v>
          </cell>
          <cell r="BZ336">
            <v>2</v>
          </cell>
          <cell r="CA336">
            <v>1.2</v>
          </cell>
          <cell r="CB336">
            <v>2.5600000000000005</v>
          </cell>
          <cell r="CC336">
            <v>3.2</v>
          </cell>
          <cell r="CD336">
            <v>2</v>
          </cell>
          <cell r="CE336">
            <v>3</v>
          </cell>
          <cell r="CF336">
            <v>3</v>
          </cell>
          <cell r="CG336">
            <v>5.5600000000000005</v>
          </cell>
          <cell r="CH336">
            <v>6.2</v>
          </cell>
          <cell r="CI336">
            <v>4</v>
          </cell>
          <cell r="CJ336">
            <v>-1</v>
          </cell>
          <cell r="CK336">
            <v>-1</v>
          </cell>
          <cell r="CL336">
            <v>2.1783000000000001</v>
          </cell>
          <cell r="CM336">
            <v>2.7228750000000002</v>
          </cell>
          <cell r="CN336">
            <v>5.1783000000000001</v>
          </cell>
          <cell r="CO336">
            <v>5.7228750000000002</v>
          </cell>
          <cell r="CP336">
            <v>1.7599410714285715</v>
          </cell>
          <cell r="CQ336">
            <v>1.5</v>
          </cell>
          <cell r="CR336">
            <v>1</v>
          </cell>
          <cell r="CS336">
            <v>3.407952857142857</v>
          </cell>
          <cell r="CT336">
            <v>4.259941071428571</v>
          </cell>
          <cell r="CU336">
            <v>1</v>
          </cell>
          <cell r="CV336">
            <v>2.5999464285714282</v>
          </cell>
          <cell r="CW336">
            <v>2.0799571428571428</v>
          </cell>
          <cell r="CX336">
            <v>2.5999464285714282</v>
          </cell>
          <cell r="CY336">
            <v>6.8598874999999992</v>
          </cell>
          <cell r="CZ336">
            <v>2</v>
          </cell>
          <cell r="DA336">
            <v>7.9957142857142838E-2</v>
          </cell>
          <cell r="DB336">
            <v>0.59994642857142821</v>
          </cell>
          <cell r="DC336">
            <v>15.979481874285712</v>
          </cell>
          <cell r="DD336">
            <v>30</v>
          </cell>
          <cell r="DE336">
            <v>10</v>
          </cell>
          <cell r="DF336">
            <v>40</v>
          </cell>
          <cell r="DG336">
            <v>32</v>
          </cell>
          <cell r="DH336">
            <v>40</v>
          </cell>
          <cell r="DI336">
            <v>22</v>
          </cell>
          <cell r="DJ336">
            <v>10</v>
          </cell>
          <cell r="DK336">
            <v>18</v>
          </cell>
          <cell r="DL336">
            <v>0</v>
          </cell>
          <cell r="DM336">
            <v>0</v>
          </cell>
          <cell r="DN336">
            <v>0</v>
          </cell>
          <cell r="DO336">
            <v>0</v>
          </cell>
          <cell r="DP336">
            <v>0</v>
          </cell>
          <cell r="DQ336">
            <v>6.9705600000000008</v>
          </cell>
          <cell r="DR336">
            <v>8.7132000000000005</v>
          </cell>
          <cell r="DS336">
            <v>38.970559999999999</v>
          </cell>
          <cell r="DT336">
            <v>48.713200000000001</v>
          </cell>
          <cell r="DU336">
            <v>1.9816760416666668</v>
          </cell>
          <cell r="DV336">
            <v>3</v>
          </cell>
          <cell r="DW336">
            <v>3</v>
          </cell>
          <cell r="DX336">
            <v>3</v>
          </cell>
          <cell r="DY336">
            <v>2</v>
          </cell>
          <cell r="DZ336">
            <v>1</v>
          </cell>
          <cell r="EA336">
            <v>1</v>
          </cell>
          <cell r="EB336">
            <v>1.7285714285714286</v>
          </cell>
          <cell r="EC336">
            <v>2</v>
          </cell>
          <cell r="ED336">
            <v>1.2</v>
          </cell>
          <cell r="EE336">
            <v>2.5600000000000005</v>
          </cell>
          <cell r="EF336">
            <v>3.2</v>
          </cell>
          <cell r="EG336">
            <v>1</v>
          </cell>
          <cell r="EH336">
            <v>0.34828124999999999</v>
          </cell>
          <cell r="EI336">
            <v>2</v>
          </cell>
          <cell r="EJ336">
            <v>1</v>
          </cell>
          <cell r="EK336">
            <v>2</v>
          </cell>
          <cell r="EL336">
            <v>0</v>
          </cell>
          <cell r="EM336">
            <v>-1</v>
          </cell>
          <cell r="EN336">
            <v>-2</v>
          </cell>
          <cell r="EO336">
            <v>10</v>
          </cell>
          <cell r="EP336">
            <v>12</v>
          </cell>
          <cell r="EQ336">
            <v>22</v>
          </cell>
          <cell r="ER336">
            <v>-12</v>
          </cell>
          <cell r="ES336">
            <v>-10</v>
          </cell>
          <cell r="ET336">
            <v>13.941120000000002</v>
          </cell>
          <cell r="EU336">
            <v>17.426400000000001</v>
          </cell>
          <cell r="EV336">
            <v>23.941120000000002</v>
          </cell>
          <cell r="EW336">
            <v>29.426400000000001</v>
          </cell>
          <cell r="EX336">
            <v>2</v>
          </cell>
          <cell r="EY336">
            <v>0</v>
          </cell>
          <cell r="EZ336">
            <v>0</v>
          </cell>
          <cell r="FA336">
            <v>0</v>
          </cell>
          <cell r="FB336">
            <v>0</v>
          </cell>
          <cell r="FC336">
            <v>0</v>
          </cell>
          <cell r="FD336">
            <v>0</v>
          </cell>
          <cell r="FE336">
            <v>0</v>
          </cell>
          <cell r="FF336">
            <v>0</v>
          </cell>
          <cell r="FG336">
            <v>0</v>
          </cell>
          <cell r="FH336">
            <v>0</v>
          </cell>
          <cell r="FI336">
            <v>0</v>
          </cell>
          <cell r="FJ336">
            <v>0</v>
          </cell>
          <cell r="FK336">
            <v>0</v>
          </cell>
          <cell r="FL336">
            <v>0</v>
          </cell>
          <cell r="FM336">
            <v>0</v>
          </cell>
          <cell r="FN336">
            <v>0</v>
          </cell>
          <cell r="FO336">
            <v>1</v>
          </cell>
          <cell r="FP336">
            <v>1</v>
          </cell>
          <cell r="FQ336">
            <v>0</v>
          </cell>
          <cell r="FR336">
            <v>1</v>
          </cell>
          <cell r="FS336">
            <v>1</v>
          </cell>
          <cell r="FT336">
            <v>0</v>
          </cell>
          <cell r="FU336">
            <v>0</v>
          </cell>
          <cell r="FV336">
            <v>0</v>
          </cell>
          <cell r="FW336">
            <v>0</v>
          </cell>
          <cell r="FX336">
            <v>0</v>
          </cell>
          <cell r="FY336">
            <v>3</v>
          </cell>
          <cell r="FZ336">
            <v>3</v>
          </cell>
          <cell r="GA336">
            <v>1</v>
          </cell>
          <cell r="GB336">
            <v>2</v>
          </cell>
          <cell r="GC336">
            <v>2</v>
          </cell>
          <cell r="GD336">
            <v>0</v>
          </cell>
          <cell r="GE336">
            <v>3</v>
          </cell>
          <cell r="GF336">
            <v>3</v>
          </cell>
          <cell r="GG336">
            <v>3</v>
          </cell>
          <cell r="GH336">
            <v>3</v>
          </cell>
          <cell r="GI336">
            <v>1</v>
          </cell>
          <cell r="GJ336">
            <v>-2</v>
          </cell>
          <cell r="GK336">
            <v>-2</v>
          </cell>
          <cell r="GL336">
            <v>0</v>
          </cell>
          <cell r="GM336">
            <v>0</v>
          </cell>
          <cell r="GN336">
            <v>0</v>
          </cell>
          <cell r="GO336">
            <v>0</v>
          </cell>
          <cell r="GP336">
            <v>0</v>
          </cell>
          <cell r="GQ336">
            <v>0</v>
          </cell>
          <cell r="GR336">
            <v>0</v>
          </cell>
          <cell r="GS336">
            <v>0</v>
          </cell>
          <cell r="GT336">
            <v>0</v>
          </cell>
          <cell r="GU336">
            <v>0</v>
          </cell>
          <cell r="GV336">
            <v>2</v>
          </cell>
          <cell r="GW336">
            <v>2</v>
          </cell>
          <cell r="GX336">
            <v>1</v>
          </cell>
          <cell r="GY336">
            <v>1</v>
          </cell>
          <cell r="GZ336">
            <v>1</v>
          </cell>
          <cell r="HA336">
            <v>0</v>
          </cell>
          <cell r="HB336">
            <v>0</v>
          </cell>
          <cell r="HC336">
            <v>0</v>
          </cell>
          <cell r="HD336">
            <v>0</v>
          </cell>
          <cell r="HE336">
            <v>0</v>
          </cell>
          <cell r="HF336">
            <v>0</v>
          </cell>
          <cell r="HG336">
            <v>0</v>
          </cell>
          <cell r="HH336">
            <v>0</v>
          </cell>
          <cell r="HI336">
            <v>0</v>
          </cell>
          <cell r="HJ336">
            <v>0</v>
          </cell>
          <cell r="HK336">
            <v>0</v>
          </cell>
          <cell r="HL336">
            <v>0</v>
          </cell>
          <cell r="HM336">
            <v>0</v>
          </cell>
          <cell r="HN336">
            <v>0</v>
          </cell>
          <cell r="HO336">
            <v>0</v>
          </cell>
          <cell r="HP336">
            <v>0</v>
          </cell>
          <cell r="HQ336">
            <v>0</v>
          </cell>
          <cell r="HR336">
            <v>0</v>
          </cell>
          <cell r="HS336">
            <v>0</v>
          </cell>
          <cell r="HT336">
            <v>0</v>
          </cell>
          <cell r="HU336">
            <v>0</v>
          </cell>
          <cell r="HV336">
            <v>0</v>
          </cell>
          <cell r="HW336">
            <v>0</v>
          </cell>
          <cell r="HX336">
            <v>0</v>
          </cell>
          <cell r="HY336">
            <v>0</v>
          </cell>
          <cell r="HZ336">
            <v>0</v>
          </cell>
          <cell r="IA336">
            <v>0</v>
          </cell>
          <cell r="IB336">
            <v>0</v>
          </cell>
          <cell r="IC336">
            <v>0</v>
          </cell>
          <cell r="ID336">
            <v>0</v>
          </cell>
          <cell r="IE336">
            <v>0</v>
          </cell>
          <cell r="IF336">
            <v>0</v>
          </cell>
          <cell r="IG336">
            <v>0</v>
          </cell>
          <cell r="IH336">
            <v>0</v>
          </cell>
          <cell r="II336">
            <v>0</v>
          </cell>
          <cell r="IJ336">
            <v>0</v>
          </cell>
          <cell r="IK336">
            <v>0</v>
          </cell>
          <cell r="IL336">
            <v>0</v>
          </cell>
          <cell r="IM336">
            <v>0</v>
          </cell>
          <cell r="IN336">
            <v>0</v>
          </cell>
          <cell r="IO336" t="e">
            <v>#REF!</v>
          </cell>
          <cell r="IP336">
            <v>8.4266666666666676</v>
          </cell>
          <cell r="IQ336">
            <v>10.533333333333333</v>
          </cell>
          <cell r="IR336">
            <v>0</v>
          </cell>
          <cell r="IS336">
            <v>0</v>
          </cell>
          <cell r="IT336">
            <v>6</v>
          </cell>
          <cell r="IU336">
            <v>6</v>
          </cell>
          <cell r="IV336">
            <v>4</v>
          </cell>
          <cell r="IW336">
            <v>4</v>
          </cell>
          <cell r="IX336">
            <v>0.53333333333333333</v>
          </cell>
        </row>
        <row r="337">
          <cell r="D337">
            <v>23962</v>
          </cell>
          <cell r="E337" t="str">
            <v>รพช.นิคมพัฒนา</v>
          </cell>
          <cell r="F337">
            <v>15</v>
          </cell>
          <cell r="G337" t="str">
            <v>รพ.ระดับ F2 ปชก. 30,000-60,000</v>
          </cell>
          <cell r="H337">
            <v>8</v>
          </cell>
          <cell r="I337" t="str">
            <v>F2</v>
          </cell>
          <cell r="J337">
            <v>12</v>
          </cell>
          <cell r="K337" t="str">
            <v>รพช.30.5</v>
          </cell>
          <cell r="L337" t="str">
            <v>รพช.30.5 F2</v>
          </cell>
          <cell r="M337" t="str">
            <v>0 - 10</v>
          </cell>
          <cell r="N337" t="str">
            <v>F&lt;30</v>
          </cell>
          <cell r="O337">
            <v>9</v>
          </cell>
          <cell r="P337">
            <v>30</v>
          </cell>
          <cell r="Q337">
            <v>30</v>
          </cell>
          <cell r="R337">
            <v>35</v>
          </cell>
          <cell r="S337">
            <v>83110</v>
          </cell>
          <cell r="T337">
            <v>3420</v>
          </cell>
          <cell r="U337">
            <v>0</v>
          </cell>
          <cell r="V337">
            <v>8</v>
          </cell>
          <cell r="W337">
            <v>0</v>
          </cell>
          <cell r="X337">
            <v>8</v>
          </cell>
          <cell r="Y337">
            <v>77126.080000000002</v>
          </cell>
          <cell r="Z337">
            <v>5983.9199999999992</v>
          </cell>
          <cell r="AA337">
            <v>58176.999999999993</v>
          </cell>
          <cell r="AB337">
            <v>31</v>
          </cell>
          <cell r="AC337">
            <v>5472</v>
          </cell>
          <cell r="AD337">
            <v>423.86100000000005</v>
          </cell>
          <cell r="AE337">
            <v>8</v>
          </cell>
          <cell r="AF337">
            <v>12466.5</v>
          </cell>
          <cell r="AG337">
            <v>525</v>
          </cell>
          <cell r="AH337">
            <v>43</v>
          </cell>
          <cell r="AI337">
            <v>0</v>
          </cell>
          <cell r="AJ337">
            <v>416</v>
          </cell>
          <cell r="AK337">
            <v>3449</v>
          </cell>
          <cell r="AL337">
            <v>25320</v>
          </cell>
          <cell r="AM337">
            <v>3679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3472</v>
          </cell>
          <cell r="AS337">
            <v>5</v>
          </cell>
          <cell r="AT337">
            <v>0</v>
          </cell>
          <cell r="AU337">
            <v>0</v>
          </cell>
          <cell r="AV337">
            <v>0</v>
          </cell>
          <cell r="AW337">
            <v>8.2143999999999995</v>
          </cell>
          <cell r="AX337">
            <v>7.8983997358333324</v>
          </cell>
          <cell r="AY337">
            <v>7.8983997358333324</v>
          </cell>
          <cell r="AZ337">
            <v>43512</v>
          </cell>
          <cell r="BA337" t="str">
            <v>&lt;20,000</v>
          </cell>
          <cell r="BB337">
            <v>7.3187197886666659</v>
          </cell>
          <cell r="BC337">
            <v>4454</v>
          </cell>
          <cell r="BD337">
            <v>39058</v>
          </cell>
          <cell r="BE337">
            <v>2.1269523809523809</v>
          </cell>
          <cell r="BF337">
            <v>0</v>
          </cell>
          <cell r="BG337">
            <v>0</v>
          </cell>
          <cell r="BH337">
            <v>10288.35312</v>
          </cell>
          <cell r="BI337">
            <v>1159.6000000000001</v>
          </cell>
          <cell r="BJ337">
            <v>211.93050000000002</v>
          </cell>
          <cell r="BK337">
            <v>0</v>
          </cell>
          <cell r="BL337">
            <v>2</v>
          </cell>
          <cell r="BM337">
            <v>0</v>
          </cell>
          <cell r="BN337">
            <v>8.218399999999999</v>
          </cell>
          <cell r="BO337">
            <v>7.9828370017857146</v>
          </cell>
          <cell r="BP337">
            <v>7.9828370017857146</v>
          </cell>
          <cell r="BQ337">
            <v>1</v>
          </cell>
          <cell r="BR337">
            <v>7.3862696014285723</v>
          </cell>
          <cell r="BS337">
            <v>8.9828370017857146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4</v>
          </cell>
          <cell r="BY337">
            <v>0.22657738095238095</v>
          </cell>
          <cell r="BZ337">
            <v>2</v>
          </cell>
          <cell r="CA337">
            <v>1</v>
          </cell>
          <cell r="CB337">
            <v>2.4000000000000004</v>
          </cell>
          <cell r="CC337">
            <v>3</v>
          </cell>
          <cell r="CD337">
            <v>3</v>
          </cell>
          <cell r="CE337">
            <v>3</v>
          </cell>
          <cell r="CF337">
            <v>3</v>
          </cell>
          <cell r="CG337">
            <v>5.4</v>
          </cell>
          <cell r="CH337">
            <v>6</v>
          </cell>
          <cell r="CI337">
            <v>2</v>
          </cell>
          <cell r="CJ337">
            <v>1</v>
          </cell>
          <cell r="CK337">
            <v>1</v>
          </cell>
          <cell r="CL337">
            <v>3.9058000000000002</v>
          </cell>
          <cell r="CM337">
            <v>4.88225</v>
          </cell>
          <cell r="CN337">
            <v>6.9058000000000002</v>
          </cell>
          <cell r="CO337">
            <v>7.88225</v>
          </cell>
          <cell r="CP337">
            <v>2.9530744047619049</v>
          </cell>
          <cell r="CQ337">
            <v>1.5</v>
          </cell>
          <cell r="CR337">
            <v>1</v>
          </cell>
          <cell r="CS337">
            <v>4.3624595238095241</v>
          </cell>
          <cell r="CT337">
            <v>5.4530744047619049</v>
          </cell>
          <cell r="CU337">
            <v>2</v>
          </cell>
          <cell r="CV337">
            <v>3.6846130952380953</v>
          </cell>
          <cell r="CW337">
            <v>2.9476904761904765</v>
          </cell>
          <cell r="CX337">
            <v>3.6846130952380953</v>
          </cell>
          <cell r="CY337">
            <v>9.1376875000000002</v>
          </cell>
          <cell r="CZ337">
            <v>1</v>
          </cell>
          <cell r="DA337">
            <v>1.9476904761904765</v>
          </cell>
          <cell r="DB337">
            <v>2.6846130952380953</v>
          </cell>
          <cell r="DC337">
            <v>21.20752274285714</v>
          </cell>
          <cell r="DD337">
            <v>30</v>
          </cell>
          <cell r="DE337">
            <v>10</v>
          </cell>
          <cell r="DF337">
            <v>40</v>
          </cell>
          <cell r="DG337">
            <v>32</v>
          </cell>
          <cell r="DH337">
            <v>40</v>
          </cell>
          <cell r="DI337">
            <v>30</v>
          </cell>
          <cell r="DJ337">
            <v>2</v>
          </cell>
          <cell r="DK337">
            <v>10</v>
          </cell>
          <cell r="DL337">
            <v>0</v>
          </cell>
          <cell r="DM337">
            <v>0</v>
          </cell>
          <cell r="DN337">
            <v>0</v>
          </cell>
          <cell r="DO337">
            <v>0</v>
          </cell>
          <cell r="DP337">
            <v>0</v>
          </cell>
          <cell r="DQ337">
            <v>12.498560000000001</v>
          </cell>
          <cell r="DR337">
            <v>15.623200000000001</v>
          </cell>
          <cell r="DS337">
            <v>44.498559999999998</v>
          </cell>
          <cell r="DT337">
            <v>55.623199999999997</v>
          </cell>
          <cell r="DU337">
            <v>1.1536927083333335</v>
          </cell>
          <cell r="DV337">
            <v>3</v>
          </cell>
          <cell r="DW337">
            <v>3</v>
          </cell>
          <cell r="DX337">
            <v>3</v>
          </cell>
          <cell r="DY337">
            <v>2</v>
          </cell>
          <cell r="DZ337">
            <v>1</v>
          </cell>
          <cell r="EA337">
            <v>1</v>
          </cell>
          <cell r="EB337">
            <v>1.8629761904761906</v>
          </cell>
          <cell r="EC337">
            <v>2</v>
          </cell>
          <cell r="ED337">
            <v>1</v>
          </cell>
          <cell r="EE337">
            <v>2.4000000000000004</v>
          </cell>
          <cell r="EF337">
            <v>3</v>
          </cell>
          <cell r="EG337">
            <v>1</v>
          </cell>
          <cell r="EH337">
            <v>1.86599995046875E-2</v>
          </cell>
          <cell r="EI337">
            <v>2</v>
          </cell>
          <cell r="EJ337">
            <v>1</v>
          </cell>
          <cell r="EK337">
            <v>2</v>
          </cell>
          <cell r="EL337">
            <v>0</v>
          </cell>
          <cell r="EM337">
            <v>-1</v>
          </cell>
          <cell r="EN337">
            <v>-2</v>
          </cell>
          <cell r="EO337">
            <v>10</v>
          </cell>
          <cell r="EP337">
            <v>12</v>
          </cell>
          <cell r="EQ337">
            <v>8</v>
          </cell>
          <cell r="ER337">
            <v>2</v>
          </cell>
          <cell r="ES337">
            <v>4</v>
          </cell>
          <cell r="ET337">
            <v>24.997120000000002</v>
          </cell>
          <cell r="EU337">
            <v>31.246400000000001</v>
          </cell>
          <cell r="EV337">
            <v>34.997120000000002</v>
          </cell>
          <cell r="EW337">
            <v>43.246400000000001</v>
          </cell>
          <cell r="EX337">
            <v>2</v>
          </cell>
          <cell r="EY337">
            <v>0</v>
          </cell>
          <cell r="EZ337">
            <v>0</v>
          </cell>
          <cell r="FA337">
            <v>0</v>
          </cell>
          <cell r="FB337">
            <v>0</v>
          </cell>
          <cell r="FC337">
            <v>0</v>
          </cell>
          <cell r="FD337">
            <v>0</v>
          </cell>
          <cell r="FE337">
            <v>0</v>
          </cell>
          <cell r="FF337">
            <v>0</v>
          </cell>
          <cell r="FG337">
            <v>0</v>
          </cell>
          <cell r="FH337">
            <v>0</v>
          </cell>
          <cell r="FI337">
            <v>0</v>
          </cell>
          <cell r="FJ337">
            <v>0</v>
          </cell>
          <cell r="FK337">
            <v>0</v>
          </cell>
          <cell r="FL337">
            <v>0</v>
          </cell>
          <cell r="FM337">
            <v>0</v>
          </cell>
          <cell r="FN337">
            <v>0</v>
          </cell>
          <cell r="FO337">
            <v>1</v>
          </cell>
          <cell r="FP337">
            <v>1</v>
          </cell>
          <cell r="FQ337">
            <v>0</v>
          </cell>
          <cell r="FR337">
            <v>1</v>
          </cell>
          <cell r="FS337">
            <v>1</v>
          </cell>
          <cell r="FT337">
            <v>0</v>
          </cell>
          <cell r="FU337">
            <v>0</v>
          </cell>
          <cell r="FV337">
            <v>0</v>
          </cell>
          <cell r="FW337">
            <v>0</v>
          </cell>
          <cell r="FX337">
            <v>0</v>
          </cell>
          <cell r="FY337">
            <v>3</v>
          </cell>
          <cell r="FZ337">
            <v>3</v>
          </cell>
          <cell r="GA337">
            <v>0</v>
          </cell>
          <cell r="GB337">
            <v>3</v>
          </cell>
          <cell r="GC337">
            <v>3</v>
          </cell>
          <cell r="GD337">
            <v>0</v>
          </cell>
          <cell r="GE337">
            <v>3</v>
          </cell>
          <cell r="GF337">
            <v>3</v>
          </cell>
          <cell r="GG337">
            <v>3</v>
          </cell>
          <cell r="GH337">
            <v>3</v>
          </cell>
          <cell r="GI337">
            <v>1</v>
          </cell>
          <cell r="GJ337">
            <v>-2</v>
          </cell>
          <cell r="GK337">
            <v>-2</v>
          </cell>
          <cell r="GL337">
            <v>0</v>
          </cell>
          <cell r="GM337">
            <v>0</v>
          </cell>
          <cell r="GN337">
            <v>0</v>
          </cell>
          <cell r="GO337">
            <v>0</v>
          </cell>
          <cell r="GP337">
            <v>0</v>
          </cell>
          <cell r="GQ337">
            <v>0</v>
          </cell>
          <cell r="GR337">
            <v>0</v>
          </cell>
          <cell r="GS337">
            <v>0</v>
          </cell>
          <cell r="GT337">
            <v>0</v>
          </cell>
          <cell r="GU337">
            <v>0</v>
          </cell>
          <cell r="GV337">
            <v>2</v>
          </cell>
          <cell r="GW337">
            <v>2</v>
          </cell>
          <cell r="GX337">
            <v>0</v>
          </cell>
          <cell r="GY337">
            <v>2</v>
          </cell>
          <cell r="GZ337">
            <v>2</v>
          </cell>
          <cell r="HA337">
            <v>0</v>
          </cell>
          <cell r="HB337">
            <v>0</v>
          </cell>
          <cell r="HC337">
            <v>0</v>
          </cell>
          <cell r="HD337">
            <v>0</v>
          </cell>
          <cell r="HE337">
            <v>0</v>
          </cell>
          <cell r="HF337">
            <v>0</v>
          </cell>
          <cell r="HG337">
            <v>0</v>
          </cell>
          <cell r="HH337">
            <v>0</v>
          </cell>
          <cell r="HI337">
            <v>0</v>
          </cell>
          <cell r="HJ337">
            <v>0</v>
          </cell>
          <cell r="HK337">
            <v>0</v>
          </cell>
          <cell r="HL337">
            <v>0</v>
          </cell>
          <cell r="HM337">
            <v>0</v>
          </cell>
          <cell r="HN337">
            <v>0</v>
          </cell>
          <cell r="HO337">
            <v>0</v>
          </cell>
          <cell r="HP337">
            <v>0</v>
          </cell>
          <cell r="HQ337">
            <v>0</v>
          </cell>
          <cell r="HR337">
            <v>0</v>
          </cell>
          <cell r="HS337">
            <v>0</v>
          </cell>
          <cell r="HT337">
            <v>0</v>
          </cell>
          <cell r="HU337">
            <v>0</v>
          </cell>
          <cell r="HV337">
            <v>0</v>
          </cell>
          <cell r="HW337">
            <v>0</v>
          </cell>
          <cell r="HX337">
            <v>0</v>
          </cell>
          <cell r="HY337">
            <v>0</v>
          </cell>
          <cell r="HZ337">
            <v>0</v>
          </cell>
          <cell r="IA337">
            <v>0</v>
          </cell>
          <cell r="IB337">
            <v>0</v>
          </cell>
          <cell r="IC337">
            <v>0</v>
          </cell>
          <cell r="ID337">
            <v>0</v>
          </cell>
          <cell r="IE337">
            <v>0</v>
          </cell>
          <cell r="IF337">
            <v>0</v>
          </cell>
          <cell r="IG337">
            <v>0</v>
          </cell>
          <cell r="IH337">
            <v>0</v>
          </cell>
          <cell r="II337">
            <v>0</v>
          </cell>
          <cell r="IJ337">
            <v>0</v>
          </cell>
          <cell r="IK337">
            <v>0</v>
          </cell>
          <cell r="IL337">
            <v>0</v>
          </cell>
          <cell r="IM337">
            <v>0</v>
          </cell>
          <cell r="IN337">
            <v>0</v>
          </cell>
          <cell r="IO337" t="e">
            <v>#REF!</v>
          </cell>
          <cell r="IP337">
            <v>8.48</v>
          </cell>
          <cell r="IQ337">
            <v>10.6</v>
          </cell>
          <cell r="IR337">
            <v>0</v>
          </cell>
          <cell r="IS337">
            <v>0</v>
          </cell>
          <cell r="IT337">
            <v>6</v>
          </cell>
          <cell r="IU337">
            <v>6</v>
          </cell>
          <cell r="IV337">
            <v>4</v>
          </cell>
          <cell r="IW337">
            <v>4</v>
          </cell>
          <cell r="IX337">
            <v>0.6</v>
          </cell>
        </row>
        <row r="338">
          <cell r="D338">
            <v>10831</v>
          </cell>
          <cell r="E338" t="str">
            <v>รพช.บ้านค่าย</v>
          </cell>
          <cell r="F338">
            <v>14</v>
          </cell>
          <cell r="G338" t="str">
            <v>รพ.ระดับ F2 ปชก. &lt;30,000</v>
          </cell>
          <cell r="H338">
            <v>8</v>
          </cell>
          <cell r="I338" t="str">
            <v>F2</v>
          </cell>
          <cell r="J338">
            <v>17</v>
          </cell>
          <cell r="K338" t="str">
            <v>รพช.30.10</v>
          </cell>
          <cell r="L338" t="str">
            <v>รพช.30.10 F2</v>
          </cell>
          <cell r="M338" t="str">
            <v xml:space="preserve"> 11 - 30</v>
          </cell>
          <cell r="N338" t="str">
            <v>F&lt;30</v>
          </cell>
          <cell r="O338">
            <v>28</v>
          </cell>
          <cell r="P338">
            <v>38</v>
          </cell>
          <cell r="Q338">
            <v>30</v>
          </cell>
          <cell r="R338">
            <v>35</v>
          </cell>
          <cell r="S338">
            <v>145561</v>
          </cell>
          <cell r="T338">
            <v>10979</v>
          </cell>
          <cell r="U338">
            <v>0</v>
          </cell>
          <cell r="V338">
            <v>420</v>
          </cell>
          <cell r="W338">
            <v>8</v>
          </cell>
          <cell r="X338">
            <v>428</v>
          </cell>
          <cell r="Y338">
            <v>135080.60800000001</v>
          </cell>
          <cell r="Z338">
            <v>10480.392</v>
          </cell>
          <cell r="AA338">
            <v>101892.7</v>
          </cell>
          <cell r="AB338">
            <v>158</v>
          </cell>
          <cell r="AC338">
            <v>17566.400000000001</v>
          </cell>
          <cell r="AD338">
            <v>742.36110000000008</v>
          </cell>
          <cell r="AE338">
            <v>428</v>
          </cell>
          <cell r="AF338">
            <v>21834.149999999998</v>
          </cell>
          <cell r="AG338">
            <v>2647</v>
          </cell>
          <cell r="AH338">
            <v>714</v>
          </cell>
          <cell r="AI338">
            <v>0</v>
          </cell>
          <cell r="AJ338">
            <v>304</v>
          </cell>
          <cell r="AK338">
            <v>7841</v>
          </cell>
          <cell r="AL338">
            <v>0</v>
          </cell>
          <cell r="AM338">
            <v>0</v>
          </cell>
          <cell r="AN338">
            <v>0</v>
          </cell>
          <cell r="AO338">
            <v>63182</v>
          </cell>
          <cell r="AP338">
            <v>0</v>
          </cell>
          <cell r="AQ338">
            <v>10281</v>
          </cell>
          <cell r="AR338">
            <v>6736</v>
          </cell>
          <cell r="AS338">
            <v>15</v>
          </cell>
          <cell r="AT338">
            <v>0</v>
          </cell>
          <cell r="AU338">
            <v>0</v>
          </cell>
          <cell r="AV338">
            <v>0</v>
          </cell>
          <cell r="AW338">
            <v>5.8875999999999999</v>
          </cell>
          <cell r="AX338">
            <v>15.03268395870238</v>
          </cell>
          <cell r="AY338">
            <v>15.03268395870238</v>
          </cell>
          <cell r="AZ338">
            <v>3</v>
          </cell>
          <cell r="BA338" t="str">
            <v>&lt;20,000</v>
          </cell>
          <cell r="BB338">
            <v>15.026147166961906</v>
          </cell>
          <cell r="BC338">
            <v>18.032683958702378</v>
          </cell>
          <cell r="BD338">
            <v>4.0683988095238091</v>
          </cell>
          <cell r="BE338">
            <v>4.0683988095238091</v>
          </cell>
          <cell r="BF338">
            <v>1</v>
          </cell>
          <cell r="BG338">
            <v>0</v>
          </cell>
          <cell r="BH338">
            <v>18019.287312</v>
          </cell>
          <cell r="BI338">
            <v>3781.07</v>
          </cell>
          <cell r="BJ338">
            <v>371.18055000000004</v>
          </cell>
          <cell r="BK338">
            <v>0</v>
          </cell>
          <cell r="BL338">
            <v>107</v>
          </cell>
          <cell r="BM338">
            <v>0</v>
          </cell>
          <cell r="BN338">
            <v>9.9927869264165192</v>
          </cell>
          <cell r="BO338">
            <v>15.250189607916667</v>
          </cell>
          <cell r="BP338">
            <v>15.250189607916667</v>
          </cell>
          <cell r="BQ338">
            <v>1</v>
          </cell>
          <cell r="BR338">
            <v>13.200151686333335</v>
          </cell>
          <cell r="BS338">
            <v>16.250189607916667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8</v>
          </cell>
          <cell r="BY338">
            <v>1.8230694444444444</v>
          </cell>
          <cell r="BZ338">
            <v>2</v>
          </cell>
          <cell r="CA338">
            <v>1</v>
          </cell>
          <cell r="CB338">
            <v>2.4000000000000004</v>
          </cell>
          <cell r="CC338">
            <v>3</v>
          </cell>
          <cell r="CD338">
            <v>3</v>
          </cell>
          <cell r="CE338">
            <v>3</v>
          </cell>
          <cell r="CF338">
            <v>3</v>
          </cell>
          <cell r="CG338">
            <v>5.4</v>
          </cell>
          <cell r="CH338">
            <v>6</v>
          </cell>
          <cell r="CI338">
            <v>6</v>
          </cell>
          <cell r="CJ338">
            <v>-3</v>
          </cell>
          <cell r="CK338">
            <v>-3</v>
          </cell>
          <cell r="CL338">
            <v>1</v>
          </cell>
          <cell r="CM338">
            <v>1</v>
          </cell>
          <cell r="CN338">
            <v>4</v>
          </cell>
          <cell r="CO338">
            <v>4</v>
          </cell>
          <cell r="CP338">
            <v>5.5902268452380968</v>
          </cell>
          <cell r="CQ338">
            <v>1.5</v>
          </cell>
          <cell r="CR338">
            <v>1</v>
          </cell>
          <cell r="CS338">
            <v>6.4721814761904772</v>
          </cell>
          <cell r="CT338">
            <v>8.0902268452380959</v>
          </cell>
          <cell r="CU338">
            <v>6</v>
          </cell>
          <cell r="CV338">
            <v>6.0820244047619054</v>
          </cell>
          <cell r="CW338">
            <v>4.8656195238095243</v>
          </cell>
          <cell r="CX338">
            <v>6.0820244047619054</v>
          </cell>
          <cell r="CY338">
            <v>14.172251250000002</v>
          </cell>
          <cell r="CZ338">
            <v>4</v>
          </cell>
          <cell r="DA338">
            <v>0.86561952380952434</v>
          </cell>
          <cell r="DB338">
            <v>2.0820244047619054</v>
          </cell>
          <cell r="DC338">
            <v>51.686155131428571</v>
          </cell>
          <cell r="DD338">
            <v>51.686155131428571</v>
          </cell>
          <cell r="DE338">
            <v>10</v>
          </cell>
          <cell r="DF338">
            <v>61.686155131428571</v>
          </cell>
          <cell r="DG338">
            <v>49.348924105142856</v>
          </cell>
          <cell r="DH338">
            <v>61.686155131428571</v>
          </cell>
          <cell r="DI338">
            <v>65</v>
          </cell>
          <cell r="DJ338">
            <v>-15.651075894857144</v>
          </cell>
          <cell r="DK338">
            <v>-3.3138448685714295</v>
          </cell>
          <cell r="DL338">
            <v>0</v>
          </cell>
          <cell r="DM338">
            <v>0</v>
          </cell>
          <cell r="DN338">
            <v>0</v>
          </cell>
          <cell r="DO338">
            <v>0</v>
          </cell>
          <cell r="DP338">
            <v>0</v>
          </cell>
          <cell r="DQ338">
            <v>1.301887619047619E-3</v>
          </cell>
          <cell r="DR338">
            <v>1.6273595238095236E-3</v>
          </cell>
          <cell r="DS338">
            <v>49.350225992761906</v>
          </cell>
          <cell r="DT338">
            <v>61.68778249095238</v>
          </cell>
          <cell r="DU338">
            <v>9.1612723958333344</v>
          </cell>
          <cell r="DV338">
            <v>9.1612723958333344</v>
          </cell>
          <cell r="DW338">
            <v>7.3290179166666682</v>
          </cell>
          <cell r="DX338">
            <v>9.1612723958333344</v>
          </cell>
          <cell r="DY338">
            <v>3</v>
          </cell>
          <cell r="DZ338">
            <v>4.3290179166666682</v>
          </cell>
          <cell r="EA338">
            <v>6.1612723958333344</v>
          </cell>
          <cell r="EB338">
            <v>3.6175000000000002</v>
          </cell>
          <cell r="EC338">
            <v>3.6175000000000002</v>
          </cell>
          <cell r="ED338">
            <v>1</v>
          </cell>
          <cell r="EE338">
            <v>3.694</v>
          </cell>
          <cell r="EF338">
            <v>4.6174999999999997</v>
          </cell>
          <cell r="EG338">
            <v>2</v>
          </cell>
          <cell r="EH338">
            <v>3.0946094922566961E-2</v>
          </cell>
          <cell r="EI338">
            <v>2</v>
          </cell>
          <cell r="EJ338">
            <v>1</v>
          </cell>
          <cell r="EK338">
            <v>2</v>
          </cell>
          <cell r="EL338">
            <v>0</v>
          </cell>
          <cell r="EM338">
            <v>-1</v>
          </cell>
          <cell r="EN338">
            <v>-2</v>
          </cell>
          <cell r="EO338">
            <v>10</v>
          </cell>
          <cell r="EP338">
            <v>12</v>
          </cell>
          <cell r="EQ338">
            <v>8</v>
          </cell>
          <cell r="ER338">
            <v>2</v>
          </cell>
          <cell r="ES338">
            <v>4</v>
          </cell>
          <cell r="ET338">
            <v>2.603775238095238E-3</v>
          </cell>
          <cell r="EU338">
            <v>3.2547190476190473E-3</v>
          </cell>
          <cell r="EV338">
            <v>10.002603775238095</v>
          </cell>
          <cell r="EW338">
            <v>12.00325471904762</v>
          </cell>
          <cell r="EX338">
            <v>2</v>
          </cell>
          <cell r="EY338">
            <v>0</v>
          </cell>
          <cell r="EZ338">
            <v>0</v>
          </cell>
          <cell r="FA338">
            <v>0</v>
          </cell>
          <cell r="FB338">
            <v>0</v>
          </cell>
          <cell r="FC338">
            <v>0</v>
          </cell>
          <cell r="FD338">
            <v>0</v>
          </cell>
          <cell r="FE338">
            <v>0</v>
          </cell>
          <cell r="FF338">
            <v>0</v>
          </cell>
          <cell r="FG338">
            <v>0</v>
          </cell>
          <cell r="FH338">
            <v>0</v>
          </cell>
          <cell r="FI338">
            <v>0</v>
          </cell>
          <cell r="FJ338">
            <v>0</v>
          </cell>
          <cell r="FK338">
            <v>0</v>
          </cell>
          <cell r="FL338">
            <v>0</v>
          </cell>
          <cell r="FM338">
            <v>0</v>
          </cell>
          <cell r="FN338">
            <v>0</v>
          </cell>
          <cell r="FO338">
            <v>1</v>
          </cell>
          <cell r="FP338">
            <v>1</v>
          </cell>
          <cell r="FQ338">
            <v>0</v>
          </cell>
          <cell r="FR338">
            <v>1</v>
          </cell>
          <cell r="FS338">
            <v>1</v>
          </cell>
          <cell r="FT338">
            <v>0</v>
          </cell>
          <cell r="FU338">
            <v>0</v>
          </cell>
          <cell r="FV338">
            <v>0</v>
          </cell>
          <cell r="FW338">
            <v>0</v>
          </cell>
          <cell r="FX338">
            <v>0</v>
          </cell>
          <cell r="FY338">
            <v>3</v>
          </cell>
          <cell r="FZ338">
            <v>3</v>
          </cell>
          <cell r="GA338">
            <v>2</v>
          </cell>
          <cell r="GB338">
            <v>1</v>
          </cell>
          <cell r="GC338">
            <v>1</v>
          </cell>
          <cell r="GD338">
            <v>1</v>
          </cell>
          <cell r="GE338">
            <v>4</v>
          </cell>
          <cell r="GF338">
            <v>4</v>
          </cell>
          <cell r="GG338">
            <v>3</v>
          </cell>
          <cell r="GH338">
            <v>3</v>
          </cell>
          <cell r="GI338">
            <v>1</v>
          </cell>
          <cell r="GJ338">
            <v>-2</v>
          </cell>
          <cell r="GK338">
            <v>-2</v>
          </cell>
          <cell r="GL338">
            <v>0</v>
          </cell>
          <cell r="GM338">
            <v>0</v>
          </cell>
          <cell r="GN338">
            <v>0</v>
          </cell>
          <cell r="GO338">
            <v>0</v>
          </cell>
          <cell r="GP338">
            <v>0</v>
          </cell>
          <cell r="GQ338">
            <v>0</v>
          </cell>
          <cell r="GR338">
            <v>0</v>
          </cell>
          <cell r="GS338">
            <v>0</v>
          </cell>
          <cell r="GT338">
            <v>0</v>
          </cell>
          <cell r="GU338">
            <v>0</v>
          </cell>
          <cell r="GV338">
            <v>2</v>
          </cell>
          <cell r="GW338">
            <v>2</v>
          </cell>
          <cell r="GX338">
            <v>1</v>
          </cell>
          <cell r="GY338">
            <v>1</v>
          </cell>
          <cell r="GZ338">
            <v>1</v>
          </cell>
          <cell r="HA338">
            <v>0</v>
          </cell>
          <cell r="HB338">
            <v>0</v>
          </cell>
          <cell r="HC338">
            <v>0</v>
          </cell>
          <cell r="HD338">
            <v>0</v>
          </cell>
          <cell r="HE338">
            <v>0</v>
          </cell>
          <cell r="HF338">
            <v>0</v>
          </cell>
          <cell r="HG338">
            <v>0</v>
          </cell>
          <cell r="HH338">
            <v>0</v>
          </cell>
          <cell r="HI338">
            <v>0</v>
          </cell>
          <cell r="HJ338">
            <v>0</v>
          </cell>
          <cell r="HK338">
            <v>0</v>
          </cell>
          <cell r="HL338">
            <v>0</v>
          </cell>
          <cell r="HM338">
            <v>0</v>
          </cell>
          <cell r="HN338">
            <v>0</v>
          </cell>
          <cell r="HO338">
            <v>0</v>
          </cell>
          <cell r="HP338">
            <v>0</v>
          </cell>
          <cell r="HQ338">
            <v>0</v>
          </cell>
          <cell r="HR338">
            <v>0</v>
          </cell>
          <cell r="HS338">
            <v>0</v>
          </cell>
          <cell r="HT338">
            <v>0</v>
          </cell>
          <cell r="HU338">
            <v>0</v>
          </cell>
          <cell r="HV338">
            <v>0</v>
          </cell>
          <cell r="HW338">
            <v>0</v>
          </cell>
          <cell r="HX338">
            <v>0</v>
          </cell>
          <cell r="HY338">
            <v>0</v>
          </cell>
          <cell r="HZ338">
            <v>0</v>
          </cell>
          <cell r="IA338">
            <v>0</v>
          </cell>
          <cell r="IB338">
            <v>0</v>
          </cell>
          <cell r="IC338">
            <v>0</v>
          </cell>
          <cell r="ID338">
            <v>0</v>
          </cell>
          <cell r="IE338">
            <v>0</v>
          </cell>
          <cell r="IF338">
            <v>0</v>
          </cell>
          <cell r="IG338">
            <v>0</v>
          </cell>
          <cell r="IH338">
            <v>0</v>
          </cell>
          <cell r="II338">
            <v>0</v>
          </cell>
          <cell r="IJ338">
            <v>0</v>
          </cell>
          <cell r="IK338">
            <v>0</v>
          </cell>
          <cell r="IL338">
            <v>0</v>
          </cell>
          <cell r="IM338">
            <v>0</v>
          </cell>
          <cell r="IN338">
            <v>0</v>
          </cell>
          <cell r="IO338" t="e">
            <v>#REF!</v>
          </cell>
          <cell r="IP338">
            <v>9.4933333333333341</v>
          </cell>
          <cell r="IQ338">
            <v>11.866666666666667</v>
          </cell>
          <cell r="IR338">
            <v>0</v>
          </cell>
          <cell r="IS338">
            <v>0</v>
          </cell>
          <cell r="IT338">
            <v>6</v>
          </cell>
          <cell r="IU338">
            <v>6</v>
          </cell>
          <cell r="IV338">
            <v>4</v>
          </cell>
          <cell r="IW338">
            <v>4</v>
          </cell>
          <cell r="IX338">
            <v>1.8666666666666667</v>
          </cell>
        </row>
        <row r="339">
          <cell r="D339">
            <v>10828</v>
          </cell>
          <cell r="E339" t="str">
            <v>รพช.บ้านฉาง</v>
          </cell>
          <cell r="F339">
            <v>11</v>
          </cell>
          <cell r="G339" t="str">
            <v>รพ.ระดับ F1 ปชก. 50,000-100,000</v>
          </cell>
          <cell r="H339">
            <v>7</v>
          </cell>
          <cell r="I339" t="str">
            <v>F1</v>
          </cell>
          <cell r="J339">
            <v>25</v>
          </cell>
          <cell r="K339" t="str">
            <v>รพช.60.5</v>
          </cell>
          <cell r="L339" t="str">
            <v>รพช.60.5 F1</v>
          </cell>
          <cell r="M339" t="str">
            <v>31 - 60</v>
          </cell>
          <cell r="N339" t="str">
            <v>F31-60</v>
          </cell>
          <cell r="O339">
            <v>43</v>
          </cell>
          <cell r="P339">
            <v>70</v>
          </cell>
          <cell r="Q339">
            <v>30</v>
          </cell>
          <cell r="R339">
            <v>35</v>
          </cell>
          <cell r="S339">
            <v>124257</v>
          </cell>
          <cell r="T339">
            <v>14835</v>
          </cell>
          <cell r="U339">
            <v>0</v>
          </cell>
          <cell r="V339">
            <v>389</v>
          </cell>
          <cell r="W339">
            <v>34</v>
          </cell>
          <cell r="X339">
            <v>423</v>
          </cell>
          <cell r="Y339">
            <v>115310.496</v>
          </cell>
          <cell r="Z339">
            <v>8946.503999999999</v>
          </cell>
          <cell r="AA339">
            <v>86979.9</v>
          </cell>
          <cell r="AB339">
            <v>576</v>
          </cell>
          <cell r="AC339">
            <v>23736</v>
          </cell>
          <cell r="AD339">
            <v>633.71070000000009</v>
          </cell>
          <cell r="AE339">
            <v>423</v>
          </cell>
          <cell r="AF339">
            <v>18638.55</v>
          </cell>
          <cell r="AG339">
            <v>9820</v>
          </cell>
          <cell r="AH339">
            <v>410</v>
          </cell>
          <cell r="AI339">
            <v>0</v>
          </cell>
          <cell r="AJ339">
            <v>20554</v>
          </cell>
          <cell r="AK339">
            <v>15087</v>
          </cell>
          <cell r="AL339">
            <v>130081</v>
          </cell>
          <cell r="AM339">
            <v>12399</v>
          </cell>
          <cell r="AN339">
            <v>4293</v>
          </cell>
          <cell r="AO339">
            <v>0</v>
          </cell>
          <cell r="AP339">
            <v>0</v>
          </cell>
          <cell r="AQ339">
            <v>1121</v>
          </cell>
          <cell r="AR339">
            <v>2645</v>
          </cell>
          <cell r="AS339">
            <v>711</v>
          </cell>
          <cell r="AT339">
            <v>355</v>
          </cell>
          <cell r="AU339">
            <v>236</v>
          </cell>
          <cell r="AV339">
            <v>11789</v>
          </cell>
          <cell r="AW339">
            <v>0</v>
          </cell>
          <cell r="AX339">
            <v>0</v>
          </cell>
          <cell r="AY339">
            <v>0</v>
          </cell>
          <cell r="AZ339">
            <v>59975</v>
          </cell>
          <cell r="BA339" t="str">
            <v>60,000 - 80,000</v>
          </cell>
          <cell r="BB339">
            <v>0</v>
          </cell>
          <cell r="BC339">
            <v>27804</v>
          </cell>
          <cell r="BD339">
            <v>32171</v>
          </cell>
          <cell r="BE339">
            <v>9</v>
          </cell>
          <cell r="BF339">
            <v>1</v>
          </cell>
          <cell r="BG339">
            <v>0</v>
          </cell>
          <cell r="BH339">
            <v>15382.022543999999</v>
          </cell>
          <cell r="BI339">
            <v>5471.55</v>
          </cell>
          <cell r="BJ339">
            <v>316.85535000000004</v>
          </cell>
          <cell r="BK339">
            <v>0</v>
          </cell>
          <cell r="BL339">
            <v>105.75</v>
          </cell>
          <cell r="BM339">
            <v>0</v>
          </cell>
          <cell r="BN339">
            <v>0</v>
          </cell>
          <cell r="BO339">
            <v>14.564050344107143</v>
          </cell>
          <cell r="BP339">
            <v>14.564050344107143</v>
          </cell>
          <cell r="BQ339">
            <v>1.8</v>
          </cell>
          <cell r="BR339">
            <v>13.451240275285716</v>
          </cell>
          <cell r="BS339">
            <v>16.364050344107142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13</v>
          </cell>
          <cell r="BY339">
            <v>3.6982539682539683</v>
          </cell>
          <cell r="BZ339">
            <v>3.6982539682539683</v>
          </cell>
          <cell r="CA339">
            <v>1.8</v>
          </cell>
          <cell r="CB339">
            <v>4.3986031746031751</v>
          </cell>
          <cell r="CC339">
            <v>5.4982539682539686</v>
          </cell>
          <cell r="CD339">
            <v>5</v>
          </cell>
          <cell r="CE339">
            <v>3</v>
          </cell>
          <cell r="CF339">
            <v>3.4754999999999998</v>
          </cell>
          <cell r="CG339">
            <v>7.3986031746031751</v>
          </cell>
          <cell r="CH339">
            <v>8.973753968253968</v>
          </cell>
          <cell r="CI339">
            <v>4</v>
          </cell>
          <cell r="CJ339">
            <v>-1</v>
          </cell>
          <cell r="CK339">
            <v>-0.52450000000000019</v>
          </cell>
          <cell r="CL339">
            <v>3.2171000000000003</v>
          </cell>
          <cell r="CM339">
            <v>4.0213749999999999</v>
          </cell>
          <cell r="CN339">
            <v>6.2171000000000003</v>
          </cell>
          <cell r="CO339">
            <v>7.4968749999999993</v>
          </cell>
          <cell r="CP339">
            <v>5.2298930357142863</v>
          </cell>
          <cell r="CQ339">
            <v>3</v>
          </cell>
          <cell r="CR339">
            <v>1</v>
          </cell>
          <cell r="CS339">
            <v>7.3839144285714298</v>
          </cell>
          <cell r="CT339">
            <v>9.2298930357142872</v>
          </cell>
          <cell r="CU339">
            <v>7</v>
          </cell>
          <cell r="CV339">
            <v>5.7544482142857145</v>
          </cell>
          <cell r="CW339">
            <v>4.6035585714285716</v>
          </cell>
          <cell r="CX339">
            <v>5.7544482142857145</v>
          </cell>
          <cell r="CY339">
            <v>14.984341250000002</v>
          </cell>
          <cell r="CZ339">
            <v>4</v>
          </cell>
          <cell r="DA339">
            <v>0.60355857142857161</v>
          </cell>
          <cell r="DB339">
            <v>1.7544482142857145</v>
          </cell>
          <cell r="DC339">
            <v>58.066842720000004</v>
          </cell>
          <cell r="DD339">
            <v>58.066842720000004</v>
          </cell>
          <cell r="DE339">
            <v>11.121600000000001</v>
          </cell>
          <cell r="DF339">
            <v>69.188442720000012</v>
          </cell>
          <cell r="DG339">
            <v>55.350754176000009</v>
          </cell>
          <cell r="DH339">
            <v>69.188442720000012</v>
          </cell>
          <cell r="DI339">
            <v>71</v>
          </cell>
          <cell r="DJ339">
            <v>-15.649245823999991</v>
          </cell>
          <cell r="DK339">
            <v>-1.8115572799999882</v>
          </cell>
          <cell r="DL339">
            <v>0</v>
          </cell>
          <cell r="DM339">
            <v>0</v>
          </cell>
          <cell r="DN339">
            <v>0</v>
          </cell>
          <cell r="DO339">
            <v>0</v>
          </cell>
          <cell r="DP339">
            <v>0</v>
          </cell>
          <cell r="DQ339">
            <v>10.29472</v>
          </cell>
          <cell r="DR339">
            <v>12.868399999999999</v>
          </cell>
          <cell r="DS339">
            <v>65.645474176000008</v>
          </cell>
          <cell r="DT339">
            <v>82.056842720000006</v>
          </cell>
          <cell r="DU339">
            <v>7.5229276041666671</v>
          </cell>
          <cell r="DV339">
            <v>7.5229276041666671</v>
          </cell>
          <cell r="DW339">
            <v>6.0183420833333336</v>
          </cell>
          <cell r="DX339">
            <v>7.5229276041666671</v>
          </cell>
          <cell r="DY339">
            <v>6</v>
          </cell>
          <cell r="DZ339">
            <v>1.8342083333333647E-2</v>
          </cell>
          <cell r="EA339">
            <v>1.5229276041666671</v>
          </cell>
          <cell r="EB339">
            <v>2.0935119047619049</v>
          </cell>
          <cell r="EC339">
            <v>2.0935119047619049</v>
          </cell>
          <cell r="ED339">
            <v>1.8</v>
          </cell>
          <cell r="EE339">
            <v>3.1148095238095239</v>
          </cell>
          <cell r="EF339">
            <v>3.8935119047619047</v>
          </cell>
          <cell r="EG339">
            <v>3</v>
          </cell>
          <cell r="EH339">
            <v>1.84203125</v>
          </cell>
          <cell r="EI339">
            <v>2</v>
          </cell>
          <cell r="EJ339">
            <v>2</v>
          </cell>
          <cell r="EK339">
            <v>2</v>
          </cell>
          <cell r="EL339">
            <v>2</v>
          </cell>
          <cell r="EM339">
            <v>0</v>
          </cell>
          <cell r="EN339">
            <v>0</v>
          </cell>
          <cell r="EO339">
            <v>10</v>
          </cell>
          <cell r="EP339">
            <v>12</v>
          </cell>
          <cell r="EQ339">
            <v>3</v>
          </cell>
          <cell r="ER339">
            <v>7</v>
          </cell>
          <cell r="ES339">
            <v>9</v>
          </cell>
          <cell r="ET339">
            <v>20.58944</v>
          </cell>
          <cell r="EU339">
            <v>25.736799999999999</v>
          </cell>
          <cell r="EV339">
            <v>30.58944</v>
          </cell>
          <cell r="EW339">
            <v>37.736800000000002</v>
          </cell>
          <cell r="EX339">
            <v>2</v>
          </cell>
          <cell r="EY339">
            <v>1</v>
          </cell>
          <cell r="EZ339">
            <v>0</v>
          </cell>
          <cell r="FA339">
            <v>0</v>
          </cell>
          <cell r="FB339">
            <v>0</v>
          </cell>
          <cell r="FC339">
            <v>0</v>
          </cell>
          <cell r="FD339">
            <v>0</v>
          </cell>
          <cell r="FE339">
            <v>0</v>
          </cell>
          <cell r="FF339">
            <v>0</v>
          </cell>
          <cell r="FG339">
            <v>0</v>
          </cell>
          <cell r="FH339">
            <v>0</v>
          </cell>
          <cell r="FI339">
            <v>0</v>
          </cell>
          <cell r="FJ339">
            <v>0</v>
          </cell>
          <cell r="FK339">
            <v>0</v>
          </cell>
          <cell r="FL339">
            <v>0</v>
          </cell>
          <cell r="FM339">
            <v>0</v>
          </cell>
          <cell r="FN339">
            <v>0</v>
          </cell>
          <cell r="FO339">
            <v>2</v>
          </cell>
          <cell r="FP339">
            <v>2</v>
          </cell>
          <cell r="FQ339">
            <v>0</v>
          </cell>
          <cell r="FR339">
            <v>2</v>
          </cell>
          <cell r="FS339">
            <v>2</v>
          </cell>
          <cell r="FT339">
            <v>0</v>
          </cell>
          <cell r="FU339">
            <v>0</v>
          </cell>
          <cell r="FV339">
            <v>0</v>
          </cell>
          <cell r="FW339">
            <v>0</v>
          </cell>
          <cell r="FX339">
            <v>0</v>
          </cell>
          <cell r="FY339">
            <v>3</v>
          </cell>
          <cell r="FZ339">
            <v>3</v>
          </cell>
          <cell r="GA339">
            <v>1</v>
          </cell>
          <cell r="GB339">
            <v>2</v>
          </cell>
          <cell r="GC339">
            <v>2</v>
          </cell>
          <cell r="GD339">
            <v>1</v>
          </cell>
          <cell r="GE339">
            <v>4</v>
          </cell>
          <cell r="GF339">
            <v>4</v>
          </cell>
          <cell r="GG339">
            <v>3</v>
          </cell>
          <cell r="GH339">
            <v>3</v>
          </cell>
          <cell r="GI339">
            <v>0</v>
          </cell>
          <cell r="GJ339">
            <v>-3</v>
          </cell>
          <cell r="GK339">
            <v>-3</v>
          </cell>
          <cell r="GL339">
            <v>0</v>
          </cell>
          <cell r="GM339">
            <v>0</v>
          </cell>
          <cell r="GN339">
            <v>0</v>
          </cell>
          <cell r="GO339">
            <v>0</v>
          </cell>
          <cell r="GP339">
            <v>0</v>
          </cell>
          <cell r="GQ339">
            <v>0</v>
          </cell>
          <cell r="GR339">
            <v>0</v>
          </cell>
          <cell r="GS339">
            <v>0</v>
          </cell>
          <cell r="GT339">
            <v>0</v>
          </cell>
          <cell r="GU339">
            <v>0</v>
          </cell>
          <cell r="GV339">
            <v>3</v>
          </cell>
          <cell r="GW339">
            <v>3</v>
          </cell>
          <cell r="GX339">
            <v>0</v>
          </cell>
          <cell r="GY339">
            <v>3</v>
          </cell>
          <cell r="GZ339">
            <v>3</v>
          </cell>
          <cell r="HA339">
            <v>0</v>
          </cell>
          <cell r="HB339">
            <v>0</v>
          </cell>
          <cell r="HC339">
            <v>0</v>
          </cell>
          <cell r="HD339">
            <v>0</v>
          </cell>
          <cell r="HE339">
            <v>0</v>
          </cell>
          <cell r="HF339">
            <v>0</v>
          </cell>
          <cell r="HG339">
            <v>0</v>
          </cell>
          <cell r="HH339">
            <v>0</v>
          </cell>
          <cell r="HI339">
            <v>0</v>
          </cell>
          <cell r="HJ339">
            <v>0</v>
          </cell>
          <cell r="HK339">
            <v>0</v>
          </cell>
          <cell r="HL339">
            <v>0</v>
          </cell>
          <cell r="HM339">
            <v>0</v>
          </cell>
          <cell r="HN339">
            <v>0</v>
          </cell>
          <cell r="HO339">
            <v>0</v>
          </cell>
          <cell r="HP339">
            <v>0</v>
          </cell>
          <cell r="HQ339">
            <v>0</v>
          </cell>
          <cell r="HR339">
            <v>0</v>
          </cell>
          <cell r="HS339">
            <v>0</v>
          </cell>
          <cell r="HT339">
            <v>0</v>
          </cell>
          <cell r="HU339">
            <v>0</v>
          </cell>
          <cell r="HV339">
            <v>0</v>
          </cell>
          <cell r="HW339">
            <v>0</v>
          </cell>
          <cell r="HX339">
            <v>0</v>
          </cell>
          <cell r="HY339">
            <v>0</v>
          </cell>
          <cell r="HZ339">
            <v>0</v>
          </cell>
          <cell r="IA339">
            <v>0</v>
          </cell>
          <cell r="IB339">
            <v>0</v>
          </cell>
          <cell r="IC339">
            <v>0</v>
          </cell>
          <cell r="ID339">
            <v>0</v>
          </cell>
          <cell r="IE339">
            <v>0</v>
          </cell>
          <cell r="IF339">
            <v>0</v>
          </cell>
          <cell r="IG339">
            <v>0</v>
          </cell>
          <cell r="IH339">
            <v>0</v>
          </cell>
          <cell r="II339">
            <v>0</v>
          </cell>
          <cell r="IJ339">
            <v>0</v>
          </cell>
          <cell r="IK339">
            <v>0</v>
          </cell>
          <cell r="IL339">
            <v>0</v>
          </cell>
          <cell r="IM339">
            <v>0</v>
          </cell>
          <cell r="IN339">
            <v>0</v>
          </cell>
          <cell r="IO339" t="e">
            <v>#REF!</v>
          </cell>
          <cell r="IP339">
            <v>11.893333333333334</v>
          </cell>
          <cell r="IQ339">
            <v>14.866666666666667</v>
          </cell>
          <cell r="IR339">
            <v>0</v>
          </cell>
          <cell r="IS339">
            <v>0</v>
          </cell>
          <cell r="IT339">
            <v>6</v>
          </cell>
          <cell r="IU339">
            <v>6</v>
          </cell>
          <cell r="IV339">
            <v>6</v>
          </cell>
          <cell r="IW339">
            <v>6</v>
          </cell>
          <cell r="IX339">
            <v>2.8666666666666667</v>
          </cell>
        </row>
        <row r="340">
          <cell r="D340">
            <v>10832</v>
          </cell>
          <cell r="E340" t="str">
            <v>รพช.ปลวกแดง</v>
          </cell>
          <cell r="F340">
            <v>15</v>
          </cell>
          <cell r="G340" t="str">
            <v>รพ.ระดับ F2 ปชก. 30,000-60,000</v>
          </cell>
          <cell r="H340">
            <v>8</v>
          </cell>
          <cell r="I340" t="str">
            <v>F2</v>
          </cell>
          <cell r="J340">
            <v>24</v>
          </cell>
          <cell r="K340" t="str">
            <v>รพช.60.4</v>
          </cell>
          <cell r="L340" t="str">
            <v>รพช.60.4 F2</v>
          </cell>
          <cell r="M340" t="str">
            <v>31 - 60</v>
          </cell>
          <cell r="N340" t="str">
            <v>F31-60</v>
          </cell>
          <cell r="O340">
            <v>34</v>
          </cell>
          <cell r="P340">
            <v>36</v>
          </cell>
          <cell r="Q340">
            <v>30</v>
          </cell>
          <cell r="R340">
            <v>35</v>
          </cell>
          <cell r="S340">
            <v>134595</v>
          </cell>
          <cell r="T340">
            <v>12085</v>
          </cell>
          <cell r="U340">
            <v>0</v>
          </cell>
          <cell r="V340">
            <v>739</v>
          </cell>
          <cell r="W340">
            <v>6</v>
          </cell>
          <cell r="X340">
            <v>745</v>
          </cell>
          <cell r="Y340">
            <v>124904.16</v>
          </cell>
          <cell r="Z340">
            <v>9690.84</v>
          </cell>
          <cell r="AA340">
            <v>94216.5</v>
          </cell>
          <cell r="AB340">
            <v>522</v>
          </cell>
          <cell r="AC340">
            <v>19336</v>
          </cell>
          <cell r="AD340">
            <v>686.43450000000007</v>
          </cell>
          <cell r="AE340">
            <v>745</v>
          </cell>
          <cell r="AF340">
            <v>20189.25</v>
          </cell>
          <cell r="AG340">
            <v>9860</v>
          </cell>
          <cell r="AH340">
            <v>338</v>
          </cell>
          <cell r="AI340">
            <v>0</v>
          </cell>
          <cell r="AJ340">
            <v>20310</v>
          </cell>
          <cell r="AK340">
            <v>5516</v>
          </cell>
          <cell r="AL340">
            <v>97642</v>
          </cell>
          <cell r="AM340">
            <v>12789</v>
          </cell>
          <cell r="AN340">
            <v>1692</v>
          </cell>
          <cell r="AO340">
            <v>0</v>
          </cell>
          <cell r="AP340">
            <v>0</v>
          </cell>
          <cell r="AQ340">
            <v>0</v>
          </cell>
          <cell r="AR340">
            <v>1596</v>
          </cell>
          <cell r="AS340">
            <v>310</v>
          </cell>
          <cell r="AT340">
            <v>254</v>
          </cell>
          <cell r="AU340">
            <v>600</v>
          </cell>
          <cell r="AV340">
            <v>12490</v>
          </cell>
          <cell r="AW340">
            <v>0</v>
          </cell>
          <cell r="AX340">
            <v>0</v>
          </cell>
          <cell r="AY340">
            <v>0</v>
          </cell>
          <cell r="AZ340">
            <v>54194</v>
          </cell>
          <cell r="BA340" t="str">
            <v>40,000 - 60,000.</v>
          </cell>
          <cell r="BB340">
            <v>0</v>
          </cell>
          <cell r="BC340">
            <v>15679</v>
          </cell>
          <cell r="BD340">
            <v>38515</v>
          </cell>
          <cell r="BE340">
            <v>10</v>
          </cell>
          <cell r="BF340">
            <v>2</v>
          </cell>
          <cell r="BG340">
            <v>0</v>
          </cell>
          <cell r="BH340">
            <v>16661.784240000001</v>
          </cell>
          <cell r="BI340">
            <v>4510.05</v>
          </cell>
          <cell r="BJ340">
            <v>343.21725000000004</v>
          </cell>
          <cell r="BK340">
            <v>0</v>
          </cell>
          <cell r="BL340">
            <v>186.25</v>
          </cell>
          <cell r="BM340">
            <v>0</v>
          </cell>
          <cell r="BN340">
            <v>3.7283999999999997</v>
          </cell>
          <cell r="BO340">
            <v>14.855057567559523</v>
          </cell>
          <cell r="BP340">
            <v>14.855057567559523</v>
          </cell>
          <cell r="BQ340">
            <v>2</v>
          </cell>
          <cell r="BR340">
            <v>13.884046054047619</v>
          </cell>
          <cell r="BS340">
            <v>16.855057567559523</v>
          </cell>
          <cell r="BT340">
            <v>0</v>
          </cell>
          <cell r="BU340">
            <v>0</v>
          </cell>
          <cell r="BV340">
            <v>0</v>
          </cell>
          <cell r="BW340">
            <v>0</v>
          </cell>
          <cell r="BX340">
            <v>8</v>
          </cell>
          <cell r="BY340">
            <v>3.6124603174603176</v>
          </cell>
          <cell r="BZ340">
            <v>3.6124603174603176</v>
          </cell>
          <cell r="CA340">
            <v>2</v>
          </cell>
          <cell r="CB340">
            <v>4.4899682539682546</v>
          </cell>
          <cell r="CC340">
            <v>5.612460317460318</v>
          </cell>
          <cell r="CD340">
            <v>6</v>
          </cell>
          <cell r="CE340">
            <v>3</v>
          </cell>
          <cell r="CF340">
            <v>3</v>
          </cell>
          <cell r="CG340">
            <v>7.4899682539682546</v>
          </cell>
          <cell r="CH340">
            <v>8.612460317460318</v>
          </cell>
          <cell r="CI340">
            <v>4</v>
          </cell>
          <cell r="CJ340">
            <v>-1</v>
          </cell>
          <cell r="CK340">
            <v>-1</v>
          </cell>
          <cell r="CL340">
            <v>3.8515000000000001</v>
          </cell>
          <cell r="CM340">
            <v>4.8143750000000001</v>
          </cell>
          <cell r="CN340">
            <v>6.8514999999999997</v>
          </cell>
          <cell r="CO340">
            <v>7.8143750000000001</v>
          </cell>
          <cell r="CP340">
            <v>5.3310943452380961</v>
          </cell>
          <cell r="CQ340">
            <v>1.5</v>
          </cell>
          <cell r="CR340">
            <v>1</v>
          </cell>
          <cell r="CS340">
            <v>6.2648754761904772</v>
          </cell>
          <cell r="CT340">
            <v>7.8310943452380961</v>
          </cell>
          <cell r="CU340">
            <v>6</v>
          </cell>
          <cell r="CV340">
            <v>5.8464494047619056</v>
          </cell>
          <cell r="CW340">
            <v>4.6771595238095243</v>
          </cell>
          <cell r="CX340">
            <v>5.8464494047619056</v>
          </cell>
          <cell r="CY340">
            <v>13.677543750000002</v>
          </cell>
          <cell r="CZ340">
            <v>5</v>
          </cell>
          <cell r="DA340">
            <v>-0.32284047619047573</v>
          </cell>
          <cell r="DB340">
            <v>0.84644940476190556</v>
          </cell>
          <cell r="DC340">
            <v>54.37132834285714</v>
          </cell>
          <cell r="DD340">
            <v>54.37132834285714</v>
          </cell>
          <cell r="DE340">
            <v>10</v>
          </cell>
          <cell r="DF340">
            <v>64.37132834285714</v>
          </cell>
          <cell r="DG340">
            <v>51.497062674285715</v>
          </cell>
          <cell r="DH340">
            <v>64.37132834285714</v>
          </cell>
          <cell r="DI340">
            <v>42</v>
          </cell>
          <cell r="DJ340">
            <v>9.4970626742857149</v>
          </cell>
          <cell r="DK340">
            <v>22.37132834285714</v>
          </cell>
          <cell r="DL340">
            <v>0</v>
          </cell>
          <cell r="DM340">
            <v>0</v>
          </cell>
          <cell r="DN340">
            <v>0</v>
          </cell>
          <cell r="DO340">
            <v>0</v>
          </cell>
          <cell r="DP340">
            <v>0</v>
          </cell>
          <cell r="DQ340">
            <v>12.324800000000002</v>
          </cell>
          <cell r="DR340">
            <v>15.406000000000001</v>
          </cell>
          <cell r="DS340">
            <v>63.821862674285718</v>
          </cell>
          <cell r="DT340">
            <v>79.777328342857146</v>
          </cell>
          <cell r="DU340">
            <v>5.3664192708333331</v>
          </cell>
          <cell r="DV340">
            <v>5.3664192708333331</v>
          </cell>
          <cell r="DW340">
            <v>4.2931354166666669</v>
          </cell>
          <cell r="DX340">
            <v>5.3664192708333331</v>
          </cell>
          <cell r="DY340">
            <v>1</v>
          </cell>
          <cell r="DZ340">
            <v>3.2931354166666669</v>
          </cell>
          <cell r="EA340">
            <v>4.3664192708333331</v>
          </cell>
          <cell r="EB340">
            <v>1.3747619047619049</v>
          </cell>
          <cell r="EC340">
            <v>2</v>
          </cell>
          <cell r="ED340">
            <v>2</v>
          </cell>
          <cell r="EE340">
            <v>3.2</v>
          </cell>
          <cell r="EF340">
            <v>4</v>
          </cell>
          <cell r="EG340">
            <v>2</v>
          </cell>
          <cell r="EH340">
            <v>1.9515625000000001</v>
          </cell>
          <cell r="EI340">
            <v>2</v>
          </cell>
          <cell r="EJ340">
            <v>2</v>
          </cell>
          <cell r="EK340">
            <v>2</v>
          </cell>
          <cell r="EL340">
            <v>1</v>
          </cell>
          <cell r="EM340">
            <v>-1</v>
          </cell>
          <cell r="EN340">
            <v>-1</v>
          </cell>
          <cell r="EO340">
            <v>10</v>
          </cell>
          <cell r="EP340">
            <v>12</v>
          </cell>
          <cell r="EQ340">
            <v>20</v>
          </cell>
          <cell r="ER340">
            <v>-10</v>
          </cell>
          <cell r="ES340">
            <v>-8</v>
          </cell>
          <cell r="ET340">
            <v>24.649600000000003</v>
          </cell>
          <cell r="EU340">
            <v>30.812000000000001</v>
          </cell>
          <cell r="EV340">
            <v>34.649600000000007</v>
          </cell>
          <cell r="EW340">
            <v>42.811999999999998</v>
          </cell>
          <cell r="EX340">
            <v>2</v>
          </cell>
          <cell r="EY340">
            <v>1</v>
          </cell>
          <cell r="EZ340">
            <v>0</v>
          </cell>
          <cell r="FA340">
            <v>0</v>
          </cell>
          <cell r="FB340">
            <v>0</v>
          </cell>
          <cell r="FC340">
            <v>0</v>
          </cell>
          <cell r="FD340">
            <v>0</v>
          </cell>
          <cell r="FE340">
            <v>0</v>
          </cell>
          <cell r="FF340">
            <v>0</v>
          </cell>
          <cell r="FG340">
            <v>0</v>
          </cell>
          <cell r="FH340">
            <v>0</v>
          </cell>
          <cell r="FI340">
            <v>0</v>
          </cell>
          <cell r="FJ340">
            <v>0</v>
          </cell>
          <cell r="FK340">
            <v>0</v>
          </cell>
          <cell r="FL340">
            <v>0</v>
          </cell>
          <cell r="FM340">
            <v>0</v>
          </cell>
          <cell r="FN340">
            <v>0</v>
          </cell>
          <cell r="FO340">
            <v>1</v>
          </cell>
          <cell r="FP340">
            <v>1</v>
          </cell>
          <cell r="FQ340">
            <v>1</v>
          </cell>
          <cell r="FR340">
            <v>0</v>
          </cell>
          <cell r="FS340">
            <v>0</v>
          </cell>
          <cell r="FT340">
            <v>0</v>
          </cell>
          <cell r="FU340">
            <v>0</v>
          </cell>
          <cell r="FV340">
            <v>0</v>
          </cell>
          <cell r="FW340">
            <v>0</v>
          </cell>
          <cell r="FX340">
            <v>0</v>
          </cell>
          <cell r="FY340">
            <v>3</v>
          </cell>
          <cell r="FZ340">
            <v>3</v>
          </cell>
          <cell r="GA340">
            <v>1</v>
          </cell>
          <cell r="GB340">
            <v>2</v>
          </cell>
          <cell r="GC340">
            <v>2</v>
          </cell>
          <cell r="GD340">
            <v>2</v>
          </cell>
          <cell r="GE340">
            <v>5</v>
          </cell>
          <cell r="GF340">
            <v>5</v>
          </cell>
          <cell r="GG340">
            <v>3</v>
          </cell>
          <cell r="GH340">
            <v>3</v>
          </cell>
          <cell r="GI340">
            <v>1</v>
          </cell>
          <cell r="GJ340">
            <v>-2</v>
          </cell>
          <cell r="GK340">
            <v>-2</v>
          </cell>
          <cell r="GL340">
            <v>0</v>
          </cell>
          <cell r="GM340">
            <v>0</v>
          </cell>
          <cell r="GN340">
            <v>0</v>
          </cell>
          <cell r="GO340">
            <v>0</v>
          </cell>
          <cell r="GP340">
            <v>0</v>
          </cell>
          <cell r="GQ340">
            <v>0</v>
          </cell>
          <cell r="GR340">
            <v>0</v>
          </cell>
          <cell r="GS340">
            <v>0</v>
          </cell>
          <cell r="GT340">
            <v>0</v>
          </cell>
          <cell r="GU340">
            <v>0</v>
          </cell>
          <cell r="GV340">
            <v>2</v>
          </cell>
          <cell r="GW340">
            <v>2</v>
          </cell>
          <cell r="GX340">
            <v>1</v>
          </cell>
          <cell r="GY340">
            <v>1</v>
          </cell>
          <cell r="GZ340">
            <v>1</v>
          </cell>
          <cell r="HA340">
            <v>0</v>
          </cell>
          <cell r="HB340">
            <v>0</v>
          </cell>
          <cell r="HC340">
            <v>0</v>
          </cell>
          <cell r="HD340">
            <v>0</v>
          </cell>
          <cell r="HE340">
            <v>0</v>
          </cell>
          <cell r="HF340">
            <v>0</v>
          </cell>
          <cell r="HG340">
            <v>0</v>
          </cell>
          <cell r="HH340">
            <v>0</v>
          </cell>
          <cell r="HI340">
            <v>0</v>
          </cell>
          <cell r="HJ340">
            <v>0</v>
          </cell>
          <cell r="HK340">
            <v>0</v>
          </cell>
          <cell r="HL340">
            <v>0</v>
          </cell>
          <cell r="HM340">
            <v>0</v>
          </cell>
          <cell r="HN340">
            <v>0</v>
          </cell>
          <cell r="HO340">
            <v>0</v>
          </cell>
          <cell r="HP340">
            <v>0</v>
          </cell>
          <cell r="HQ340">
            <v>0</v>
          </cell>
          <cell r="HR340">
            <v>0</v>
          </cell>
          <cell r="HS340">
            <v>0</v>
          </cell>
          <cell r="HT340">
            <v>0</v>
          </cell>
          <cell r="HU340">
            <v>0</v>
          </cell>
          <cell r="HV340">
            <v>0</v>
          </cell>
          <cell r="HW340">
            <v>0</v>
          </cell>
          <cell r="HX340">
            <v>0</v>
          </cell>
          <cell r="HY340">
            <v>0</v>
          </cell>
          <cell r="HZ340">
            <v>0</v>
          </cell>
          <cell r="IA340">
            <v>0</v>
          </cell>
          <cell r="IB340">
            <v>0</v>
          </cell>
          <cell r="IC340">
            <v>0</v>
          </cell>
          <cell r="ID340">
            <v>0</v>
          </cell>
          <cell r="IE340">
            <v>0</v>
          </cell>
          <cell r="IF340">
            <v>0</v>
          </cell>
          <cell r="IG340">
            <v>0</v>
          </cell>
          <cell r="IH340">
            <v>0</v>
          </cell>
          <cell r="II340">
            <v>0</v>
          </cell>
          <cell r="IJ340">
            <v>0</v>
          </cell>
          <cell r="IK340">
            <v>0</v>
          </cell>
          <cell r="IL340">
            <v>0</v>
          </cell>
          <cell r="IM340">
            <v>0</v>
          </cell>
          <cell r="IN340">
            <v>0</v>
          </cell>
          <cell r="IO340" t="e">
            <v>#REF!</v>
          </cell>
          <cell r="IP340">
            <v>9.8133333333333326</v>
          </cell>
          <cell r="IQ340">
            <v>12.266666666666666</v>
          </cell>
          <cell r="IR340">
            <v>0</v>
          </cell>
          <cell r="IS340">
            <v>0</v>
          </cell>
          <cell r="IT340">
            <v>6</v>
          </cell>
          <cell r="IU340">
            <v>6</v>
          </cell>
          <cell r="IV340">
            <v>4</v>
          </cell>
          <cell r="IW340">
            <v>4</v>
          </cell>
          <cell r="IX340">
            <v>2.2666666666666666</v>
          </cell>
        </row>
        <row r="341">
          <cell r="D341">
            <v>10830</v>
          </cell>
          <cell r="E341" t="str">
            <v>รพช.วังจันทร์</v>
          </cell>
          <cell r="F341">
            <v>16</v>
          </cell>
          <cell r="G341" t="str">
            <v>รพ.ระดับ F2 ปชก. &lt;30,000</v>
          </cell>
          <cell r="H341">
            <v>8</v>
          </cell>
          <cell r="I341" t="str">
            <v>F2</v>
          </cell>
          <cell r="J341">
            <v>12</v>
          </cell>
          <cell r="K341" t="str">
            <v>รพช.30.5</v>
          </cell>
          <cell r="L341" t="str">
            <v>รพช.30.5 F2</v>
          </cell>
          <cell r="M341" t="str">
            <v xml:space="preserve"> 11 - 30</v>
          </cell>
          <cell r="N341" t="str">
            <v>F&lt;30</v>
          </cell>
          <cell r="O341">
            <v>20</v>
          </cell>
          <cell r="P341">
            <v>45</v>
          </cell>
          <cell r="Q341">
            <v>30</v>
          </cell>
          <cell r="R341">
            <v>35</v>
          </cell>
          <cell r="S341">
            <v>105985</v>
          </cell>
          <cell r="T341">
            <v>8154</v>
          </cell>
          <cell r="U341">
            <v>0</v>
          </cell>
          <cell r="V341">
            <v>442</v>
          </cell>
          <cell r="W341">
            <v>11</v>
          </cell>
          <cell r="X341">
            <v>453</v>
          </cell>
          <cell r="Y341">
            <v>98354.08</v>
          </cell>
          <cell r="Z341">
            <v>7630.9199999999992</v>
          </cell>
          <cell r="AA341">
            <v>74189.5</v>
          </cell>
          <cell r="AB341">
            <v>157</v>
          </cell>
          <cell r="AC341">
            <v>13046.400000000001</v>
          </cell>
          <cell r="AD341">
            <v>540.52350000000001</v>
          </cell>
          <cell r="AE341">
            <v>453</v>
          </cell>
          <cell r="AF341">
            <v>15897.75</v>
          </cell>
          <cell r="AG341">
            <v>4073</v>
          </cell>
          <cell r="AH341">
            <v>331</v>
          </cell>
          <cell r="AI341">
            <v>0</v>
          </cell>
          <cell r="AJ341">
            <v>55</v>
          </cell>
          <cell r="AK341">
            <v>6020</v>
          </cell>
          <cell r="AL341">
            <v>0</v>
          </cell>
          <cell r="AM341">
            <v>0</v>
          </cell>
          <cell r="AN341">
            <v>0</v>
          </cell>
          <cell r="AO341">
            <v>33261</v>
          </cell>
          <cell r="AP341">
            <v>0</v>
          </cell>
          <cell r="AQ341">
            <v>10960</v>
          </cell>
          <cell r="AR341">
            <v>6736</v>
          </cell>
          <cell r="AS341">
            <v>7</v>
          </cell>
          <cell r="AT341">
            <v>0</v>
          </cell>
          <cell r="AU341">
            <v>0</v>
          </cell>
          <cell r="AV341">
            <v>1</v>
          </cell>
          <cell r="AW341">
            <v>5.6159999999999997</v>
          </cell>
          <cell r="AX341">
            <v>14.204736040011902</v>
          </cell>
          <cell r="AY341">
            <v>14.204736040011902</v>
          </cell>
          <cell r="AZ341">
            <v>1.4</v>
          </cell>
          <cell r="BA341" t="str">
            <v>&lt;20,000</v>
          </cell>
          <cell r="BB341">
            <v>12.763788832009523</v>
          </cell>
          <cell r="BC341">
            <v>15.604736040011902</v>
          </cell>
          <cell r="BD341">
            <v>3.4886071428571426</v>
          </cell>
          <cell r="BE341">
            <v>3.4886071428571426</v>
          </cell>
          <cell r="BF341">
            <v>0</v>
          </cell>
          <cell r="BG341">
            <v>0</v>
          </cell>
          <cell r="BH341">
            <v>13120.095119999998</v>
          </cell>
          <cell r="BI341">
            <v>2847.82</v>
          </cell>
          <cell r="BJ341">
            <v>270.26175000000001</v>
          </cell>
          <cell r="BK341">
            <v>0</v>
          </cell>
          <cell r="BL341">
            <v>113.25</v>
          </cell>
          <cell r="BM341">
            <v>3</v>
          </cell>
          <cell r="BN341">
            <v>9.9937581055839946</v>
          </cell>
          <cell r="BO341">
            <v>11.192941012202377</v>
          </cell>
          <cell r="BP341">
            <v>11.192941012202377</v>
          </cell>
          <cell r="BQ341">
            <v>1</v>
          </cell>
          <cell r="BR341">
            <v>9.9543528097619021</v>
          </cell>
          <cell r="BS341">
            <v>12.192941012202377</v>
          </cell>
          <cell r="BT341">
            <v>0</v>
          </cell>
          <cell r="BU341">
            <v>0</v>
          </cell>
          <cell r="BV341">
            <v>0</v>
          </cell>
          <cell r="BW341">
            <v>0</v>
          </cell>
          <cell r="BX341">
            <v>2</v>
          </cell>
          <cell r="BY341">
            <v>1.7542519841269839</v>
          </cell>
          <cell r="BZ341">
            <v>2</v>
          </cell>
          <cell r="CA341">
            <v>1</v>
          </cell>
          <cell r="CB341">
            <v>2.4000000000000004</v>
          </cell>
          <cell r="CC341">
            <v>3</v>
          </cell>
          <cell r="CD341">
            <v>4</v>
          </cell>
          <cell r="CE341">
            <v>3</v>
          </cell>
          <cell r="CF341">
            <v>3</v>
          </cell>
          <cell r="CG341">
            <v>5.4</v>
          </cell>
          <cell r="CH341">
            <v>6</v>
          </cell>
          <cell r="CI341">
            <v>2</v>
          </cell>
          <cell r="CJ341">
            <v>1</v>
          </cell>
          <cell r="CK341">
            <v>1</v>
          </cell>
          <cell r="CL341">
            <v>1</v>
          </cell>
          <cell r="CM341">
            <v>1</v>
          </cell>
          <cell r="CN341">
            <v>4</v>
          </cell>
          <cell r="CO341">
            <v>4</v>
          </cell>
          <cell r="CP341">
            <v>4.0837349404761909</v>
          </cell>
          <cell r="CQ341">
            <v>1.5</v>
          </cell>
          <cell r="CR341">
            <v>1</v>
          </cell>
          <cell r="CS341">
            <v>7.6669879523809534</v>
          </cell>
          <cell r="CT341">
            <v>9.5837349404761909</v>
          </cell>
          <cell r="CU341">
            <v>4</v>
          </cell>
          <cell r="CV341">
            <v>4.7124863095238094</v>
          </cell>
          <cell r="CW341">
            <v>3.7699890476190476</v>
          </cell>
          <cell r="CX341">
            <v>4.7124863095238094</v>
          </cell>
          <cell r="CY341">
            <v>14.29622125</v>
          </cell>
          <cell r="CZ341">
            <v>5</v>
          </cell>
          <cell r="DA341">
            <v>-1.2300109523809524</v>
          </cell>
          <cell r="DB341">
            <v>-0.28751369047619058</v>
          </cell>
          <cell r="DC341">
            <v>38.740339885714285</v>
          </cell>
          <cell r="DD341">
            <v>38.740339885714285</v>
          </cell>
          <cell r="DE341">
            <v>10</v>
          </cell>
          <cell r="DF341">
            <v>48.740339885714285</v>
          </cell>
          <cell r="DG341">
            <v>38.992271908571432</v>
          </cell>
          <cell r="DH341">
            <v>48.740339885714285</v>
          </cell>
          <cell r="DI341">
            <v>42</v>
          </cell>
          <cell r="DJ341">
            <v>-3.007728091428568</v>
          </cell>
          <cell r="DK341">
            <v>6.7403398857142847</v>
          </cell>
          <cell r="DL341">
            <v>0</v>
          </cell>
          <cell r="DM341">
            <v>0</v>
          </cell>
          <cell r="DN341">
            <v>0</v>
          </cell>
          <cell r="DO341">
            <v>0</v>
          </cell>
          <cell r="DP341">
            <v>0</v>
          </cell>
          <cell r="DQ341">
            <v>1.1163542857142857E-3</v>
          </cell>
          <cell r="DR341">
            <v>1.3954428571428571E-3</v>
          </cell>
          <cell r="DS341">
            <v>38.993388262857145</v>
          </cell>
          <cell r="DT341">
            <v>48.74173532857143</v>
          </cell>
          <cell r="DU341">
            <v>5.6915963541666663</v>
          </cell>
          <cell r="DV341">
            <v>5.6915963541666663</v>
          </cell>
          <cell r="DW341">
            <v>4.5532770833333336</v>
          </cell>
          <cell r="DX341">
            <v>5.6915963541666663</v>
          </cell>
          <cell r="DY341">
            <v>3</v>
          </cell>
          <cell r="DZ341">
            <v>1.5532770833333336</v>
          </cell>
          <cell r="EA341">
            <v>2.6915963541666663</v>
          </cell>
          <cell r="EB341">
            <v>3.6127380952380954</v>
          </cell>
          <cell r="EC341">
            <v>3.6127380952380954</v>
          </cell>
          <cell r="ED341">
            <v>1</v>
          </cell>
          <cell r="EE341">
            <v>3.6901904761904762</v>
          </cell>
          <cell r="EF341">
            <v>4.612738095238095</v>
          </cell>
          <cell r="EG341">
            <v>2</v>
          </cell>
          <cell r="EH341">
            <v>2.942263007502231E-2</v>
          </cell>
          <cell r="EI341">
            <v>2</v>
          </cell>
          <cell r="EJ341">
            <v>1</v>
          </cell>
          <cell r="EK341">
            <v>2</v>
          </cell>
          <cell r="EL341">
            <v>1</v>
          </cell>
          <cell r="EM341">
            <v>0</v>
          </cell>
          <cell r="EN341">
            <v>-1</v>
          </cell>
          <cell r="EO341">
            <v>10</v>
          </cell>
          <cell r="EP341">
            <v>12</v>
          </cell>
          <cell r="EQ341">
            <v>14</v>
          </cell>
          <cell r="ER341">
            <v>-4</v>
          </cell>
          <cell r="ES341">
            <v>-2</v>
          </cell>
          <cell r="ET341">
            <v>2.2327085714285715E-3</v>
          </cell>
          <cell r="EU341">
            <v>2.7908857142857142E-3</v>
          </cell>
          <cell r="EV341">
            <v>10.002232708571428</v>
          </cell>
          <cell r="EW341">
            <v>12.002790885714285</v>
          </cell>
          <cell r="EX341">
            <v>2</v>
          </cell>
          <cell r="EY341">
            <v>0</v>
          </cell>
          <cell r="EZ341">
            <v>0</v>
          </cell>
          <cell r="FA341">
            <v>0</v>
          </cell>
          <cell r="FB341">
            <v>0</v>
          </cell>
          <cell r="FC341">
            <v>0</v>
          </cell>
          <cell r="FD341">
            <v>0</v>
          </cell>
          <cell r="FE341">
            <v>0</v>
          </cell>
          <cell r="FF341">
            <v>0</v>
          </cell>
          <cell r="FG341">
            <v>0</v>
          </cell>
          <cell r="FH341">
            <v>0</v>
          </cell>
          <cell r="FI341">
            <v>0</v>
          </cell>
          <cell r="FJ341">
            <v>0</v>
          </cell>
          <cell r="FK341">
            <v>0</v>
          </cell>
          <cell r="FL341">
            <v>0</v>
          </cell>
          <cell r="FM341">
            <v>0</v>
          </cell>
          <cell r="FN341">
            <v>0</v>
          </cell>
          <cell r="FO341">
            <v>1</v>
          </cell>
          <cell r="FP341">
            <v>1</v>
          </cell>
          <cell r="FQ341">
            <v>0</v>
          </cell>
          <cell r="FR341">
            <v>1</v>
          </cell>
          <cell r="FS341">
            <v>1</v>
          </cell>
          <cell r="FT341">
            <v>0</v>
          </cell>
          <cell r="FU341">
            <v>0</v>
          </cell>
          <cell r="FV341">
            <v>0</v>
          </cell>
          <cell r="FW341">
            <v>0</v>
          </cell>
          <cell r="FX341">
            <v>0</v>
          </cell>
          <cell r="FY341">
            <v>3</v>
          </cell>
          <cell r="FZ341">
            <v>3</v>
          </cell>
          <cell r="GA341">
            <v>4</v>
          </cell>
          <cell r="GB341">
            <v>-1</v>
          </cell>
          <cell r="GC341">
            <v>-1</v>
          </cell>
          <cell r="GD341">
            <v>0</v>
          </cell>
          <cell r="GE341">
            <v>3</v>
          </cell>
          <cell r="GF341">
            <v>3</v>
          </cell>
          <cell r="GG341">
            <v>3</v>
          </cell>
          <cell r="GH341">
            <v>3</v>
          </cell>
          <cell r="GI341">
            <v>0</v>
          </cell>
          <cell r="GJ341">
            <v>-3</v>
          </cell>
          <cell r="GK341">
            <v>-3</v>
          </cell>
          <cell r="GL341">
            <v>0</v>
          </cell>
          <cell r="GM341">
            <v>0</v>
          </cell>
          <cell r="GN341">
            <v>0</v>
          </cell>
          <cell r="GO341">
            <v>0</v>
          </cell>
          <cell r="GP341">
            <v>0</v>
          </cell>
          <cell r="GQ341">
            <v>0</v>
          </cell>
          <cell r="GR341">
            <v>0</v>
          </cell>
          <cell r="GS341">
            <v>0</v>
          </cell>
          <cell r="GT341">
            <v>0</v>
          </cell>
          <cell r="GU341">
            <v>0</v>
          </cell>
          <cell r="GV341">
            <v>2</v>
          </cell>
          <cell r="GW341">
            <v>2</v>
          </cell>
          <cell r="GX341">
            <v>1</v>
          </cell>
          <cell r="GY341">
            <v>1</v>
          </cell>
          <cell r="GZ341">
            <v>1</v>
          </cell>
          <cell r="HA341">
            <v>0</v>
          </cell>
          <cell r="HB341">
            <v>0</v>
          </cell>
          <cell r="HC341">
            <v>0</v>
          </cell>
          <cell r="HD341">
            <v>0</v>
          </cell>
          <cell r="HE341">
            <v>0</v>
          </cell>
          <cell r="HF341">
            <v>0</v>
          </cell>
          <cell r="HG341">
            <v>0</v>
          </cell>
          <cell r="HH341">
            <v>0</v>
          </cell>
          <cell r="HI341">
            <v>0</v>
          </cell>
          <cell r="HJ341">
            <v>0</v>
          </cell>
          <cell r="HK341">
            <v>0</v>
          </cell>
          <cell r="HL341">
            <v>0</v>
          </cell>
          <cell r="HM341">
            <v>0</v>
          </cell>
          <cell r="HN341">
            <v>0</v>
          </cell>
          <cell r="HO341">
            <v>0</v>
          </cell>
          <cell r="HP341">
            <v>0</v>
          </cell>
          <cell r="HQ341">
            <v>0</v>
          </cell>
          <cell r="HR341">
            <v>0</v>
          </cell>
          <cell r="HS341">
            <v>0</v>
          </cell>
          <cell r="HT341">
            <v>0</v>
          </cell>
          <cell r="HU341">
            <v>0</v>
          </cell>
          <cell r="HV341">
            <v>0</v>
          </cell>
          <cell r="HW341">
            <v>0</v>
          </cell>
          <cell r="HX341">
            <v>0</v>
          </cell>
          <cell r="HY341">
            <v>0</v>
          </cell>
          <cell r="HZ341">
            <v>0</v>
          </cell>
          <cell r="IA341">
            <v>0</v>
          </cell>
          <cell r="IB341">
            <v>0</v>
          </cell>
          <cell r="IC341">
            <v>0</v>
          </cell>
          <cell r="ID341">
            <v>0</v>
          </cell>
          <cell r="IE341">
            <v>0</v>
          </cell>
          <cell r="IF341">
            <v>0</v>
          </cell>
          <cell r="IG341">
            <v>0</v>
          </cell>
          <cell r="IH341">
            <v>0</v>
          </cell>
          <cell r="II341">
            <v>0</v>
          </cell>
          <cell r="IJ341">
            <v>0</v>
          </cell>
          <cell r="IK341">
            <v>0</v>
          </cell>
          <cell r="IL341">
            <v>0</v>
          </cell>
          <cell r="IM341">
            <v>0</v>
          </cell>
          <cell r="IN341">
            <v>0</v>
          </cell>
          <cell r="IO341" t="e">
            <v>#REF!</v>
          </cell>
          <cell r="IP341">
            <v>9.0666666666666682</v>
          </cell>
          <cell r="IQ341">
            <v>11.333333333333334</v>
          </cell>
          <cell r="IR341">
            <v>0</v>
          </cell>
          <cell r="IS341">
            <v>0</v>
          </cell>
          <cell r="IT341">
            <v>6</v>
          </cell>
          <cell r="IU341">
            <v>6</v>
          </cell>
          <cell r="IV341">
            <v>4</v>
          </cell>
          <cell r="IW341">
            <v>4</v>
          </cell>
          <cell r="IX341">
            <v>1.3333333333333333</v>
          </cell>
        </row>
        <row r="342">
          <cell r="D342">
            <v>28785</v>
          </cell>
          <cell r="E342" t="str">
            <v>รพช.บางเสาธง</v>
          </cell>
          <cell r="F342">
            <v>17</v>
          </cell>
          <cell r="G342" t="str">
            <v>รพ.ระดับ F3 ปชก. &gt;25,000</v>
          </cell>
          <cell r="H342">
            <v>9</v>
          </cell>
          <cell r="I342" t="str">
            <v>F3</v>
          </cell>
          <cell r="J342">
            <v>4</v>
          </cell>
          <cell r="K342" t="str">
            <v>รพช.10.2</v>
          </cell>
          <cell r="L342" t="str">
            <v>รพช.10.2 F3</v>
          </cell>
          <cell r="M342" t="str">
            <v>0 - 10</v>
          </cell>
          <cell r="N342" t="str">
            <v>F&lt;30</v>
          </cell>
          <cell r="O342">
            <v>0</v>
          </cell>
          <cell r="P342" t="str">
            <v>-</v>
          </cell>
          <cell r="Q342">
            <v>20</v>
          </cell>
          <cell r="R342">
            <v>25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118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72526</v>
          </cell>
          <cell r="BA342" t="str">
            <v>&gt;40,000.</v>
          </cell>
          <cell r="BB342">
            <v>0</v>
          </cell>
          <cell r="BC342">
            <v>582</v>
          </cell>
          <cell r="BD342">
            <v>71944</v>
          </cell>
          <cell r="BE342">
            <v>8</v>
          </cell>
          <cell r="BF342">
            <v>2</v>
          </cell>
          <cell r="BG342">
            <v>0</v>
          </cell>
          <cell r="BH342">
            <v>0</v>
          </cell>
          <cell r="BI342">
            <v>118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9.7672000000000008</v>
          </cell>
          <cell r="BO342">
            <v>8.0773809523809512E-2</v>
          </cell>
          <cell r="BP342">
            <v>2</v>
          </cell>
          <cell r="BQ342">
            <v>1.6</v>
          </cell>
          <cell r="BR342">
            <v>3.2</v>
          </cell>
          <cell r="BS342">
            <v>3.6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>
            <v>2</v>
          </cell>
          <cell r="BY342">
            <v>0</v>
          </cell>
          <cell r="BZ342">
            <v>2</v>
          </cell>
          <cell r="CA342">
            <v>1.6</v>
          </cell>
          <cell r="CB342">
            <v>2.8800000000000003</v>
          </cell>
          <cell r="CC342">
            <v>3.6</v>
          </cell>
          <cell r="CD342">
            <v>1</v>
          </cell>
          <cell r="CE342">
            <v>3</v>
          </cell>
          <cell r="CF342">
            <v>3</v>
          </cell>
          <cell r="CG342">
            <v>5.8800000000000008</v>
          </cell>
          <cell r="CH342">
            <v>6.6</v>
          </cell>
          <cell r="CI342">
            <v>0</v>
          </cell>
          <cell r="CJ342">
            <v>3</v>
          </cell>
          <cell r="CK342">
            <v>3</v>
          </cell>
          <cell r="CL342">
            <v>7.1944000000000008</v>
          </cell>
          <cell r="CM342">
            <v>8.9930000000000003</v>
          </cell>
          <cell r="CN342">
            <v>10.194400000000002</v>
          </cell>
          <cell r="CO342">
            <v>11.993</v>
          </cell>
          <cell r="CP342">
            <v>0</v>
          </cell>
          <cell r="CQ342">
            <v>1</v>
          </cell>
          <cell r="CR342">
            <v>1</v>
          </cell>
          <cell r="CS342">
            <v>2</v>
          </cell>
          <cell r="CT342">
            <v>2</v>
          </cell>
          <cell r="CU342">
            <v>0</v>
          </cell>
          <cell r="CV342">
            <v>1</v>
          </cell>
          <cell r="CW342">
            <v>2</v>
          </cell>
          <cell r="CX342">
            <v>2</v>
          </cell>
          <cell r="CY342">
            <v>4</v>
          </cell>
          <cell r="CZ342">
            <v>1</v>
          </cell>
          <cell r="DA342">
            <v>1</v>
          </cell>
          <cell r="DB342">
            <v>1</v>
          </cell>
          <cell r="DC342">
            <v>0</v>
          </cell>
          <cell r="DD342">
            <v>20</v>
          </cell>
          <cell r="DE342">
            <v>10</v>
          </cell>
          <cell r="DF342">
            <v>30</v>
          </cell>
          <cell r="DG342">
            <v>24</v>
          </cell>
          <cell r="DH342">
            <v>30</v>
          </cell>
          <cell r="DI342">
            <v>1</v>
          </cell>
          <cell r="DJ342">
            <v>23</v>
          </cell>
          <cell r="DK342">
            <v>29</v>
          </cell>
          <cell r="DL342">
            <v>0</v>
          </cell>
          <cell r="DM342">
            <v>0</v>
          </cell>
          <cell r="DN342">
            <v>0</v>
          </cell>
          <cell r="DO342">
            <v>0</v>
          </cell>
          <cell r="DP342">
            <v>0</v>
          </cell>
          <cell r="DQ342">
            <v>23.022080000000003</v>
          </cell>
          <cell r="DR342">
            <v>28.7776</v>
          </cell>
          <cell r="DS342">
            <v>47.022080000000003</v>
          </cell>
          <cell r="DT342">
            <v>58.7776</v>
          </cell>
          <cell r="DU342">
            <v>0</v>
          </cell>
          <cell r="DV342">
            <v>3</v>
          </cell>
          <cell r="DW342">
            <v>3</v>
          </cell>
          <cell r="DX342">
            <v>3</v>
          </cell>
          <cell r="DY342">
            <v>0</v>
          </cell>
          <cell r="DZ342">
            <v>3</v>
          </cell>
          <cell r="EA342">
            <v>3</v>
          </cell>
          <cell r="EB342">
            <v>0</v>
          </cell>
          <cell r="EC342">
            <v>2</v>
          </cell>
          <cell r="ED342">
            <v>1.6</v>
          </cell>
          <cell r="EE342">
            <v>2.8800000000000003</v>
          </cell>
          <cell r="EF342">
            <v>3.6</v>
          </cell>
          <cell r="EG342">
            <v>0</v>
          </cell>
          <cell r="EH342">
            <v>0</v>
          </cell>
          <cell r="EI342">
            <v>2</v>
          </cell>
          <cell r="EJ342">
            <v>1</v>
          </cell>
          <cell r="EK342">
            <v>2</v>
          </cell>
          <cell r="EL342">
            <v>0</v>
          </cell>
          <cell r="EM342">
            <v>-1</v>
          </cell>
          <cell r="EN342">
            <v>-2</v>
          </cell>
          <cell r="EO342">
            <v>10</v>
          </cell>
          <cell r="EP342">
            <v>12</v>
          </cell>
          <cell r="EQ342">
            <v>2</v>
          </cell>
          <cell r="ER342">
            <v>8</v>
          </cell>
          <cell r="ES342">
            <v>10</v>
          </cell>
          <cell r="ET342">
            <v>46.044160000000005</v>
          </cell>
          <cell r="EU342">
            <v>57.555199999999999</v>
          </cell>
          <cell r="EV342">
            <v>56.044160000000005</v>
          </cell>
          <cell r="EW342">
            <v>69.555199999999999</v>
          </cell>
          <cell r="EX342">
            <v>2</v>
          </cell>
          <cell r="EY342">
            <v>0</v>
          </cell>
          <cell r="EZ342">
            <v>0</v>
          </cell>
          <cell r="FA342">
            <v>0</v>
          </cell>
          <cell r="FB342">
            <v>0</v>
          </cell>
          <cell r="FC342">
            <v>0</v>
          </cell>
          <cell r="FD342">
            <v>0</v>
          </cell>
          <cell r="FE342">
            <v>0</v>
          </cell>
          <cell r="FF342">
            <v>0</v>
          </cell>
          <cell r="FG342">
            <v>0</v>
          </cell>
          <cell r="FH342">
            <v>0</v>
          </cell>
          <cell r="FI342">
            <v>0</v>
          </cell>
          <cell r="FJ342">
            <v>0</v>
          </cell>
          <cell r="FK342">
            <v>0</v>
          </cell>
          <cell r="FL342">
            <v>0</v>
          </cell>
          <cell r="FM342">
            <v>0</v>
          </cell>
          <cell r="FN342">
            <v>0</v>
          </cell>
          <cell r="FO342">
            <v>1</v>
          </cell>
          <cell r="FP342">
            <v>1</v>
          </cell>
          <cell r="FQ342">
            <v>0</v>
          </cell>
          <cell r="FR342">
            <v>1</v>
          </cell>
          <cell r="FS342">
            <v>1</v>
          </cell>
          <cell r="FT342">
            <v>0</v>
          </cell>
          <cell r="FU342">
            <v>0</v>
          </cell>
          <cell r="FV342">
            <v>0</v>
          </cell>
          <cell r="FW342">
            <v>0</v>
          </cell>
          <cell r="FX342">
            <v>0</v>
          </cell>
          <cell r="FY342">
            <v>3</v>
          </cell>
          <cell r="FZ342">
            <v>3</v>
          </cell>
          <cell r="GA342">
            <v>0</v>
          </cell>
          <cell r="GB342">
            <v>3</v>
          </cell>
          <cell r="GC342">
            <v>3</v>
          </cell>
          <cell r="GD342">
            <v>2</v>
          </cell>
          <cell r="GE342">
            <v>5</v>
          </cell>
          <cell r="GF342">
            <v>5</v>
          </cell>
          <cell r="GG342">
            <v>3</v>
          </cell>
          <cell r="GH342">
            <v>3</v>
          </cell>
          <cell r="GI342">
            <v>0</v>
          </cell>
          <cell r="GJ342">
            <v>-3</v>
          </cell>
          <cell r="GK342">
            <v>-3</v>
          </cell>
          <cell r="GL342">
            <v>0</v>
          </cell>
          <cell r="GM342">
            <v>0</v>
          </cell>
          <cell r="GN342">
            <v>0</v>
          </cell>
          <cell r="GO342">
            <v>0</v>
          </cell>
          <cell r="GP342">
            <v>0</v>
          </cell>
          <cell r="GQ342">
            <v>0</v>
          </cell>
          <cell r="GR342">
            <v>0</v>
          </cell>
          <cell r="GS342">
            <v>0</v>
          </cell>
          <cell r="GT342">
            <v>0</v>
          </cell>
          <cell r="GU342">
            <v>0</v>
          </cell>
          <cell r="GV342">
            <v>1</v>
          </cell>
          <cell r="GW342">
            <v>1</v>
          </cell>
          <cell r="GX342">
            <v>0</v>
          </cell>
          <cell r="GY342">
            <v>1</v>
          </cell>
          <cell r="GZ342">
            <v>1</v>
          </cell>
          <cell r="HA342">
            <v>0</v>
          </cell>
          <cell r="HB342">
            <v>0</v>
          </cell>
          <cell r="HC342">
            <v>0</v>
          </cell>
          <cell r="HD342">
            <v>0</v>
          </cell>
          <cell r="HE342">
            <v>0</v>
          </cell>
          <cell r="HF342">
            <v>0</v>
          </cell>
          <cell r="HG342">
            <v>0</v>
          </cell>
          <cell r="HH342">
            <v>0</v>
          </cell>
          <cell r="HI342">
            <v>0</v>
          </cell>
          <cell r="HJ342">
            <v>0</v>
          </cell>
          <cell r="HK342">
            <v>0</v>
          </cell>
          <cell r="HL342">
            <v>0</v>
          </cell>
          <cell r="HM342">
            <v>0</v>
          </cell>
          <cell r="HN342">
            <v>0</v>
          </cell>
          <cell r="HO342">
            <v>0</v>
          </cell>
          <cell r="HP342">
            <v>0</v>
          </cell>
          <cell r="HQ342">
            <v>0</v>
          </cell>
          <cell r="HR342">
            <v>0</v>
          </cell>
          <cell r="HS342">
            <v>0</v>
          </cell>
          <cell r="HT342">
            <v>0</v>
          </cell>
          <cell r="HU342">
            <v>0</v>
          </cell>
          <cell r="HV342">
            <v>0</v>
          </cell>
          <cell r="HW342">
            <v>0</v>
          </cell>
          <cell r="HX342">
            <v>0</v>
          </cell>
          <cell r="HY342">
            <v>0</v>
          </cell>
          <cell r="HZ342">
            <v>0</v>
          </cell>
          <cell r="IA342">
            <v>0</v>
          </cell>
          <cell r="IB342">
            <v>0</v>
          </cell>
          <cell r="IC342">
            <v>0</v>
          </cell>
          <cell r="ID342">
            <v>0</v>
          </cell>
          <cell r="IE342">
            <v>0</v>
          </cell>
          <cell r="IF342">
            <v>0</v>
          </cell>
          <cell r="IG342">
            <v>0</v>
          </cell>
          <cell r="IH342">
            <v>0</v>
          </cell>
          <cell r="II342">
            <v>0</v>
          </cell>
          <cell r="IJ342">
            <v>0</v>
          </cell>
          <cell r="IK342">
            <v>0</v>
          </cell>
          <cell r="IL342">
            <v>0</v>
          </cell>
          <cell r="IM342">
            <v>0</v>
          </cell>
          <cell r="IN342">
            <v>0</v>
          </cell>
          <cell r="IO342" t="e">
            <v>#REF!</v>
          </cell>
          <cell r="IP342">
            <v>6.4</v>
          </cell>
          <cell r="IQ342">
            <v>8</v>
          </cell>
          <cell r="IR342">
            <v>0</v>
          </cell>
          <cell r="IS342">
            <v>0</v>
          </cell>
          <cell r="IT342">
            <v>6</v>
          </cell>
          <cell r="IU342">
            <v>6</v>
          </cell>
          <cell r="IV342">
            <v>2</v>
          </cell>
          <cell r="IW342">
            <v>2</v>
          </cell>
          <cell r="IX342">
            <v>0</v>
          </cell>
        </row>
        <row r="343">
          <cell r="D343">
            <v>10754</v>
          </cell>
          <cell r="E343" t="str">
            <v>รพช.บางจาก</v>
          </cell>
          <cell r="F343">
            <v>10</v>
          </cell>
          <cell r="G343" t="str">
            <v>รพ.ระดับ F1 ปชก. &gt;100,000</v>
          </cell>
          <cell r="H343">
            <v>7</v>
          </cell>
          <cell r="I343" t="str">
            <v>F1</v>
          </cell>
          <cell r="J343">
            <v>27</v>
          </cell>
          <cell r="K343" t="str">
            <v>รพช.60.7</v>
          </cell>
          <cell r="L343" t="str">
            <v>รพช.60.7 F1</v>
          </cell>
          <cell r="M343" t="str">
            <v>31 - 60</v>
          </cell>
          <cell r="N343" t="str">
            <v>F31-60</v>
          </cell>
          <cell r="O343">
            <v>60</v>
          </cell>
          <cell r="P343">
            <v>30</v>
          </cell>
          <cell r="Q343">
            <v>30</v>
          </cell>
          <cell r="R343">
            <v>35</v>
          </cell>
          <cell r="S343">
            <v>119869</v>
          </cell>
          <cell r="T343">
            <v>21745</v>
          </cell>
          <cell r="U343">
            <v>167</v>
          </cell>
          <cell r="V343">
            <v>754</v>
          </cell>
          <cell r="W343">
            <v>21</v>
          </cell>
          <cell r="X343">
            <v>775</v>
          </cell>
          <cell r="Y343">
            <v>111238.432</v>
          </cell>
          <cell r="Z343">
            <v>8630.5679999999993</v>
          </cell>
          <cell r="AA343">
            <v>83908.299999999988</v>
          </cell>
          <cell r="AB343">
            <v>651</v>
          </cell>
          <cell r="AC343">
            <v>34792</v>
          </cell>
          <cell r="AD343">
            <v>611.33190000000002</v>
          </cell>
          <cell r="AE343">
            <v>775</v>
          </cell>
          <cell r="AF343">
            <v>17980.349999999999</v>
          </cell>
          <cell r="AG343">
            <v>8771</v>
          </cell>
          <cell r="AH343">
            <v>633</v>
          </cell>
          <cell r="AI343">
            <v>0</v>
          </cell>
          <cell r="AJ343">
            <v>44886</v>
          </cell>
          <cell r="AK343">
            <v>6867</v>
          </cell>
          <cell r="AL343">
            <v>105761</v>
          </cell>
          <cell r="AM343">
            <v>10043</v>
          </cell>
          <cell r="AN343">
            <v>6780</v>
          </cell>
          <cell r="AO343">
            <v>0</v>
          </cell>
          <cell r="AP343">
            <v>0</v>
          </cell>
          <cell r="AQ343">
            <v>650</v>
          </cell>
          <cell r="AR343">
            <v>1085</v>
          </cell>
          <cell r="AS343">
            <v>530</v>
          </cell>
          <cell r="AT343">
            <v>154</v>
          </cell>
          <cell r="AU343">
            <v>114</v>
          </cell>
          <cell r="AV343">
            <v>13764</v>
          </cell>
          <cell r="AW343">
            <v>0</v>
          </cell>
          <cell r="AX343">
            <v>0</v>
          </cell>
          <cell r="AY343">
            <v>0</v>
          </cell>
          <cell r="AZ343">
            <v>103338</v>
          </cell>
          <cell r="BA343" t="str">
            <v>80,000 - 100,000</v>
          </cell>
          <cell r="BB343">
            <v>18972</v>
          </cell>
          <cell r="BC343">
            <v>24649</v>
          </cell>
          <cell r="BD343">
            <v>147419</v>
          </cell>
          <cell r="BE343">
            <v>10</v>
          </cell>
          <cell r="BF343">
            <v>10</v>
          </cell>
          <cell r="BG343">
            <v>0</v>
          </cell>
          <cell r="BH343">
            <v>14838.823247999999</v>
          </cell>
          <cell r="BI343">
            <v>7826.85</v>
          </cell>
          <cell r="BJ343">
            <v>305.66595000000001</v>
          </cell>
          <cell r="BK343">
            <v>292.25</v>
          </cell>
          <cell r="BL343">
            <v>193.75</v>
          </cell>
          <cell r="BM343">
            <v>0</v>
          </cell>
          <cell r="BN343">
            <v>0.14039999999999964</v>
          </cell>
          <cell r="BO343">
            <v>16.057107189107139</v>
          </cell>
          <cell r="BP343">
            <v>16.057107189107139</v>
          </cell>
          <cell r="BQ343">
            <v>2</v>
          </cell>
          <cell r="BR343">
            <v>14.845685751285712</v>
          </cell>
          <cell r="BS343">
            <v>18.057107189107139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16</v>
          </cell>
          <cell r="BY343">
            <v>3.6684543650793646</v>
          </cell>
          <cell r="BZ343">
            <v>3.6684543650793646</v>
          </cell>
          <cell r="CA343">
            <v>2</v>
          </cell>
          <cell r="CB343">
            <v>4.5347634920634921</v>
          </cell>
          <cell r="CC343">
            <v>5.6684543650793646</v>
          </cell>
          <cell r="CD343">
            <v>7</v>
          </cell>
          <cell r="CE343">
            <v>3</v>
          </cell>
          <cell r="CF343">
            <v>3.0811250000000001</v>
          </cell>
          <cell r="CG343">
            <v>7.5347634920634921</v>
          </cell>
          <cell r="CH343">
            <v>8.7495793650793647</v>
          </cell>
          <cell r="CI343">
            <v>3</v>
          </cell>
          <cell r="CJ343">
            <v>0</v>
          </cell>
          <cell r="CK343">
            <v>8.1125000000000114E-2</v>
          </cell>
          <cell r="CL343">
            <v>14.741900000000001</v>
          </cell>
          <cell r="CM343">
            <v>18.427375000000001</v>
          </cell>
          <cell r="CN343">
            <v>17.741900000000001</v>
          </cell>
          <cell r="CO343">
            <v>21.508500000000002</v>
          </cell>
          <cell r="CP343">
            <v>5.6682351785714298</v>
          </cell>
          <cell r="CQ343">
            <v>3</v>
          </cell>
          <cell r="CR343">
            <v>1</v>
          </cell>
          <cell r="CS343">
            <v>7.7345881428571435</v>
          </cell>
          <cell r="CT343">
            <v>9.6682351785714289</v>
          </cell>
          <cell r="CU343">
            <v>10</v>
          </cell>
          <cell r="CV343">
            <v>6.1529410714285717</v>
          </cell>
          <cell r="CW343">
            <v>4.9223528571428581</v>
          </cell>
          <cell r="CX343">
            <v>6.1529410714285717</v>
          </cell>
          <cell r="CY343">
            <v>15.821176250000001</v>
          </cell>
          <cell r="CZ343">
            <v>6</v>
          </cell>
          <cell r="DA343">
            <v>-1.0776471428571419</v>
          </cell>
          <cell r="DB343">
            <v>0.15294107142857172</v>
          </cell>
          <cell r="DC343">
            <v>77.270669097142857</v>
          </cell>
          <cell r="DD343">
            <v>77.270669097142857</v>
          </cell>
          <cell r="DE343">
            <v>10</v>
          </cell>
          <cell r="DF343">
            <v>87.270669097142857</v>
          </cell>
          <cell r="DG343">
            <v>69.816535277714294</v>
          </cell>
          <cell r="DH343">
            <v>87.270669097142857</v>
          </cell>
          <cell r="DI343">
            <v>61</v>
          </cell>
          <cell r="DJ343">
            <v>8.8165352777142942</v>
          </cell>
          <cell r="DK343">
            <v>26.270669097142857</v>
          </cell>
          <cell r="DL343">
            <v>0</v>
          </cell>
          <cell r="DM343">
            <v>0</v>
          </cell>
          <cell r="DN343">
            <v>0</v>
          </cell>
          <cell r="DO343">
            <v>0</v>
          </cell>
          <cell r="DP343">
            <v>0</v>
          </cell>
          <cell r="DQ343">
            <v>47.174080000000004</v>
          </cell>
          <cell r="DR343">
            <v>58.967599999999997</v>
          </cell>
          <cell r="DS343">
            <v>116.9906152777143</v>
          </cell>
          <cell r="DT343">
            <v>146.23826909714285</v>
          </cell>
          <cell r="DU343">
            <v>8.8778526041666659</v>
          </cell>
          <cell r="DV343">
            <v>8.8778526041666659</v>
          </cell>
          <cell r="DW343">
            <v>7.1022820833333329</v>
          </cell>
          <cell r="DX343">
            <v>8.8778526041666659</v>
          </cell>
          <cell r="DY343">
            <v>4</v>
          </cell>
          <cell r="DZ343">
            <v>3.1022820833333329</v>
          </cell>
          <cell r="EA343">
            <v>4.8778526041666659</v>
          </cell>
          <cell r="EB343">
            <v>1.0107738095238095</v>
          </cell>
          <cell r="EC343">
            <v>2</v>
          </cell>
          <cell r="ED343">
            <v>2</v>
          </cell>
          <cell r="EE343">
            <v>3.2</v>
          </cell>
          <cell r="EF343">
            <v>4</v>
          </cell>
          <cell r="EG343">
            <v>2</v>
          </cell>
          <cell r="EH343">
            <v>2.1506249999999998</v>
          </cell>
          <cell r="EI343">
            <v>2.1506249999999998</v>
          </cell>
          <cell r="EJ343">
            <v>2</v>
          </cell>
          <cell r="EK343">
            <v>2.1506249999999998</v>
          </cell>
          <cell r="EL343">
            <v>1</v>
          </cell>
          <cell r="EM343">
            <v>-1</v>
          </cell>
          <cell r="EN343">
            <v>-1.1506249999999998</v>
          </cell>
          <cell r="EO343">
            <v>10</v>
          </cell>
          <cell r="EP343">
            <v>12</v>
          </cell>
          <cell r="EQ343">
            <v>12</v>
          </cell>
          <cell r="ER343">
            <v>-2</v>
          </cell>
          <cell r="ES343">
            <v>0</v>
          </cell>
          <cell r="ET343">
            <v>94.348160000000007</v>
          </cell>
          <cell r="EU343">
            <v>117.93519999999999</v>
          </cell>
          <cell r="EV343">
            <v>104.34816000000001</v>
          </cell>
          <cell r="EW343">
            <v>129.93520000000001</v>
          </cell>
          <cell r="EX343">
            <v>2</v>
          </cell>
          <cell r="EY343">
            <v>1</v>
          </cell>
          <cell r="EZ343">
            <v>0</v>
          </cell>
          <cell r="FA343">
            <v>0</v>
          </cell>
          <cell r="FB343">
            <v>0</v>
          </cell>
          <cell r="FC343">
            <v>0</v>
          </cell>
          <cell r="FD343">
            <v>0</v>
          </cell>
          <cell r="FE343">
            <v>0</v>
          </cell>
          <cell r="FF343">
            <v>0</v>
          </cell>
          <cell r="FG343">
            <v>0</v>
          </cell>
          <cell r="FH343">
            <v>0</v>
          </cell>
          <cell r="FI343">
            <v>0</v>
          </cell>
          <cell r="FJ343">
            <v>0</v>
          </cell>
          <cell r="FK343">
            <v>0</v>
          </cell>
          <cell r="FL343">
            <v>0</v>
          </cell>
          <cell r="FM343">
            <v>0</v>
          </cell>
          <cell r="FN343">
            <v>0</v>
          </cell>
          <cell r="FO343">
            <v>2</v>
          </cell>
          <cell r="FP343">
            <v>2</v>
          </cell>
          <cell r="FQ343">
            <v>0</v>
          </cell>
          <cell r="FR343">
            <v>2</v>
          </cell>
          <cell r="FS343">
            <v>2</v>
          </cell>
          <cell r="FT343">
            <v>0</v>
          </cell>
          <cell r="FU343">
            <v>0</v>
          </cell>
          <cell r="FV343">
            <v>0</v>
          </cell>
          <cell r="FW343">
            <v>0</v>
          </cell>
          <cell r="FX343">
            <v>0</v>
          </cell>
          <cell r="FY343">
            <v>3</v>
          </cell>
          <cell r="FZ343">
            <v>3</v>
          </cell>
          <cell r="GA343">
            <v>1</v>
          </cell>
          <cell r="GB343">
            <v>2</v>
          </cell>
          <cell r="GC343">
            <v>2</v>
          </cell>
          <cell r="GD343">
            <v>10</v>
          </cell>
          <cell r="GE343">
            <v>13</v>
          </cell>
          <cell r="GF343">
            <v>13</v>
          </cell>
          <cell r="GG343">
            <v>3</v>
          </cell>
          <cell r="GH343">
            <v>3</v>
          </cell>
          <cell r="GI343">
            <v>0</v>
          </cell>
          <cell r="GJ343">
            <v>-3</v>
          </cell>
          <cell r="GK343">
            <v>-3</v>
          </cell>
          <cell r="GL343">
            <v>0</v>
          </cell>
          <cell r="GM343">
            <v>0</v>
          </cell>
          <cell r="GN343">
            <v>0</v>
          </cell>
          <cell r="GO343">
            <v>0</v>
          </cell>
          <cell r="GP343">
            <v>0</v>
          </cell>
          <cell r="GQ343">
            <v>0</v>
          </cell>
          <cell r="GR343">
            <v>0</v>
          </cell>
          <cell r="GS343">
            <v>0</v>
          </cell>
          <cell r="GT343">
            <v>0</v>
          </cell>
          <cell r="GU343">
            <v>0</v>
          </cell>
          <cell r="GV343">
            <v>3</v>
          </cell>
          <cell r="GW343">
            <v>3</v>
          </cell>
          <cell r="GX343">
            <v>0</v>
          </cell>
          <cell r="GY343">
            <v>3</v>
          </cell>
          <cell r="GZ343">
            <v>3</v>
          </cell>
          <cell r="HA343">
            <v>0</v>
          </cell>
          <cell r="HB343">
            <v>0</v>
          </cell>
          <cell r="HC343">
            <v>0</v>
          </cell>
          <cell r="HD343">
            <v>0</v>
          </cell>
          <cell r="HE343">
            <v>0</v>
          </cell>
          <cell r="HF343">
            <v>0</v>
          </cell>
          <cell r="HG343">
            <v>0</v>
          </cell>
          <cell r="HH343">
            <v>0</v>
          </cell>
          <cell r="HI343">
            <v>0</v>
          </cell>
          <cell r="HJ343">
            <v>0</v>
          </cell>
          <cell r="HK343">
            <v>0</v>
          </cell>
          <cell r="HL343">
            <v>0</v>
          </cell>
          <cell r="HM343">
            <v>0</v>
          </cell>
          <cell r="HN343">
            <v>0</v>
          </cell>
          <cell r="HO343">
            <v>0</v>
          </cell>
          <cell r="HP343">
            <v>0</v>
          </cell>
          <cell r="HQ343">
            <v>0</v>
          </cell>
          <cell r="HR343">
            <v>0</v>
          </cell>
          <cell r="HS343">
            <v>0</v>
          </cell>
          <cell r="HT343">
            <v>0</v>
          </cell>
          <cell r="HU343">
            <v>0</v>
          </cell>
          <cell r="HV343">
            <v>0</v>
          </cell>
          <cell r="HW343">
            <v>0</v>
          </cell>
          <cell r="HX343">
            <v>0</v>
          </cell>
          <cell r="HY343">
            <v>0</v>
          </cell>
          <cell r="HZ343">
            <v>0</v>
          </cell>
          <cell r="IA343">
            <v>0</v>
          </cell>
          <cell r="IB343">
            <v>0</v>
          </cell>
          <cell r="IC343">
            <v>0</v>
          </cell>
          <cell r="ID343">
            <v>0</v>
          </cell>
          <cell r="IE343">
            <v>0</v>
          </cell>
          <cell r="IF343">
            <v>0</v>
          </cell>
          <cell r="IG343">
            <v>0</v>
          </cell>
          <cell r="IH343">
            <v>0</v>
          </cell>
          <cell r="II343">
            <v>0</v>
          </cell>
          <cell r="IJ343">
            <v>0</v>
          </cell>
          <cell r="IK343">
            <v>0</v>
          </cell>
          <cell r="IL343">
            <v>0</v>
          </cell>
          <cell r="IM343">
            <v>0</v>
          </cell>
          <cell r="IN343">
            <v>0</v>
          </cell>
          <cell r="IO343" t="e">
            <v>#REF!</v>
          </cell>
          <cell r="IP343">
            <v>12.8</v>
          </cell>
          <cell r="IQ343">
            <v>16</v>
          </cell>
          <cell r="IR343">
            <v>0</v>
          </cell>
          <cell r="IS343">
            <v>0</v>
          </cell>
          <cell r="IT343">
            <v>6</v>
          </cell>
          <cell r="IU343">
            <v>6</v>
          </cell>
          <cell r="IV343">
            <v>6</v>
          </cell>
          <cell r="IW343">
            <v>6</v>
          </cell>
          <cell r="IX343">
            <v>4</v>
          </cell>
        </row>
        <row r="344">
          <cell r="D344">
            <v>10752</v>
          </cell>
          <cell r="E344" t="str">
            <v>รพช.บางบ่อ</v>
          </cell>
          <cell r="F344">
            <v>8</v>
          </cell>
          <cell r="G344" t="str">
            <v>รพ.ระดับ M2 เตียง &lt;100</v>
          </cell>
          <cell r="H344">
            <v>6</v>
          </cell>
          <cell r="I344" t="str">
            <v>M2</v>
          </cell>
          <cell r="J344">
            <v>34</v>
          </cell>
          <cell r="K344" t="str">
            <v>รพช.120.2</v>
          </cell>
          <cell r="L344" t="str">
            <v>รพช.120.2 M2</v>
          </cell>
          <cell r="M344" t="str">
            <v>61 - 90</v>
          </cell>
          <cell r="N344" t="str">
            <v>M2&lt;100</v>
          </cell>
          <cell r="O344">
            <v>89</v>
          </cell>
          <cell r="P344">
            <v>90</v>
          </cell>
          <cell r="Q344">
            <v>30</v>
          </cell>
          <cell r="R344">
            <v>35</v>
          </cell>
          <cell r="S344">
            <v>229249</v>
          </cell>
          <cell r="T344">
            <v>33424</v>
          </cell>
          <cell r="U344">
            <v>1413</v>
          </cell>
          <cell r="V344">
            <v>1069</v>
          </cell>
          <cell r="W344">
            <v>25</v>
          </cell>
          <cell r="X344">
            <v>1094</v>
          </cell>
          <cell r="Y344">
            <v>212743.07199999999</v>
          </cell>
          <cell r="Z344">
            <v>16505.928</v>
          </cell>
          <cell r="AA344">
            <v>160474.29999999999</v>
          </cell>
          <cell r="AB344">
            <v>730</v>
          </cell>
          <cell r="AC344">
            <v>53478.400000000001</v>
          </cell>
          <cell r="AD344">
            <v>1169.1699000000001</v>
          </cell>
          <cell r="AE344">
            <v>1094</v>
          </cell>
          <cell r="AF344">
            <v>34387.35</v>
          </cell>
          <cell r="AG344">
            <v>17253</v>
          </cell>
          <cell r="AH344">
            <v>3927</v>
          </cell>
          <cell r="AI344">
            <v>0</v>
          </cell>
          <cell r="AJ344">
            <v>33530</v>
          </cell>
          <cell r="AK344">
            <v>16376</v>
          </cell>
          <cell r="AL344">
            <v>134536</v>
          </cell>
          <cell r="AM344">
            <v>9131</v>
          </cell>
          <cell r="AN344">
            <v>3700</v>
          </cell>
          <cell r="AO344">
            <v>0</v>
          </cell>
          <cell r="AP344">
            <v>0</v>
          </cell>
          <cell r="AQ344">
            <v>0</v>
          </cell>
          <cell r="AR344">
            <v>14560</v>
          </cell>
          <cell r="AS344">
            <v>317</v>
          </cell>
          <cell r="AT344">
            <v>845</v>
          </cell>
          <cell r="AU344">
            <v>1020</v>
          </cell>
          <cell r="AV344">
            <v>28516</v>
          </cell>
          <cell r="AW344">
            <v>24</v>
          </cell>
          <cell r="AX344">
            <v>0</v>
          </cell>
          <cell r="AY344">
            <v>0</v>
          </cell>
          <cell r="AZ344">
            <v>116670</v>
          </cell>
          <cell r="BA344" t="str">
            <v>80,000 - 120,000.</v>
          </cell>
          <cell r="BB344">
            <v>0</v>
          </cell>
          <cell r="BC344">
            <v>30610</v>
          </cell>
          <cell r="BD344">
            <v>86060</v>
          </cell>
          <cell r="BE344">
            <v>13</v>
          </cell>
          <cell r="BF344">
            <v>5</v>
          </cell>
          <cell r="BG344">
            <v>0</v>
          </cell>
          <cell r="BH344">
            <v>28379.192207999997</v>
          </cell>
          <cell r="BI344">
            <v>11759.92</v>
          </cell>
          <cell r="BJ344">
            <v>584.58495000000005</v>
          </cell>
          <cell r="BK344">
            <v>2472.75</v>
          </cell>
          <cell r="BL344">
            <v>273.5</v>
          </cell>
          <cell r="BM344">
            <v>0</v>
          </cell>
          <cell r="BN344">
            <v>0</v>
          </cell>
          <cell r="BO344">
            <v>29.756213828392848</v>
          </cell>
          <cell r="BP344">
            <v>29.756213828392848</v>
          </cell>
          <cell r="BQ344">
            <v>2.6</v>
          </cell>
          <cell r="BR344">
            <v>26.404971062714282</v>
          </cell>
          <cell r="BS344">
            <v>32.356213828392846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33</v>
          </cell>
          <cell r="BY344">
            <v>10.887624999999998</v>
          </cell>
          <cell r="BZ344">
            <v>10.887624999999998</v>
          </cell>
          <cell r="CA344">
            <v>2.6</v>
          </cell>
          <cell r="CB344">
            <v>10.790099999999999</v>
          </cell>
          <cell r="CC344">
            <v>13.487624999999998</v>
          </cell>
          <cell r="CD344">
            <v>8</v>
          </cell>
          <cell r="CE344">
            <v>3.0609999999999999</v>
          </cell>
          <cell r="CF344">
            <v>3.8262499999999999</v>
          </cell>
          <cell r="CG344">
            <v>13.851099999999999</v>
          </cell>
          <cell r="CH344">
            <v>17.313874999999996</v>
          </cell>
          <cell r="CI344">
            <v>3</v>
          </cell>
          <cell r="CJ344">
            <v>6.0999999999999943E-2</v>
          </cell>
          <cell r="CK344">
            <v>0.82624999999999993</v>
          </cell>
          <cell r="CL344">
            <v>8.6059999999999999</v>
          </cell>
          <cell r="CM344">
            <v>10.7575</v>
          </cell>
          <cell r="CN344">
            <v>11.667</v>
          </cell>
          <cell r="CO344">
            <v>14.58375</v>
          </cell>
          <cell r="CP344">
            <v>10.156321607142859</v>
          </cell>
          <cell r="CQ344">
            <v>4</v>
          </cell>
          <cell r="CR344">
            <v>1</v>
          </cell>
          <cell r="CS344">
            <v>12.125057285714288</v>
          </cell>
          <cell r="CT344">
            <v>15.156321607142859</v>
          </cell>
          <cell r="CU344">
            <v>16</v>
          </cell>
          <cell r="CV344">
            <v>10.233019642857144</v>
          </cell>
          <cell r="CW344">
            <v>8.1864157142857152</v>
          </cell>
          <cell r="CX344">
            <v>10.233019642857144</v>
          </cell>
          <cell r="CY344">
            <v>25.389341250000001</v>
          </cell>
          <cell r="CZ344">
            <v>9</v>
          </cell>
          <cell r="DA344">
            <v>-0.81358428571428476</v>
          </cell>
          <cell r="DB344">
            <v>1.233019642857144</v>
          </cell>
          <cell r="DC344">
            <v>130.89892818285713</v>
          </cell>
          <cell r="DD344">
            <v>130.89892818285713</v>
          </cell>
          <cell r="DE344">
            <v>12.244</v>
          </cell>
          <cell r="DF344">
            <v>143.14292818285713</v>
          </cell>
          <cell r="DG344">
            <v>114.51434254628572</v>
          </cell>
          <cell r="DH344">
            <v>143.14292818285713</v>
          </cell>
          <cell r="DI344">
            <v>113</v>
          </cell>
          <cell r="DJ344">
            <v>1.5143425462857181</v>
          </cell>
          <cell r="DK344">
            <v>30.142928182857133</v>
          </cell>
          <cell r="DL344">
            <v>17.942314971428573</v>
          </cell>
          <cell r="DM344">
            <v>22.427893714285716</v>
          </cell>
          <cell r="DN344">
            <v>0</v>
          </cell>
          <cell r="DO344">
            <v>17.942314971428573</v>
          </cell>
          <cell r="DP344">
            <v>22.427893714285716</v>
          </cell>
          <cell r="DQ344">
            <v>27.539200000000001</v>
          </cell>
          <cell r="DR344">
            <v>34.423999999999999</v>
          </cell>
          <cell r="DS344">
            <v>142.05354254628571</v>
          </cell>
          <cell r="DT344">
            <v>177.56692818285714</v>
          </cell>
          <cell r="DU344">
            <v>8.6511182291666664</v>
          </cell>
          <cell r="DV344">
            <v>8.6511182291666664</v>
          </cell>
          <cell r="DW344">
            <v>6.9208945833333333</v>
          </cell>
          <cell r="DX344">
            <v>8.6511182291666664</v>
          </cell>
          <cell r="DY344">
            <v>6</v>
          </cell>
          <cell r="DZ344">
            <v>0.92089458333333329</v>
          </cell>
          <cell r="EA344">
            <v>2.6511182291666664</v>
          </cell>
          <cell r="EB344">
            <v>8.7553571428571431</v>
          </cell>
          <cell r="EC344">
            <v>8.7553571428571431</v>
          </cell>
          <cell r="ED344">
            <v>2.6</v>
          </cell>
          <cell r="EE344">
            <v>9.0842857142857145</v>
          </cell>
          <cell r="EF344">
            <v>11.355357142857143</v>
          </cell>
          <cell r="EG344">
            <v>6</v>
          </cell>
          <cell r="EH344">
            <v>4.4668749999999999</v>
          </cell>
          <cell r="EI344">
            <v>4.4668749999999999</v>
          </cell>
          <cell r="EJ344">
            <v>3.5735000000000001</v>
          </cell>
          <cell r="EK344">
            <v>4.4668749999999999</v>
          </cell>
          <cell r="EL344">
            <v>2</v>
          </cell>
          <cell r="EM344">
            <v>-1.5735000000000001</v>
          </cell>
          <cell r="EN344">
            <v>-2.4668749999999999</v>
          </cell>
          <cell r="EO344">
            <v>10</v>
          </cell>
          <cell r="EP344">
            <v>12</v>
          </cell>
          <cell r="EQ344">
            <v>8</v>
          </cell>
          <cell r="ER344">
            <v>2</v>
          </cell>
          <cell r="ES344">
            <v>4</v>
          </cell>
          <cell r="ET344">
            <v>55.078400000000002</v>
          </cell>
          <cell r="EU344">
            <v>68.847999999999999</v>
          </cell>
          <cell r="EV344">
            <v>65.078400000000002</v>
          </cell>
          <cell r="EW344">
            <v>80.847999999999999</v>
          </cell>
          <cell r="EX344">
            <v>2</v>
          </cell>
          <cell r="EY344">
            <v>3</v>
          </cell>
          <cell r="EZ344">
            <v>0</v>
          </cell>
          <cell r="FA344">
            <v>0</v>
          </cell>
          <cell r="FB344">
            <v>0</v>
          </cell>
          <cell r="FC344">
            <v>0</v>
          </cell>
          <cell r="FD344">
            <v>0</v>
          </cell>
          <cell r="FE344">
            <v>0</v>
          </cell>
          <cell r="FF344">
            <v>1</v>
          </cell>
          <cell r="FG344">
            <v>0</v>
          </cell>
          <cell r="FH344">
            <v>0</v>
          </cell>
          <cell r="FI344">
            <v>1</v>
          </cell>
          <cell r="FJ344">
            <v>1</v>
          </cell>
          <cell r="FK344">
            <v>2</v>
          </cell>
          <cell r="FL344">
            <v>0</v>
          </cell>
          <cell r="FM344">
            <v>1</v>
          </cell>
          <cell r="FN344">
            <v>2</v>
          </cell>
          <cell r="FO344">
            <v>2</v>
          </cell>
          <cell r="FP344">
            <v>2</v>
          </cell>
          <cell r="FQ344">
            <v>0</v>
          </cell>
          <cell r="FR344">
            <v>2</v>
          </cell>
          <cell r="FS344">
            <v>2</v>
          </cell>
          <cell r="FT344">
            <v>0</v>
          </cell>
          <cell r="FU344">
            <v>0</v>
          </cell>
          <cell r="FV344">
            <v>0</v>
          </cell>
          <cell r="FW344">
            <v>0</v>
          </cell>
          <cell r="FX344">
            <v>0</v>
          </cell>
          <cell r="FY344">
            <v>3</v>
          </cell>
          <cell r="FZ344">
            <v>3</v>
          </cell>
          <cell r="GA344">
            <v>2</v>
          </cell>
          <cell r="GB344">
            <v>1</v>
          </cell>
          <cell r="GC344">
            <v>1</v>
          </cell>
          <cell r="GD344">
            <v>5</v>
          </cell>
          <cell r="GE344">
            <v>8</v>
          </cell>
          <cell r="GF344">
            <v>8</v>
          </cell>
          <cell r="GG344">
            <v>3</v>
          </cell>
          <cell r="GH344">
            <v>6</v>
          </cell>
          <cell r="GI344">
            <v>2</v>
          </cell>
          <cell r="GJ344">
            <v>-1</v>
          </cell>
          <cell r="GK344">
            <v>-4</v>
          </cell>
          <cell r="GL344">
            <v>2</v>
          </cell>
          <cell r="GM344">
            <v>2</v>
          </cell>
          <cell r="GN344">
            <v>0</v>
          </cell>
          <cell r="GO344">
            <v>2</v>
          </cell>
          <cell r="GP344">
            <v>2</v>
          </cell>
          <cell r="GQ344">
            <v>0</v>
          </cell>
          <cell r="GR344">
            <v>0</v>
          </cell>
          <cell r="GS344">
            <v>0</v>
          </cell>
          <cell r="GT344">
            <v>0</v>
          </cell>
          <cell r="GU344">
            <v>0</v>
          </cell>
          <cell r="GV344">
            <v>4</v>
          </cell>
          <cell r="GW344">
            <v>4</v>
          </cell>
          <cell r="GX344">
            <v>1</v>
          </cell>
          <cell r="GY344">
            <v>3</v>
          </cell>
          <cell r="GZ344">
            <v>3</v>
          </cell>
          <cell r="HA344">
            <v>0</v>
          </cell>
          <cell r="HB344">
            <v>0</v>
          </cell>
          <cell r="HC344">
            <v>0</v>
          </cell>
          <cell r="HD344">
            <v>0</v>
          </cell>
          <cell r="HE344">
            <v>0</v>
          </cell>
          <cell r="HF344">
            <v>0</v>
          </cell>
          <cell r="HG344">
            <v>0</v>
          </cell>
          <cell r="HH344">
            <v>0</v>
          </cell>
          <cell r="HI344">
            <v>0</v>
          </cell>
          <cell r="HJ344">
            <v>0</v>
          </cell>
          <cell r="HK344">
            <v>0</v>
          </cell>
          <cell r="HL344">
            <v>0</v>
          </cell>
          <cell r="HM344">
            <v>0</v>
          </cell>
          <cell r="HN344">
            <v>0</v>
          </cell>
          <cell r="HO344">
            <v>0</v>
          </cell>
          <cell r="HP344">
            <v>0</v>
          </cell>
          <cell r="HQ344">
            <v>0</v>
          </cell>
          <cell r="HR344">
            <v>0</v>
          </cell>
          <cell r="HS344">
            <v>0</v>
          </cell>
          <cell r="HT344">
            <v>0</v>
          </cell>
          <cell r="HU344">
            <v>0</v>
          </cell>
          <cell r="HV344">
            <v>0</v>
          </cell>
          <cell r="HW344">
            <v>0</v>
          </cell>
          <cell r="HX344">
            <v>0</v>
          </cell>
          <cell r="HY344">
            <v>0</v>
          </cell>
          <cell r="HZ344">
            <v>0</v>
          </cell>
          <cell r="IA344">
            <v>0</v>
          </cell>
          <cell r="IB344">
            <v>0</v>
          </cell>
          <cell r="IC344">
            <v>0</v>
          </cell>
          <cell r="ID344">
            <v>0</v>
          </cell>
          <cell r="IE344">
            <v>0</v>
          </cell>
          <cell r="IF344">
            <v>0</v>
          </cell>
          <cell r="IG344">
            <v>0</v>
          </cell>
          <cell r="IH344">
            <v>0</v>
          </cell>
          <cell r="II344">
            <v>0</v>
          </cell>
          <cell r="IJ344">
            <v>0</v>
          </cell>
          <cell r="IK344">
            <v>0</v>
          </cell>
          <cell r="IL344">
            <v>0</v>
          </cell>
          <cell r="IM344">
            <v>0</v>
          </cell>
          <cell r="IN344">
            <v>0</v>
          </cell>
          <cell r="IO344" t="e">
            <v>#REF!</v>
          </cell>
          <cell r="IP344">
            <v>17.546666666666667</v>
          </cell>
          <cell r="IQ344">
            <v>21.933333333333334</v>
          </cell>
          <cell r="IR344">
            <v>0</v>
          </cell>
          <cell r="IS344">
            <v>2</v>
          </cell>
          <cell r="IT344">
            <v>6</v>
          </cell>
          <cell r="IU344">
            <v>6</v>
          </cell>
          <cell r="IV344">
            <v>8</v>
          </cell>
          <cell r="IW344">
            <v>8</v>
          </cell>
          <cell r="IX344">
            <v>5.9333333333333336</v>
          </cell>
        </row>
        <row r="345">
          <cell r="D345">
            <v>10755</v>
          </cell>
          <cell r="E345" t="str">
            <v>รพช.พระสมุทรเจดีย์</v>
          </cell>
          <cell r="F345">
            <v>13</v>
          </cell>
          <cell r="G345" t="str">
            <v>รพ.ระดับ F2 ปชก. &gt;90,000</v>
          </cell>
          <cell r="H345">
            <v>8</v>
          </cell>
          <cell r="I345" t="str">
            <v>F2</v>
          </cell>
          <cell r="J345">
            <v>19</v>
          </cell>
          <cell r="K345" t="str">
            <v>รพช.30.12</v>
          </cell>
          <cell r="L345" t="str">
            <v>รพช.30.12 F2</v>
          </cell>
          <cell r="M345" t="str">
            <v>31 - 60</v>
          </cell>
          <cell r="N345" t="str">
            <v>F31-60</v>
          </cell>
          <cell r="O345">
            <v>38</v>
          </cell>
          <cell r="P345">
            <v>30</v>
          </cell>
          <cell r="Q345">
            <v>30</v>
          </cell>
          <cell r="R345">
            <v>35</v>
          </cell>
          <cell r="S345">
            <v>112975</v>
          </cell>
          <cell r="T345">
            <v>14541</v>
          </cell>
          <cell r="U345">
            <v>0</v>
          </cell>
          <cell r="V345">
            <v>696</v>
          </cell>
          <cell r="W345">
            <v>4</v>
          </cell>
          <cell r="X345">
            <v>700</v>
          </cell>
          <cell r="Y345">
            <v>104840.8</v>
          </cell>
          <cell r="Z345">
            <v>8134.2</v>
          </cell>
          <cell r="AA345">
            <v>79082.5</v>
          </cell>
          <cell r="AB345">
            <v>658</v>
          </cell>
          <cell r="AC345">
            <v>23265.600000000002</v>
          </cell>
          <cell r="AD345">
            <v>576.17250000000001</v>
          </cell>
          <cell r="AE345">
            <v>700</v>
          </cell>
          <cell r="AF345">
            <v>16946.25</v>
          </cell>
          <cell r="AG345">
            <v>15582</v>
          </cell>
          <cell r="AH345">
            <v>607</v>
          </cell>
          <cell r="AI345">
            <v>0</v>
          </cell>
          <cell r="AJ345">
            <v>16946</v>
          </cell>
          <cell r="AK345">
            <v>33550</v>
          </cell>
          <cell r="AL345">
            <v>94447</v>
          </cell>
          <cell r="AM345">
            <v>8140</v>
          </cell>
          <cell r="AN345">
            <v>1263</v>
          </cell>
          <cell r="AO345">
            <v>0</v>
          </cell>
          <cell r="AP345">
            <v>0</v>
          </cell>
          <cell r="AQ345">
            <v>1118</v>
          </cell>
          <cell r="AR345">
            <v>1280</v>
          </cell>
          <cell r="AS345">
            <v>138</v>
          </cell>
          <cell r="AT345">
            <v>17</v>
          </cell>
          <cell r="AU345">
            <v>349</v>
          </cell>
          <cell r="AV345">
            <v>6967</v>
          </cell>
          <cell r="AW345">
            <v>0</v>
          </cell>
          <cell r="AX345">
            <v>0</v>
          </cell>
          <cell r="AY345">
            <v>0</v>
          </cell>
          <cell r="AZ345">
            <v>123075</v>
          </cell>
          <cell r="BA345" t="str">
            <v>&gt;120,000</v>
          </cell>
          <cell r="BB345">
            <v>0</v>
          </cell>
          <cell r="BC345">
            <v>25073</v>
          </cell>
          <cell r="BD345">
            <v>98002</v>
          </cell>
          <cell r="BE345">
            <v>10</v>
          </cell>
          <cell r="BF345">
            <v>4</v>
          </cell>
          <cell r="BG345">
            <v>0</v>
          </cell>
          <cell r="BH345">
            <v>13985.401199999998</v>
          </cell>
          <cell r="BI345">
            <v>5456.5300000000007</v>
          </cell>
          <cell r="BJ345">
            <v>288.08625000000001</v>
          </cell>
          <cell r="BK345">
            <v>0</v>
          </cell>
          <cell r="BL345">
            <v>175</v>
          </cell>
          <cell r="BM345">
            <v>0</v>
          </cell>
          <cell r="BN345">
            <v>0</v>
          </cell>
          <cell r="BO345">
            <v>13.625458373511904</v>
          </cell>
          <cell r="BP345">
            <v>13.625458373511904</v>
          </cell>
          <cell r="BQ345">
            <v>2</v>
          </cell>
          <cell r="BR345">
            <v>12.900366698809524</v>
          </cell>
          <cell r="BS345">
            <v>15.625458373511904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17</v>
          </cell>
          <cell r="BY345">
            <v>5.8085952380952373</v>
          </cell>
          <cell r="BZ345">
            <v>5.8085952380952373</v>
          </cell>
          <cell r="CA345">
            <v>2</v>
          </cell>
          <cell r="CB345">
            <v>6.2468761904761898</v>
          </cell>
          <cell r="CC345">
            <v>7.8085952380952373</v>
          </cell>
          <cell r="CD345">
            <v>4</v>
          </cell>
          <cell r="CE345">
            <v>3</v>
          </cell>
          <cell r="CF345">
            <v>3.134125</v>
          </cell>
          <cell r="CG345">
            <v>9.2468761904761898</v>
          </cell>
          <cell r="CH345">
            <v>10.942720238095237</v>
          </cell>
          <cell r="CI345">
            <v>2</v>
          </cell>
          <cell r="CJ345">
            <v>1</v>
          </cell>
          <cell r="CK345">
            <v>1.134125</v>
          </cell>
          <cell r="CL345">
            <v>9.8002000000000002</v>
          </cell>
          <cell r="CM345">
            <v>12.250249999999999</v>
          </cell>
          <cell r="CN345">
            <v>12.8002</v>
          </cell>
          <cell r="CO345">
            <v>15.384374999999999</v>
          </cell>
          <cell r="CP345">
            <v>4.8432888690476199</v>
          </cell>
          <cell r="CQ345">
            <v>1.5</v>
          </cell>
          <cell r="CR345">
            <v>1</v>
          </cell>
          <cell r="CS345">
            <v>5.8746310952380965</v>
          </cell>
          <cell r="CT345">
            <v>7.3432888690476199</v>
          </cell>
          <cell r="CU345">
            <v>7</v>
          </cell>
          <cell r="CV345">
            <v>5.4029898809523811</v>
          </cell>
          <cell r="CW345">
            <v>4.322391904761905</v>
          </cell>
          <cell r="CX345">
            <v>5.4029898809523811</v>
          </cell>
          <cell r="CY345">
            <v>12.746278750000002</v>
          </cell>
          <cell r="CZ345">
            <v>5</v>
          </cell>
          <cell r="DA345">
            <v>-0.67760809523809495</v>
          </cell>
          <cell r="DB345">
            <v>0.40298988095238109</v>
          </cell>
          <cell r="DC345">
            <v>57.004041714285712</v>
          </cell>
          <cell r="DD345">
            <v>57.004041714285712</v>
          </cell>
          <cell r="DE345">
            <v>10.029199999999999</v>
          </cell>
          <cell r="DF345">
            <v>67.033241714285708</v>
          </cell>
          <cell r="DG345">
            <v>53.626593371428569</v>
          </cell>
          <cell r="DH345">
            <v>67.033241714285708</v>
          </cell>
          <cell r="DI345">
            <v>38</v>
          </cell>
          <cell r="DJ345">
            <v>15.626593371428569</v>
          </cell>
          <cell r="DK345">
            <v>29.033241714285708</v>
          </cell>
          <cell r="DL345">
            <v>0</v>
          </cell>
          <cell r="DM345">
            <v>0</v>
          </cell>
          <cell r="DN345">
            <v>0</v>
          </cell>
          <cell r="DO345">
            <v>0</v>
          </cell>
          <cell r="DP345">
            <v>0</v>
          </cell>
          <cell r="DQ345">
            <v>31.360640000000004</v>
          </cell>
          <cell r="DR345">
            <v>39.200800000000001</v>
          </cell>
          <cell r="DS345">
            <v>84.987233371428573</v>
          </cell>
          <cell r="DT345">
            <v>106.23404171428571</v>
          </cell>
          <cell r="DU345">
            <v>7.6357161458333334</v>
          </cell>
          <cell r="DV345">
            <v>7.6357161458333334</v>
          </cell>
          <cell r="DW345">
            <v>6.1085729166666667</v>
          </cell>
          <cell r="DX345">
            <v>7.6357161458333334</v>
          </cell>
          <cell r="DY345">
            <v>4</v>
          </cell>
          <cell r="DZ345">
            <v>2.1085729166666667</v>
          </cell>
          <cell r="EA345">
            <v>3.6357161458333334</v>
          </cell>
          <cell r="EB345">
            <v>0.90059523809523812</v>
          </cell>
          <cell r="EC345">
            <v>2</v>
          </cell>
          <cell r="ED345">
            <v>2</v>
          </cell>
          <cell r="EE345">
            <v>3.2</v>
          </cell>
          <cell r="EF345">
            <v>4</v>
          </cell>
          <cell r="EG345">
            <v>2</v>
          </cell>
          <cell r="EH345">
            <v>1.08859375</v>
          </cell>
          <cell r="EI345">
            <v>2</v>
          </cell>
          <cell r="EJ345">
            <v>2</v>
          </cell>
          <cell r="EK345">
            <v>2</v>
          </cell>
          <cell r="EL345">
            <v>1</v>
          </cell>
          <cell r="EM345">
            <v>-1</v>
          </cell>
          <cell r="EN345">
            <v>-1</v>
          </cell>
          <cell r="EO345">
            <v>10</v>
          </cell>
          <cell r="EP345">
            <v>12</v>
          </cell>
          <cell r="EQ345">
            <v>8</v>
          </cell>
          <cell r="ER345">
            <v>2</v>
          </cell>
          <cell r="ES345">
            <v>4</v>
          </cell>
          <cell r="ET345">
            <v>62.721280000000007</v>
          </cell>
          <cell r="EU345">
            <v>78.401600000000002</v>
          </cell>
          <cell r="EV345">
            <v>72.721280000000007</v>
          </cell>
          <cell r="EW345">
            <v>90.401600000000002</v>
          </cell>
          <cell r="EX345">
            <v>2</v>
          </cell>
          <cell r="EY345">
            <v>1</v>
          </cell>
          <cell r="EZ345">
            <v>0</v>
          </cell>
          <cell r="FA345">
            <v>0</v>
          </cell>
          <cell r="FB345">
            <v>0</v>
          </cell>
          <cell r="FC345">
            <v>0</v>
          </cell>
          <cell r="FD345">
            <v>0</v>
          </cell>
          <cell r="FE345">
            <v>0</v>
          </cell>
          <cell r="FF345">
            <v>0</v>
          </cell>
          <cell r="FG345">
            <v>0</v>
          </cell>
          <cell r="FH345">
            <v>0</v>
          </cell>
          <cell r="FI345">
            <v>0</v>
          </cell>
          <cell r="FJ345">
            <v>0</v>
          </cell>
          <cell r="FK345">
            <v>0</v>
          </cell>
          <cell r="FL345">
            <v>0</v>
          </cell>
          <cell r="FM345">
            <v>0</v>
          </cell>
          <cell r="FN345">
            <v>0</v>
          </cell>
          <cell r="FO345">
            <v>1</v>
          </cell>
          <cell r="FP345">
            <v>1</v>
          </cell>
          <cell r="FQ345">
            <v>0</v>
          </cell>
          <cell r="FR345">
            <v>1</v>
          </cell>
          <cell r="FS345">
            <v>1</v>
          </cell>
          <cell r="FT345">
            <v>0</v>
          </cell>
          <cell r="FU345">
            <v>0</v>
          </cell>
          <cell r="FV345">
            <v>0</v>
          </cell>
          <cell r="FW345">
            <v>0</v>
          </cell>
          <cell r="FX345">
            <v>0</v>
          </cell>
          <cell r="FY345">
            <v>3</v>
          </cell>
          <cell r="FZ345">
            <v>3</v>
          </cell>
          <cell r="GA345">
            <v>0</v>
          </cell>
          <cell r="GB345">
            <v>3</v>
          </cell>
          <cell r="GC345">
            <v>3</v>
          </cell>
          <cell r="GD345">
            <v>4</v>
          </cell>
          <cell r="GE345">
            <v>7</v>
          </cell>
          <cell r="GF345">
            <v>7</v>
          </cell>
          <cell r="GG345">
            <v>3</v>
          </cell>
          <cell r="GH345">
            <v>3</v>
          </cell>
          <cell r="GI345">
            <v>1</v>
          </cell>
          <cell r="GJ345">
            <v>-2</v>
          </cell>
          <cell r="GK345">
            <v>-2</v>
          </cell>
          <cell r="GL345">
            <v>0</v>
          </cell>
          <cell r="GM345">
            <v>0</v>
          </cell>
          <cell r="GN345">
            <v>1</v>
          </cell>
          <cell r="GO345">
            <v>-1</v>
          </cell>
          <cell r="GP345">
            <v>-1</v>
          </cell>
          <cell r="GQ345">
            <v>0</v>
          </cell>
          <cell r="GR345">
            <v>0</v>
          </cell>
          <cell r="GS345">
            <v>0</v>
          </cell>
          <cell r="GT345">
            <v>0</v>
          </cell>
          <cell r="GU345">
            <v>0</v>
          </cell>
          <cell r="GV345">
            <v>2</v>
          </cell>
          <cell r="GW345">
            <v>2</v>
          </cell>
          <cell r="GX345">
            <v>0</v>
          </cell>
          <cell r="GY345">
            <v>2</v>
          </cell>
          <cell r="GZ345">
            <v>2</v>
          </cell>
          <cell r="HA345">
            <v>0</v>
          </cell>
          <cell r="HB345">
            <v>0</v>
          </cell>
          <cell r="HC345">
            <v>0</v>
          </cell>
          <cell r="HD345">
            <v>0</v>
          </cell>
          <cell r="HE345">
            <v>0</v>
          </cell>
          <cell r="HF345">
            <v>0</v>
          </cell>
          <cell r="HG345">
            <v>0</v>
          </cell>
          <cell r="HH345">
            <v>0</v>
          </cell>
          <cell r="HI345">
            <v>0</v>
          </cell>
          <cell r="HJ345">
            <v>0</v>
          </cell>
          <cell r="HK345">
            <v>0</v>
          </cell>
          <cell r="HL345">
            <v>0</v>
          </cell>
          <cell r="HM345">
            <v>0</v>
          </cell>
          <cell r="HN345">
            <v>0</v>
          </cell>
          <cell r="HO345">
            <v>0</v>
          </cell>
          <cell r="HP345">
            <v>0</v>
          </cell>
          <cell r="HQ345">
            <v>0</v>
          </cell>
          <cell r="HR345">
            <v>0</v>
          </cell>
          <cell r="HS345">
            <v>0</v>
          </cell>
          <cell r="HT345">
            <v>0</v>
          </cell>
          <cell r="HU345">
            <v>0</v>
          </cell>
          <cell r="HV345">
            <v>0</v>
          </cell>
          <cell r="HW345">
            <v>0</v>
          </cell>
          <cell r="HX345">
            <v>0</v>
          </cell>
          <cell r="HY345">
            <v>0</v>
          </cell>
          <cell r="HZ345">
            <v>0</v>
          </cell>
          <cell r="IA345">
            <v>0</v>
          </cell>
          <cell r="IB345">
            <v>0</v>
          </cell>
          <cell r="IC345">
            <v>0</v>
          </cell>
          <cell r="ID345">
            <v>0</v>
          </cell>
          <cell r="IE345">
            <v>0</v>
          </cell>
          <cell r="IF345">
            <v>0</v>
          </cell>
          <cell r="IG345">
            <v>0</v>
          </cell>
          <cell r="IH345">
            <v>0</v>
          </cell>
          <cell r="II345">
            <v>0</v>
          </cell>
          <cell r="IJ345">
            <v>0</v>
          </cell>
          <cell r="IK345">
            <v>0</v>
          </cell>
          <cell r="IL345">
            <v>0</v>
          </cell>
          <cell r="IM345">
            <v>0</v>
          </cell>
          <cell r="IN345">
            <v>0</v>
          </cell>
          <cell r="IO345" t="e">
            <v>#REF!</v>
          </cell>
          <cell r="IP345">
            <v>10.026666666666667</v>
          </cell>
          <cell r="IQ345">
            <v>12.533333333333333</v>
          </cell>
          <cell r="IR345">
            <v>0</v>
          </cell>
          <cell r="IS345">
            <v>0</v>
          </cell>
          <cell r="IT345">
            <v>6</v>
          </cell>
          <cell r="IU345">
            <v>6</v>
          </cell>
          <cell r="IV345">
            <v>4</v>
          </cell>
          <cell r="IW345">
            <v>4</v>
          </cell>
          <cell r="IX345">
            <v>2.5333333333333332</v>
          </cell>
        </row>
        <row r="346">
          <cell r="D346">
            <v>13817</v>
          </cell>
          <cell r="E346" t="str">
            <v>รพช.เขาฉกรรจ์</v>
          </cell>
          <cell r="F346">
            <v>15</v>
          </cell>
          <cell r="G346" t="str">
            <v>รพ.ระดับ F2 ปชก. 30,000-60,000</v>
          </cell>
          <cell r="H346">
            <v>8</v>
          </cell>
          <cell r="I346" t="str">
            <v>F2</v>
          </cell>
          <cell r="J346">
            <v>15</v>
          </cell>
          <cell r="K346" t="str">
            <v>รพช.30.8</v>
          </cell>
          <cell r="L346" t="str">
            <v>รพช.30.8 F2</v>
          </cell>
          <cell r="M346" t="str">
            <v>31 - 60</v>
          </cell>
          <cell r="N346" t="str">
            <v>F31-60</v>
          </cell>
          <cell r="O346">
            <v>38</v>
          </cell>
          <cell r="P346">
            <v>30</v>
          </cell>
          <cell r="Q346">
            <v>30</v>
          </cell>
          <cell r="R346">
            <v>35</v>
          </cell>
          <cell r="S346">
            <v>89869</v>
          </cell>
          <cell r="T346">
            <v>13527</v>
          </cell>
          <cell r="U346">
            <v>18</v>
          </cell>
          <cell r="V346">
            <v>249</v>
          </cell>
          <cell r="W346">
            <v>8</v>
          </cell>
          <cell r="X346">
            <v>257</v>
          </cell>
          <cell r="Y346">
            <v>83398.432000000001</v>
          </cell>
          <cell r="Z346">
            <v>6470.5679999999993</v>
          </cell>
          <cell r="AA346">
            <v>62908.299999999996</v>
          </cell>
          <cell r="AB346">
            <v>519</v>
          </cell>
          <cell r="AC346">
            <v>21643.200000000001</v>
          </cell>
          <cell r="AD346">
            <v>458.33190000000002</v>
          </cell>
          <cell r="AE346">
            <v>257</v>
          </cell>
          <cell r="AF346">
            <v>13480.35</v>
          </cell>
          <cell r="AG346">
            <v>6841</v>
          </cell>
          <cell r="AH346">
            <v>460</v>
          </cell>
          <cell r="AI346">
            <v>0</v>
          </cell>
          <cell r="AJ346">
            <v>5652</v>
          </cell>
          <cell r="AK346">
            <v>3226</v>
          </cell>
          <cell r="AL346">
            <v>79101</v>
          </cell>
          <cell r="AM346">
            <v>2536</v>
          </cell>
          <cell r="AN346">
            <v>1432</v>
          </cell>
          <cell r="AO346">
            <v>0</v>
          </cell>
          <cell r="AP346">
            <v>0</v>
          </cell>
          <cell r="AQ346">
            <v>10</v>
          </cell>
          <cell r="AR346">
            <v>1954</v>
          </cell>
          <cell r="AS346">
            <v>777</v>
          </cell>
          <cell r="AT346">
            <v>1522</v>
          </cell>
          <cell r="AU346">
            <v>908</v>
          </cell>
          <cell r="AV346">
            <v>4154</v>
          </cell>
          <cell r="AW346">
            <v>33</v>
          </cell>
          <cell r="AX346">
            <v>0</v>
          </cell>
          <cell r="AY346">
            <v>0</v>
          </cell>
          <cell r="AZ346">
            <v>53385</v>
          </cell>
          <cell r="BA346" t="str">
            <v>40,000 - 60,000.</v>
          </cell>
          <cell r="BB346">
            <v>0</v>
          </cell>
          <cell r="BC346">
            <v>6912</v>
          </cell>
          <cell r="BD346">
            <v>46473</v>
          </cell>
          <cell r="BE346">
            <v>7</v>
          </cell>
          <cell r="BF346">
            <v>2</v>
          </cell>
          <cell r="BG346">
            <v>0</v>
          </cell>
          <cell r="BH346">
            <v>11125.063248</v>
          </cell>
          <cell r="BI346">
            <v>4982.91</v>
          </cell>
          <cell r="BJ346">
            <v>229.16595000000001</v>
          </cell>
          <cell r="BK346">
            <v>31.5</v>
          </cell>
          <cell r="BL346">
            <v>64.25</v>
          </cell>
          <cell r="BM346">
            <v>0</v>
          </cell>
          <cell r="BN346">
            <v>7.2351999999999999</v>
          </cell>
          <cell r="BO346">
            <v>11.24870391529762</v>
          </cell>
          <cell r="BP346">
            <v>11.24870391529762</v>
          </cell>
          <cell r="BQ346">
            <v>1.4</v>
          </cell>
          <cell r="BR346">
            <v>10.398963132238096</v>
          </cell>
          <cell r="BS346">
            <v>12.64870391529762</v>
          </cell>
          <cell r="BT346">
            <v>0</v>
          </cell>
          <cell r="BU346">
            <v>0</v>
          </cell>
          <cell r="BV346">
            <v>0</v>
          </cell>
          <cell r="BW346">
            <v>0</v>
          </cell>
          <cell r="BX346">
            <v>4</v>
          </cell>
          <cell r="BY346">
            <v>2.8150813492063489</v>
          </cell>
          <cell r="BZ346">
            <v>2.8150813492063489</v>
          </cell>
          <cell r="CA346">
            <v>1.4</v>
          </cell>
          <cell r="CB346">
            <v>3.372065079365079</v>
          </cell>
          <cell r="CC346">
            <v>4.2150813492063488</v>
          </cell>
          <cell r="CD346">
            <v>4</v>
          </cell>
          <cell r="CE346">
            <v>3</v>
          </cell>
          <cell r="CF346">
            <v>3</v>
          </cell>
          <cell r="CG346">
            <v>6.372065079365079</v>
          </cell>
          <cell r="CH346">
            <v>7.2150813492063488</v>
          </cell>
          <cell r="CI346">
            <v>1</v>
          </cell>
          <cell r="CJ346">
            <v>2</v>
          </cell>
          <cell r="CK346">
            <v>2</v>
          </cell>
          <cell r="CL346">
            <v>4.6473000000000004</v>
          </cell>
          <cell r="CM346">
            <v>5.8091249999999999</v>
          </cell>
          <cell r="CN346">
            <v>7.6473000000000004</v>
          </cell>
          <cell r="CO346">
            <v>8.8091249999999999</v>
          </cell>
          <cell r="CP346">
            <v>4.0169885119047626</v>
          </cell>
          <cell r="CQ346">
            <v>1.5</v>
          </cell>
          <cell r="CR346">
            <v>1</v>
          </cell>
          <cell r="CS346">
            <v>5.2135908095238106</v>
          </cell>
          <cell r="CT346">
            <v>6.5169885119047626</v>
          </cell>
          <cell r="CU346">
            <v>3</v>
          </cell>
          <cell r="CV346">
            <v>4.6518077380952381</v>
          </cell>
          <cell r="CW346">
            <v>3.7214461904761906</v>
          </cell>
          <cell r="CX346">
            <v>4.6518077380952381</v>
          </cell>
          <cell r="CY346">
            <v>11.16879625</v>
          </cell>
          <cell r="CZ346">
            <v>8</v>
          </cell>
          <cell r="DA346">
            <v>-4.2785538095238094</v>
          </cell>
          <cell r="DB346">
            <v>-3.3481922619047619</v>
          </cell>
          <cell r="DC346">
            <v>48.836154811428571</v>
          </cell>
          <cell r="DD346">
            <v>48.836154811428571</v>
          </cell>
          <cell r="DE346">
            <v>10</v>
          </cell>
          <cell r="DF346">
            <v>58.836154811428571</v>
          </cell>
          <cell r="DG346">
            <v>47.068923849142863</v>
          </cell>
          <cell r="DH346">
            <v>58.836154811428571</v>
          </cell>
          <cell r="DI346">
            <v>36</v>
          </cell>
          <cell r="DJ346">
            <v>11.068923849142863</v>
          </cell>
          <cell r="DK346">
            <v>22.836154811428571</v>
          </cell>
          <cell r="DL346">
            <v>0</v>
          </cell>
          <cell r="DM346">
            <v>0</v>
          </cell>
          <cell r="DN346">
            <v>1</v>
          </cell>
          <cell r="DO346">
            <v>-1</v>
          </cell>
          <cell r="DP346">
            <v>-1</v>
          </cell>
          <cell r="DQ346">
            <v>14.871360000000003</v>
          </cell>
          <cell r="DR346">
            <v>18.589200000000002</v>
          </cell>
          <cell r="DS346">
            <v>61.940283849142865</v>
          </cell>
          <cell r="DT346">
            <v>77.425354811428576</v>
          </cell>
          <cell r="DU346">
            <v>2.7002692708333336</v>
          </cell>
          <cell r="DV346">
            <v>3</v>
          </cell>
          <cell r="DW346">
            <v>3</v>
          </cell>
          <cell r="DX346">
            <v>3</v>
          </cell>
          <cell r="DY346">
            <v>3</v>
          </cell>
          <cell r="DZ346">
            <v>0</v>
          </cell>
          <cell r="EA346">
            <v>0</v>
          </cell>
          <cell r="EB346">
            <v>2.5583333333333331</v>
          </cell>
          <cell r="EC346">
            <v>2.5583333333333331</v>
          </cell>
          <cell r="ED346">
            <v>1.4</v>
          </cell>
          <cell r="EE346">
            <v>3.1666666666666665</v>
          </cell>
          <cell r="EF346">
            <v>3.958333333333333</v>
          </cell>
          <cell r="EG346">
            <v>4</v>
          </cell>
          <cell r="EH346">
            <v>0.66453125000000002</v>
          </cell>
          <cell r="EI346">
            <v>2</v>
          </cell>
          <cell r="EJ346">
            <v>2</v>
          </cell>
          <cell r="EK346">
            <v>2</v>
          </cell>
          <cell r="EL346">
            <v>1</v>
          </cell>
          <cell r="EM346">
            <v>-1</v>
          </cell>
          <cell r="EN346">
            <v>-1</v>
          </cell>
          <cell r="EO346">
            <v>10</v>
          </cell>
          <cell r="EP346">
            <v>12</v>
          </cell>
          <cell r="EQ346">
            <v>8</v>
          </cell>
          <cell r="ER346">
            <v>2</v>
          </cell>
          <cell r="ES346">
            <v>4</v>
          </cell>
          <cell r="ET346">
            <v>29.742720000000006</v>
          </cell>
          <cell r="EU346">
            <v>37.178400000000003</v>
          </cell>
          <cell r="EV346">
            <v>39.742720000000006</v>
          </cell>
          <cell r="EW346">
            <v>49.178400000000003</v>
          </cell>
          <cell r="EX346">
            <v>2</v>
          </cell>
          <cell r="EY346">
            <v>0</v>
          </cell>
          <cell r="EZ346">
            <v>0</v>
          </cell>
          <cell r="FA346">
            <v>0</v>
          </cell>
          <cell r="FB346">
            <v>0</v>
          </cell>
          <cell r="FC346">
            <v>0</v>
          </cell>
          <cell r="FD346">
            <v>0</v>
          </cell>
          <cell r="FE346">
            <v>0</v>
          </cell>
          <cell r="FF346">
            <v>0</v>
          </cell>
          <cell r="FG346">
            <v>0</v>
          </cell>
          <cell r="FH346">
            <v>0</v>
          </cell>
          <cell r="FI346">
            <v>0</v>
          </cell>
          <cell r="FJ346">
            <v>0</v>
          </cell>
          <cell r="FK346">
            <v>0</v>
          </cell>
          <cell r="FL346">
            <v>0</v>
          </cell>
          <cell r="FM346">
            <v>0</v>
          </cell>
          <cell r="FN346">
            <v>0</v>
          </cell>
          <cell r="FO346">
            <v>1</v>
          </cell>
          <cell r="FP346">
            <v>1</v>
          </cell>
          <cell r="FQ346">
            <v>0</v>
          </cell>
          <cell r="FR346">
            <v>1</v>
          </cell>
          <cell r="FS346">
            <v>1</v>
          </cell>
          <cell r="FT346">
            <v>0</v>
          </cell>
          <cell r="FU346">
            <v>0</v>
          </cell>
          <cell r="FV346">
            <v>0</v>
          </cell>
          <cell r="FW346">
            <v>0</v>
          </cell>
          <cell r="FX346">
            <v>0</v>
          </cell>
          <cell r="FY346">
            <v>3</v>
          </cell>
          <cell r="FZ346">
            <v>3</v>
          </cell>
          <cell r="GA346">
            <v>1</v>
          </cell>
          <cell r="GB346">
            <v>2</v>
          </cell>
          <cell r="GC346">
            <v>2</v>
          </cell>
          <cell r="GD346">
            <v>2</v>
          </cell>
          <cell r="GE346">
            <v>5</v>
          </cell>
          <cell r="GF346">
            <v>5</v>
          </cell>
          <cell r="GG346">
            <v>3</v>
          </cell>
          <cell r="GH346">
            <v>3</v>
          </cell>
          <cell r="GI346">
            <v>2</v>
          </cell>
          <cell r="GJ346">
            <v>-1</v>
          </cell>
          <cell r="GK346">
            <v>-1</v>
          </cell>
          <cell r="GL346">
            <v>0</v>
          </cell>
          <cell r="GM346">
            <v>0</v>
          </cell>
          <cell r="GN346">
            <v>0</v>
          </cell>
          <cell r="GO346">
            <v>0</v>
          </cell>
          <cell r="GP346">
            <v>0</v>
          </cell>
          <cell r="GQ346">
            <v>0</v>
          </cell>
          <cell r="GR346">
            <v>0</v>
          </cell>
          <cell r="GS346">
            <v>0</v>
          </cell>
          <cell r="GT346">
            <v>0</v>
          </cell>
          <cell r="GU346">
            <v>0</v>
          </cell>
          <cell r="GV346">
            <v>2</v>
          </cell>
          <cell r="GW346">
            <v>2</v>
          </cell>
          <cell r="GX346">
            <v>2</v>
          </cell>
          <cell r="GY346">
            <v>0</v>
          </cell>
          <cell r="GZ346">
            <v>0</v>
          </cell>
          <cell r="HA346">
            <v>0</v>
          </cell>
          <cell r="HB346">
            <v>0</v>
          </cell>
          <cell r="HC346">
            <v>0</v>
          </cell>
          <cell r="HD346">
            <v>0</v>
          </cell>
          <cell r="HE346">
            <v>0</v>
          </cell>
          <cell r="HF346">
            <v>0</v>
          </cell>
          <cell r="HG346">
            <v>0</v>
          </cell>
          <cell r="HH346">
            <v>0</v>
          </cell>
          <cell r="HI346">
            <v>0</v>
          </cell>
          <cell r="HJ346">
            <v>0</v>
          </cell>
          <cell r="HK346">
            <v>0</v>
          </cell>
          <cell r="HL346">
            <v>0</v>
          </cell>
          <cell r="HM346">
            <v>0</v>
          </cell>
          <cell r="HN346">
            <v>0</v>
          </cell>
          <cell r="HO346">
            <v>0</v>
          </cell>
          <cell r="HP346">
            <v>0</v>
          </cell>
          <cell r="HQ346">
            <v>0</v>
          </cell>
          <cell r="HR346">
            <v>0</v>
          </cell>
          <cell r="HS346">
            <v>0</v>
          </cell>
          <cell r="HT346">
            <v>0</v>
          </cell>
          <cell r="HU346">
            <v>0</v>
          </cell>
          <cell r="HV346">
            <v>0</v>
          </cell>
          <cell r="HW346">
            <v>0</v>
          </cell>
          <cell r="HX346">
            <v>0</v>
          </cell>
          <cell r="HY346">
            <v>0</v>
          </cell>
          <cell r="HZ346">
            <v>0</v>
          </cell>
          <cell r="IA346">
            <v>0</v>
          </cell>
          <cell r="IB346">
            <v>0</v>
          </cell>
          <cell r="IC346">
            <v>0</v>
          </cell>
          <cell r="ID346">
            <v>0</v>
          </cell>
          <cell r="IE346">
            <v>0</v>
          </cell>
          <cell r="IF346">
            <v>0</v>
          </cell>
          <cell r="IG346">
            <v>0</v>
          </cell>
          <cell r="IH346">
            <v>0</v>
          </cell>
          <cell r="II346">
            <v>0</v>
          </cell>
          <cell r="IJ346">
            <v>0</v>
          </cell>
          <cell r="IK346">
            <v>0</v>
          </cell>
          <cell r="IL346">
            <v>0</v>
          </cell>
          <cell r="IM346">
            <v>0</v>
          </cell>
          <cell r="IN346">
            <v>0</v>
          </cell>
          <cell r="IO346" t="e">
            <v>#REF!</v>
          </cell>
          <cell r="IP346">
            <v>10.026666666666667</v>
          </cell>
          <cell r="IQ346">
            <v>12.533333333333333</v>
          </cell>
          <cell r="IR346">
            <v>0</v>
          </cell>
          <cell r="IS346">
            <v>0</v>
          </cell>
          <cell r="IT346">
            <v>6</v>
          </cell>
          <cell r="IU346">
            <v>6</v>
          </cell>
          <cell r="IV346">
            <v>4</v>
          </cell>
          <cell r="IW346">
            <v>4</v>
          </cell>
          <cell r="IX346">
            <v>2.5333333333333332</v>
          </cell>
        </row>
        <row r="347">
          <cell r="D347">
            <v>10866</v>
          </cell>
          <cell r="E347" t="str">
            <v>รพช.คลองหาด</v>
          </cell>
          <cell r="F347">
            <v>15</v>
          </cell>
          <cell r="G347" t="str">
            <v>รพ.ระดับ F2 ปชก. 30,000-60,000</v>
          </cell>
          <cell r="H347">
            <v>8</v>
          </cell>
          <cell r="I347" t="str">
            <v>F2</v>
          </cell>
          <cell r="J347">
            <v>12</v>
          </cell>
          <cell r="K347" t="str">
            <v>รพช.30.5</v>
          </cell>
          <cell r="L347" t="str">
            <v>รพช.30.5 F2</v>
          </cell>
          <cell r="M347" t="str">
            <v xml:space="preserve"> 11 - 30</v>
          </cell>
          <cell r="N347" t="str">
            <v>F&lt;30</v>
          </cell>
          <cell r="O347">
            <v>21</v>
          </cell>
          <cell r="P347">
            <v>30</v>
          </cell>
          <cell r="Q347">
            <v>30</v>
          </cell>
          <cell r="R347">
            <v>35</v>
          </cell>
          <cell r="S347">
            <v>63083</v>
          </cell>
          <cell r="T347">
            <v>7731</v>
          </cell>
          <cell r="U347">
            <v>0</v>
          </cell>
          <cell r="V347">
            <v>292</v>
          </cell>
          <cell r="W347">
            <v>1</v>
          </cell>
          <cell r="X347">
            <v>293</v>
          </cell>
          <cell r="Y347">
            <v>58541.023999999998</v>
          </cell>
          <cell r="Z347">
            <v>4541.9759999999997</v>
          </cell>
          <cell r="AA347">
            <v>44158.1</v>
          </cell>
          <cell r="AB347">
            <v>258</v>
          </cell>
          <cell r="AC347">
            <v>12369.6</v>
          </cell>
          <cell r="AD347">
            <v>321.72329999999999</v>
          </cell>
          <cell r="AE347">
            <v>293</v>
          </cell>
          <cell r="AF347">
            <v>9462.4499999999989</v>
          </cell>
          <cell r="AG347">
            <v>8281</v>
          </cell>
          <cell r="AH347">
            <v>255</v>
          </cell>
          <cell r="AI347">
            <v>0</v>
          </cell>
          <cell r="AJ347">
            <v>6165</v>
          </cell>
          <cell r="AK347">
            <v>5200</v>
          </cell>
          <cell r="AL347">
            <v>51294</v>
          </cell>
          <cell r="AM347">
            <v>2562</v>
          </cell>
          <cell r="AN347">
            <v>1449</v>
          </cell>
          <cell r="AO347">
            <v>0</v>
          </cell>
          <cell r="AP347">
            <v>265</v>
          </cell>
          <cell r="AQ347">
            <v>0</v>
          </cell>
          <cell r="AR347">
            <v>808</v>
          </cell>
          <cell r="AS347">
            <v>148</v>
          </cell>
          <cell r="AT347">
            <v>82</v>
          </cell>
          <cell r="AU347">
            <v>174</v>
          </cell>
          <cell r="AV347">
            <v>4424</v>
          </cell>
          <cell r="AW347">
            <v>0</v>
          </cell>
          <cell r="AX347">
            <v>0</v>
          </cell>
          <cell r="AY347">
            <v>0</v>
          </cell>
          <cell r="AZ347">
            <v>35995</v>
          </cell>
          <cell r="BA347" t="str">
            <v>20,000 - 40,000.</v>
          </cell>
          <cell r="BB347">
            <v>0</v>
          </cell>
          <cell r="BC347">
            <v>9640</v>
          </cell>
          <cell r="BD347">
            <v>26598</v>
          </cell>
          <cell r="BE347">
            <v>9</v>
          </cell>
          <cell r="BF347">
            <v>0</v>
          </cell>
          <cell r="BG347">
            <v>0</v>
          </cell>
          <cell r="BH347">
            <v>7809.1707359999982</v>
          </cell>
          <cell r="BI347">
            <v>2809.23</v>
          </cell>
          <cell r="BJ347">
            <v>160.86165</v>
          </cell>
          <cell r="BK347">
            <v>0</v>
          </cell>
          <cell r="BL347">
            <v>73.25</v>
          </cell>
          <cell r="BM347">
            <v>0</v>
          </cell>
          <cell r="BN347">
            <v>6.1440000000000001</v>
          </cell>
          <cell r="BO347">
            <v>7.4288031213690457</v>
          </cell>
          <cell r="BP347">
            <v>7.4288031213690457</v>
          </cell>
          <cell r="BQ347">
            <v>1.8</v>
          </cell>
          <cell r="BR347">
            <v>7.743042497095237</v>
          </cell>
          <cell r="BS347">
            <v>9.2288031213690456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5</v>
          </cell>
          <cell r="BY347">
            <v>2.9944265873015867</v>
          </cell>
          <cell r="BZ347">
            <v>2.9944265873015867</v>
          </cell>
          <cell r="CA347">
            <v>1.8</v>
          </cell>
          <cell r="CB347">
            <v>3.8355412698412694</v>
          </cell>
          <cell r="CC347">
            <v>4.7944265873015866</v>
          </cell>
          <cell r="CD347">
            <v>3</v>
          </cell>
          <cell r="CE347">
            <v>3</v>
          </cell>
          <cell r="CF347">
            <v>3</v>
          </cell>
          <cell r="CG347">
            <v>6.8355412698412694</v>
          </cell>
          <cell r="CH347">
            <v>7.7944265873015866</v>
          </cell>
          <cell r="CI347">
            <v>3</v>
          </cell>
          <cell r="CJ347">
            <v>0</v>
          </cell>
          <cell r="CK347">
            <v>0</v>
          </cell>
          <cell r="CL347">
            <v>2.6598000000000002</v>
          </cell>
          <cell r="CM347">
            <v>3.3247499999999999</v>
          </cell>
          <cell r="CN347">
            <v>5.6598000000000006</v>
          </cell>
          <cell r="CO347">
            <v>6.3247499999999999</v>
          </cell>
          <cell r="CP347">
            <v>2.6718443452380956</v>
          </cell>
          <cell r="CQ347">
            <v>1.5</v>
          </cell>
          <cell r="CR347">
            <v>1</v>
          </cell>
          <cell r="CS347">
            <v>4.1374754761904766</v>
          </cell>
          <cell r="CT347">
            <v>5.171844345238096</v>
          </cell>
          <cell r="CU347">
            <v>3</v>
          </cell>
          <cell r="CV347">
            <v>3.4289494047619047</v>
          </cell>
          <cell r="CW347">
            <v>2.7431595238095241</v>
          </cell>
          <cell r="CX347">
            <v>3.4289494047619047</v>
          </cell>
          <cell r="CY347">
            <v>8.6007937500000011</v>
          </cell>
          <cell r="CZ347">
            <v>3</v>
          </cell>
          <cell r="DA347">
            <v>-0.2568404761904759</v>
          </cell>
          <cell r="DB347">
            <v>0.42894940476190468</v>
          </cell>
          <cell r="DC347">
            <v>30.369580822857145</v>
          </cell>
          <cell r="DD347">
            <v>30.369580822857145</v>
          </cell>
          <cell r="DE347">
            <v>10</v>
          </cell>
          <cell r="DF347">
            <v>40.369580822857145</v>
          </cell>
          <cell r="DG347">
            <v>32.295664658285716</v>
          </cell>
          <cell r="DH347">
            <v>40.369580822857145</v>
          </cell>
          <cell r="DI347">
            <v>32</v>
          </cell>
          <cell r="DJ347">
            <v>0.29566465828571609</v>
          </cell>
          <cell r="DK347">
            <v>8.3695808228571451</v>
          </cell>
          <cell r="DL347">
            <v>0</v>
          </cell>
          <cell r="DM347">
            <v>0</v>
          </cell>
          <cell r="DN347">
            <v>0</v>
          </cell>
          <cell r="DO347">
            <v>0</v>
          </cell>
          <cell r="DP347">
            <v>0</v>
          </cell>
          <cell r="DQ347">
            <v>8.5113600000000016</v>
          </cell>
          <cell r="DR347">
            <v>10.639200000000001</v>
          </cell>
          <cell r="DS347">
            <v>40.807024658285719</v>
          </cell>
          <cell r="DT347">
            <v>51.008780822857148</v>
          </cell>
          <cell r="DU347">
            <v>2.5120359375000003</v>
          </cell>
          <cell r="DV347">
            <v>3</v>
          </cell>
          <cell r="DW347">
            <v>3</v>
          </cell>
          <cell r="DX347">
            <v>3</v>
          </cell>
          <cell r="DY347">
            <v>3</v>
          </cell>
          <cell r="DZ347">
            <v>0</v>
          </cell>
          <cell r="EA347">
            <v>0</v>
          </cell>
          <cell r="EB347">
            <v>0.62214285714285711</v>
          </cell>
          <cell r="EC347">
            <v>2</v>
          </cell>
          <cell r="ED347">
            <v>1.8</v>
          </cell>
          <cell r="EE347">
            <v>3.04</v>
          </cell>
          <cell r="EF347">
            <v>3.8</v>
          </cell>
          <cell r="EG347">
            <v>1</v>
          </cell>
          <cell r="EH347">
            <v>0.69125000000000003</v>
          </cell>
          <cell r="EI347">
            <v>2</v>
          </cell>
          <cell r="EJ347">
            <v>1</v>
          </cell>
          <cell r="EK347">
            <v>2</v>
          </cell>
          <cell r="EL347">
            <v>1</v>
          </cell>
          <cell r="EM347">
            <v>0</v>
          </cell>
          <cell r="EN347">
            <v>-1</v>
          </cell>
          <cell r="EO347">
            <v>10</v>
          </cell>
          <cell r="EP347">
            <v>12</v>
          </cell>
          <cell r="EQ347">
            <v>6</v>
          </cell>
          <cell r="ER347">
            <v>4</v>
          </cell>
          <cell r="ES347">
            <v>6</v>
          </cell>
          <cell r="ET347">
            <v>17.022720000000003</v>
          </cell>
          <cell r="EU347">
            <v>21.278400000000001</v>
          </cell>
          <cell r="EV347">
            <v>27.022720000000003</v>
          </cell>
          <cell r="EW347">
            <v>33.278400000000005</v>
          </cell>
          <cell r="EX347">
            <v>2</v>
          </cell>
          <cell r="EY347">
            <v>0</v>
          </cell>
          <cell r="EZ347">
            <v>0</v>
          </cell>
          <cell r="FA347">
            <v>0</v>
          </cell>
          <cell r="FB347">
            <v>0</v>
          </cell>
          <cell r="FC347">
            <v>0</v>
          </cell>
          <cell r="FD347">
            <v>0</v>
          </cell>
          <cell r="FE347">
            <v>0</v>
          </cell>
          <cell r="FF347">
            <v>0</v>
          </cell>
          <cell r="FG347">
            <v>0</v>
          </cell>
          <cell r="FH347">
            <v>0</v>
          </cell>
          <cell r="FI347">
            <v>0</v>
          </cell>
          <cell r="FJ347">
            <v>0</v>
          </cell>
          <cell r="FK347">
            <v>0</v>
          </cell>
          <cell r="FL347">
            <v>0</v>
          </cell>
          <cell r="FM347">
            <v>0</v>
          </cell>
          <cell r="FN347">
            <v>0</v>
          </cell>
          <cell r="FO347">
            <v>1</v>
          </cell>
          <cell r="FP347">
            <v>1</v>
          </cell>
          <cell r="FQ347">
            <v>1</v>
          </cell>
          <cell r="FR347">
            <v>0</v>
          </cell>
          <cell r="FS347">
            <v>0</v>
          </cell>
          <cell r="FT347">
            <v>0</v>
          </cell>
          <cell r="FU347">
            <v>0</v>
          </cell>
          <cell r="FV347">
            <v>0</v>
          </cell>
          <cell r="FW347">
            <v>0</v>
          </cell>
          <cell r="FX347">
            <v>0</v>
          </cell>
          <cell r="FY347">
            <v>3</v>
          </cell>
          <cell r="FZ347">
            <v>3</v>
          </cell>
          <cell r="GA347">
            <v>2</v>
          </cell>
          <cell r="GB347">
            <v>1</v>
          </cell>
          <cell r="GC347">
            <v>1</v>
          </cell>
          <cell r="GD347">
            <v>0</v>
          </cell>
          <cell r="GE347">
            <v>3</v>
          </cell>
          <cell r="GF347">
            <v>3</v>
          </cell>
          <cell r="GG347">
            <v>3</v>
          </cell>
          <cell r="GH347">
            <v>3</v>
          </cell>
          <cell r="GI347">
            <v>1</v>
          </cell>
          <cell r="GJ347">
            <v>-2</v>
          </cell>
          <cell r="GK347">
            <v>-2</v>
          </cell>
          <cell r="GL347">
            <v>0</v>
          </cell>
          <cell r="GM347">
            <v>0</v>
          </cell>
          <cell r="GN347">
            <v>0</v>
          </cell>
          <cell r="GO347">
            <v>0</v>
          </cell>
          <cell r="GP347">
            <v>0</v>
          </cell>
          <cell r="GQ347">
            <v>0</v>
          </cell>
          <cell r="GR347">
            <v>0</v>
          </cell>
          <cell r="GS347">
            <v>0</v>
          </cell>
          <cell r="GT347">
            <v>0</v>
          </cell>
          <cell r="GU347">
            <v>0</v>
          </cell>
          <cell r="GV347">
            <v>2</v>
          </cell>
          <cell r="GW347">
            <v>2</v>
          </cell>
          <cell r="GX347">
            <v>2</v>
          </cell>
          <cell r="GY347">
            <v>0</v>
          </cell>
          <cell r="GZ347">
            <v>0</v>
          </cell>
          <cell r="HA347">
            <v>0</v>
          </cell>
          <cell r="HB347">
            <v>0</v>
          </cell>
          <cell r="HC347">
            <v>0</v>
          </cell>
          <cell r="HD347">
            <v>0</v>
          </cell>
          <cell r="HE347">
            <v>0</v>
          </cell>
          <cell r="HF347">
            <v>0</v>
          </cell>
          <cell r="HG347">
            <v>0</v>
          </cell>
          <cell r="HH347">
            <v>0</v>
          </cell>
          <cell r="HI347">
            <v>0</v>
          </cell>
          <cell r="HJ347">
            <v>0</v>
          </cell>
          <cell r="HK347">
            <v>0</v>
          </cell>
          <cell r="HL347">
            <v>0</v>
          </cell>
          <cell r="HM347">
            <v>0</v>
          </cell>
          <cell r="HN347">
            <v>0</v>
          </cell>
          <cell r="HO347">
            <v>0</v>
          </cell>
          <cell r="HP347">
            <v>0</v>
          </cell>
          <cell r="HQ347">
            <v>0</v>
          </cell>
          <cell r="HR347">
            <v>0</v>
          </cell>
          <cell r="HS347">
            <v>0</v>
          </cell>
          <cell r="HT347">
            <v>0</v>
          </cell>
          <cell r="HU347">
            <v>0</v>
          </cell>
          <cell r="HV347">
            <v>0</v>
          </cell>
          <cell r="HW347">
            <v>0</v>
          </cell>
          <cell r="HX347">
            <v>0</v>
          </cell>
          <cell r="HY347">
            <v>0</v>
          </cell>
          <cell r="HZ347">
            <v>0</v>
          </cell>
          <cell r="IA347">
            <v>0</v>
          </cell>
          <cell r="IB347">
            <v>0</v>
          </cell>
          <cell r="IC347">
            <v>0</v>
          </cell>
          <cell r="ID347">
            <v>0</v>
          </cell>
          <cell r="IE347">
            <v>0</v>
          </cell>
          <cell r="IF347">
            <v>0</v>
          </cell>
          <cell r="IG347">
            <v>0</v>
          </cell>
          <cell r="IH347">
            <v>0</v>
          </cell>
          <cell r="II347">
            <v>0</v>
          </cell>
          <cell r="IJ347">
            <v>0</v>
          </cell>
          <cell r="IK347">
            <v>0</v>
          </cell>
          <cell r="IL347">
            <v>0</v>
          </cell>
          <cell r="IM347">
            <v>0</v>
          </cell>
          <cell r="IN347">
            <v>0</v>
          </cell>
          <cell r="IO347" t="e">
            <v>#REF!</v>
          </cell>
          <cell r="IP347">
            <v>9.120000000000001</v>
          </cell>
          <cell r="IQ347">
            <v>11.4</v>
          </cell>
          <cell r="IR347">
            <v>0</v>
          </cell>
          <cell r="IS347">
            <v>0</v>
          </cell>
          <cell r="IT347">
            <v>6</v>
          </cell>
          <cell r="IU347">
            <v>6</v>
          </cell>
          <cell r="IV347">
            <v>4</v>
          </cell>
          <cell r="IW347">
            <v>4</v>
          </cell>
          <cell r="IX347">
            <v>1.4</v>
          </cell>
        </row>
        <row r="348">
          <cell r="D348">
            <v>28850</v>
          </cell>
          <cell r="E348" t="str">
            <v>รพช.โคกสูง</v>
          </cell>
          <cell r="F348">
            <v>17</v>
          </cell>
          <cell r="G348" t="str">
            <v>รพ.ระดับ F3 ปชก. &gt;25,000</v>
          </cell>
          <cell r="H348">
            <v>9</v>
          </cell>
          <cell r="I348" t="str">
            <v>F3</v>
          </cell>
          <cell r="J348">
            <v>0</v>
          </cell>
          <cell r="K348">
            <v>0</v>
          </cell>
          <cell r="L348">
            <v>0</v>
          </cell>
          <cell r="M348" t="str">
            <v>0 - 10</v>
          </cell>
          <cell r="N348" t="str">
            <v>F&lt;30</v>
          </cell>
          <cell r="O348">
            <v>0</v>
          </cell>
          <cell r="P348" t="str">
            <v>-</v>
          </cell>
          <cell r="Q348">
            <v>20</v>
          </cell>
          <cell r="R348">
            <v>25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84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26437</v>
          </cell>
          <cell r="BA348" t="str">
            <v>20,000 - 40,000.</v>
          </cell>
          <cell r="BB348">
            <v>0</v>
          </cell>
          <cell r="BC348">
            <v>2732</v>
          </cell>
          <cell r="BD348">
            <v>23705</v>
          </cell>
          <cell r="BE348">
            <v>9</v>
          </cell>
          <cell r="BF348">
            <v>0</v>
          </cell>
          <cell r="BG348">
            <v>0</v>
          </cell>
          <cell r="BH348">
            <v>0</v>
          </cell>
          <cell r="BI348">
            <v>84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8.9071999999999996</v>
          </cell>
          <cell r="BO348">
            <v>5.7499999999999996E-2</v>
          </cell>
          <cell r="BP348">
            <v>2</v>
          </cell>
          <cell r="BQ348">
            <v>1.8</v>
          </cell>
          <cell r="BR348">
            <v>3.4000000000000004</v>
          </cell>
          <cell r="BS348">
            <v>3.8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1</v>
          </cell>
          <cell r="BY348">
            <v>0</v>
          </cell>
          <cell r="BZ348">
            <v>2</v>
          </cell>
          <cell r="CA348">
            <v>1.8</v>
          </cell>
          <cell r="CB348">
            <v>3.04</v>
          </cell>
          <cell r="CC348">
            <v>3.8</v>
          </cell>
          <cell r="CD348">
            <v>0</v>
          </cell>
          <cell r="CE348">
            <v>3</v>
          </cell>
          <cell r="CF348">
            <v>3</v>
          </cell>
          <cell r="CG348">
            <v>6.04</v>
          </cell>
          <cell r="CH348">
            <v>6.8</v>
          </cell>
          <cell r="CI348">
            <v>1</v>
          </cell>
          <cell r="CJ348">
            <v>2</v>
          </cell>
          <cell r="CK348">
            <v>2</v>
          </cell>
          <cell r="CL348">
            <v>2.3704999999999998</v>
          </cell>
          <cell r="CM348">
            <v>2.9631249999999998</v>
          </cell>
          <cell r="CN348">
            <v>5.3704999999999998</v>
          </cell>
          <cell r="CO348">
            <v>5.9631249999999998</v>
          </cell>
          <cell r="CP348">
            <v>0</v>
          </cell>
          <cell r="CQ348">
            <v>1</v>
          </cell>
          <cell r="CR348">
            <v>1</v>
          </cell>
          <cell r="CS348">
            <v>2</v>
          </cell>
          <cell r="CT348">
            <v>2</v>
          </cell>
          <cell r="CU348">
            <v>0</v>
          </cell>
          <cell r="CV348">
            <v>1</v>
          </cell>
          <cell r="CW348">
            <v>2</v>
          </cell>
          <cell r="CX348">
            <v>2</v>
          </cell>
          <cell r="CY348">
            <v>4</v>
          </cell>
          <cell r="CZ348">
            <v>2</v>
          </cell>
          <cell r="DA348">
            <v>0</v>
          </cell>
          <cell r="DB348">
            <v>0</v>
          </cell>
          <cell r="DC348">
            <v>0</v>
          </cell>
          <cell r="DD348">
            <v>20</v>
          </cell>
          <cell r="DE348">
            <v>10</v>
          </cell>
          <cell r="DF348">
            <v>30</v>
          </cell>
          <cell r="DG348">
            <v>24</v>
          </cell>
          <cell r="DH348">
            <v>30</v>
          </cell>
          <cell r="DI348">
            <v>10</v>
          </cell>
          <cell r="DJ348">
            <v>14</v>
          </cell>
          <cell r="DK348">
            <v>20</v>
          </cell>
          <cell r="DL348">
            <v>0</v>
          </cell>
          <cell r="DM348">
            <v>0</v>
          </cell>
          <cell r="DN348">
            <v>0</v>
          </cell>
          <cell r="DO348">
            <v>0</v>
          </cell>
          <cell r="DP348">
            <v>0</v>
          </cell>
          <cell r="DQ348">
            <v>7.5855999999999995</v>
          </cell>
          <cell r="DR348">
            <v>9.4819999999999993</v>
          </cell>
          <cell r="DS348">
            <v>31.585599999999999</v>
          </cell>
          <cell r="DT348">
            <v>39.481999999999999</v>
          </cell>
          <cell r="DU348">
            <v>0</v>
          </cell>
          <cell r="DV348">
            <v>3</v>
          </cell>
          <cell r="DW348">
            <v>3</v>
          </cell>
          <cell r="DX348">
            <v>3</v>
          </cell>
          <cell r="DY348">
            <v>0</v>
          </cell>
          <cell r="DZ348">
            <v>3</v>
          </cell>
          <cell r="EA348">
            <v>3</v>
          </cell>
          <cell r="EB348">
            <v>0</v>
          </cell>
          <cell r="EC348">
            <v>2</v>
          </cell>
          <cell r="ED348">
            <v>1.8</v>
          </cell>
          <cell r="EE348">
            <v>3.04</v>
          </cell>
          <cell r="EF348">
            <v>3.8</v>
          </cell>
          <cell r="EG348">
            <v>0</v>
          </cell>
          <cell r="EH348">
            <v>0</v>
          </cell>
          <cell r="EI348">
            <v>2</v>
          </cell>
          <cell r="EJ348">
            <v>1</v>
          </cell>
          <cell r="EK348">
            <v>2</v>
          </cell>
          <cell r="EL348">
            <v>0</v>
          </cell>
          <cell r="EM348">
            <v>-1</v>
          </cell>
          <cell r="EN348">
            <v>-2</v>
          </cell>
          <cell r="EO348">
            <v>10</v>
          </cell>
          <cell r="EP348">
            <v>12</v>
          </cell>
          <cell r="EQ348">
            <v>2</v>
          </cell>
          <cell r="ER348">
            <v>8</v>
          </cell>
          <cell r="ES348">
            <v>10</v>
          </cell>
          <cell r="ET348">
            <v>15.171199999999999</v>
          </cell>
          <cell r="EU348">
            <v>18.963999999999999</v>
          </cell>
          <cell r="EV348">
            <v>25.171199999999999</v>
          </cell>
          <cell r="EW348">
            <v>30.963999999999999</v>
          </cell>
          <cell r="EX348">
            <v>2</v>
          </cell>
          <cell r="EY348">
            <v>0</v>
          </cell>
          <cell r="EZ348">
            <v>0</v>
          </cell>
          <cell r="FA348">
            <v>0</v>
          </cell>
          <cell r="FB348">
            <v>0</v>
          </cell>
          <cell r="FC348">
            <v>0</v>
          </cell>
          <cell r="FD348">
            <v>0</v>
          </cell>
          <cell r="FE348">
            <v>0</v>
          </cell>
          <cell r="FF348">
            <v>0</v>
          </cell>
          <cell r="FG348">
            <v>0</v>
          </cell>
          <cell r="FH348">
            <v>0</v>
          </cell>
          <cell r="FI348">
            <v>0</v>
          </cell>
          <cell r="FJ348">
            <v>0</v>
          </cell>
          <cell r="FK348">
            <v>0</v>
          </cell>
          <cell r="FL348">
            <v>0</v>
          </cell>
          <cell r="FM348">
            <v>0</v>
          </cell>
          <cell r="FN348">
            <v>0</v>
          </cell>
          <cell r="FO348">
            <v>1</v>
          </cell>
          <cell r="FP348">
            <v>1</v>
          </cell>
          <cell r="FQ348">
            <v>0</v>
          </cell>
          <cell r="FR348">
            <v>1</v>
          </cell>
          <cell r="FS348">
            <v>1</v>
          </cell>
          <cell r="FT348">
            <v>0</v>
          </cell>
          <cell r="FU348">
            <v>0</v>
          </cell>
          <cell r="FV348">
            <v>0</v>
          </cell>
          <cell r="FW348">
            <v>0</v>
          </cell>
          <cell r="FX348">
            <v>0</v>
          </cell>
          <cell r="FY348">
            <v>3</v>
          </cell>
          <cell r="FZ348">
            <v>3</v>
          </cell>
          <cell r="GA348">
            <v>0</v>
          </cell>
          <cell r="GB348">
            <v>3</v>
          </cell>
          <cell r="GC348">
            <v>3</v>
          </cell>
          <cell r="GD348">
            <v>0</v>
          </cell>
          <cell r="GE348">
            <v>3</v>
          </cell>
          <cell r="GF348">
            <v>3</v>
          </cell>
          <cell r="GG348">
            <v>3</v>
          </cell>
          <cell r="GH348">
            <v>3</v>
          </cell>
          <cell r="GI348">
            <v>0</v>
          </cell>
          <cell r="GJ348">
            <v>-3</v>
          </cell>
          <cell r="GK348">
            <v>-3</v>
          </cell>
          <cell r="GL348">
            <v>0</v>
          </cell>
          <cell r="GM348">
            <v>0</v>
          </cell>
          <cell r="GN348">
            <v>0</v>
          </cell>
          <cell r="GO348">
            <v>0</v>
          </cell>
          <cell r="GP348">
            <v>0</v>
          </cell>
          <cell r="GQ348">
            <v>0</v>
          </cell>
          <cell r="GR348">
            <v>0</v>
          </cell>
          <cell r="GS348">
            <v>0</v>
          </cell>
          <cell r="GT348">
            <v>0</v>
          </cell>
          <cell r="GU348">
            <v>0</v>
          </cell>
          <cell r="GV348">
            <v>1</v>
          </cell>
          <cell r="GW348">
            <v>1</v>
          </cell>
          <cell r="GX348">
            <v>0</v>
          </cell>
          <cell r="GY348">
            <v>1</v>
          </cell>
          <cell r="GZ348">
            <v>1</v>
          </cell>
          <cell r="HA348">
            <v>0</v>
          </cell>
          <cell r="HB348">
            <v>0</v>
          </cell>
          <cell r="HC348">
            <v>0</v>
          </cell>
          <cell r="HD348">
            <v>0</v>
          </cell>
          <cell r="HE348">
            <v>0</v>
          </cell>
          <cell r="HF348">
            <v>0</v>
          </cell>
          <cell r="HG348">
            <v>0</v>
          </cell>
          <cell r="HH348">
            <v>0</v>
          </cell>
          <cell r="HI348">
            <v>0</v>
          </cell>
          <cell r="HJ348">
            <v>0</v>
          </cell>
          <cell r="HK348">
            <v>0</v>
          </cell>
          <cell r="HL348">
            <v>0</v>
          </cell>
          <cell r="HM348">
            <v>0</v>
          </cell>
          <cell r="HN348">
            <v>0</v>
          </cell>
          <cell r="HO348">
            <v>0</v>
          </cell>
          <cell r="HP348">
            <v>0</v>
          </cell>
          <cell r="HQ348">
            <v>0</v>
          </cell>
          <cell r="HR348">
            <v>0</v>
          </cell>
          <cell r="HS348">
            <v>0</v>
          </cell>
          <cell r="HT348">
            <v>0</v>
          </cell>
          <cell r="HU348">
            <v>0</v>
          </cell>
          <cell r="HV348">
            <v>0</v>
          </cell>
          <cell r="HW348">
            <v>0</v>
          </cell>
          <cell r="HX348">
            <v>0</v>
          </cell>
          <cell r="HY348">
            <v>0</v>
          </cell>
          <cell r="HZ348">
            <v>0</v>
          </cell>
          <cell r="IA348">
            <v>0</v>
          </cell>
          <cell r="IB348">
            <v>0</v>
          </cell>
          <cell r="IC348">
            <v>0</v>
          </cell>
          <cell r="ID348">
            <v>0</v>
          </cell>
          <cell r="IE348">
            <v>0</v>
          </cell>
          <cell r="IF348">
            <v>0</v>
          </cell>
          <cell r="IG348">
            <v>0</v>
          </cell>
          <cell r="IH348">
            <v>0</v>
          </cell>
          <cell r="II348">
            <v>0</v>
          </cell>
          <cell r="IJ348">
            <v>0</v>
          </cell>
          <cell r="IK348">
            <v>0</v>
          </cell>
          <cell r="IL348">
            <v>0</v>
          </cell>
          <cell r="IM348">
            <v>0</v>
          </cell>
          <cell r="IN348">
            <v>0</v>
          </cell>
          <cell r="IO348" t="e">
            <v>#REF!</v>
          </cell>
          <cell r="IP348">
            <v>6.4</v>
          </cell>
          <cell r="IQ348">
            <v>8</v>
          </cell>
          <cell r="IR348">
            <v>0</v>
          </cell>
          <cell r="IS348">
            <v>0</v>
          </cell>
          <cell r="IT348">
            <v>6</v>
          </cell>
          <cell r="IU348">
            <v>6</v>
          </cell>
          <cell r="IV348">
            <v>2</v>
          </cell>
          <cell r="IW348">
            <v>2</v>
          </cell>
          <cell r="IX348">
            <v>0</v>
          </cell>
        </row>
        <row r="349">
          <cell r="D349">
            <v>10867</v>
          </cell>
          <cell r="E349" t="str">
            <v>รพช.ตาพระยา</v>
          </cell>
          <cell r="F349">
            <v>15</v>
          </cell>
          <cell r="G349" t="str">
            <v>รพ.ระดับ F2 ปชก. 30,000-60,000</v>
          </cell>
          <cell r="H349">
            <v>8</v>
          </cell>
          <cell r="I349" t="str">
            <v>F2</v>
          </cell>
          <cell r="J349">
            <v>15</v>
          </cell>
          <cell r="K349" t="str">
            <v>รพช.30.8</v>
          </cell>
          <cell r="L349" t="str">
            <v>รพช.30.8 F2</v>
          </cell>
          <cell r="M349" t="str">
            <v>31 - 60</v>
          </cell>
          <cell r="N349" t="str">
            <v>F31-60</v>
          </cell>
          <cell r="O349">
            <v>31</v>
          </cell>
          <cell r="P349">
            <v>30</v>
          </cell>
          <cell r="Q349">
            <v>30</v>
          </cell>
          <cell r="R349">
            <v>35</v>
          </cell>
          <cell r="S349">
            <v>63100</v>
          </cell>
          <cell r="T349">
            <v>11607</v>
          </cell>
          <cell r="U349">
            <v>0</v>
          </cell>
          <cell r="V349">
            <v>224</v>
          </cell>
          <cell r="W349">
            <v>2</v>
          </cell>
          <cell r="X349">
            <v>226</v>
          </cell>
          <cell r="Y349">
            <v>58556.800000000003</v>
          </cell>
          <cell r="Z349">
            <v>4543.2</v>
          </cell>
          <cell r="AA349">
            <v>44170</v>
          </cell>
          <cell r="AB349">
            <v>527</v>
          </cell>
          <cell r="AC349">
            <v>18571.2</v>
          </cell>
          <cell r="AD349">
            <v>321.81</v>
          </cell>
          <cell r="AE349">
            <v>226</v>
          </cell>
          <cell r="AF349">
            <v>9465</v>
          </cell>
          <cell r="AG349">
            <v>7308</v>
          </cell>
          <cell r="AH349">
            <v>338</v>
          </cell>
          <cell r="AI349">
            <v>0</v>
          </cell>
          <cell r="AJ349">
            <v>12705</v>
          </cell>
          <cell r="AK349">
            <v>7609</v>
          </cell>
          <cell r="AL349">
            <v>29128</v>
          </cell>
          <cell r="AM349">
            <v>13162.53571845296</v>
          </cell>
          <cell r="AN349">
            <v>2012</v>
          </cell>
          <cell r="AO349">
            <v>0</v>
          </cell>
          <cell r="AP349">
            <v>250</v>
          </cell>
          <cell r="AQ349">
            <v>0</v>
          </cell>
          <cell r="AR349">
            <v>105</v>
          </cell>
          <cell r="AS349">
            <v>77</v>
          </cell>
          <cell r="AT349">
            <v>374</v>
          </cell>
          <cell r="AU349">
            <v>230</v>
          </cell>
          <cell r="AV349">
            <v>5277</v>
          </cell>
          <cell r="AW349">
            <v>0</v>
          </cell>
          <cell r="AX349">
            <v>0</v>
          </cell>
          <cell r="AY349">
            <v>0</v>
          </cell>
          <cell r="AZ349">
            <v>56728</v>
          </cell>
          <cell r="BA349" t="str">
            <v>40,000 - 60,000.</v>
          </cell>
          <cell r="BB349">
            <v>0</v>
          </cell>
          <cell r="BC349">
            <v>6730</v>
          </cell>
          <cell r="BD349">
            <v>52661</v>
          </cell>
          <cell r="BE349">
            <v>15</v>
          </cell>
          <cell r="BF349">
            <v>0</v>
          </cell>
          <cell r="BG349">
            <v>0</v>
          </cell>
          <cell r="BH349">
            <v>7811.2752</v>
          </cell>
          <cell r="BI349">
            <v>4357.3100000000004</v>
          </cell>
          <cell r="BJ349">
            <v>160.905</v>
          </cell>
          <cell r="BK349">
            <v>0</v>
          </cell>
          <cell r="BL349">
            <v>56.5</v>
          </cell>
          <cell r="BM349">
            <v>0</v>
          </cell>
          <cell r="BN349">
            <v>7.3079999999999998</v>
          </cell>
          <cell r="BO349">
            <v>8.4785051964285714</v>
          </cell>
          <cell r="BP349">
            <v>8.4785051964285714</v>
          </cell>
          <cell r="BQ349">
            <v>3</v>
          </cell>
          <cell r="BR349">
            <v>9.7828041571428574</v>
          </cell>
          <cell r="BS349">
            <v>11.478505196428571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3</v>
          </cell>
          <cell r="BY349">
            <v>2.7972380952380949</v>
          </cell>
          <cell r="BZ349">
            <v>2.7972380952380949</v>
          </cell>
          <cell r="CA349">
            <v>3</v>
          </cell>
          <cell r="CB349">
            <v>4.6377904761904762</v>
          </cell>
          <cell r="CC349">
            <v>5.7972380952380949</v>
          </cell>
          <cell r="CD349">
            <v>3</v>
          </cell>
          <cell r="CE349">
            <v>3</v>
          </cell>
          <cell r="CF349">
            <v>3</v>
          </cell>
          <cell r="CG349">
            <v>7.6377904761904762</v>
          </cell>
          <cell r="CH349">
            <v>8.7972380952380949</v>
          </cell>
          <cell r="CI349">
            <v>3</v>
          </cell>
          <cell r="CJ349">
            <v>0</v>
          </cell>
          <cell r="CK349">
            <v>0</v>
          </cell>
          <cell r="CL349">
            <v>5.2661000000000007</v>
          </cell>
          <cell r="CM349">
            <v>6.5826250000000002</v>
          </cell>
          <cell r="CN349">
            <v>8.2661000000000016</v>
          </cell>
          <cell r="CO349">
            <v>9.5826250000000002</v>
          </cell>
          <cell r="CP349">
            <v>2.9972354761904767</v>
          </cell>
          <cell r="CQ349">
            <v>1.5</v>
          </cell>
          <cell r="CR349">
            <v>1</v>
          </cell>
          <cell r="CS349">
            <v>4.3977883809523819</v>
          </cell>
          <cell r="CT349">
            <v>5.4972354761904771</v>
          </cell>
          <cell r="CU349">
            <v>4</v>
          </cell>
          <cell r="CV349">
            <v>3.7247595238095239</v>
          </cell>
          <cell r="CW349">
            <v>2.9798076190476195</v>
          </cell>
          <cell r="CX349">
            <v>3.7247595238095239</v>
          </cell>
          <cell r="CY349">
            <v>9.2219950000000015</v>
          </cell>
          <cell r="CZ349">
            <v>5</v>
          </cell>
          <cell r="DA349">
            <v>-2.0201923809523805</v>
          </cell>
          <cell r="DB349">
            <v>-1.2752404761904761</v>
          </cell>
          <cell r="DC349">
            <v>39.727161714285721</v>
          </cell>
          <cell r="DD349">
            <v>39.727161714285721</v>
          </cell>
          <cell r="DE349">
            <v>10</v>
          </cell>
          <cell r="DF349">
            <v>49.727161714285721</v>
          </cell>
          <cell r="DG349">
            <v>39.781729371428582</v>
          </cell>
          <cell r="DH349">
            <v>49.727161714285721</v>
          </cell>
          <cell r="DI349">
            <v>39</v>
          </cell>
          <cell r="DJ349">
            <v>0.78172937142858245</v>
          </cell>
          <cell r="DK349">
            <v>10.727161714285721</v>
          </cell>
          <cell r="DL349">
            <v>0</v>
          </cell>
          <cell r="DM349">
            <v>0</v>
          </cell>
          <cell r="DN349">
            <v>0</v>
          </cell>
          <cell r="DO349">
            <v>0</v>
          </cell>
          <cell r="DP349">
            <v>0</v>
          </cell>
          <cell r="DQ349">
            <v>16.851520000000001</v>
          </cell>
          <cell r="DR349">
            <v>21.064399999999999</v>
          </cell>
          <cell r="DS349">
            <v>56.633249371428583</v>
          </cell>
          <cell r="DT349">
            <v>70.79156171428572</v>
          </cell>
          <cell r="DU349">
            <v>3.8078876490699765</v>
          </cell>
          <cell r="DV349">
            <v>3.8078876490699765</v>
          </cell>
          <cell r="DW349">
            <v>3.0463101192559812</v>
          </cell>
          <cell r="DX349">
            <v>3.8078876490699765</v>
          </cell>
          <cell r="DY349">
            <v>4</v>
          </cell>
          <cell r="DZ349">
            <v>-0.95368988074401884</v>
          </cell>
          <cell r="EA349">
            <v>-0.19211235093002355</v>
          </cell>
          <cell r="EB349">
            <v>0.36232142857142857</v>
          </cell>
          <cell r="EC349">
            <v>2</v>
          </cell>
          <cell r="ED349">
            <v>3</v>
          </cell>
          <cell r="EE349">
            <v>4</v>
          </cell>
          <cell r="EF349">
            <v>5</v>
          </cell>
          <cell r="EG349">
            <v>1</v>
          </cell>
          <cell r="EH349">
            <v>0.82453125000000005</v>
          </cell>
          <cell r="EI349">
            <v>2</v>
          </cell>
          <cell r="EJ349">
            <v>2</v>
          </cell>
          <cell r="EK349">
            <v>2</v>
          </cell>
          <cell r="EL349">
            <v>0</v>
          </cell>
          <cell r="EM349">
            <v>-2</v>
          </cell>
          <cell r="EN349">
            <v>-2</v>
          </cell>
          <cell r="EO349">
            <v>10</v>
          </cell>
          <cell r="EP349">
            <v>12</v>
          </cell>
          <cell r="EQ349">
            <v>4</v>
          </cell>
          <cell r="ER349">
            <v>6</v>
          </cell>
          <cell r="ES349">
            <v>8</v>
          </cell>
          <cell r="ET349">
            <v>33.703040000000001</v>
          </cell>
          <cell r="EU349">
            <v>42.128799999999998</v>
          </cell>
          <cell r="EV349">
            <v>43.703040000000001</v>
          </cell>
          <cell r="EW349">
            <v>54.128799999999998</v>
          </cell>
          <cell r="EX349">
            <v>2</v>
          </cell>
          <cell r="EY349">
            <v>1</v>
          </cell>
          <cell r="EZ349">
            <v>0</v>
          </cell>
          <cell r="FA349">
            <v>0</v>
          </cell>
          <cell r="FB349">
            <v>0</v>
          </cell>
          <cell r="FC349">
            <v>0</v>
          </cell>
          <cell r="FD349">
            <v>0</v>
          </cell>
          <cell r="FE349">
            <v>0</v>
          </cell>
          <cell r="FF349">
            <v>0</v>
          </cell>
          <cell r="FG349">
            <v>0</v>
          </cell>
          <cell r="FH349">
            <v>0</v>
          </cell>
          <cell r="FI349">
            <v>0</v>
          </cell>
          <cell r="FJ349">
            <v>0</v>
          </cell>
          <cell r="FK349">
            <v>0</v>
          </cell>
          <cell r="FL349">
            <v>0</v>
          </cell>
          <cell r="FM349">
            <v>0</v>
          </cell>
          <cell r="FN349">
            <v>0</v>
          </cell>
          <cell r="FO349">
            <v>1</v>
          </cell>
          <cell r="FP349">
            <v>1</v>
          </cell>
          <cell r="FQ349">
            <v>0</v>
          </cell>
          <cell r="FR349">
            <v>1</v>
          </cell>
          <cell r="FS349">
            <v>1</v>
          </cell>
          <cell r="FT349">
            <v>0</v>
          </cell>
          <cell r="FU349">
            <v>0</v>
          </cell>
          <cell r="FV349">
            <v>0</v>
          </cell>
          <cell r="FW349">
            <v>0</v>
          </cell>
          <cell r="FX349">
            <v>0</v>
          </cell>
          <cell r="FY349">
            <v>3</v>
          </cell>
          <cell r="FZ349">
            <v>3</v>
          </cell>
          <cell r="GA349">
            <v>2</v>
          </cell>
          <cell r="GB349">
            <v>1</v>
          </cell>
          <cell r="GC349">
            <v>1</v>
          </cell>
          <cell r="GD349">
            <v>0</v>
          </cell>
          <cell r="GE349">
            <v>3</v>
          </cell>
          <cell r="GF349">
            <v>3</v>
          </cell>
          <cell r="GG349">
            <v>3</v>
          </cell>
          <cell r="GH349">
            <v>3</v>
          </cell>
          <cell r="GI349">
            <v>2</v>
          </cell>
          <cell r="GJ349">
            <v>-1</v>
          </cell>
          <cell r="GK349">
            <v>-1</v>
          </cell>
          <cell r="GL349">
            <v>0</v>
          </cell>
          <cell r="GM349">
            <v>0</v>
          </cell>
          <cell r="GN349">
            <v>0</v>
          </cell>
          <cell r="GO349">
            <v>0</v>
          </cell>
          <cell r="GP349">
            <v>0</v>
          </cell>
          <cell r="GQ349">
            <v>0</v>
          </cell>
          <cell r="GR349">
            <v>0</v>
          </cell>
          <cell r="GS349">
            <v>0</v>
          </cell>
          <cell r="GT349">
            <v>0</v>
          </cell>
          <cell r="GU349">
            <v>0</v>
          </cell>
          <cell r="GV349">
            <v>2</v>
          </cell>
          <cell r="GW349">
            <v>2</v>
          </cell>
          <cell r="GX349">
            <v>2</v>
          </cell>
          <cell r="GY349">
            <v>0</v>
          </cell>
          <cell r="GZ349">
            <v>0</v>
          </cell>
          <cell r="HA349">
            <v>0</v>
          </cell>
          <cell r="HB349">
            <v>0</v>
          </cell>
          <cell r="HC349">
            <v>0</v>
          </cell>
          <cell r="HD349">
            <v>0</v>
          </cell>
          <cell r="HE349">
            <v>0</v>
          </cell>
          <cell r="HF349">
            <v>0</v>
          </cell>
          <cell r="HG349">
            <v>0</v>
          </cell>
          <cell r="HH349">
            <v>0</v>
          </cell>
          <cell r="HI349">
            <v>0</v>
          </cell>
          <cell r="HJ349">
            <v>0</v>
          </cell>
          <cell r="HK349">
            <v>0</v>
          </cell>
          <cell r="HL349">
            <v>0</v>
          </cell>
          <cell r="HM349">
            <v>0</v>
          </cell>
          <cell r="HN349">
            <v>0</v>
          </cell>
          <cell r="HO349">
            <v>0</v>
          </cell>
          <cell r="HP349">
            <v>0</v>
          </cell>
          <cell r="HQ349">
            <v>0</v>
          </cell>
          <cell r="HR349">
            <v>0</v>
          </cell>
          <cell r="HS349">
            <v>0</v>
          </cell>
          <cell r="HT349">
            <v>0</v>
          </cell>
          <cell r="HU349">
            <v>0</v>
          </cell>
          <cell r="HV349">
            <v>0</v>
          </cell>
          <cell r="HW349">
            <v>0</v>
          </cell>
          <cell r="HX349">
            <v>0</v>
          </cell>
          <cell r="HY349">
            <v>0</v>
          </cell>
          <cell r="HZ349">
            <v>0</v>
          </cell>
          <cell r="IA349">
            <v>0</v>
          </cell>
          <cell r="IB349">
            <v>0</v>
          </cell>
          <cell r="IC349">
            <v>0</v>
          </cell>
          <cell r="ID349">
            <v>0</v>
          </cell>
          <cell r="IE349">
            <v>0</v>
          </cell>
          <cell r="IF349">
            <v>0</v>
          </cell>
          <cell r="IG349">
            <v>0</v>
          </cell>
          <cell r="IH349">
            <v>0</v>
          </cell>
          <cell r="II349">
            <v>0</v>
          </cell>
          <cell r="IJ349">
            <v>0</v>
          </cell>
          <cell r="IK349">
            <v>0</v>
          </cell>
          <cell r="IL349">
            <v>0</v>
          </cell>
          <cell r="IM349">
            <v>0</v>
          </cell>
          <cell r="IN349">
            <v>0</v>
          </cell>
          <cell r="IO349" t="e">
            <v>#REF!</v>
          </cell>
          <cell r="IP349">
            <v>9.6533333333333342</v>
          </cell>
          <cell r="IQ349">
            <v>12.066666666666666</v>
          </cell>
          <cell r="IR349">
            <v>0</v>
          </cell>
          <cell r="IS349">
            <v>0</v>
          </cell>
          <cell r="IT349">
            <v>6</v>
          </cell>
          <cell r="IU349">
            <v>6</v>
          </cell>
          <cell r="IV349">
            <v>4</v>
          </cell>
          <cell r="IW349">
            <v>4</v>
          </cell>
          <cell r="IX349">
            <v>2.0666666666666669</v>
          </cell>
        </row>
        <row r="350">
          <cell r="D350">
            <v>10868</v>
          </cell>
          <cell r="E350" t="str">
            <v>รพช.วังน้ำเย็น</v>
          </cell>
          <cell r="F350">
            <v>14</v>
          </cell>
          <cell r="G350" t="str">
            <v>รพ.ระดับ F2 ปชก. 60,000-90,000</v>
          </cell>
          <cell r="H350">
            <v>8</v>
          </cell>
          <cell r="I350" t="str">
            <v>F2</v>
          </cell>
          <cell r="J350">
            <v>28</v>
          </cell>
          <cell r="K350" t="str">
            <v>รพช.60.8</v>
          </cell>
          <cell r="L350" t="str">
            <v>รพช.60.8 F2</v>
          </cell>
          <cell r="M350" t="str">
            <v>61 - 90</v>
          </cell>
          <cell r="N350" t="str">
            <v>F61-90</v>
          </cell>
          <cell r="O350">
            <v>65</v>
          </cell>
          <cell r="P350">
            <v>60</v>
          </cell>
          <cell r="Q350">
            <v>30</v>
          </cell>
          <cell r="R350">
            <v>35</v>
          </cell>
          <cell r="S350">
            <v>127507</v>
          </cell>
          <cell r="T350">
            <v>22774</v>
          </cell>
          <cell r="U350">
            <v>86</v>
          </cell>
          <cell r="V350">
            <v>680</v>
          </cell>
          <cell r="W350">
            <v>2</v>
          </cell>
          <cell r="X350">
            <v>682</v>
          </cell>
          <cell r="Y350">
            <v>118326.496</v>
          </cell>
          <cell r="Z350">
            <v>9180.503999999999</v>
          </cell>
          <cell r="AA350">
            <v>89254.9</v>
          </cell>
          <cell r="AB350">
            <v>676</v>
          </cell>
          <cell r="AC350">
            <v>36438.400000000001</v>
          </cell>
          <cell r="AD350">
            <v>650.28570000000002</v>
          </cell>
          <cell r="AE350">
            <v>682</v>
          </cell>
          <cell r="AF350">
            <v>19126.05</v>
          </cell>
          <cell r="AG350">
            <v>22509</v>
          </cell>
          <cell r="AH350">
            <v>578</v>
          </cell>
          <cell r="AI350">
            <v>0</v>
          </cell>
          <cell r="AJ350">
            <v>27346</v>
          </cell>
          <cell r="AK350">
            <v>9122</v>
          </cell>
          <cell r="AL350">
            <v>132353</v>
          </cell>
          <cell r="AM350">
            <v>7556</v>
          </cell>
          <cell r="AN350">
            <v>3319</v>
          </cell>
          <cell r="AO350">
            <v>0</v>
          </cell>
          <cell r="AP350">
            <v>1587</v>
          </cell>
          <cell r="AQ350">
            <v>0</v>
          </cell>
          <cell r="AR350">
            <v>1058</v>
          </cell>
          <cell r="AS350">
            <v>1913</v>
          </cell>
          <cell r="AT350">
            <v>411</v>
          </cell>
          <cell r="AU350">
            <v>363</v>
          </cell>
          <cell r="AV350">
            <v>9721</v>
          </cell>
          <cell r="AW350">
            <v>0</v>
          </cell>
          <cell r="AX350">
            <v>0</v>
          </cell>
          <cell r="AY350">
            <v>0</v>
          </cell>
          <cell r="AZ350">
            <v>62103</v>
          </cell>
          <cell r="BA350" t="str">
            <v>60,000-80,000.</v>
          </cell>
          <cell r="BB350">
            <v>0</v>
          </cell>
          <cell r="BC350">
            <v>22084</v>
          </cell>
          <cell r="BD350">
            <v>40019</v>
          </cell>
          <cell r="BE350">
            <v>7</v>
          </cell>
          <cell r="BF350">
            <v>2</v>
          </cell>
          <cell r="BG350">
            <v>0</v>
          </cell>
          <cell r="BH350">
            <v>15784.346544</v>
          </cell>
          <cell r="BI350">
            <v>8191.42</v>
          </cell>
          <cell r="BJ350">
            <v>325.14285000000001</v>
          </cell>
          <cell r="BK350">
            <v>150.5</v>
          </cell>
          <cell r="BL350">
            <v>170.5</v>
          </cell>
          <cell r="BM350">
            <v>3</v>
          </cell>
          <cell r="BN350">
            <v>1.1663999999999994</v>
          </cell>
          <cell r="BO350">
            <v>16.854283216130948</v>
          </cell>
          <cell r="BP350">
            <v>16.854283216130948</v>
          </cell>
          <cell r="BQ350">
            <v>1.4</v>
          </cell>
          <cell r="BR350">
            <v>14.88342657290476</v>
          </cell>
          <cell r="BS350">
            <v>18.254283216130947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8</v>
          </cell>
          <cell r="BY350">
            <v>7.9816845238095233</v>
          </cell>
          <cell r="BZ350">
            <v>7.9816845238095233</v>
          </cell>
          <cell r="CA350">
            <v>1.4</v>
          </cell>
          <cell r="CB350">
            <v>7.5053476190476189</v>
          </cell>
          <cell r="CC350">
            <v>9.3816845238095237</v>
          </cell>
          <cell r="CD350">
            <v>7</v>
          </cell>
          <cell r="CE350">
            <v>3</v>
          </cell>
          <cell r="CF350">
            <v>3</v>
          </cell>
          <cell r="CG350">
            <v>10.505347619047619</v>
          </cell>
          <cell r="CH350">
            <v>12.381684523809524</v>
          </cell>
          <cell r="CI350">
            <v>5</v>
          </cell>
          <cell r="CJ350">
            <v>-2</v>
          </cell>
          <cell r="CK350">
            <v>-2</v>
          </cell>
          <cell r="CL350">
            <v>4.0019</v>
          </cell>
          <cell r="CM350">
            <v>5.0023749999999998</v>
          </cell>
          <cell r="CN350">
            <v>7.0019</v>
          </cell>
          <cell r="CO350">
            <v>8.0023750000000007</v>
          </cell>
          <cell r="CP350">
            <v>5.9995276785714298</v>
          </cell>
          <cell r="CQ350">
            <v>1.5</v>
          </cell>
          <cell r="CR350">
            <v>1</v>
          </cell>
          <cell r="CS350">
            <v>9.1996221428571427</v>
          </cell>
          <cell r="CT350">
            <v>11.499527678571429</v>
          </cell>
          <cell r="CU350">
            <v>9</v>
          </cell>
          <cell r="CV350">
            <v>6.4541160714285724</v>
          </cell>
          <cell r="CW350">
            <v>5.1632928571428582</v>
          </cell>
          <cell r="CX350">
            <v>6.4541160714285724</v>
          </cell>
          <cell r="CY350">
            <v>17.953643750000001</v>
          </cell>
          <cell r="CZ350">
            <v>11</v>
          </cell>
          <cell r="DA350">
            <v>-5.8367071428571418</v>
          </cell>
          <cell r="DB350">
            <v>-4.5458839285714276</v>
          </cell>
          <cell r="DC350">
            <v>80.132748434285702</v>
          </cell>
          <cell r="DD350">
            <v>80.132748434285702</v>
          </cell>
          <cell r="DE350">
            <v>10</v>
          </cell>
          <cell r="DF350">
            <v>90.132748434285702</v>
          </cell>
          <cell r="DG350">
            <v>72.106198747428564</v>
          </cell>
          <cell r="DH350">
            <v>90.132748434285702</v>
          </cell>
          <cell r="DI350">
            <v>57</v>
          </cell>
          <cell r="DJ350">
            <v>15.106198747428564</v>
          </cell>
          <cell r="DK350">
            <v>33.132748434285702</v>
          </cell>
          <cell r="DL350">
            <v>0</v>
          </cell>
          <cell r="DM350">
            <v>0</v>
          </cell>
          <cell r="DN350">
            <v>0</v>
          </cell>
          <cell r="DO350">
            <v>0</v>
          </cell>
          <cell r="DP350">
            <v>0</v>
          </cell>
          <cell r="DQ350">
            <v>12.806080000000001</v>
          </cell>
          <cell r="DR350">
            <v>16.0076</v>
          </cell>
          <cell r="DS350">
            <v>84.912278747428559</v>
          </cell>
          <cell r="DT350">
            <v>106.1403484342857</v>
          </cell>
          <cell r="DU350">
            <v>7.1266932291666674</v>
          </cell>
          <cell r="DV350">
            <v>7.1266932291666674</v>
          </cell>
          <cell r="DW350">
            <v>5.7013545833333339</v>
          </cell>
          <cell r="DX350">
            <v>7.1266932291666674</v>
          </cell>
          <cell r="DY350">
            <v>5</v>
          </cell>
          <cell r="DZ350">
            <v>0.70135458333333389</v>
          </cell>
          <cell r="EA350">
            <v>2.1266932291666674</v>
          </cell>
          <cell r="EB350">
            <v>2.0308333333333333</v>
          </cell>
          <cell r="EC350">
            <v>2.0308333333333333</v>
          </cell>
          <cell r="ED350">
            <v>1.4</v>
          </cell>
          <cell r="EE350">
            <v>2.7446666666666668</v>
          </cell>
          <cell r="EF350">
            <v>3.4308333333333332</v>
          </cell>
          <cell r="EG350">
            <v>3</v>
          </cell>
          <cell r="EH350">
            <v>1.5189062499999999</v>
          </cell>
          <cell r="EI350">
            <v>2</v>
          </cell>
          <cell r="EJ350">
            <v>2</v>
          </cell>
          <cell r="EK350">
            <v>2</v>
          </cell>
          <cell r="EL350">
            <v>2</v>
          </cell>
          <cell r="EM350">
            <v>0</v>
          </cell>
          <cell r="EN350">
            <v>0</v>
          </cell>
          <cell r="EO350">
            <v>10</v>
          </cell>
          <cell r="EP350">
            <v>12</v>
          </cell>
          <cell r="EQ350">
            <v>8</v>
          </cell>
          <cell r="ER350">
            <v>2</v>
          </cell>
          <cell r="ES350">
            <v>4</v>
          </cell>
          <cell r="ET350">
            <v>25.612160000000003</v>
          </cell>
          <cell r="EU350">
            <v>32.0152</v>
          </cell>
          <cell r="EV350">
            <v>35.612160000000003</v>
          </cell>
          <cell r="EW350">
            <v>44.0152</v>
          </cell>
          <cell r="EX350">
            <v>2</v>
          </cell>
          <cell r="EY350">
            <v>1</v>
          </cell>
          <cell r="EZ350">
            <v>0</v>
          </cell>
          <cell r="FA350">
            <v>0</v>
          </cell>
          <cell r="FB350">
            <v>0</v>
          </cell>
          <cell r="FC350">
            <v>0</v>
          </cell>
          <cell r="FD350">
            <v>0</v>
          </cell>
          <cell r="FE350">
            <v>0</v>
          </cell>
          <cell r="FF350">
            <v>0</v>
          </cell>
          <cell r="FG350">
            <v>0</v>
          </cell>
          <cell r="FH350">
            <v>0</v>
          </cell>
          <cell r="FI350">
            <v>0</v>
          </cell>
          <cell r="FJ350">
            <v>0</v>
          </cell>
          <cell r="FK350">
            <v>0</v>
          </cell>
          <cell r="FL350">
            <v>0</v>
          </cell>
          <cell r="FM350">
            <v>0</v>
          </cell>
          <cell r="FN350">
            <v>0</v>
          </cell>
          <cell r="FO350">
            <v>1</v>
          </cell>
          <cell r="FP350">
            <v>1</v>
          </cell>
          <cell r="FQ350">
            <v>1</v>
          </cell>
          <cell r="FR350">
            <v>0</v>
          </cell>
          <cell r="FS350">
            <v>0</v>
          </cell>
          <cell r="FT350">
            <v>0</v>
          </cell>
          <cell r="FU350">
            <v>0</v>
          </cell>
          <cell r="FV350">
            <v>0</v>
          </cell>
          <cell r="FW350">
            <v>0</v>
          </cell>
          <cell r="FX350">
            <v>0</v>
          </cell>
          <cell r="FY350">
            <v>8</v>
          </cell>
          <cell r="FZ350">
            <v>10</v>
          </cell>
          <cell r="GA350">
            <v>4</v>
          </cell>
          <cell r="GB350">
            <v>4</v>
          </cell>
          <cell r="GC350">
            <v>6</v>
          </cell>
          <cell r="GD350">
            <v>2</v>
          </cell>
          <cell r="GE350">
            <v>10</v>
          </cell>
          <cell r="GF350">
            <v>12</v>
          </cell>
          <cell r="GG350">
            <v>3</v>
          </cell>
          <cell r="GH350">
            <v>3</v>
          </cell>
          <cell r="GI350">
            <v>3</v>
          </cell>
          <cell r="GJ350">
            <v>0</v>
          </cell>
          <cell r="GK350">
            <v>0</v>
          </cell>
          <cell r="GL350">
            <v>0</v>
          </cell>
          <cell r="GM350">
            <v>0</v>
          </cell>
          <cell r="GN350">
            <v>0</v>
          </cell>
          <cell r="GO350">
            <v>0</v>
          </cell>
          <cell r="GP350">
            <v>0</v>
          </cell>
          <cell r="GQ350">
            <v>0</v>
          </cell>
          <cell r="GR350">
            <v>0</v>
          </cell>
          <cell r="GS350">
            <v>0</v>
          </cell>
          <cell r="GT350">
            <v>0</v>
          </cell>
          <cell r="GU350">
            <v>0</v>
          </cell>
          <cell r="GV350">
            <v>2</v>
          </cell>
          <cell r="GW350">
            <v>2</v>
          </cell>
          <cell r="GX350">
            <v>3</v>
          </cell>
          <cell r="GY350">
            <v>-1</v>
          </cell>
          <cell r="GZ350">
            <v>-1</v>
          </cell>
          <cell r="HA350">
            <v>0</v>
          </cell>
          <cell r="HB350">
            <v>0</v>
          </cell>
          <cell r="HC350">
            <v>0</v>
          </cell>
          <cell r="HD350">
            <v>0</v>
          </cell>
          <cell r="HE350">
            <v>0</v>
          </cell>
          <cell r="HF350">
            <v>0</v>
          </cell>
          <cell r="HG350">
            <v>0</v>
          </cell>
          <cell r="HH350">
            <v>0</v>
          </cell>
          <cell r="HI350">
            <v>0</v>
          </cell>
          <cell r="HJ350">
            <v>0</v>
          </cell>
          <cell r="HK350">
            <v>0</v>
          </cell>
          <cell r="HL350">
            <v>0</v>
          </cell>
          <cell r="HM350">
            <v>0</v>
          </cell>
          <cell r="HN350">
            <v>0</v>
          </cell>
          <cell r="HO350">
            <v>0</v>
          </cell>
          <cell r="HP350">
            <v>0</v>
          </cell>
          <cell r="HQ350">
            <v>0</v>
          </cell>
          <cell r="HR350">
            <v>0</v>
          </cell>
          <cell r="HS350">
            <v>0</v>
          </cell>
          <cell r="HT350">
            <v>0</v>
          </cell>
          <cell r="HU350">
            <v>0</v>
          </cell>
          <cell r="HV350">
            <v>0</v>
          </cell>
          <cell r="HW350">
            <v>0</v>
          </cell>
          <cell r="HX350">
            <v>0</v>
          </cell>
          <cell r="HY350">
            <v>0</v>
          </cell>
          <cell r="HZ350">
            <v>0</v>
          </cell>
          <cell r="IA350">
            <v>0</v>
          </cell>
          <cell r="IB350">
            <v>0</v>
          </cell>
          <cell r="IC350">
            <v>0</v>
          </cell>
          <cell r="ID350">
            <v>0</v>
          </cell>
          <cell r="IE350">
            <v>0</v>
          </cell>
          <cell r="IF350">
            <v>0</v>
          </cell>
          <cell r="IG350">
            <v>0</v>
          </cell>
          <cell r="IH350">
            <v>0</v>
          </cell>
          <cell r="II350">
            <v>0</v>
          </cell>
          <cell r="IJ350">
            <v>0</v>
          </cell>
          <cell r="IK350">
            <v>0</v>
          </cell>
          <cell r="IL350">
            <v>0</v>
          </cell>
          <cell r="IM350">
            <v>0</v>
          </cell>
          <cell r="IN350">
            <v>0</v>
          </cell>
          <cell r="IO350" t="e">
            <v>#REF!</v>
          </cell>
          <cell r="IP350">
            <v>22.666666666666668</v>
          </cell>
          <cell r="IQ350">
            <v>28.333333333333332</v>
          </cell>
          <cell r="IR350">
            <v>0</v>
          </cell>
          <cell r="IS350">
            <v>0</v>
          </cell>
          <cell r="IT350">
            <v>16</v>
          </cell>
          <cell r="IU350">
            <v>20</v>
          </cell>
          <cell r="IV350">
            <v>4</v>
          </cell>
          <cell r="IW350">
            <v>4</v>
          </cell>
          <cell r="IX350">
            <v>4.333333333333333</v>
          </cell>
        </row>
        <row r="351">
          <cell r="D351">
            <v>28849</v>
          </cell>
          <cell r="E351" t="str">
            <v>รพช.วังสมบูรณ์</v>
          </cell>
          <cell r="F351">
            <v>17</v>
          </cell>
          <cell r="G351" t="str">
            <v>รพ.ระดับ F3 ปชก. &gt;25,000</v>
          </cell>
          <cell r="H351">
            <v>9</v>
          </cell>
          <cell r="I351" t="str">
            <v>F3</v>
          </cell>
          <cell r="J351">
            <v>0</v>
          </cell>
          <cell r="K351">
            <v>0</v>
          </cell>
          <cell r="L351">
            <v>0</v>
          </cell>
          <cell r="M351" t="str">
            <v>0 - 10</v>
          </cell>
          <cell r="N351" t="str">
            <v>F&lt;30</v>
          </cell>
          <cell r="O351">
            <v>0</v>
          </cell>
          <cell r="P351" t="str">
            <v>-</v>
          </cell>
          <cell r="Q351">
            <v>20</v>
          </cell>
          <cell r="R351">
            <v>25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107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35000</v>
          </cell>
          <cell r="BA351" t="str">
            <v>20,000 - 40,000.</v>
          </cell>
          <cell r="BB351">
            <v>0</v>
          </cell>
          <cell r="BC351">
            <v>1298</v>
          </cell>
          <cell r="BD351">
            <v>33702</v>
          </cell>
          <cell r="BE351">
            <v>6</v>
          </cell>
          <cell r="BF351">
            <v>0</v>
          </cell>
          <cell r="BG351">
            <v>0</v>
          </cell>
          <cell r="BH351">
            <v>0</v>
          </cell>
          <cell r="BI351">
            <v>107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9.4808000000000003</v>
          </cell>
          <cell r="BO351">
            <v>7.3244047619047611E-2</v>
          </cell>
          <cell r="BP351">
            <v>2</v>
          </cell>
          <cell r="BQ351">
            <v>1.2</v>
          </cell>
          <cell r="BR351">
            <v>3</v>
          </cell>
          <cell r="BS351">
            <v>3.2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1</v>
          </cell>
          <cell r="BY351">
            <v>0</v>
          </cell>
          <cell r="BZ351">
            <v>2</v>
          </cell>
          <cell r="CA351">
            <v>1.2</v>
          </cell>
          <cell r="CB351">
            <v>2.5600000000000005</v>
          </cell>
          <cell r="CC351">
            <v>3.2</v>
          </cell>
          <cell r="CD351">
            <v>0</v>
          </cell>
          <cell r="CE351">
            <v>3</v>
          </cell>
          <cell r="CF351">
            <v>3</v>
          </cell>
          <cell r="CG351">
            <v>5.5600000000000005</v>
          </cell>
          <cell r="CH351">
            <v>6.2</v>
          </cell>
          <cell r="CI351">
            <v>1</v>
          </cell>
          <cell r="CJ351">
            <v>2</v>
          </cell>
          <cell r="CK351">
            <v>2</v>
          </cell>
          <cell r="CL351">
            <v>3.3702000000000001</v>
          </cell>
          <cell r="CM351">
            <v>4.2127499999999998</v>
          </cell>
          <cell r="CN351">
            <v>6.3702000000000005</v>
          </cell>
          <cell r="CO351">
            <v>7.2127499999999998</v>
          </cell>
          <cell r="CP351">
            <v>0</v>
          </cell>
          <cell r="CQ351">
            <v>1.5</v>
          </cell>
          <cell r="CR351">
            <v>1</v>
          </cell>
          <cell r="CS351">
            <v>2</v>
          </cell>
          <cell r="CT351">
            <v>2.5</v>
          </cell>
          <cell r="CU351">
            <v>0</v>
          </cell>
          <cell r="CV351">
            <v>1</v>
          </cell>
          <cell r="CW351">
            <v>2</v>
          </cell>
          <cell r="CX351">
            <v>2</v>
          </cell>
          <cell r="CY351">
            <v>4.5</v>
          </cell>
          <cell r="CZ351">
            <v>0</v>
          </cell>
          <cell r="DA351">
            <v>2</v>
          </cell>
          <cell r="DB351">
            <v>2</v>
          </cell>
          <cell r="DC351">
            <v>0</v>
          </cell>
          <cell r="DD351">
            <v>20</v>
          </cell>
          <cell r="DE351">
            <v>10</v>
          </cell>
          <cell r="DF351">
            <v>30</v>
          </cell>
          <cell r="DG351">
            <v>24</v>
          </cell>
          <cell r="DH351">
            <v>30</v>
          </cell>
          <cell r="DI351">
            <v>6</v>
          </cell>
          <cell r="DJ351">
            <v>18</v>
          </cell>
          <cell r="DK351">
            <v>24</v>
          </cell>
          <cell r="DL351">
            <v>0</v>
          </cell>
          <cell r="DM351">
            <v>0</v>
          </cell>
          <cell r="DN351">
            <v>0</v>
          </cell>
          <cell r="DO351">
            <v>0</v>
          </cell>
          <cell r="DP351">
            <v>0</v>
          </cell>
          <cell r="DQ351">
            <v>10.784640000000001</v>
          </cell>
          <cell r="DR351">
            <v>13.4808</v>
          </cell>
          <cell r="DS351">
            <v>34.784640000000003</v>
          </cell>
          <cell r="DT351">
            <v>43.480800000000002</v>
          </cell>
          <cell r="DU351">
            <v>0</v>
          </cell>
          <cell r="DV351">
            <v>3</v>
          </cell>
          <cell r="DW351">
            <v>3</v>
          </cell>
          <cell r="DX351">
            <v>3</v>
          </cell>
          <cell r="DY351">
            <v>0</v>
          </cell>
          <cell r="DZ351">
            <v>3</v>
          </cell>
          <cell r="EA351">
            <v>3</v>
          </cell>
          <cell r="EB351">
            <v>0</v>
          </cell>
          <cell r="EC351">
            <v>2</v>
          </cell>
          <cell r="ED351">
            <v>1.2</v>
          </cell>
          <cell r="EE351">
            <v>2.5600000000000005</v>
          </cell>
          <cell r="EF351">
            <v>3.2</v>
          </cell>
          <cell r="EG351">
            <v>0</v>
          </cell>
          <cell r="EH351">
            <v>0</v>
          </cell>
          <cell r="EI351">
            <v>2</v>
          </cell>
          <cell r="EJ351">
            <v>1</v>
          </cell>
          <cell r="EK351">
            <v>2</v>
          </cell>
          <cell r="EL351">
            <v>0</v>
          </cell>
          <cell r="EM351">
            <v>-1</v>
          </cell>
          <cell r="EN351">
            <v>-2</v>
          </cell>
          <cell r="EO351">
            <v>10</v>
          </cell>
          <cell r="EP351">
            <v>12</v>
          </cell>
          <cell r="EQ351">
            <v>0</v>
          </cell>
          <cell r="ER351">
            <v>10</v>
          </cell>
          <cell r="ES351">
            <v>12</v>
          </cell>
          <cell r="ET351">
            <v>21.569280000000003</v>
          </cell>
          <cell r="EU351">
            <v>26.961600000000001</v>
          </cell>
          <cell r="EV351">
            <v>31.569280000000003</v>
          </cell>
          <cell r="EW351">
            <v>38.961600000000004</v>
          </cell>
          <cell r="EX351">
            <v>2</v>
          </cell>
          <cell r="EY351">
            <v>0</v>
          </cell>
          <cell r="EZ351">
            <v>0</v>
          </cell>
          <cell r="FA351">
            <v>0</v>
          </cell>
          <cell r="FB351">
            <v>0</v>
          </cell>
          <cell r="FC351">
            <v>0</v>
          </cell>
          <cell r="FD351">
            <v>0</v>
          </cell>
          <cell r="FE351">
            <v>0</v>
          </cell>
          <cell r="FF351">
            <v>0</v>
          </cell>
          <cell r="FG351">
            <v>0</v>
          </cell>
          <cell r="FH351">
            <v>0</v>
          </cell>
          <cell r="FI351">
            <v>0</v>
          </cell>
          <cell r="FJ351">
            <v>0</v>
          </cell>
          <cell r="FK351">
            <v>0</v>
          </cell>
          <cell r="FL351">
            <v>0</v>
          </cell>
          <cell r="FM351">
            <v>0</v>
          </cell>
          <cell r="FN351">
            <v>0</v>
          </cell>
          <cell r="FO351">
            <v>1</v>
          </cell>
          <cell r="FP351">
            <v>1</v>
          </cell>
          <cell r="FQ351">
            <v>0</v>
          </cell>
          <cell r="FR351">
            <v>1</v>
          </cell>
          <cell r="FS351">
            <v>1</v>
          </cell>
          <cell r="FT351">
            <v>0</v>
          </cell>
          <cell r="FU351">
            <v>0</v>
          </cell>
          <cell r="FV351">
            <v>0</v>
          </cell>
          <cell r="FW351">
            <v>0</v>
          </cell>
          <cell r="FX351">
            <v>0</v>
          </cell>
          <cell r="FY351">
            <v>3</v>
          </cell>
          <cell r="FZ351">
            <v>3</v>
          </cell>
          <cell r="GA351">
            <v>0</v>
          </cell>
          <cell r="GB351">
            <v>3</v>
          </cell>
          <cell r="GC351">
            <v>3</v>
          </cell>
          <cell r="GD351">
            <v>0</v>
          </cell>
          <cell r="GE351">
            <v>3</v>
          </cell>
          <cell r="GF351">
            <v>3</v>
          </cell>
          <cell r="GG351">
            <v>3</v>
          </cell>
          <cell r="GH351">
            <v>3</v>
          </cell>
          <cell r="GI351">
            <v>0</v>
          </cell>
          <cell r="GJ351">
            <v>-3</v>
          </cell>
          <cell r="GK351">
            <v>-3</v>
          </cell>
          <cell r="GL351">
            <v>0</v>
          </cell>
          <cell r="GM351">
            <v>0</v>
          </cell>
          <cell r="GN351">
            <v>0</v>
          </cell>
          <cell r="GO351">
            <v>0</v>
          </cell>
          <cell r="GP351">
            <v>0</v>
          </cell>
          <cell r="GQ351">
            <v>0</v>
          </cell>
          <cell r="GR351">
            <v>0</v>
          </cell>
          <cell r="GS351">
            <v>0</v>
          </cell>
          <cell r="GT351">
            <v>0</v>
          </cell>
          <cell r="GU351">
            <v>0</v>
          </cell>
          <cell r="GV351">
            <v>1</v>
          </cell>
          <cell r="GW351">
            <v>1</v>
          </cell>
          <cell r="GX351">
            <v>0</v>
          </cell>
          <cell r="GY351">
            <v>1</v>
          </cell>
          <cell r="GZ351">
            <v>1</v>
          </cell>
          <cell r="HA351">
            <v>0</v>
          </cell>
          <cell r="HB351">
            <v>0</v>
          </cell>
          <cell r="HC351">
            <v>0</v>
          </cell>
          <cell r="HD351">
            <v>0</v>
          </cell>
          <cell r="HE351">
            <v>0</v>
          </cell>
          <cell r="HF351">
            <v>0</v>
          </cell>
          <cell r="HG351">
            <v>0</v>
          </cell>
          <cell r="HH351">
            <v>0</v>
          </cell>
          <cell r="HI351">
            <v>0</v>
          </cell>
          <cell r="HJ351">
            <v>0</v>
          </cell>
          <cell r="HK351">
            <v>0</v>
          </cell>
          <cell r="HL351">
            <v>0</v>
          </cell>
          <cell r="HM351">
            <v>0</v>
          </cell>
          <cell r="HN351">
            <v>0</v>
          </cell>
          <cell r="HO351">
            <v>0</v>
          </cell>
          <cell r="HP351">
            <v>0</v>
          </cell>
          <cell r="HQ351">
            <v>0</v>
          </cell>
          <cell r="HR351">
            <v>0</v>
          </cell>
          <cell r="HS351">
            <v>0</v>
          </cell>
          <cell r="HT351">
            <v>0</v>
          </cell>
          <cell r="HU351">
            <v>0</v>
          </cell>
          <cell r="HV351">
            <v>0</v>
          </cell>
          <cell r="HW351">
            <v>0</v>
          </cell>
          <cell r="HX351">
            <v>0</v>
          </cell>
          <cell r="HY351">
            <v>0</v>
          </cell>
          <cell r="HZ351">
            <v>0</v>
          </cell>
          <cell r="IA351">
            <v>0</v>
          </cell>
          <cell r="IB351">
            <v>0</v>
          </cell>
          <cell r="IC351">
            <v>0</v>
          </cell>
          <cell r="ID351">
            <v>0</v>
          </cell>
          <cell r="IE351">
            <v>0</v>
          </cell>
          <cell r="IF351">
            <v>0</v>
          </cell>
          <cell r="IG351">
            <v>0</v>
          </cell>
          <cell r="IH351">
            <v>0</v>
          </cell>
          <cell r="II351">
            <v>0</v>
          </cell>
          <cell r="IJ351">
            <v>0</v>
          </cell>
          <cell r="IK351">
            <v>0</v>
          </cell>
          <cell r="IL351">
            <v>0</v>
          </cell>
          <cell r="IM351">
            <v>0</v>
          </cell>
          <cell r="IN351">
            <v>0</v>
          </cell>
          <cell r="IO351" t="e">
            <v>#REF!</v>
          </cell>
          <cell r="IP351">
            <v>6.4</v>
          </cell>
          <cell r="IQ351">
            <v>8</v>
          </cell>
          <cell r="IR351">
            <v>0</v>
          </cell>
          <cell r="IS351">
            <v>0</v>
          </cell>
          <cell r="IT351">
            <v>6</v>
          </cell>
          <cell r="IU351">
            <v>6</v>
          </cell>
          <cell r="IV351">
            <v>2</v>
          </cell>
          <cell r="IW351">
            <v>2</v>
          </cell>
          <cell r="IX351">
            <v>0</v>
          </cell>
        </row>
        <row r="352">
          <cell r="D352">
            <v>10869</v>
          </cell>
          <cell r="E352" t="str">
            <v>รพช.วัฒนานคร</v>
          </cell>
          <cell r="F352">
            <v>14</v>
          </cell>
          <cell r="G352" t="str">
            <v>รพ.ระดับ F2 ปชก. 60,000-90,000</v>
          </cell>
          <cell r="H352">
            <v>8</v>
          </cell>
          <cell r="I352" t="str">
            <v>F2</v>
          </cell>
          <cell r="J352">
            <v>27</v>
          </cell>
          <cell r="K352" t="str">
            <v>รพช.60.7</v>
          </cell>
          <cell r="L352" t="str">
            <v>รพช.60.7 F2</v>
          </cell>
          <cell r="M352" t="str">
            <v>31 - 60</v>
          </cell>
          <cell r="N352" t="str">
            <v>F31-60</v>
          </cell>
          <cell r="O352">
            <v>52</v>
          </cell>
          <cell r="P352">
            <v>60</v>
          </cell>
          <cell r="Q352">
            <v>30</v>
          </cell>
          <cell r="R352">
            <v>35</v>
          </cell>
          <cell r="S352">
            <v>111719</v>
          </cell>
          <cell r="T352">
            <v>18899</v>
          </cell>
          <cell r="U352">
            <v>0</v>
          </cell>
          <cell r="V352">
            <v>294</v>
          </cell>
          <cell r="W352">
            <v>6</v>
          </cell>
          <cell r="X352">
            <v>300</v>
          </cell>
          <cell r="Y352">
            <v>103675.232</v>
          </cell>
          <cell r="Z352">
            <v>8043.7679999999991</v>
          </cell>
          <cell r="AA352">
            <v>78203.299999999988</v>
          </cell>
          <cell r="AB352">
            <v>614</v>
          </cell>
          <cell r="AC352">
            <v>30238.400000000001</v>
          </cell>
          <cell r="AD352">
            <v>569.76690000000008</v>
          </cell>
          <cell r="AE352">
            <v>300</v>
          </cell>
          <cell r="AF352">
            <v>16757.849999999999</v>
          </cell>
          <cell r="AG352">
            <v>18651</v>
          </cell>
          <cell r="AH352">
            <v>783</v>
          </cell>
          <cell r="AI352">
            <v>0</v>
          </cell>
          <cell r="AJ352">
            <v>13846</v>
          </cell>
          <cell r="AK352">
            <v>13875</v>
          </cell>
          <cell r="AL352">
            <v>135171.22762983985</v>
          </cell>
          <cell r="AM352">
            <v>2393</v>
          </cell>
          <cell r="AN352">
            <v>2493</v>
          </cell>
          <cell r="AO352">
            <v>0</v>
          </cell>
          <cell r="AP352">
            <v>1746</v>
          </cell>
          <cell r="AQ352">
            <v>0</v>
          </cell>
          <cell r="AR352">
            <v>2504</v>
          </cell>
          <cell r="AS352">
            <v>505</v>
          </cell>
          <cell r="AT352">
            <v>917</v>
          </cell>
          <cell r="AU352">
            <v>663</v>
          </cell>
          <cell r="AV352">
            <v>9720</v>
          </cell>
          <cell r="AW352">
            <v>0</v>
          </cell>
          <cell r="AX352">
            <v>0</v>
          </cell>
          <cell r="AY352">
            <v>0</v>
          </cell>
          <cell r="AZ352">
            <v>78477</v>
          </cell>
          <cell r="BA352" t="str">
            <v>60,000 - 80,000</v>
          </cell>
          <cell r="BB352">
            <v>0</v>
          </cell>
          <cell r="BC352">
            <v>13893</v>
          </cell>
          <cell r="BD352">
            <v>64584</v>
          </cell>
          <cell r="BE352">
            <v>21</v>
          </cell>
          <cell r="BF352">
            <v>0</v>
          </cell>
          <cell r="BG352">
            <v>0</v>
          </cell>
          <cell r="BH352">
            <v>13829.918447999999</v>
          </cell>
          <cell r="BI352">
            <v>6850.67</v>
          </cell>
          <cell r="BJ352">
            <v>284.88345000000004</v>
          </cell>
          <cell r="BK352">
            <v>0</v>
          </cell>
          <cell r="BL352">
            <v>75</v>
          </cell>
          <cell r="BM352">
            <v>0</v>
          </cell>
          <cell r="BN352">
            <v>4.4428000000000001</v>
          </cell>
          <cell r="BO352">
            <v>14.402703977797618</v>
          </cell>
          <cell r="BP352">
            <v>14.402703977797618</v>
          </cell>
          <cell r="BQ352">
            <v>4.2</v>
          </cell>
          <cell r="BR352">
            <v>15.722163182238095</v>
          </cell>
          <cell r="BS352">
            <v>18.602703977797617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11</v>
          </cell>
          <cell r="BY352">
            <v>7.0299226190476185</v>
          </cell>
          <cell r="BZ352">
            <v>7.0299226190476185</v>
          </cell>
          <cell r="CA352">
            <v>4.2</v>
          </cell>
          <cell r="CB352">
            <v>8.9839380952380949</v>
          </cell>
          <cell r="CC352">
            <v>11.229922619047619</v>
          </cell>
          <cell r="CD352">
            <v>5</v>
          </cell>
          <cell r="CE352">
            <v>3</v>
          </cell>
          <cell r="CF352">
            <v>3</v>
          </cell>
          <cell r="CG352">
            <v>11.983938095238095</v>
          </cell>
          <cell r="CH352">
            <v>14.229922619047619</v>
          </cell>
          <cell r="CI352">
            <v>4</v>
          </cell>
          <cell r="CJ352">
            <v>-1</v>
          </cell>
          <cell r="CK352">
            <v>-1</v>
          </cell>
          <cell r="CL352">
            <v>6.458400000000001</v>
          </cell>
          <cell r="CM352">
            <v>8.0730000000000004</v>
          </cell>
          <cell r="CN352">
            <v>9.458400000000001</v>
          </cell>
          <cell r="CO352">
            <v>11.073</v>
          </cell>
          <cell r="CP352">
            <v>5.1682341071428581</v>
          </cell>
          <cell r="CQ352">
            <v>1.5</v>
          </cell>
          <cell r="CR352">
            <v>1</v>
          </cell>
          <cell r="CS352">
            <v>6.1345872857142867</v>
          </cell>
          <cell r="CT352">
            <v>7.6682341071428581</v>
          </cell>
          <cell r="CU352">
            <v>3</v>
          </cell>
          <cell r="CV352">
            <v>5.698394642857143</v>
          </cell>
          <cell r="CW352">
            <v>4.5587157142857144</v>
          </cell>
          <cell r="CX352">
            <v>5.698394642857143</v>
          </cell>
          <cell r="CY352">
            <v>13.36662875</v>
          </cell>
          <cell r="CZ352">
            <v>5</v>
          </cell>
          <cell r="DA352">
            <v>-0.44128428571428557</v>
          </cell>
          <cell r="DB352">
            <v>0.69839464285714303</v>
          </cell>
          <cell r="DC352">
            <v>65.70835938285714</v>
          </cell>
          <cell r="DD352">
            <v>65.70835938285714</v>
          </cell>
          <cell r="DE352">
            <v>10</v>
          </cell>
          <cell r="DF352">
            <v>75.70835938285714</v>
          </cell>
          <cell r="DG352">
            <v>60.566687506285717</v>
          </cell>
          <cell r="DH352">
            <v>75.70835938285714</v>
          </cell>
          <cell r="DI352">
            <v>54</v>
          </cell>
          <cell r="DJ352">
            <v>6.5666875062857173</v>
          </cell>
          <cell r="DK352">
            <v>21.70835938285714</v>
          </cell>
          <cell r="DL352">
            <v>0</v>
          </cell>
          <cell r="DM352">
            <v>0</v>
          </cell>
          <cell r="DN352">
            <v>0</v>
          </cell>
          <cell r="DO352">
            <v>0</v>
          </cell>
          <cell r="DP352">
            <v>0</v>
          </cell>
          <cell r="DQ352">
            <v>20.666880000000003</v>
          </cell>
          <cell r="DR352">
            <v>25.833600000000001</v>
          </cell>
          <cell r="DS352">
            <v>81.233567506285723</v>
          </cell>
          <cell r="DT352">
            <v>101.54195938285714</v>
          </cell>
          <cell r="DU352">
            <v>5.8989863692162468</v>
          </cell>
          <cell r="DV352">
            <v>5.8989863692162468</v>
          </cell>
          <cell r="DW352">
            <v>4.7191890953729976</v>
          </cell>
          <cell r="DX352">
            <v>5.8989863692162468</v>
          </cell>
          <cell r="DY352">
            <v>4</v>
          </cell>
          <cell r="DZ352">
            <v>0.71918909537299758</v>
          </cell>
          <cell r="EA352">
            <v>1.8989863692162468</v>
          </cell>
          <cell r="EB352">
            <v>2.3154761904761907</v>
          </cell>
          <cell r="EC352">
            <v>2.3154761904761907</v>
          </cell>
          <cell r="ED352">
            <v>4.2</v>
          </cell>
          <cell r="EE352">
            <v>5.2123809523809532</v>
          </cell>
          <cell r="EF352">
            <v>6.5154761904761909</v>
          </cell>
          <cell r="EG352">
            <v>5</v>
          </cell>
          <cell r="EH352">
            <v>1.51875</v>
          </cell>
          <cell r="EI352">
            <v>2</v>
          </cell>
          <cell r="EJ352">
            <v>2</v>
          </cell>
          <cell r="EK352">
            <v>2</v>
          </cell>
          <cell r="EL352">
            <v>2</v>
          </cell>
          <cell r="EM352">
            <v>0</v>
          </cell>
          <cell r="EN352">
            <v>0</v>
          </cell>
          <cell r="EO352">
            <v>10</v>
          </cell>
          <cell r="EP352">
            <v>12</v>
          </cell>
          <cell r="EQ352">
            <v>9</v>
          </cell>
          <cell r="ER352">
            <v>1</v>
          </cell>
          <cell r="ES352">
            <v>3</v>
          </cell>
          <cell r="ET352">
            <v>41.333760000000005</v>
          </cell>
          <cell r="EU352">
            <v>51.667200000000001</v>
          </cell>
          <cell r="EV352">
            <v>51.333760000000005</v>
          </cell>
          <cell r="EW352">
            <v>63.667200000000001</v>
          </cell>
          <cell r="EX352">
            <v>2</v>
          </cell>
          <cell r="EY352">
            <v>1</v>
          </cell>
          <cell r="EZ352">
            <v>0</v>
          </cell>
          <cell r="FA352">
            <v>0</v>
          </cell>
          <cell r="FB352">
            <v>0</v>
          </cell>
          <cell r="FC352">
            <v>0</v>
          </cell>
          <cell r="FD352">
            <v>0</v>
          </cell>
          <cell r="FE352">
            <v>0</v>
          </cell>
          <cell r="FF352">
            <v>0</v>
          </cell>
          <cell r="FG352">
            <v>0</v>
          </cell>
          <cell r="FH352">
            <v>0</v>
          </cell>
          <cell r="FI352">
            <v>0</v>
          </cell>
          <cell r="FJ352">
            <v>0</v>
          </cell>
          <cell r="FK352">
            <v>0</v>
          </cell>
          <cell r="FL352">
            <v>0</v>
          </cell>
          <cell r="FM352">
            <v>0</v>
          </cell>
          <cell r="FN352">
            <v>0</v>
          </cell>
          <cell r="FO352">
            <v>1</v>
          </cell>
          <cell r="FP352">
            <v>1</v>
          </cell>
          <cell r="FQ352">
            <v>0</v>
          </cell>
          <cell r="FR352">
            <v>1</v>
          </cell>
          <cell r="FS352">
            <v>1</v>
          </cell>
          <cell r="FT352">
            <v>0</v>
          </cell>
          <cell r="FU352">
            <v>0</v>
          </cell>
          <cell r="FV352">
            <v>0</v>
          </cell>
          <cell r="FW352">
            <v>0</v>
          </cell>
          <cell r="FX352">
            <v>0</v>
          </cell>
          <cell r="FY352">
            <v>8</v>
          </cell>
          <cell r="FZ352">
            <v>10</v>
          </cell>
          <cell r="GA352">
            <v>3</v>
          </cell>
          <cell r="GB352">
            <v>5</v>
          </cell>
          <cell r="GC352">
            <v>7</v>
          </cell>
          <cell r="GD352">
            <v>0</v>
          </cell>
          <cell r="GE352">
            <v>8</v>
          </cell>
          <cell r="GF352">
            <v>10</v>
          </cell>
          <cell r="GG352">
            <v>3</v>
          </cell>
          <cell r="GH352">
            <v>3</v>
          </cell>
          <cell r="GI352">
            <v>2</v>
          </cell>
          <cell r="GJ352">
            <v>-1</v>
          </cell>
          <cell r="GK352">
            <v>-1</v>
          </cell>
          <cell r="GL352">
            <v>0</v>
          </cell>
          <cell r="GM352">
            <v>0</v>
          </cell>
          <cell r="GN352">
            <v>0</v>
          </cell>
          <cell r="GO352">
            <v>0</v>
          </cell>
          <cell r="GP352">
            <v>0</v>
          </cell>
          <cell r="GQ352">
            <v>0</v>
          </cell>
          <cell r="GR352">
            <v>0</v>
          </cell>
          <cell r="GS352">
            <v>0</v>
          </cell>
          <cell r="GT352">
            <v>0</v>
          </cell>
          <cell r="GU352">
            <v>0</v>
          </cell>
          <cell r="GV352">
            <v>2</v>
          </cell>
          <cell r="GW352">
            <v>2</v>
          </cell>
          <cell r="GX352">
            <v>2</v>
          </cell>
          <cell r="GY352">
            <v>0</v>
          </cell>
          <cell r="GZ352">
            <v>0</v>
          </cell>
          <cell r="HA352">
            <v>0</v>
          </cell>
          <cell r="HB352">
            <v>0</v>
          </cell>
          <cell r="HC352">
            <v>0</v>
          </cell>
          <cell r="HD352">
            <v>0</v>
          </cell>
          <cell r="HE352">
            <v>0</v>
          </cell>
          <cell r="HF352">
            <v>0</v>
          </cell>
          <cell r="HG352">
            <v>0</v>
          </cell>
          <cell r="HH352">
            <v>0</v>
          </cell>
          <cell r="HI352">
            <v>0</v>
          </cell>
          <cell r="HJ352">
            <v>0</v>
          </cell>
          <cell r="HK352">
            <v>0</v>
          </cell>
          <cell r="HL352">
            <v>0</v>
          </cell>
          <cell r="HM352">
            <v>0</v>
          </cell>
          <cell r="HN352">
            <v>0</v>
          </cell>
          <cell r="HO352">
            <v>0</v>
          </cell>
          <cell r="HP352">
            <v>0</v>
          </cell>
          <cell r="HQ352">
            <v>0</v>
          </cell>
          <cell r="HR352">
            <v>0</v>
          </cell>
          <cell r="HS352">
            <v>0</v>
          </cell>
          <cell r="HT352">
            <v>0</v>
          </cell>
          <cell r="HU352">
            <v>0</v>
          </cell>
          <cell r="HV352">
            <v>0</v>
          </cell>
          <cell r="HW352">
            <v>0</v>
          </cell>
          <cell r="HX352">
            <v>0</v>
          </cell>
          <cell r="HY352">
            <v>0</v>
          </cell>
          <cell r="HZ352">
            <v>0</v>
          </cell>
          <cell r="IA352">
            <v>0</v>
          </cell>
          <cell r="IB352">
            <v>0</v>
          </cell>
          <cell r="IC352">
            <v>0</v>
          </cell>
          <cell r="ID352">
            <v>0</v>
          </cell>
          <cell r="IE352">
            <v>0</v>
          </cell>
          <cell r="IF352">
            <v>0</v>
          </cell>
          <cell r="IG352">
            <v>0</v>
          </cell>
          <cell r="IH352">
            <v>0</v>
          </cell>
          <cell r="II352">
            <v>0</v>
          </cell>
          <cell r="IJ352">
            <v>0</v>
          </cell>
          <cell r="IK352">
            <v>0</v>
          </cell>
          <cell r="IL352">
            <v>0</v>
          </cell>
          <cell r="IM352">
            <v>0</v>
          </cell>
          <cell r="IN352">
            <v>0</v>
          </cell>
          <cell r="IO352" t="e">
            <v>#REF!</v>
          </cell>
          <cell r="IP352">
            <v>21.973333333333336</v>
          </cell>
          <cell r="IQ352">
            <v>27.466666666666669</v>
          </cell>
          <cell r="IR352">
            <v>0</v>
          </cell>
          <cell r="IS352">
            <v>0</v>
          </cell>
          <cell r="IT352">
            <v>16</v>
          </cell>
          <cell r="IU352">
            <v>20</v>
          </cell>
          <cell r="IV352">
            <v>4</v>
          </cell>
          <cell r="IW352">
            <v>4</v>
          </cell>
          <cell r="IX352">
            <v>3.4666666666666668</v>
          </cell>
        </row>
        <row r="353">
          <cell r="D353">
            <v>28789</v>
          </cell>
          <cell r="E353" t="str">
            <v>รพช.ฆ้องชัย</v>
          </cell>
          <cell r="F353">
            <v>17</v>
          </cell>
          <cell r="G353" t="str">
            <v>รพ.ระดับ F3 ปชก. &gt;25,000</v>
          </cell>
          <cell r="H353">
            <v>9</v>
          </cell>
          <cell r="I353" t="str">
            <v>F3</v>
          </cell>
          <cell r="J353">
            <v>0</v>
          </cell>
          <cell r="K353">
            <v>0</v>
          </cell>
          <cell r="L353">
            <v>0</v>
          </cell>
          <cell r="M353" t="str">
            <v>0 - 10</v>
          </cell>
          <cell r="N353" t="str">
            <v>F&lt;30</v>
          </cell>
          <cell r="O353">
            <v>0</v>
          </cell>
          <cell r="P353" t="str">
            <v>-</v>
          </cell>
          <cell r="Q353">
            <v>20</v>
          </cell>
          <cell r="R353">
            <v>25</v>
          </cell>
          <cell r="S353">
            <v>17849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16563.871999999999</v>
          </cell>
          <cell r="Z353">
            <v>1285.1279999999999</v>
          </cell>
          <cell r="AA353">
            <v>12494.3</v>
          </cell>
          <cell r="AB353">
            <v>75</v>
          </cell>
          <cell r="AC353">
            <v>0</v>
          </cell>
          <cell r="AD353">
            <v>91.029900000000012</v>
          </cell>
          <cell r="AE353">
            <v>0</v>
          </cell>
          <cell r="AF353">
            <v>2677.35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25519</v>
          </cell>
          <cell r="BA353" t="str">
            <v>20,000 - 40,000.</v>
          </cell>
          <cell r="BB353">
            <v>0</v>
          </cell>
          <cell r="BC353">
            <v>998</v>
          </cell>
          <cell r="BD353">
            <v>24521</v>
          </cell>
          <cell r="BE353">
            <v>7</v>
          </cell>
          <cell r="BF353">
            <v>0</v>
          </cell>
          <cell r="BG353">
            <v>0</v>
          </cell>
          <cell r="BH353">
            <v>2209.563408</v>
          </cell>
          <cell r="BI353">
            <v>75</v>
          </cell>
          <cell r="BJ353">
            <v>45.514950000000006</v>
          </cell>
          <cell r="BK353">
            <v>0</v>
          </cell>
          <cell r="BL353">
            <v>0</v>
          </cell>
          <cell r="BM353">
            <v>0</v>
          </cell>
          <cell r="BN353">
            <v>9.6007999999999996</v>
          </cell>
          <cell r="BO353">
            <v>1.5949941141071429</v>
          </cell>
          <cell r="BP353">
            <v>2</v>
          </cell>
          <cell r="BQ353">
            <v>1.4</v>
          </cell>
          <cell r="BR353">
            <v>3</v>
          </cell>
          <cell r="BS353">
            <v>3.4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0</v>
          </cell>
          <cell r="BZ353">
            <v>2</v>
          </cell>
          <cell r="CA353">
            <v>1.4</v>
          </cell>
          <cell r="CB353">
            <v>2.72</v>
          </cell>
          <cell r="CC353">
            <v>3.4</v>
          </cell>
          <cell r="CD353">
            <v>0</v>
          </cell>
          <cell r="CE353">
            <v>3</v>
          </cell>
          <cell r="CF353">
            <v>3</v>
          </cell>
          <cell r="CG353">
            <v>5.7200000000000006</v>
          </cell>
          <cell r="CH353">
            <v>6.4</v>
          </cell>
          <cell r="CI353">
            <v>0</v>
          </cell>
          <cell r="CJ353">
            <v>3</v>
          </cell>
          <cell r="CK353">
            <v>3</v>
          </cell>
          <cell r="CL353">
            <v>2.4521000000000002</v>
          </cell>
          <cell r="CM353">
            <v>3.0651250000000001</v>
          </cell>
          <cell r="CN353">
            <v>5.4520999999999997</v>
          </cell>
          <cell r="CO353">
            <v>6.0651250000000001</v>
          </cell>
          <cell r="CP353">
            <v>0.57265541666666675</v>
          </cell>
          <cell r="CQ353">
            <v>1</v>
          </cell>
          <cell r="CR353">
            <v>1</v>
          </cell>
          <cell r="CS353">
            <v>2.0581243333333332</v>
          </cell>
          <cell r="CT353">
            <v>2.5726554166666666</v>
          </cell>
          <cell r="CU353">
            <v>1</v>
          </cell>
          <cell r="CV353">
            <v>1.5205958333333334</v>
          </cell>
          <cell r="CW353">
            <v>2</v>
          </cell>
          <cell r="CX353">
            <v>2</v>
          </cell>
          <cell r="CY353">
            <v>4.5726554166666666</v>
          </cell>
          <cell r="CZ353">
            <v>0</v>
          </cell>
          <cell r="DA353">
            <v>2</v>
          </cell>
          <cell r="DB353">
            <v>2</v>
          </cell>
          <cell r="DC353">
            <v>2.7097841828571432</v>
          </cell>
          <cell r="DD353">
            <v>20</v>
          </cell>
          <cell r="DE353">
            <v>10</v>
          </cell>
          <cell r="DF353">
            <v>30</v>
          </cell>
          <cell r="DG353">
            <v>24</v>
          </cell>
          <cell r="DH353">
            <v>30</v>
          </cell>
          <cell r="DI353">
            <v>1</v>
          </cell>
          <cell r="DJ353">
            <v>23</v>
          </cell>
          <cell r="DK353">
            <v>29</v>
          </cell>
          <cell r="DL353">
            <v>0</v>
          </cell>
          <cell r="DM353">
            <v>0</v>
          </cell>
          <cell r="DN353">
            <v>0</v>
          </cell>
          <cell r="DO353">
            <v>0</v>
          </cell>
          <cell r="DP353">
            <v>0</v>
          </cell>
          <cell r="DQ353">
            <v>7.8467200000000012</v>
          </cell>
          <cell r="DR353">
            <v>9.8084000000000007</v>
          </cell>
          <cell r="DS353">
            <v>31.846720000000001</v>
          </cell>
          <cell r="DT353">
            <v>39.808399999999999</v>
          </cell>
          <cell r="DU353">
            <v>2.7889062500000002E-2</v>
          </cell>
          <cell r="DV353">
            <v>3</v>
          </cell>
          <cell r="DW353">
            <v>3</v>
          </cell>
          <cell r="DX353">
            <v>3</v>
          </cell>
          <cell r="DY353">
            <v>0</v>
          </cell>
          <cell r="DZ353">
            <v>3</v>
          </cell>
          <cell r="EA353">
            <v>3</v>
          </cell>
          <cell r="EB353">
            <v>0</v>
          </cell>
          <cell r="EC353">
            <v>2</v>
          </cell>
          <cell r="ED353">
            <v>1.4</v>
          </cell>
          <cell r="EE353">
            <v>2.72</v>
          </cell>
          <cell r="EF353">
            <v>3.4</v>
          </cell>
          <cell r="EG353">
            <v>0</v>
          </cell>
          <cell r="EH353">
            <v>0</v>
          </cell>
          <cell r="EI353">
            <v>2</v>
          </cell>
          <cell r="EJ353">
            <v>1</v>
          </cell>
          <cell r="EK353">
            <v>2</v>
          </cell>
          <cell r="EL353">
            <v>0</v>
          </cell>
          <cell r="EM353">
            <v>-1</v>
          </cell>
          <cell r="EN353">
            <v>-2</v>
          </cell>
          <cell r="EO353">
            <v>10</v>
          </cell>
          <cell r="EP353">
            <v>12</v>
          </cell>
          <cell r="EQ353">
            <v>0</v>
          </cell>
          <cell r="ER353">
            <v>10</v>
          </cell>
          <cell r="ES353">
            <v>12</v>
          </cell>
          <cell r="ET353">
            <v>15.693440000000002</v>
          </cell>
          <cell r="EU353">
            <v>19.616800000000001</v>
          </cell>
          <cell r="EV353">
            <v>25.693440000000002</v>
          </cell>
          <cell r="EW353">
            <v>31.616800000000001</v>
          </cell>
          <cell r="EX353">
            <v>2</v>
          </cell>
          <cell r="EY353">
            <v>0</v>
          </cell>
          <cell r="EZ353">
            <v>0</v>
          </cell>
          <cell r="FA353">
            <v>0</v>
          </cell>
          <cell r="FB353">
            <v>0</v>
          </cell>
          <cell r="FC353">
            <v>0</v>
          </cell>
          <cell r="FD353">
            <v>0</v>
          </cell>
          <cell r="FE353">
            <v>0</v>
          </cell>
          <cell r="FF353">
            <v>0</v>
          </cell>
          <cell r="FG353">
            <v>0</v>
          </cell>
          <cell r="FH353">
            <v>0</v>
          </cell>
          <cell r="FI353">
            <v>0</v>
          </cell>
          <cell r="FJ353">
            <v>0</v>
          </cell>
          <cell r="FK353">
            <v>0</v>
          </cell>
          <cell r="FL353">
            <v>0</v>
          </cell>
          <cell r="FM353">
            <v>0</v>
          </cell>
          <cell r="FN353">
            <v>0</v>
          </cell>
          <cell r="FO353">
            <v>1</v>
          </cell>
          <cell r="FP353">
            <v>1</v>
          </cell>
          <cell r="FQ353">
            <v>0</v>
          </cell>
          <cell r="FR353">
            <v>1</v>
          </cell>
          <cell r="FS353">
            <v>1</v>
          </cell>
          <cell r="FT353">
            <v>0</v>
          </cell>
          <cell r="FU353">
            <v>0</v>
          </cell>
          <cell r="FV353">
            <v>0</v>
          </cell>
          <cell r="FW353">
            <v>0</v>
          </cell>
          <cell r="FX353">
            <v>0</v>
          </cell>
          <cell r="FY353">
            <v>3</v>
          </cell>
          <cell r="FZ353">
            <v>3</v>
          </cell>
          <cell r="GA353">
            <v>0</v>
          </cell>
          <cell r="GB353">
            <v>3</v>
          </cell>
          <cell r="GC353">
            <v>3</v>
          </cell>
          <cell r="GD353">
            <v>0</v>
          </cell>
          <cell r="GE353">
            <v>3</v>
          </cell>
          <cell r="GF353">
            <v>3</v>
          </cell>
          <cell r="GG353">
            <v>3</v>
          </cell>
          <cell r="GH353">
            <v>3</v>
          </cell>
          <cell r="GI353">
            <v>0</v>
          </cell>
          <cell r="GJ353">
            <v>-3</v>
          </cell>
          <cell r="GK353">
            <v>-3</v>
          </cell>
          <cell r="GL353">
            <v>0</v>
          </cell>
          <cell r="GM353">
            <v>0</v>
          </cell>
          <cell r="GN353">
            <v>0</v>
          </cell>
          <cell r="GO353">
            <v>0</v>
          </cell>
          <cell r="GP353">
            <v>0</v>
          </cell>
          <cell r="GQ353">
            <v>0</v>
          </cell>
          <cell r="GR353">
            <v>0</v>
          </cell>
          <cell r="GS353">
            <v>0</v>
          </cell>
          <cell r="GT353">
            <v>0</v>
          </cell>
          <cell r="GU353">
            <v>0</v>
          </cell>
          <cell r="GV353">
            <v>1</v>
          </cell>
          <cell r="GW353">
            <v>1</v>
          </cell>
          <cell r="GX353">
            <v>0</v>
          </cell>
          <cell r="GY353">
            <v>1</v>
          </cell>
          <cell r="GZ353">
            <v>1</v>
          </cell>
          <cell r="HA353">
            <v>0</v>
          </cell>
          <cell r="HB353">
            <v>0</v>
          </cell>
          <cell r="HC353">
            <v>0</v>
          </cell>
          <cell r="HD353">
            <v>0</v>
          </cell>
          <cell r="HE353">
            <v>0</v>
          </cell>
          <cell r="HF353">
            <v>0</v>
          </cell>
          <cell r="HG353">
            <v>0</v>
          </cell>
          <cell r="HH353">
            <v>0</v>
          </cell>
          <cell r="HI353">
            <v>0</v>
          </cell>
          <cell r="HJ353">
            <v>0</v>
          </cell>
          <cell r="HK353">
            <v>0</v>
          </cell>
          <cell r="HL353">
            <v>0</v>
          </cell>
          <cell r="HM353">
            <v>0</v>
          </cell>
          <cell r="HN353">
            <v>0</v>
          </cell>
          <cell r="HO353">
            <v>0</v>
          </cell>
          <cell r="HP353">
            <v>0</v>
          </cell>
          <cell r="HQ353">
            <v>0</v>
          </cell>
          <cell r="HR353">
            <v>0</v>
          </cell>
          <cell r="HS353">
            <v>0</v>
          </cell>
          <cell r="HT353">
            <v>0</v>
          </cell>
          <cell r="HU353">
            <v>0</v>
          </cell>
          <cell r="HV353">
            <v>0</v>
          </cell>
          <cell r="HW353">
            <v>0</v>
          </cell>
          <cell r="HX353">
            <v>0</v>
          </cell>
          <cell r="HY353">
            <v>0</v>
          </cell>
          <cell r="HZ353">
            <v>0</v>
          </cell>
          <cell r="IA353">
            <v>0</v>
          </cell>
          <cell r="IB353">
            <v>0</v>
          </cell>
          <cell r="IC353">
            <v>0</v>
          </cell>
          <cell r="ID353">
            <v>0</v>
          </cell>
          <cell r="IE353">
            <v>0</v>
          </cell>
          <cell r="IF353">
            <v>0</v>
          </cell>
          <cell r="IG353">
            <v>0</v>
          </cell>
          <cell r="IH353">
            <v>0</v>
          </cell>
          <cell r="II353">
            <v>0</v>
          </cell>
          <cell r="IJ353">
            <v>0</v>
          </cell>
          <cell r="IK353">
            <v>0</v>
          </cell>
          <cell r="IL353">
            <v>0</v>
          </cell>
          <cell r="IM353">
            <v>0</v>
          </cell>
          <cell r="IN353">
            <v>0</v>
          </cell>
          <cell r="IO353" t="e">
            <v>#REF!</v>
          </cell>
          <cell r="IP353">
            <v>6.4</v>
          </cell>
          <cell r="IQ353">
            <v>8</v>
          </cell>
          <cell r="IR353">
            <v>0</v>
          </cell>
          <cell r="IS353">
            <v>0</v>
          </cell>
          <cell r="IT353">
            <v>6</v>
          </cell>
          <cell r="IU353">
            <v>6</v>
          </cell>
          <cell r="IV353">
            <v>2</v>
          </cell>
          <cell r="IW353">
            <v>2</v>
          </cell>
          <cell r="IX353">
            <v>0</v>
          </cell>
        </row>
        <row r="354">
          <cell r="D354">
            <v>28790</v>
          </cell>
          <cell r="E354" t="str">
            <v>รพช.ดอนจาน</v>
          </cell>
          <cell r="F354">
            <v>17</v>
          </cell>
          <cell r="G354" t="str">
            <v>รพ.ระดับ F3 ปชก. &gt;25,000</v>
          </cell>
          <cell r="H354">
            <v>9</v>
          </cell>
          <cell r="I354" t="str">
            <v>F3</v>
          </cell>
          <cell r="J354">
            <v>3</v>
          </cell>
          <cell r="K354" t="str">
            <v>รพช.10.1</v>
          </cell>
          <cell r="L354" t="str">
            <v>รพช.10.1 F3</v>
          </cell>
          <cell r="M354" t="str">
            <v>0 - 10</v>
          </cell>
          <cell r="N354" t="str">
            <v>F&lt;30</v>
          </cell>
          <cell r="O354">
            <v>0</v>
          </cell>
          <cell r="P354" t="str">
            <v>-</v>
          </cell>
          <cell r="Q354">
            <v>20</v>
          </cell>
          <cell r="R354">
            <v>25</v>
          </cell>
          <cell r="S354">
            <v>1020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946.56</v>
          </cell>
          <cell r="Z354">
            <v>73.44</v>
          </cell>
          <cell r="AA354">
            <v>714</v>
          </cell>
          <cell r="AB354">
            <v>73</v>
          </cell>
          <cell r="AC354">
            <v>0</v>
          </cell>
          <cell r="AD354">
            <v>5.202</v>
          </cell>
          <cell r="AE354">
            <v>0</v>
          </cell>
          <cell r="AF354">
            <v>153</v>
          </cell>
          <cell r="AG354">
            <v>0</v>
          </cell>
          <cell r="AH354">
            <v>0</v>
          </cell>
          <cell r="AI354">
            <v>0</v>
          </cell>
          <cell r="AJ354">
            <v>2623</v>
          </cell>
          <cell r="AK354">
            <v>1532</v>
          </cell>
          <cell r="AL354">
            <v>587</v>
          </cell>
          <cell r="AM354">
            <v>498</v>
          </cell>
          <cell r="AN354">
            <v>964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25139</v>
          </cell>
          <cell r="BA354" t="str">
            <v>20,000 - 40,000.</v>
          </cell>
          <cell r="BB354">
            <v>0</v>
          </cell>
          <cell r="BC354">
            <v>3904</v>
          </cell>
          <cell r="BD354">
            <v>17049</v>
          </cell>
          <cell r="BE354">
            <v>6</v>
          </cell>
          <cell r="BF354">
            <v>0</v>
          </cell>
          <cell r="BG354">
            <v>0</v>
          </cell>
          <cell r="BH354">
            <v>126.26783999999999</v>
          </cell>
          <cell r="BI354">
            <v>73</v>
          </cell>
          <cell r="BJ354">
            <v>2.601</v>
          </cell>
          <cell r="BK354">
            <v>0</v>
          </cell>
          <cell r="BL354">
            <v>0</v>
          </cell>
          <cell r="BM354">
            <v>0</v>
          </cell>
          <cell r="BN354">
            <v>8.4383999999999997</v>
          </cell>
          <cell r="BO354">
            <v>0.13818402738095234</v>
          </cell>
          <cell r="BP354">
            <v>2</v>
          </cell>
          <cell r="BQ354">
            <v>1.2</v>
          </cell>
          <cell r="BR354">
            <v>3</v>
          </cell>
          <cell r="BS354">
            <v>3.2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  <cell r="BZ354">
            <v>2</v>
          </cell>
          <cell r="CA354">
            <v>1.2</v>
          </cell>
          <cell r="CB354">
            <v>2.5600000000000005</v>
          </cell>
          <cell r="CC354">
            <v>3.2</v>
          </cell>
          <cell r="CD354">
            <v>0</v>
          </cell>
          <cell r="CE354">
            <v>3</v>
          </cell>
          <cell r="CF354">
            <v>3</v>
          </cell>
          <cell r="CG354">
            <v>5.5600000000000005</v>
          </cell>
          <cell r="CH354">
            <v>6.2</v>
          </cell>
          <cell r="CI354">
            <v>0</v>
          </cell>
          <cell r="CJ354">
            <v>3</v>
          </cell>
          <cell r="CK354">
            <v>3</v>
          </cell>
          <cell r="CL354">
            <v>1.7049000000000001</v>
          </cell>
          <cell r="CM354">
            <v>2.1311249999999999</v>
          </cell>
          <cell r="CN354">
            <v>4.7049000000000003</v>
          </cell>
          <cell r="CO354">
            <v>5.1311249999999999</v>
          </cell>
          <cell r="CP354">
            <v>3.2725000000000004E-2</v>
          </cell>
          <cell r="CQ354">
            <v>1</v>
          </cell>
          <cell r="CR354">
            <v>1</v>
          </cell>
          <cell r="CS354">
            <v>2</v>
          </cell>
          <cell r="CT354">
            <v>2.0327250000000001</v>
          </cell>
          <cell r="CU354">
            <v>0</v>
          </cell>
          <cell r="CV354">
            <v>1.0297499999999999</v>
          </cell>
          <cell r="CW354">
            <v>2</v>
          </cell>
          <cell r="CX354">
            <v>2</v>
          </cell>
          <cell r="CY354">
            <v>4.0327250000000001</v>
          </cell>
          <cell r="CZ354">
            <v>0</v>
          </cell>
          <cell r="DA354">
            <v>2</v>
          </cell>
          <cell r="DB354">
            <v>2</v>
          </cell>
          <cell r="DC354">
            <v>0.15485348571428573</v>
          </cell>
          <cell r="DD354">
            <v>20</v>
          </cell>
          <cell r="DE354">
            <v>10</v>
          </cell>
          <cell r="DF354">
            <v>30</v>
          </cell>
          <cell r="DG354">
            <v>24</v>
          </cell>
          <cell r="DH354">
            <v>30</v>
          </cell>
          <cell r="DI354">
            <v>4</v>
          </cell>
          <cell r="DJ354">
            <v>20</v>
          </cell>
          <cell r="DK354">
            <v>26</v>
          </cell>
          <cell r="DL354">
            <v>0</v>
          </cell>
          <cell r="DM354">
            <v>0</v>
          </cell>
          <cell r="DN354">
            <v>0</v>
          </cell>
          <cell r="DO354">
            <v>0</v>
          </cell>
          <cell r="DP354">
            <v>0</v>
          </cell>
          <cell r="DQ354">
            <v>5.455680000000001</v>
          </cell>
          <cell r="DR354">
            <v>6.8196000000000003</v>
          </cell>
          <cell r="DS354">
            <v>29.455680000000001</v>
          </cell>
          <cell r="DT354">
            <v>36.819600000000001</v>
          </cell>
          <cell r="DU354">
            <v>0.64821354166666667</v>
          </cell>
          <cell r="DV354">
            <v>3</v>
          </cell>
          <cell r="DW354">
            <v>3</v>
          </cell>
          <cell r="DX354">
            <v>3</v>
          </cell>
          <cell r="DY354">
            <v>2</v>
          </cell>
          <cell r="DZ354">
            <v>1</v>
          </cell>
          <cell r="EA354">
            <v>1</v>
          </cell>
          <cell r="EB354">
            <v>0</v>
          </cell>
          <cell r="EC354">
            <v>2</v>
          </cell>
          <cell r="ED354">
            <v>1.2</v>
          </cell>
          <cell r="EE354">
            <v>2.5600000000000005</v>
          </cell>
          <cell r="EF354">
            <v>3.2</v>
          </cell>
          <cell r="EG354">
            <v>0</v>
          </cell>
          <cell r="EH354">
            <v>0</v>
          </cell>
          <cell r="EI354">
            <v>2</v>
          </cell>
          <cell r="EJ354">
            <v>1</v>
          </cell>
          <cell r="EK354">
            <v>2</v>
          </cell>
          <cell r="EL354">
            <v>0</v>
          </cell>
          <cell r="EM354">
            <v>-1</v>
          </cell>
          <cell r="EN354">
            <v>-2</v>
          </cell>
          <cell r="EO354">
            <v>10</v>
          </cell>
          <cell r="EP354">
            <v>12</v>
          </cell>
          <cell r="EQ354">
            <v>0</v>
          </cell>
          <cell r="ER354">
            <v>10</v>
          </cell>
          <cell r="ES354">
            <v>12</v>
          </cell>
          <cell r="ET354">
            <v>10.911360000000002</v>
          </cell>
          <cell r="EU354">
            <v>13.639200000000001</v>
          </cell>
          <cell r="EV354">
            <v>20.911360000000002</v>
          </cell>
          <cell r="EW354">
            <v>25.639200000000002</v>
          </cell>
          <cell r="EX354">
            <v>2</v>
          </cell>
          <cell r="EY354">
            <v>0</v>
          </cell>
          <cell r="EZ354">
            <v>0</v>
          </cell>
          <cell r="FA354">
            <v>0</v>
          </cell>
          <cell r="FB354">
            <v>0</v>
          </cell>
          <cell r="FC354">
            <v>0</v>
          </cell>
          <cell r="FD354">
            <v>0</v>
          </cell>
          <cell r="FE354">
            <v>0</v>
          </cell>
          <cell r="FF354">
            <v>0</v>
          </cell>
          <cell r="FG354">
            <v>0</v>
          </cell>
          <cell r="FH354">
            <v>0</v>
          </cell>
          <cell r="FI354">
            <v>0</v>
          </cell>
          <cell r="FJ354">
            <v>0</v>
          </cell>
          <cell r="FK354">
            <v>0</v>
          </cell>
          <cell r="FL354">
            <v>0</v>
          </cell>
          <cell r="FM354">
            <v>0</v>
          </cell>
          <cell r="FN354">
            <v>0</v>
          </cell>
          <cell r="FO354">
            <v>1</v>
          </cell>
          <cell r="FP354">
            <v>1</v>
          </cell>
          <cell r="FQ354">
            <v>0</v>
          </cell>
          <cell r="FR354">
            <v>1</v>
          </cell>
          <cell r="FS354">
            <v>1</v>
          </cell>
          <cell r="FT354">
            <v>0</v>
          </cell>
          <cell r="FU354">
            <v>0</v>
          </cell>
          <cell r="FV354">
            <v>0</v>
          </cell>
          <cell r="FW354">
            <v>0</v>
          </cell>
          <cell r="FX354">
            <v>0</v>
          </cell>
          <cell r="FY354">
            <v>3</v>
          </cell>
          <cell r="FZ354">
            <v>3</v>
          </cell>
          <cell r="GA354">
            <v>0</v>
          </cell>
          <cell r="GB354">
            <v>3</v>
          </cell>
          <cell r="GC354">
            <v>3</v>
          </cell>
          <cell r="GD354">
            <v>0</v>
          </cell>
          <cell r="GE354">
            <v>3</v>
          </cell>
          <cell r="GF354">
            <v>3</v>
          </cell>
          <cell r="GG354">
            <v>3</v>
          </cell>
          <cell r="GH354">
            <v>3</v>
          </cell>
          <cell r="GI354">
            <v>0</v>
          </cell>
          <cell r="GJ354">
            <v>-3</v>
          </cell>
          <cell r="GK354">
            <v>-3</v>
          </cell>
          <cell r="GL354">
            <v>0</v>
          </cell>
          <cell r="GM354">
            <v>0</v>
          </cell>
          <cell r="GN354">
            <v>0</v>
          </cell>
          <cell r="GO354">
            <v>0</v>
          </cell>
          <cell r="GP354">
            <v>0</v>
          </cell>
          <cell r="GQ354">
            <v>0</v>
          </cell>
          <cell r="GR354">
            <v>0</v>
          </cell>
          <cell r="GS354">
            <v>0</v>
          </cell>
          <cell r="GT354">
            <v>0</v>
          </cell>
          <cell r="GU354">
            <v>0</v>
          </cell>
          <cell r="GV354">
            <v>1</v>
          </cell>
          <cell r="GW354">
            <v>1</v>
          </cell>
          <cell r="GX354">
            <v>0</v>
          </cell>
          <cell r="GY354">
            <v>1</v>
          </cell>
          <cell r="GZ354">
            <v>1</v>
          </cell>
          <cell r="HA354">
            <v>0</v>
          </cell>
          <cell r="HB354">
            <v>0</v>
          </cell>
          <cell r="HC354">
            <v>0</v>
          </cell>
          <cell r="HD354">
            <v>0</v>
          </cell>
          <cell r="HE354">
            <v>0</v>
          </cell>
          <cell r="HF354">
            <v>0</v>
          </cell>
          <cell r="HG354">
            <v>0</v>
          </cell>
          <cell r="HH354">
            <v>0</v>
          </cell>
          <cell r="HI354">
            <v>0</v>
          </cell>
          <cell r="HJ354">
            <v>0</v>
          </cell>
          <cell r="HK354">
            <v>0</v>
          </cell>
          <cell r="HL354">
            <v>0</v>
          </cell>
          <cell r="HM354">
            <v>0</v>
          </cell>
          <cell r="HN354">
            <v>0</v>
          </cell>
          <cell r="HO354">
            <v>0</v>
          </cell>
          <cell r="HP354">
            <v>0</v>
          </cell>
          <cell r="HQ354">
            <v>0</v>
          </cell>
          <cell r="HR354">
            <v>0</v>
          </cell>
          <cell r="HS354">
            <v>0</v>
          </cell>
          <cell r="HT354">
            <v>0</v>
          </cell>
          <cell r="HU354">
            <v>0</v>
          </cell>
          <cell r="HV354">
            <v>0</v>
          </cell>
          <cell r="HW354">
            <v>0</v>
          </cell>
          <cell r="HX354">
            <v>0</v>
          </cell>
          <cell r="HY354">
            <v>0</v>
          </cell>
          <cell r="HZ354">
            <v>0</v>
          </cell>
          <cell r="IA354">
            <v>0</v>
          </cell>
          <cell r="IB354">
            <v>0</v>
          </cell>
          <cell r="IC354">
            <v>0</v>
          </cell>
          <cell r="ID354">
            <v>0</v>
          </cell>
          <cell r="IE354">
            <v>0</v>
          </cell>
          <cell r="IF354">
            <v>0</v>
          </cell>
          <cell r="IG354">
            <v>0</v>
          </cell>
          <cell r="IH354">
            <v>0</v>
          </cell>
          <cell r="II354">
            <v>0</v>
          </cell>
          <cell r="IJ354">
            <v>0</v>
          </cell>
          <cell r="IK354">
            <v>0</v>
          </cell>
          <cell r="IL354">
            <v>0</v>
          </cell>
          <cell r="IM354">
            <v>0</v>
          </cell>
          <cell r="IN354">
            <v>0</v>
          </cell>
          <cell r="IO354" t="e">
            <v>#REF!</v>
          </cell>
          <cell r="IP354">
            <v>6.4</v>
          </cell>
          <cell r="IQ354">
            <v>8</v>
          </cell>
          <cell r="IR354">
            <v>0</v>
          </cell>
          <cell r="IS354">
            <v>0</v>
          </cell>
          <cell r="IT354">
            <v>6</v>
          </cell>
          <cell r="IU354">
            <v>6</v>
          </cell>
          <cell r="IV354">
            <v>2</v>
          </cell>
          <cell r="IW354">
            <v>2</v>
          </cell>
          <cell r="IX354">
            <v>0</v>
          </cell>
        </row>
        <row r="355">
          <cell r="D355">
            <v>28017</v>
          </cell>
          <cell r="E355" t="str">
            <v>รพช.นาคู</v>
          </cell>
          <cell r="F355">
            <v>17</v>
          </cell>
          <cell r="G355" t="str">
            <v>รพ.ระดับ F3 ปชก. &gt;25,000</v>
          </cell>
          <cell r="H355">
            <v>9</v>
          </cell>
          <cell r="I355" t="str">
            <v>F3</v>
          </cell>
          <cell r="J355">
            <v>0</v>
          </cell>
          <cell r="K355">
            <v>0</v>
          </cell>
          <cell r="L355">
            <v>0</v>
          </cell>
          <cell r="M355" t="str">
            <v>0 - 10</v>
          </cell>
          <cell r="N355" t="str">
            <v>F&lt;30</v>
          </cell>
          <cell r="O355">
            <v>0</v>
          </cell>
          <cell r="P355" t="str">
            <v>-</v>
          </cell>
          <cell r="Q355">
            <v>20</v>
          </cell>
          <cell r="R355">
            <v>25</v>
          </cell>
          <cell r="S355">
            <v>8316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7717.2479999999996</v>
          </cell>
          <cell r="Z355">
            <v>598.75199999999995</v>
          </cell>
          <cell r="AA355">
            <v>5821.2</v>
          </cell>
          <cell r="AB355">
            <v>95</v>
          </cell>
          <cell r="AC355">
            <v>0</v>
          </cell>
          <cell r="AD355">
            <v>42.4116</v>
          </cell>
          <cell r="AE355">
            <v>0</v>
          </cell>
          <cell r="AF355">
            <v>1247.3999999999999</v>
          </cell>
          <cell r="AG355">
            <v>0</v>
          </cell>
          <cell r="AH355">
            <v>0</v>
          </cell>
          <cell r="AI355">
            <v>0</v>
          </cell>
          <cell r="AJ355">
            <v>779</v>
          </cell>
          <cell r="AK355">
            <v>5</v>
          </cell>
          <cell r="AL355">
            <v>1259</v>
          </cell>
          <cell r="AM355">
            <v>77</v>
          </cell>
          <cell r="AN355">
            <v>118</v>
          </cell>
          <cell r="AO355">
            <v>0</v>
          </cell>
          <cell r="AP355">
            <v>10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30926</v>
          </cell>
          <cell r="BA355" t="str">
            <v>20,000 - 40,000.</v>
          </cell>
          <cell r="BB355">
            <v>0</v>
          </cell>
          <cell r="BC355">
            <v>3477</v>
          </cell>
          <cell r="BD355">
            <v>27449</v>
          </cell>
          <cell r="BE355">
            <v>7</v>
          </cell>
          <cell r="BF355">
            <v>1</v>
          </cell>
          <cell r="BG355">
            <v>0</v>
          </cell>
          <cell r="BH355">
            <v>1029.4542719999999</v>
          </cell>
          <cell r="BI355">
            <v>95</v>
          </cell>
          <cell r="BJ355">
            <v>21.2058</v>
          </cell>
          <cell r="BK355">
            <v>0</v>
          </cell>
          <cell r="BL355">
            <v>0</v>
          </cell>
          <cell r="BM355">
            <v>0</v>
          </cell>
          <cell r="BN355">
            <v>8.6091999999999995</v>
          </cell>
          <cell r="BO355">
            <v>0.78423159690476174</v>
          </cell>
          <cell r="BP355">
            <v>2</v>
          </cell>
          <cell r="BQ355">
            <v>1.4</v>
          </cell>
          <cell r="BR355">
            <v>3</v>
          </cell>
          <cell r="BS355">
            <v>3.4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>
            <v>2</v>
          </cell>
          <cell r="CA355">
            <v>1.4</v>
          </cell>
          <cell r="CB355">
            <v>2.72</v>
          </cell>
          <cell r="CC355">
            <v>3.4</v>
          </cell>
          <cell r="CD355">
            <v>0</v>
          </cell>
          <cell r="CE355">
            <v>3</v>
          </cell>
          <cell r="CF355">
            <v>3</v>
          </cell>
          <cell r="CG355">
            <v>5.7200000000000006</v>
          </cell>
          <cell r="CH355">
            <v>6.4</v>
          </cell>
          <cell r="CI355">
            <v>0</v>
          </cell>
          <cell r="CJ355">
            <v>3</v>
          </cell>
          <cell r="CK355">
            <v>3</v>
          </cell>
          <cell r="CL355">
            <v>2.7449000000000003</v>
          </cell>
          <cell r="CM355">
            <v>3.4311250000000002</v>
          </cell>
          <cell r="CN355">
            <v>5.7449000000000003</v>
          </cell>
          <cell r="CO355">
            <v>6.4311249999999998</v>
          </cell>
          <cell r="CP355">
            <v>0.26680500000000007</v>
          </cell>
          <cell r="CQ355">
            <v>1</v>
          </cell>
          <cell r="CR355">
            <v>1</v>
          </cell>
          <cell r="CS355">
            <v>2</v>
          </cell>
          <cell r="CT355">
            <v>2.2668050000000002</v>
          </cell>
          <cell r="CU355">
            <v>0</v>
          </cell>
          <cell r="CV355">
            <v>1.24255</v>
          </cell>
          <cell r="CW355">
            <v>2</v>
          </cell>
          <cell r="CX355">
            <v>2</v>
          </cell>
          <cell r="CY355">
            <v>4.2668049999999997</v>
          </cell>
          <cell r="CZ355">
            <v>0</v>
          </cell>
          <cell r="DA355">
            <v>2</v>
          </cell>
          <cell r="DB355">
            <v>2</v>
          </cell>
          <cell r="DC355">
            <v>1.2625113599999997</v>
          </cell>
          <cell r="DD355">
            <v>20</v>
          </cell>
          <cell r="DE355">
            <v>10</v>
          </cell>
          <cell r="DF355">
            <v>30</v>
          </cell>
          <cell r="DG355">
            <v>24</v>
          </cell>
          <cell r="DH355">
            <v>30</v>
          </cell>
          <cell r="DI355">
            <v>3</v>
          </cell>
          <cell r="DJ355">
            <v>21</v>
          </cell>
          <cell r="DK355">
            <v>27</v>
          </cell>
          <cell r="DL355">
            <v>0</v>
          </cell>
          <cell r="DM355">
            <v>0</v>
          </cell>
          <cell r="DN355">
            <v>0</v>
          </cell>
          <cell r="DO355">
            <v>0</v>
          </cell>
          <cell r="DP355">
            <v>0</v>
          </cell>
          <cell r="DQ355">
            <v>8.7836800000000004</v>
          </cell>
          <cell r="DR355">
            <v>10.9796</v>
          </cell>
          <cell r="DS355">
            <v>32.783680000000004</v>
          </cell>
          <cell r="DT355">
            <v>40.979599999999998</v>
          </cell>
          <cell r="DU355">
            <v>0.13675937499999999</v>
          </cell>
          <cell r="DV355">
            <v>3</v>
          </cell>
          <cell r="DW355">
            <v>3</v>
          </cell>
          <cell r="DX355">
            <v>3</v>
          </cell>
          <cell r="DY355">
            <v>0</v>
          </cell>
          <cell r="DZ355">
            <v>3</v>
          </cell>
          <cell r="EA355">
            <v>3</v>
          </cell>
          <cell r="EB355">
            <v>0</v>
          </cell>
          <cell r="EC355">
            <v>2</v>
          </cell>
          <cell r="ED355">
            <v>1.4</v>
          </cell>
          <cell r="EE355">
            <v>2.72</v>
          </cell>
          <cell r="EF355">
            <v>3.4</v>
          </cell>
          <cell r="EG355">
            <v>0</v>
          </cell>
          <cell r="EH355">
            <v>0</v>
          </cell>
          <cell r="EI355">
            <v>2</v>
          </cell>
          <cell r="EJ355">
            <v>1</v>
          </cell>
          <cell r="EK355">
            <v>2</v>
          </cell>
          <cell r="EL355">
            <v>0</v>
          </cell>
          <cell r="EM355">
            <v>-1</v>
          </cell>
          <cell r="EN355">
            <v>-2</v>
          </cell>
          <cell r="EO355">
            <v>10</v>
          </cell>
          <cell r="EP355">
            <v>12</v>
          </cell>
          <cell r="EQ355">
            <v>1</v>
          </cell>
          <cell r="ER355">
            <v>9</v>
          </cell>
          <cell r="ES355">
            <v>11</v>
          </cell>
          <cell r="ET355">
            <v>17.567360000000001</v>
          </cell>
          <cell r="EU355">
            <v>21.959199999999999</v>
          </cell>
          <cell r="EV355">
            <v>27.567360000000001</v>
          </cell>
          <cell r="EW355">
            <v>33.959199999999996</v>
          </cell>
          <cell r="EX355">
            <v>2</v>
          </cell>
          <cell r="EY355">
            <v>0</v>
          </cell>
          <cell r="EZ355">
            <v>0</v>
          </cell>
          <cell r="FA355">
            <v>0</v>
          </cell>
          <cell r="FB355">
            <v>0</v>
          </cell>
          <cell r="FC355">
            <v>0</v>
          </cell>
          <cell r="FD355">
            <v>0</v>
          </cell>
          <cell r="FE355">
            <v>0</v>
          </cell>
          <cell r="FF355">
            <v>0</v>
          </cell>
          <cell r="FG355">
            <v>0</v>
          </cell>
          <cell r="FH355">
            <v>0</v>
          </cell>
          <cell r="FI355">
            <v>0</v>
          </cell>
          <cell r="FJ355">
            <v>0</v>
          </cell>
          <cell r="FK355">
            <v>0</v>
          </cell>
          <cell r="FL355">
            <v>0</v>
          </cell>
          <cell r="FM355">
            <v>0</v>
          </cell>
          <cell r="FN355">
            <v>0</v>
          </cell>
          <cell r="FO355">
            <v>1</v>
          </cell>
          <cell r="FP355">
            <v>1</v>
          </cell>
          <cell r="FQ355">
            <v>0</v>
          </cell>
          <cell r="FR355">
            <v>1</v>
          </cell>
          <cell r="FS355">
            <v>1</v>
          </cell>
          <cell r="FT355">
            <v>0</v>
          </cell>
          <cell r="FU355">
            <v>0</v>
          </cell>
          <cell r="FV355">
            <v>0</v>
          </cell>
          <cell r="FW355">
            <v>0</v>
          </cell>
          <cell r="FX355">
            <v>0</v>
          </cell>
          <cell r="FY355">
            <v>3</v>
          </cell>
          <cell r="FZ355">
            <v>3</v>
          </cell>
          <cell r="GA355">
            <v>0</v>
          </cell>
          <cell r="GB355">
            <v>3</v>
          </cell>
          <cell r="GC355">
            <v>3</v>
          </cell>
          <cell r="GD355">
            <v>1</v>
          </cell>
          <cell r="GE355">
            <v>4</v>
          </cell>
          <cell r="GF355">
            <v>4</v>
          </cell>
          <cell r="GG355">
            <v>3</v>
          </cell>
          <cell r="GH355">
            <v>3</v>
          </cell>
          <cell r="GI355">
            <v>0</v>
          </cell>
          <cell r="GJ355">
            <v>-3</v>
          </cell>
          <cell r="GK355">
            <v>-3</v>
          </cell>
          <cell r="GL355">
            <v>0</v>
          </cell>
          <cell r="GM355">
            <v>0</v>
          </cell>
          <cell r="GN355">
            <v>0</v>
          </cell>
          <cell r="GO355">
            <v>0</v>
          </cell>
          <cell r="GP355">
            <v>0</v>
          </cell>
          <cell r="GQ355">
            <v>0</v>
          </cell>
          <cell r="GR355">
            <v>0</v>
          </cell>
          <cell r="GS355">
            <v>0</v>
          </cell>
          <cell r="GT355">
            <v>0</v>
          </cell>
          <cell r="GU355">
            <v>0</v>
          </cell>
          <cell r="GV355">
            <v>1</v>
          </cell>
          <cell r="GW355">
            <v>1</v>
          </cell>
          <cell r="GX355">
            <v>0</v>
          </cell>
          <cell r="GY355">
            <v>1</v>
          </cell>
          <cell r="GZ355">
            <v>1</v>
          </cell>
          <cell r="HA355">
            <v>0</v>
          </cell>
          <cell r="HB355">
            <v>0</v>
          </cell>
          <cell r="HC355">
            <v>0</v>
          </cell>
          <cell r="HD355">
            <v>0</v>
          </cell>
          <cell r="HE355">
            <v>0</v>
          </cell>
          <cell r="HF355">
            <v>0</v>
          </cell>
          <cell r="HG355">
            <v>0</v>
          </cell>
          <cell r="HH355">
            <v>0</v>
          </cell>
          <cell r="HI355">
            <v>0</v>
          </cell>
          <cell r="HJ355">
            <v>0</v>
          </cell>
          <cell r="HK355">
            <v>0</v>
          </cell>
          <cell r="HL355">
            <v>0</v>
          </cell>
          <cell r="HM355">
            <v>0</v>
          </cell>
          <cell r="HN355">
            <v>0</v>
          </cell>
          <cell r="HO355">
            <v>0</v>
          </cell>
          <cell r="HP355">
            <v>0</v>
          </cell>
          <cell r="HQ355">
            <v>0</v>
          </cell>
          <cell r="HR355">
            <v>0</v>
          </cell>
          <cell r="HS355">
            <v>0</v>
          </cell>
          <cell r="HT355">
            <v>0</v>
          </cell>
          <cell r="HU355">
            <v>0</v>
          </cell>
          <cell r="HV355">
            <v>0</v>
          </cell>
          <cell r="HW355">
            <v>0</v>
          </cell>
          <cell r="HX355">
            <v>0</v>
          </cell>
          <cell r="HY355">
            <v>0</v>
          </cell>
          <cell r="HZ355">
            <v>0</v>
          </cell>
          <cell r="IA355">
            <v>0</v>
          </cell>
          <cell r="IB355">
            <v>0</v>
          </cell>
          <cell r="IC355">
            <v>0</v>
          </cell>
          <cell r="ID355">
            <v>0</v>
          </cell>
          <cell r="IE355">
            <v>0</v>
          </cell>
          <cell r="IF355">
            <v>0</v>
          </cell>
          <cell r="IG355">
            <v>0</v>
          </cell>
          <cell r="IH355">
            <v>0</v>
          </cell>
          <cell r="II355">
            <v>0</v>
          </cell>
          <cell r="IJ355">
            <v>0</v>
          </cell>
          <cell r="IK355">
            <v>0</v>
          </cell>
          <cell r="IL355">
            <v>0</v>
          </cell>
          <cell r="IM355">
            <v>0</v>
          </cell>
          <cell r="IN355">
            <v>0</v>
          </cell>
          <cell r="IO355" t="e">
            <v>#REF!</v>
          </cell>
          <cell r="IP355">
            <v>6.4</v>
          </cell>
          <cell r="IQ355">
            <v>8</v>
          </cell>
          <cell r="IR355">
            <v>0</v>
          </cell>
          <cell r="IS355">
            <v>0</v>
          </cell>
          <cell r="IT355">
            <v>6</v>
          </cell>
          <cell r="IU355">
            <v>6</v>
          </cell>
          <cell r="IV355">
            <v>2</v>
          </cell>
          <cell r="IW355">
            <v>2</v>
          </cell>
          <cell r="IX355">
            <v>0</v>
          </cell>
        </row>
        <row r="356">
          <cell r="D356">
            <v>28791</v>
          </cell>
          <cell r="E356" t="str">
            <v>รพช.สามชัย</v>
          </cell>
          <cell r="F356">
            <v>17</v>
          </cell>
          <cell r="G356" t="str">
            <v>รพ.ระดับ F3 ปชก. 15,000-25,000</v>
          </cell>
          <cell r="H356">
            <v>9</v>
          </cell>
          <cell r="I356" t="str">
            <v>F3</v>
          </cell>
          <cell r="J356">
            <v>0</v>
          </cell>
          <cell r="K356">
            <v>0</v>
          </cell>
          <cell r="L356">
            <v>0</v>
          </cell>
          <cell r="M356" t="str">
            <v>0 - 10</v>
          </cell>
          <cell r="N356" t="str">
            <v>F&lt;30</v>
          </cell>
          <cell r="O356">
            <v>0</v>
          </cell>
          <cell r="P356" t="str">
            <v>-</v>
          </cell>
          <cell r="Q356">
            <v>20</v>
          </cell>
          <cell r="R356">
            <v>25</v>
          </cell>
          <cell r="S356">
            <v>10403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9653.9840000000004</v>
          </cell>
          <cell r="Z356">
            <v>749.01599999999996</v>
          </cell>
          <cell r="AA356">
            <v>7282.0999999999995</v>
          </cell>
          <cell r="AB356">
            <v>70</v>
          </cell>
          <cell r="AC356">
            <v>0</v>
          </cell>
          <cell r="AD356">
            <v>53.055300000000003</v>
          </cell>
          <cell r="AE356">
            <v>0</v>
          </cell>
          <cell r="AF356">
            <v>1560.45</v>
          </cell>
          <cell r="AG356">
            <v>1094</v>
          </cell>
          <cell r="AH356">
            <v>5</v>
          </cell>
          <cell r="AI356">
            <v>0</v>
          </cell>
          <cell r="AJ356">
            <v>980</v>
          </cell>
          <cell r="AK356">
            <v>450</v>
          </cell>
          <cell r="AL356">
            <v>1680</v>
          </cell>
          <cell r="AM356">
            <v>20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24842</v>
          </cell>
          <cell r="BA356" t="str">
            <v>20,000 - 40,000.</v>
          </cell>
          <cell r="BB356">
            <v>0</v>
          </cell>
          <cell r="BC356">
            <v>219</v>
          </cell>
          <cell r="BD356">
            <v>24623</v>
          </cell>
          <cell r="BE356">
            <v>5</v>
          </cell>
          <cell r="BF356">
            <v>0</v>
          </cell>
          <cell r="BG356">
            <v>0</v>
          </cell>
          <cell r="BH356">
            <v>1287.808176</v>
          </cell>
          <cell r="BI356">
            <v>70</v>
          </cell>
          <cell r="BJ356">
            <v>26.527650000000001</v>
          </cell>
          <cell r="BK356">
            <v>0</v>
          </cell>
          <cell r="BL356">
            <v>0</v>
          </cell>
          <cell r="BM356">
            <v>0</v>
          </cell>
          <cell r="BN356">
            <v>9.9123999999999999</v>
          </cell>
          <cell r="BO356">
            <v>0.94761083327380946</v>
          </cell>
          <cell r="BP356">
            <v>2</v>
          </cell>
          <cell r="BQ356">
            <v>1</v>
          </cell>
          <cell r="BR356">
            <v>3</v>
          </cell>
          <cell r="BS356">
            <v>3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0.35631746031746026</v>
          </cell>
          <cell r="BZ356">
            <v>2</v>
          </cell>
          <cell r="CA356">
            <v>1</v>
          </cell>
          <cell r="CB356">
            <v>2.4000000000000004</v>
          </cell>
          <cell r="CC356">
            <v>3</v>
          </cell>
          <cell r="CD356">
            <v>0</v>
          </cell>
          <cell r="CE356">
            <v>3</v>
          </cell>
          <cell r="CF356">
            <v>3</v>
          </cell>
          <cell r="CG356">
            <v>5.4</v>
          </cell>
          <cell r="CH356">
            <v>6</v>
          </cell>
          <cell r="CI356">
            <v>0</v>
          </cell>
          <cell r="CJ356">
            <v>3</v>
          </cell>
          <cell r="CK356">
            <v>3</v>
          </cell>
          <cell r="CL356">
            <v>2.4623000000000004</v>
          </cell>
          <cell r="CM356">
            <v>3.0778750000000001</v>
          </cell>
          <cell r="CN356">
            <v>5.4623000000000008</v>
          </cell>
          <cell r="CO356">
            <v>6.0778750000000006</v>
          </cell>
          <cell r="CP356">
            <v>0.33376291666666669</v>
          </cell>
          <cell r="CQ356">
            <v>1</v>
          </cell>
          <cell r="CR356">
            <v>1</v>
          </cell>
          <cell r="CS356">
            <v>2</v>
          </cell>
          <cell r="CT356">
            <v>2.3337629166666667</v>
          </cell>
          <cell r="CU356">
            <v>0</v>
          </cell>
          <cell r="CV356">
            <v>1.3034208333333333</v>
          </cell>
          <cell r="CW356">
            <v>2</v>
          </cell>
          <cell r="CX356">
            <v>2</v>
          </cell>
          <cell r="CY356">
            <v>4.3337629166666662</v>
          </cell>
          <cell r="CZ356">
            <v>0</v>
          </cell>
          <cell r="DA356">
            <v>2</v>
          </cell>
          <cell r="DB356">
            <v>2</v>
          </cell>
          <cell r="DC356">
            <v>1.5793537371428572</v>
          </cell>
          <cell r="DD356">
            <v>20</v>
          </cell>
          <cell r="DE356">
            <v>10</v>
          </cell>
          <cell r="DF356">
            <v>30</v>
          </cell>
          <cell r="DG356">
            <v>24</v>
          </cell>
          <cell r="DH356">
            <v>30</v>
          </cell>
          <cell r="DI356">
            <v>0</v>
          </cell>
          <cell r="DJ356">
            <v>24</v>
          </cell>
          <cell r="DK356">
            <v>30</v>
          </cell>
          <cell r="DL356">
            <v>0</v>
          </cell>
          <cell r="DM356">
            <v>0</v>
          </cell>
          <cell r="DN356">
            <v>0</v>
          </cell>
          <cell r="DO356">
            <v>0</v>
          </cell>
          <cell r="DP356">
            <v>0</v>
          </cell>
          <cell r="DQ356">
            <v>7.8793600000000001</v>
          </cell>
          <cell r="DR356">
            <v>9.8491999999999997</v>
          </cell>
          <cell r="DS356">
            <v>31.879359999999998</v>
          </cell>
          <cell r="DT356">
            <v>39.849199999999996</v>
          </cell>
          <cell r="DU356">
            <v>0.18250468750000001</v>
          </cell>
          <cell r="DV356">
            <v>3</v>
          </cell>
          <cell r="DW356">
            <v>3</v>
          </cell>
          <cell r="DX356">
            <v>3</v>
          </cell>
          <cell r="DY356">
            <v>0</v>
          </cell>
          <cell r="DZ356">
            <v>3</v>
          </cell>
          <cell r="EA356">
            <v>3</v>
          </cell>
          <cell r="EB356">
            <v>0</v>
          </cell>
          <cell r="EC356">
            <v>2</v>
          </cell>
          <cell r="ED356">
            <v>1</v>
          </cell>
          <cell r="EE356">
            <v>2.4000000000000004</v>
          </cell>
          <cell r="EF356">
            <v>3</v>
          </cell>
          <cell r="EG356">
            <v>0</v>
          </cell>
          <cell r="EH356">
            <v>0</v>
          </cell>
          <cell r="EI356">
            <v>2</v>
          </cell>
          <cell r="EJ356">
            <v>1</v>
          </cell>
          <cell r="EK356">
            <v>2</v>
          </cell>
          <cell r="EL356">
            <v>0</v>
          </cell>
          <cell r="EM356">
            <v>-1</v>
          </cell>
          <cell r="EN356">
            <v>-2</v>
          </cell>
          <cell r="EO356">
            <v>10</v>
          </cell>
          <cell r="EP356">
            <v>12</v>
          </cell>
          <cell r="EQ356">
            <v>0</v>
          </cell>
          <cell r="ER356">
            <v>10</v>
          </cell>
          <cell r="ES356">
            <v>12</v>
          </cell>
          <cell r="ET356">
            <v>15.75872</v>
          </cell>
          <cell r="EU356">
            <v>19.698399999999999</v>
          </cell>
          <cell r="EV356">
            <v>25.75872</v>
          </cell>
          <cell r="EW356">
            <v>31.698399999999999</v>
          </cell>
          <cell r="EX356">
            <v>2</v>
          </cell>
          <cell r="EY356">
            <v>0</v>
          </cell>
          <cell r="EZ356">
            <v>0</v>
          </cell>
          <cell r="FA356">
            <v>0</v>
          </cell>
          <cell r="FB356">
            <v>0</v>
          </cell>
          <cell r="FC356">
            <v>0</v>
          </cell>
          <cell r="FD356">
            <v>0</v>
          </cell>
          <cell r="FE356">
            <v>0</v>
          </cell>
          <cell r="FF356">
            <v>0</v>
          </cell>
          <cell r="FG356">
            <v>0</v>
          </cell>
          <cell r="FH356">
            <v>0</v>
          </cell>
          <cell r="FI356">
            <v>0</v>
          </cell>
          <cell r="FJ356">
            <v>0</v>
          </cell>
          <cell r="FK356">
            <v>0</v>
          </cell>
          <cell r="FL356">
            <v>0</v>
          </cell>
          <cell r="FM356">
            <v>0</v>
          </cell>
          <cell r="FN356">
            <v>0</v>
          </cell>
          <cell r="FO356">
            <v>1</v>
          </cell>
          <cell r="FP356">
            <v>1</v>
          </cell>
          <cell r="FQ356">
            <v>0</v>
          </cell>
          <cell r="FR356">
            <v>1</v>
          </cell>
          <cell r="FS356">
            <v>1</v>
          </cell>
          <cell r="FT356">
            <v>0</v>
          </cell>
          <cell r="FU356">
            <v>0</v>
          </cell>
          <cell r="FV356">
            <v>0</v>
          </cell>
          <cell r="FW356">
            <v>0</v>
          </cell>
          <cell r="FX356">
            <v>0</v>
          </cell>
          <cell r="FY356">
            <v>3</v>
          </cell>
          <cell r="FZ356">
            <v>3</v>
          </cell>
          <cell r="GA356">
            <v>0</v>
          </cell>
          <cell r="GB356">
            <v>3</v>
          </cell>
          <cell r="GC356">
            <v>3</v>
          </cell>
          <cell r="GD356">
            <v>0</v>
          </cell>
          <cell r="GE356">
            <v>3</v>
          </cell>
          <cell r="GF356">
            <v>3</v>
          </cell>
          <cell r="GG356">
            <v>3</v>
          </cell>
          <cell r="GH356">
            <v>3</v>
          </cell>
          <cell r="GI356">
            <v>0</v>
          </cell>
          <cell r="GJ356">
            <v>-3</v>
          </cell>
          <cell r="GK356">
            <v>-3</v>
          </cell>
          <cell r="GL356">
            <v>0</v>
          </cell>
          <cell r="GM356">
            <v>0</v>
          </cell>
          <cell r="GN356">
            <v>0</v>
          </cell>
          <cell r="GO356">
            <v>0</v>
          </cell>
          <cell r="GP356">
            <v>0</v>
          </cell>
          <cell r="GQ356">
            <v>0</v>
          </cell>
          <cell r="GR356">
            <v>0</v>
          </cell>
          <cell r="GS356">
            <v>0</v>
          </cell>
          <cell r="GT356">
            <v>0</v>
          </cell>
          <cell r="GU356">
            <v>0</v>
          </cell>
          <cell r="GV356">
            <v>1</v>
          </cell>
          <cell r="GW356">
            <v>1</v>
          </cell>
          <cell r="GX356">
            <v>0</v>
          </cell>
          <cell r="GY356">
            <v>1</v>
          </cell>
          <cell r="GZ356">
            <v>1</v>
          </cell>
          <cell r="HA356">
            <v>0</v>
          </cell>
          <cell r="HB356">
            <v>0</v>
          </cell>
          <cell r="HC356">
            <v>0</v>
          </cell>
          <cell r="HD356">
            <v>0</v>
          </cell>
          <cell r="HE356">
            <v>0</v>
          </cell>
          <cell r="HF356">
            <v>0</v>
          </cell>
          <cell r="HG356">
            <v>0</v>
          </cell>
          <cell r="HH356">
            <v>0</v>
          </cell>
          <cell r="HI356">
            <v>0</v>
          </cell>
          <cell r="HJ356">
            <v>0</v>
          </cell>
          <cell r="HK356">
            <v>0</v>
          </cell>
          <cell r="HL356">
            <v>0</v>
          </cell>
          <cell r="HM356">
            <v>0</v>
          </cell>
          <cell r="HN356">
            <v>0</v>
          </cell>
          <cell r="HO356">
            <v>0</v>
          </cell>
          <cell r="HP356">
            <v>0</v>
          </cell>
          <cell r="HQ356">
            <v>0</v>
          </cell>
          <cell r="HR356">
            <v>0</v>
          </cell>
          <cell r="HS356">
            <v>0</v>
          </cell>
          <cell r="HT356">
            <v>0</v>
          </cell>
          <cell r="HU356">
            <v>0</v>
          </cell>
          <cell r="HV356">
            <v>0</v>
          </cell>
          <cell r="HW356">
            <v>0</v>
          </cell>
          <cell r="HX356">
            <v>0</v>
          </cell>
          <cell r="HY356">
            <v>0</v>
          </cell>
          <cell r="HZ356">
            <v>0</v>
          </cell>
          <cell r="IA356">
            <v>0</v>
          </cell>
          <cell r="IB356">
            <v>0</v>
          </cell>
          <cell r="IC356">
            <v>0</v>
          </cell>
          <cell r="ID356">
            <v>0</v>
          </cell>
          <cell r="IE356">
            <v>0</v>
          </cell>
          <cell r="IF356">
            <v>0</v>
          </cell>
          <cell r="IG356">
            <v>0</v>
          </cell>
          <cell r="IH356">
            <v>0</v>
          </cell>
          <cell r="II356">
            <v>0</v>
          </cell>
          <cell r="IJ356">
            <v>0</v>
          </cell>
          <cell r="IK356">
            <v>0</v>
          </cell>
          <cell r="IL356">
            <v>0</v>
          </cell>
          <cell r="IM356">
            <v>0</v>
          </cell>
          <cell r="IN356">
            <v>0</v>
          </cell>
          <cell r="IO356" t="e">
            <v>#REF!</v>
          </cell>
          <cell r="IP356">
            <v>6.4</v>
          </cell>
          <cell r="IQ356">
            <v>8</v>
          </cell>
          <cell r="IR356">
            <v>0</v>
          </cell>
          <cell r="IS356">
            <v>0</v>
          </cell>
          <cell r="IT356">
            <v>6</v>
          </cell>
          <cell r="IU356">
            <v>6</v>
          </cell>
          <cell r="IV356">
            <v>2</v>
          </cell>
          <cell r="IW356">
            <v>2</v>
          </cell>
          <cell r="IX356">
            <v>0</v>
          </cell>
        </row>
        <row r="357">
          <cell r="D357">
            <v>11078</v>
          </cell>
          <cell r="E357" t="str">
            <v>รพช.กมลาไสย</v>
          </cell>
          <cell r="F357">
            <v>11</v>
          </cell>
          <cell r="G357" t="str">
            <v>รพ.ระดับ F1 ปชก. 50,000-100,000</v>
          </cell>
          <cell r="H357">
            <v>7</v>
          </cell>
          <cell r="I357" t="str">
            <v>F1</v>
          </cell>
          <cell r="J357">
            <v>34</v>
          </cell>
          <cell r="K357" t="str">
            <v>รพช.120.2</v>
          </cell>
          <cell r="L357" t="str">
            <v>รพช.120.2 F1</v>
          </cell>
          <cell r="M357" t="str">
            <v>91 - 120</v>
          </cell>
          <cell r="N357" t="str">
            <v>F&gt;90</v>
          </cell>
          <cell r="O357">
            <v>100</v>
          </cell>
          <cell r="P357">
            <v>30</v>
          </cell>
          <cell r="Q357">
            <v>30</v>
          </cell>
          <cell r="R357">
            <v>35</v>
          </cell>
          <cell r="S357">
            <v>184852</v>
          </cell>
          <cell r="T357">
            <v>36399</v>
          </cell>
          <cell r="U357">
            <v>758</v>
          </cell>
          <cell r="V357">
            <v>332</v>
          </cell>
          <cell r="W357">
            <v>4</v>
          </cell>
          <cell r="X357">
            <v>336</v>
          </cell>
          <cell r="Y357">
            <v>171542.65599999999</v>
          </cell>
          <cell r="Z357">
            <v>13309.343999999999</v>
          </cell>
          <cell r="AA357">
            <v>129396.4</v>
          </cell>
          <cell r="AB357">
            <v>750</v>
          </cell>
          <cell r="AC357">
            <v>58238.400000000001</v>
          </cell>
          <cell r="AD357">
            <v>942.74520000000007</v>
          </cell>
          <cell r="AE357">
            <v>336</v>
          </cell>
          <cell r="AF357">
            <v>27727.8</v>
          </cell>
          <cell r="AG357">
            <v>29846</v>
          </cell>
          <cell r="AH357">
            <v>523</v>
          </cell>
          <cell r="AI357">
            <v>0</v>
          </cell>
          <cell r="AJ357">
            <v>30834</v>
          </cell>
          <cell r="AK357">
            <v>10161</v>
          </cell>
          <cell r="AL357">
            <v>156260</v>
          </cell>
          <cell r="AM357">
            <v>7280</v>
          </cell>
          <cell r="AN357">
            <v>2955</v>
          </cell>
          <cell r="AO357">
            <v>0</v>
          </cell>
          <cell r="AP357">
            <v>1240</v>
          </cell>
          <cell r="AQ357">
            <v>1780</v>
          </cell>
          <cell r="AR357">
            <v>3721</v>
          </cell>
          <cell r="AS357">
            <v>1281</v>
          </cell>
          <cell r="AT357">
            <v>305</v>
          </cell>
          <cell r="AU357">
            <v>3265</v>
          </cell>
          <cell r="AV357">
            <v>13651</v>
          </cell>
          <cell r="AW357">
            <v>0</v>
          </cell>
          <cell r="AX357">
            <v>0</v>
          </cell>
          <cell r="AY357">
            <v>0</v>
          </cell>
          <cell r="AZ357">
            <v>92691</v>
          </cell>
          <cell r="BA357" t="str">
            <v>80,000 - 100,000.</v>
          </cell>
          <cell r="BB357">
            <v>0</v>
          </cell>
          <cell r="BC357">
            <v>10294</v>
          </cell>
          <cell r="BD357">
            <v>82397</v>
          </cell>
          <cell r="BE357">
            <v>11</v>
          </cell>
          <cell r="BF357">
            <v>1</v>
          </cell>
          <cell r="BG357">
            <v>0</v>
          </cell>
          <cell r="BH357">
            <v>22883.198783999997</v>
          </cell>
          <cell r="BI357">
            <v>12761.67</v>
          </cell>
          <cell r="BJ357">
            <v>471.37260000000003</v>
          </cell>
          <cell r="BK357">
            <v>1326.5</v>
          </cell>
          <cell r="BL357">
            <v>84</v>
          </cell>
          <cell r="BM357">
            <v>3</v>
          </cell>
          <cell r="BN357">
            <v>5.8823999999999996</v>
          </cell>
          <cell r="BO357">
            <v>25.687947971190471</v>
          </cell>
          <cell r="BP357">
            <v>25.687947971190471</v>
          </cell>
          <cell r="BQ357">
            <v>2.2000000000000002</v>
          </cell>
          <cell r="BR357">
            <v>22.750358376952377</v>
          </cell>
          <cell r="BS357">
            <v>27.887947971190471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13</v>
          </cell>
          <cell r="BY357">
            <v>10.250150793650793</v>
          </cell>
          <cell r="BZ357">
            <v>10.250150793650793</v>
          </cell>
          <cell r="CA357">
            <v>2.2000000000000002</v>
          </cell>
          <cell r="CB357">
            <v>9.960120634920635</v>
          </cell>
          <cell r="CC357">
            <v>12.450150793650792</v>
          </cell>
          <cell r="CD357">
            <v>4</v>
          </cell>
          <cell r="CE357">
            <v>3</v>
          </cell>
          <cell r="CF357">
            <v>3</v>
          </cell>
          <cell r="CG357">
            <v>12.960120634920635</v>
          </cell>
          <cell r="CH357">
            <v>15.450150793650792</v>
          </cell>
          <cell r="CI357">
            <v>5</v>
          </cell>
          <cell r="CJ357">
            <v>-2</v>
          </cell>
          <cell r="CK357">
            <v>-2</v>
          </cell>
          <cell r="CL357">
            <v>8.2397000000000009</v>
          </cell>
          <cell r="CM357">
            <v>10.299625000000001</v>
          </cell>
          <cell r="CN357">
            <v>11.239700000000001</v>
          </cell>
          <cell r="CO357">
            <v>13.299625000000001</v>
          </cell>
          <cell r="CP357">
            <v>8.9812511904761916</v>
          </cell>
          <cell r="CQ357">
            <v>3</v>
          </cell>
          <cell r="CR357">
            <v>1</v>
          </cell>
          <cell r="CS357">
            <v>12.785000952380955</v>
          </cell>
          <cell r="CT357">
            <v>15.981251190476192</v>
          </cell>
          <cell r="CU357">
            <v>11</v>
          </cell>
          <cell r="CV357">
            <v>9.16477380952381</v>
          </cell>
          <cell r="CW357">
            <v>7.3318190476190486</v>
          </cell>
          <cell r="CX357">
            <v>9.16477380952381</v>
          </cell>
          <cell r="CY357">
            <v>25.146025000000002</v>
          </cell>
          <cell r="CZ357">
            <v>8</v>
          </cell>
          <cell r="DA357">
            <v>-0.66818095238095143</v>
          </cell>
          <cell r="DB357">
            <v>1.16477380952381</v>
          </cell>
          <cell r="DC357">
            <v>124.53120249142857</v>
          </cell>
          <cell r="DD357">
            <v>124.53120249142857</v>
          </cell>
          <cell r="DE357">
            <v>10</v>
          </cell>
          <cell r="DF357">
            <v>134.53120249142859</v>
          </cell>
          <cell r="DG357">
            <v>107.62496199314288</v>
          </cell>
          <cell r="DH357">
            <v>134.53120249142859</v>
          </cell>
          <cell r="DI357">
            <v>113</v>
          </cell>
          <cell r="DJ357">
            <v>-5.3750380068571246</v>
          </cell>
          <cell r="DK357">
            <v>21.531202491428587</v>
          </cell>
          <cell r="DL357">
            <v>0</v>
          </cell>
          <cell r="DM357">
            <v>0</v>
          </cell>
          <cell r="DN357">
            <v>0</v>
          </cell>
          <cell r="DO357">
            <v>0</v>
          </cell>
          <cell r="DP357">
            <v>0</v>
          </cell>
          <cell r="DQ357">
            <v>26.367039999999999</v>
          </cell>
          <cell r="DR357">
            <v>32.958799999999997</v>
          </cell>
          <cell r="DS357">
            <v>133.99200199314288</v>
          </cell>
          <cell r="DT357">
            <v>167.49000249142858</v>
          </cell>
          <cell r="DU357">
            <v>8.0961854166666676</v>
          </cell>
          <cell r="DV357">
            <v>8.0961854166666676</v>
          </cell>
          <cell r="DW357">
            <v>6.4769483333333344</v>
          </cell>
          <cell r="DX357">
            <v>8.0961854166666676</v>
          </cell>
          <cell r="DY357">
            <v>8</v>
          </cell>
          <cell r="DZ357">
            <v>-1.5230516666666656</v>
          </cell>
          <cell r="EA357">
            <v>9.6185416666667578E-2</v>
          </cell>
          <cell r="EB357">
            <v>4.0672023809523807</v>
          </cell>
          <cell r="EC357">
            <v>4.0672023809523807</v>
          </cell>
          <cell r="ED357">
            <v>2.2000000000000002</v>
          </cell>
          <cell r="EE357">
            <v>5.0137619047619051</v>
          </cell>
          <cell r="EF357">
            <v>6.2672023809523809</v>
          </cell>
          <cell r="EG357">
            <v>4</v>
          </cell>
          <cell r="EH357">
            <v>2.1329687499999999</v>
          </cell>
          <cell r="EI357">
            <v>2.1329687499999999</v>
          </cell>
          <cell r="EJ357">
            <v>2</v>
          </cell>
          <cell r="EK357">
            <v>2.1329687499999999</v>
          </cell>
          <cell r="EL357">
            <v>2</v>
          </cell>
          <cell r="EM357">
            <v>0</v>
          </cell>
          <cell r="EN357">
            <v>-0.13296874999999986</v>
          </cell>
          <cell r="EO357">
            <v>10</v>
          </cell>
          <cell r="EP357">
            <v>12</v>
          </cell>
          <cell r="EQ357">
            <v>9</v>
          </cell>
          <cell r="ER357">
            <v>1</v>
          </cell>
          <cell r="ES357">
            <v>3</v>
          </cell>
          <cell r="ET357">
            <v>52.734079999999999</v>
          </cell>
          <cell r="EU357">
            <v>65.917599999999993</v>
          </cell>
          <cell r="EV357">
            <v>62.734079999999999</v>
          </cell>
          <cell r="EW357">
            <v>77.917599999999993</v>
          </cell>
          <cell r="EX357">
            <v>2</v>
          </cell>
          <cell r="EY357">
            <v>1</v>
          </cell>
          <cell r="EZ357">
            <v>0</v>
          </cell>
          <cell r="FA357">
            <v>0</v>
          </cell>
          <cell r="FB357">
            <v>0</v>
          </cell>
          <cell r="FC357">
            <v>0</v>
          </cell>
          <cell r="FD357">
            <v>0</v>
          </cell>
          <cell r="FE357">
            <v>0</v>
          </cell>
          <cell r="FF357">
            <v>0</v>
          </cell>
          <cell r="FG357">
            <v>0</v>
          </cell>
          <cell r="FH357">
            <v>0</v>
          </cell>
          <cell r="FI357">
            <v>0</v>
          </cell>
          <cell r="FJ357">
            <v>0</v>
          </cell>
          <cell r="FK357">
            <v>0</v>
          </cell>
          <cell r="FL357">
            <v>0</v>
          </cell>
          <cell r="FM357">
            <v>0</v>
          </cell>
          <cell r="FN357">
            <v>0</v>
          </cell>
          <cell r="FO357">
            <v>2</v>
          </cell>
          <cell r="FP357">
            <v>2</v>
          </cell>
          <cell r="FQ357">
            <v>0</v>
          </cell>
          <cell r="FR357">
            <v>2</v>
          </cell>
          <cell r="FS357">
            <v>2</v>
          </cell>
          <cell r="FT357">
            <v>0</v>
          </cell>
          <cell r="FU357">
            <v>0</v>
          </cell>
          <cell r="FV357">
            <v>0</v>
          </cell>
          <cell r="FW357">
            <v>0</v>
          </cell>
          <cell r="FX357">
            <v>0</v>
          </cell>
          <cell r="FY357">
            <v>3</v>
          </cell>
          <cell r="FZ357">
            <v>3</v>
          </cell>
          <cell r="GA357">
            <v>3</v>
          </cell>
          <cell r="GB357">
            <v>0</v>
          </cell>
          <cell r="GC357">
            <v>0</v>
          </cell>
          <cell r="GD357">
            <v>1</v>
          </cell>
          <cell r="GE357">
            <v>4</v>
          </cell>
          <cell r="GF357">
            <v>4</v>
          </cell>
          <cell r="GG357">
            <v>3</v>
          </cell>
          <cell r="GH357">
            <v>3</v>
          </cell>
          <cell r="GI357">
            <v>3</v>
          </cell>
          <cell r="GJ357">
            <v>0</v>
          </cell>
          <cell r="GK357">
            <v>0</v>
          </cell>
          <cell r="GL357">
            <v>0</v>
          </cell>
          <cell r="GM357">
            <v>0</v>
          </cell>
          <cell r="GN357">
            <v>1</v>
          </cell>
          <cell r="GO357">
            <v>-1</v>
          </cell>
          <cell r="GP357">
            <v>-1</v>
          </cell>
          <cell r="GQ357">
            <v>0</v>
          </cell>
          <cell r="GR357">
            <v>0</v>
          </cell>
          <cell r="GS357">
            <v>0</v>
          </cell>
          <cell r="GT357">
            <v>0</v>
          </cell>
          <cell r="GU357">
            <v>0</v>
          </cell>
          <cell r="GV357">
            <v>3</v>
          </cell>
          <cell r="GW357">
            <v>3</v>
          </cell>
          <cell r="GX357">
            <v>2</v>
          </cell>
          <cell r="GY357">
            <v>1</v>
          </cell>
          <cell r="GZ357">
            <v>1</v>
          </cell>
          <cell r="HA357">
            <v>0</v>
          </cell>
          <cell r="HB357">
            <v>0</v>
          </cell>
          <cell r="HC357">
            <v>0</v>
          </cell>
          <cell r="HD357">
            <v>0</v>
          </cell>
          <cell r="HE357">
            <v>0</v>
          </cell>
          <cell r="HF357">
            <v>0</v>
          </cell>
          <cell r="HG357">
            <v>0</v>
          </cell>
          <cell r="HH357">
            <v>0</v>
          </cell>
          <cell r="HI357">
            <v>0</v>
          </cell>
          <cell r="HJ357">
            <v>0</v>
          </cell>
          <cell r="HK357">
            <v>0</v>
          </cell>
          <cell r="HL357">
            <v>0</v>
          </cell>
          <cell r="HM357">
            <v>0</v>
          </cell>
          <cell r="HN357">
            <v>0</v>
          </cell>
          <cell r="HO357">
            <v>0</v>
          </cell>
          <cell r="HP357">
            <v>0</v>
          </cell>
          <cell r="HQ357">
            <v>0</v>
          </cell>
          <cell r="HR357">
            <v>0</v>
          </cell>
          <cell r="HS357">
            <v>0</v>
          </cell>
          <cell r="HT357">
            <v>0</v>
          </cell>
          <cell r="HU357">
            <v>0</v>
          </cell>
          <cell r="HV357">
            <v>0</v>
          </cell>
          <cell r="HW357">
            <v>0</v>
          </cell>
          <cell r="HX357">
            <v>0</v>
          </cell>
          <cell r="HY357">
            <v>0</v>
          </cell>
          <cell r="HZ357">
            <v>0</v>
          </cell>
          <cell r="IA357">
            <v>0</v>
          </cell>
          <cell r="IB357">
            <v>0</v>
          </cell>
          <cell r="IC357">
            <v>0</v>
          </cell>
          <cell r="ID357">
            <v>0</v>
          </cell>
          <cell r="IE357">
            <v>0</v>
          </cell>
          <cell r="IF357">
            <v>0</v>
          </cell>
          <cell r="IG357">
            <v>0</v>
          </cell>
          <cell r="IH357">
            <v>0</v>
          </cell>
          <cell r="II357">
            <v>0</v>
          </cell>
          <cell r="IJ357">
            <v>0</v>
          </cell>
          <cell r="IK357">
            <v>0</v>
          </cell>
          <cell r="IL357">
            <v>0</v>
          </cell>
          <cell r="IM357">
            <v>0</v>
          </cell>
          <cell r="IN357">
            <v>0</v>
          </cell>
          <cell r="IO357" t="e">
            <v>#REF!</v>
          </cell>
          <cell r="IP357">
            <v>14.933333333333335</v>
          </cell>
          <cell r="IQ357">
            <v>18.666666666666668</v>
          </cell>
          <cell r="IR357">
            <v>0</v>
          </cell>
          <cell r="IS357">
            <v>0</v>
          </cell>
          <cell r="IT357">
            <v>6</v>
          </cell>
          <cell r="IU357">
            <v>6</v>
          </cell>
          <cell r="IV357">
            <v>6</v>
          </cell>
          <cell r="IW357">
            <v>6</v>
          </cell>
          <cell r="IX357">
            <v>6.666666666666667</v>
          </cell>
        </row>
        <row r="358">
          <cell r="D358">
            <v>11080</v>
          </cell>
          <cell r="E358" t="str">
            <v>รพช.เขาวง</v>
          </cell>
          <cell r="F358">
            <v>15</v>
          </cell>
          <cell r="G358" t="str">
            <v>รพ.ระดับ F2 ปชก. 60,000-90,000</v>
          </cell>
          <cell r="H358">
            <v>8</v>
          </cell>
          <cell r="I358" t="str">
            <v>F2</v>
          </cell>
          <cell r="J358">
            <v>25</v>
          </cell>
          <cell r="K358" t="str">
            <v>รพช.60.5</v>
          </cell>
          <cell r="L358" t="str">
            <v>รพช.60.5 F2</v>
          </cell>
          <cell r="M358" t="str">
            <v>61 - 90</v>
          </cell>
          <cell r="N358" t="str">
            <v>F61-90</v>
          </cell>
          <cell r="O358">
            <v>75</v>
          </cell>
          <cell r="P358">
            <v>30</v>
          </cell>
          <cell r="Q358">
            <v>30</v>
          </cell>
          <cell r="R358">
            <v>35</v>
          </cell>
          <cell r="S358">
            <v>154483</v>
          </cell>
          <cell r="T358">
            <v>29278</v>
          </cell>
          <cell r="U358">
            <v>67</v>
          </cell>
          <cell r="V358">
            <v>444</v>
          </cell>
          <cell r="W358">
            <v>6</v>
          </cell>
          <cell r="X358">
            <v>450</v>
          </cell>
          <cell r="Y358">
            <v>143360.22399999999</v>
          </cell>
          <cell r="Z358">
            <v>11122.776</v>
          </cell>
          <cell r="AA358">
            <v>108138.09999999999</v>
          </cell>
          <cell r="AB358">
            <v>677</v>
          </cell>
          <cell r="AC358">
            <v>46844.800000000003</v>
          </cell>
          <cell r="AD358">
            <v>787.86330000000009</v>
          </cell>
          <cell r="AE358">
            <v>450</v>
          </cell>
          <cell r="AF358">
            <v>23172.45</v>
          </cell>
          <cell r="AG358">
            <v>26028</v>
          </cell>
          <cell r="AH358">
            <v>1085</v>
          </cell>
          <cell r="AI358">
            <v>0</v>
          </cell>
          <cell r="AJ358">
            <v>21397</v>
          </cell>
          <cell r="AK358">
            <v>11986</v>
          </cell>
          <cell r="AL358">
            <v>105785.99999999999</v>
          </cell>
          <cell r="AM358">
            <v>5458</v>
          </cell>
          <cell r="AN358">
            <v>2214</v>
          </cell>
          <cell r="AO358">
            <v>0</v>
          </cell>
          <cell r="AP358">
            <v>95</v>
          </cell>
          <cell r="AQ358">
            <v>703</v>
          </cell>
          <cell r="AR358">
            <v>1527</v>
          </cell>
          <cell r="AS358">
            <v>782</v>
          </cell>
          <cell r="AT358">
            <v>680</v>
          </cell>
          <cell r="AU358">
            <v>2342</v>
          </cell>
          <cell r="AV358">
            <v>8352</v>
          </cell>
          <cell r="AW358">
            <v>0</v>
          </cell>
          <cell r="AX358">
            <v>0</v>
          </cell>
          <cell r="AY358">
            <v>0</v>
          </cell>
          <cell r="AZ358">
            <v>65541</v>
          </cell>
          <cell r="BA358" t="str">
            <v>60,000-80,000.</v>
          </cell>
          <cell r="BB358">
            <v>0</v>
          </cell>
          <cell r="BC358">
            <v>12437</v>
          </cell>
          <cell r="BD358">
            <v>53256</v>
          </cell>
          <cell r="BE358">
            <v>5</v>
          </cell>
          <cell r="BF358">
            <v>0</v>
          </cell>
          <cell r="BG358">
            <v>0</v>
          </cell>
          <cell r="BH358">
            <v>19123.759535999998</v>
          </cell>
          <cell r="BI358">
            <v>10338.74</v>
          </cell>
          <cell r="BJ358">
            <v>393.93165000000005</v>
          </cell>
          <cell r="BK358">
            <v>117.25</v>
          </cell>
          <cell r="BL358">
            <v>112.5</v>
          </cell>
          <cell r="BM358">
            <v>0</v>
          </cell>
          <cell r="BN358">
            <v>5.0251999999999999</v>
          </cell>
          <cell r="BO358">
            <v>20.59470735946428</v>
          </cell>
          <cell r="BP358">
            <v>20.59470735946428</v>
          </cell>
          <cell r="BQ358">
            <v>1</v>
          </cell>
          <cell r="BR358">
            <v>17.475765887571423</v>
          </cell>
          <cell r="BS358">
            <v>21.59470735946428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10</v>
          </cell>
          <cell r="BY358">
            <v>9.7999166666666664</v>
          </cell>
          <cell r="BZ358">
            <v>9.7999166666666664</v>
          </cell>
          <cell r="CA358">
            <v>1</v>
          </cell>
          <cell r="CB358">
            <v>8.6399333333333335</v>
          </cell>
          <cell r="CC358">
            <v>10.799916666666666</v>
          </cell>
          <cell r="CD358">
            <v>6</v>
          </cell>
          <cell r="CE358">
            <v>3</v>
          </cell>
          <cell r="CF358">
            <v>3</v>
          </cell>
          <cell r="CG358">
            <v>11.639933333333333</v>
          </cell>
          <cell r="CH358">
            <v>13.799916666666666</v>
          </cell>
          <cell r="CI358">
            <v>4</v>
          </cell>
          <cell r="CJ358">
            <v>-1</v>
          </cell>
          <cell r="CK358">
            <v>-1</v>
          </cell>
          <cell r="CL358">
            <v>5.3256000000000006</v>
          </cell>
          <cell r="CM358">
            <v>6.657</v>
          </cell>
          <cell r="CN358">
            <v>8.3256000000000014</v>
          </cell>
          <cell r="CO358">
            <v>9.657</v>
          </cell>
          <cell r="CP358">
            <v>7.4101048214285727</v>
          </cell>
          <cell r="CQ358">
            <v>1.5</v>
          </cell>
          <cell r="CR358">
            <v>1</v>
          </cell>
          <cell r="CS358">
            <v>7.928083857142858</v>
          </cell>
          <cell r="CT358">
            <v>9.9101048214285719</v>
          </cell>
          <cell r="CU358">
            <v>9</v>
          </cell>
          <cell r="CV358">
            <v>7.7364589285714294</v>
          </cell>
          <cell r="CW358">
            <v>6.1891671428571442</v>
          </cell>
          <cell r="CX358">
            <v>7.7364589285714294</v>
          </cell>
          <cell r="CY358">
            <v>17.646563750000002</v>
          </cell>
          <cell r="CZ358">
            <v>6</v>
          </cell>
          <cell r="DA358">
            <v>0.1891671428571442</v>
          </cell>
          <cell r="DB358">
            <v>1.7364589285714294</v>
          </cell>
          <cell r="DC358">
            <v>99.233167679999994</v>
          </cell>
          <cell r="DD358">
            <v>99.233167679999994</v>
          </cell>
          <cell r="DE358">
            <v>10</v>
          </cell>
          <cell r="DF358">
            <v>109.23316767999999</v>
          </cell>
          <cell r="DG358">
            <v>87.386534143999995</v>
          </cell>
          <cell r="DH358">
            <v>109.23316767999999</v>
          </cell>
          <cell r="DI358">
            <v>78</v>
          </cell>
          <cell r="DJ358">
            <v>9.3865341439999952</v>
          </cell>
          <cell r="DK358">
            <v>31.233167679999994</v>
          </cell>
          <cell r="DL358">
            <v>0</v>
          </cell>
          <cell r="DM358">
            <v>0</v>
          </cell>
          <cell r="DN358">
            <v>0</v>
          </cell>
          <cell r="DO358">
            <v>0</v>
          </cell>
          <cell r="DP358">
            <v>0</v>
          </cell>
          <cell r="DQ358">
            <v>17.041920000000001</v>
          </cell>
          <cell r="DR358">
            <v>21.302399999999999</v>
          </cell>
          <cell r="DS358">
            <v>104.428454144</v>
          </cell>
          <cell r="DT358">
            <v>130.53556767999999</v>
          </cell>
          <cell r="DU358">
            <v>6.0426088541666667</v>
          </cell>
          <cell r="DV358">
            <v>6.0426088541666667</v>
          </cell>
          <cell r="DW358">
            <v>4.8340870833333334</v>
          </cell>
          <cell r="DX358">
            <v>6.0426088541666667</v>
          </cell>
          <cell r="DY358">
            <v>4</v>
          </cell>
          <cell r="DZ358">
            <v>0.83408708333333337</v>
          </cell>
          <cell r="EA358">
            <v>2.0426088541666667</v>
          </cell>
          <cell r="EB358">
            <v>2.4437500000000001</v>
          </cell>
          <cell r="EC358">
            <v>2.4437500000000001</v>
          </cell>
          <cell r="ED358">
            <v>1</v>
          </cell>
          <cell r="EE358">
            <v>2.7550000000000003</v>
          </cell>
          <cell r="EF358">
            <v>3.4437500000000001</v>
          </cell>
          <cell r="EG358">
            <v>3</v>
          </cell>
          <cell r="EH358">
            <v>1.3049999999999999</v>
          </cell>
          <cell r="EI358">
            <v>2</v>
          </cell>
          <cell r="EJ358">
            <v>2</v>
          </cell>
          <cell r="EK358">
            <v>2</v>
          </cell>
          <cell r="EL358">
            <v>1</v>
          </cell>
          <cell r="EM358">
            <v>-1</v>
          </cell>
          <cell r="EN358">
            <v>-1</v>
          </cell>
          <cell r="EO358">
            <v>10</v>
          </cell>
          <cell r="EP358">
            <v>12</v>
          </cell>
          <cell r="EQ358">
            <v>4</v>
          </cell>
          <cell r="ER358">
            <v>6</v>
          </cell>
          <cell r="ES358">
            <v>8</v>
          </cell>
          <cell r="ET358">
            <v>34.083840000000002</v>
          </cell>
          <cell r="EU358">
            <v>42.604799999999997</v>
          </cell>
          <cell r="EV358">
            <v>44.083840000000002</v>
          </cell>
          <cell r="EW358">
            <v>54.604799999999997</v>
          </cell>
          <cell r="EX358">
            <v>2</v>
          </cell>
          <cell r="EY358">
            <v>0</v>
          </cell>
          <cell r="EZ358">
            <v>0</v>
          </cell>
          <cell r="FA358">
            <v>0</v>
          </cell>
          <cell r="FB358">
            <v>0</v>
          </cell>
          <cell r="FC358">
            <v>0</v>
          </cell>
          <cell r="FD358">
            <v>0</v>
          </cell>
          <cell r="FE358">
            <v>0</v>
          </cell>
          <cell r="FF358">
            <v>0</v>
          </cell>
          <cell r="FG358">
            <v>0</v>
          </cell>
          <cell r="FH358">
            <v>0</v>
          </cell>
          <cell r="FI358">
            <v>0</v>
          </cell>
          <cell r="FJ358">
            <v>0</v>
          </cell>
          <cell r="FK358">
            <v>0</v>
          </cell>
          <cell r="FL358">
            <v>0</v>
          </cell>
          <cell r="FM358">
            <v>0</v>
          </cell>
          <cell r="FN358">
            <v>0</v>
          </cell>
          <cell r="FO358">
            <v>1</v>
          </cell>
          <cell r="FP358">
            <v>1</v>
          </cell>
          <cell r="FQ358">
            <v>0</v>
          </cell>
          <cell r="FR358">
            <v>1</v>
          </cell>
          <cell r="FS358">
            <v>1</v>
          </cell>
          <cell r="FT358">
            <v>0</v>
          </cell>
          <cell r="FU358">
            <v>0</v>
          </cell>
          <cell r="FV358">
            <v>0</v>
          </cell>
          <cell r="FW358">
            <v>0</v>
          </cell>
          <cell r="FX358">
            <v>0</v>
          </cell>
          <cell r="FY358">
            <v>3</v>
          </cell>
          <cell r="FZ358">
            <v>3</v>
          </cell>
          <cell r="GA358">
            <v>1</v>
          </cell>
          <cell r="GB358">
            <v>2</v>
          </cell>
          <cell r="GC358">
            <v>2</v>
          </cell>
          <cell r="GD358">
            <v>0</v>
          </cell>
          <cell r="GE358">
            <v>3</v>
          </cell>
          <cell r="GF358">
            <v>3</v>
          </cell>
          <cell r="GG358">
            <v>3</v>
          </cell>
          <cell r="GH358">
            <v>3</v>
          </cell>
          <cell r="GI358">
            <v>4</v>
          </cell>
          <cell r="GJ358">
            <v>1</v>
          </cell>
          <cell r="GK358">
            <v>1</v>
          </cell>
          <cell r="GL358">
            <v>0</v>
          </cell>
          <cell r="GM358">
            <v>0</v>
          </cell>
          <cell r="GN358">
            <v>1</v>
          </cell>
          <cell r="GO358">
            <v>-1</v>
          </cell>
          <cell r="GP358">
            <v>-1</v>
          </cell>
          <cell r="GQ358">
            <v>0</v>
          </cell>
          <cell r="GR358">
            <v>0</v>
          </cell>
          <cell r="GS358">
            <v>0</v>
          </cell>
          <cell r="GT358">
            <v>0</v>
          </cell>
          <cell r="GU358">
            <v>0</v>
          </cell>
          <cell r="GV358">
            <v>2</v>
          </cell>
          <cell r="GW358">
            <v>2</v>
          </cell>
          <cell r="GX358">
            <v>1</v>
          </cell>
          <cell r="GY358">
            <v>1</v>
          </cell>
          <cell r="GZ358">
            <v>1</v>
          </cell>
          <cell r="HA358">
            <v>0</v>
          </cell>
          <cell r="HB358">
            <v>0</v>
          </cell>
          <cell r="HC358">
            <v>0</v>
          </cell>
          <cell r="HD358">
            <v>0</v>
          </cell>
          <cell r="HE358">
            <v>0</v>
          </cell>
          <cell r="HF358">
            <v>0</v>
          </cell>
          <cell r="HG358">
            <v>0</v>
          </cell>
          <cell r="HH358">
            <v>0</v>
          </cell>
          <cell r="HI358">
            <v>0</v>
          </cell>
          <cell r="HJ358">
            <v>0</v>
          </cell>
          <cell r="HK358">
            <v>0</v>
          </cell>
          <cell r="HL358">
            <v>0</v>
          </cell>
          <cell r="HM358">
            <v>0</v>
          </cell>
          <cell r="HN358">
            <v>0</v>
          </cell>
          <cell r="HO358">
            <v>0</v>
          </cell>
          <cell r="HP358">
            <v>0</v>
          </cell>
          <cell r="HQ358">
            <v>0</v>
          </cell>
          <cell r="HR358">
            <v>0</v>
          </cell>
          <cell r="HS358">
            <v>0</v>
          </cell>
          <cell r="HT358">
            <v>0</v>
          </cell>
          <cell r="HU358">
            <v>0</v>
          </cell>
          <cell r="HV358">
            <v>0</v>
          </cell>
          <cell r="HW358">
            <v>0</v>
          </cell>
          <cell r="HX358">
            <v>0</v>
          </cell>
          <cell r="HY358">
            <v>0</v>
          </cell>
          <cell r="HZ358">
            <v>0</v>
          </cell>
          <cell r="IA358">
            <v>0</v>
          </cell>
          <cell r="IB358">
            <v>0</v>
          </cell>
          <cell r="IC358">
            <v>0</v>
          </cell>
          <cell r="ID358">
            <v>0</v>
          </cell>
          <cell r="IE358">
            <v>0</v>
          </cell>
          <cell r="IF358">
            <v>0</v>
          </cell>
          <cell r="IG358">
            <v>0</v>
          </cell>
          <cell r="IH358">
            <v>0</v>
          </cell>
          <cell r="II358">
            <v>0</v>
          </cell>
          <cell r="IJ358">
            <v>0</v>
          </cell>
          <cell r="IK358">
            <v>0</v>
          </cell>
          <cell r="IL358">
            <v>0</v>
          </cell>
          <cell r="IM358">
            <v>0</v>
          </cell>
          <cell r="IN358">
            <v>0</v>
          </cell>
          <cell r="IO358" t="e">
            <v>#REF!</v>
          </cell>
          <cell r="IP358">
            <v>12</v>
          </cell>
          <cell r="IQ358">
            <v>15</v>
          </cell>
          <cell r="IR358">
            <v>0</v>
          </cell>
          <cell r="IS358">
            <v>0</v>
          </cell>
          <cell r="IT358">
            <v>6</v>
          </cell>
          <cell r="IU358">
            <v>6</v>
          </cell>
          <cell r="IV358">
            <v>4</v>
          </cell>
          <cell r="IW358">
            <v>4</v>
          </cell>
          <cell r="IX358">
            <v>5</v>
          </cell>
        </row>
        <row r="359">
          <cell r="D359">
            <v>11084</v>
          </cell>
          <cell r="E359" t="str">
            <v>รพช.คำม่วง</v>
          </cell>
          <cell r="F359">
            <v>15</v>
          </cell>
          <cell r="G359" t="str">
            <v>รพ.ระดับ F2 ปชก. 60,000-90,000</v>
          </cell>
          <cell r="H359">
            <v>8</v>
          </cell>
          <cell r="I359" t="str">
            <v>F2</v>
          </cell>
          <cell r="J359">
            <v>18</v>
          </cell>
          <cell r="K359" t="str">
            <v>รพช.30.11</v>
          </cell>
          <cell r="L359" t="str">
            <v>รพช.30.11 F2</v>
          </cell>
          <cell r="M359" t="str">
            <v>31 - 60</v>
          </cell>
          <cell r="N359" t="str">
            <v>F31-60</v>
          </cell>
          <cell r="O359">
            <v>35</v>
          </cell>
          <cell r="P359">
            <v>30</v>
          </cell>
          <cell r="Q359">
            <v>30</v>
          </cell>
          <cell r="R359">
            <v>35</v>
          </cell>
          <cell r="S359">
            <v>117769</v>
          </cell>
          <cell r="T359">
            <v>12939</v>
          </cell>
          <cell r="U359">
            <v>2</v>
          </cell>
          <cell r="V359">
            <v>382</v>
          </cell>
          <cell r="W359">
            <v>5</v>
          </cell>
          <cell r="X359">
            <v>387</v>
          </cell>
          <cell r="Y359">
            <v>109289.632</v>
          </cell>
          <cell r="Z359">
            <v>8479.3679999999986</v>
          </cell>
          <cell r="AA359">
            <v>82438.299999999988</v>
          </cell>
          <cell r="AB359">
            <v>595</v>
          </cell>
          <cell r="AC359">
            <v>20702.400000000001</v>
          </cell>
          <cell r="AD359">
            <v>600.6219000000001</v>
          </cell>
          <cell r="AE359">
            <v>387</v>
          </cell>
          <cell r="AF359">
            <v>17665.349999999999</v>
          </cell>
          <cell r="AG359">
            <v>14403</v>
          </cell>
          <cell r="AH359">
            <v>308</v>
          </cell>
          <cell r="AI359">
            <v>0</v>
          </cell>
          <cell r="AJ359">
            <v>8476</v>
          </cell>
          <cell r="AK359">
            <v>7577</v>
          </cell>
          <cell r="AL359">
            <v>19246</v>
          </cell>
          <cell r="AM359">
            <v>5321</v>
          </cell>
          <cell r="AN359">
            <v>1063</v>
          </cell>
          <cell r="AO359">
            <v>0</v>
          </cell>
          <cell r="AP359">
            <v>0</v>
          </cell>
          <cell r="AQ359">
            <v>0</v>
          </cell>
          <cell r="AR359">
            <v>1028</v>
          </cell>
          <cell r="AS359">
            <v>319</v>
          </cell>
          <cell r="AT359">
            <v>199</v>
          </cell>
          <cell r="AU359">
            <v>2812</v>
          </cell>
          <cell r="AV359">
            <v>9185</v>
          </cell>
          <cell r="AW359">
            <v>0</v>
          </cell>
          <cell r="AX359">
            <v>0</v>
          </cell>
          <cell r="AY359">
            <v>0</v>
          </cell>
          <cell r="AZ359">
            <v>72813</v>
          </cell>
          <cell r="BA359" t="str">
            <v>60,000 - 80,000</v>
          </cell>
          <cell r="BB359">
            <v>0</v>
          </cell>
          <cell r="BC359">
            <v>9081</v>
          </cell>
          <cell r="BD359">
            <v>63732</v>
          </cell>
          <cell r="BE359">
            <v>6</v>
          </cell>
          <cell r="BF359">
            <v>1</v>
          </cell>
          <cell r="BG359">
            <v>0</v>
          </cell>
          <cell r="BH359">
            <v>14578.860047999999</v>
          </cell>
          <cell r="BI359">
            <v>4864.87</v>
          </cell>
          <cell r="BJ359">
            <v>300.31095000000005</v>
          </cell>
          <cell r="BK359">
            <v>3.5</v>
          </cell>
          <cell r="BL359">
            <v>96.75</v>
          </cell>
          <cell r="BM359">
            <v>0</v>
          </cell>
          <cell r="BN359">
            <v>6.3675999999999995</v>
          </cell>
          <cell r="BO359">
            <v>13.583889671249997</v>
          </cell>
          <cell r="BP359">
            <v>13.583889671249997</v>
          </cell>
          <cell r="BQ359">
            <v>1.2</v>
          </cell>
          <cell r="BR359">
            <v>12.067111736999998</v>
          </cell>
          <cell r="BS359">
            <v>14.783889671249996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10</v>
          </cell>
          <cell r="BY359">
            <v>5.0226249999999997</v>
          </cell>
          <cell r="BZ359">
            <v>5.0226249999999997</v>
          </cell>
          <cell r="CA359">
            <v>1.2</v>
          </cell>
          <cell r="CB359">
            <v>4.9781000000000004</v>
          </cell>
          <cell r="CC359">
            <v>6.2226249999999999</v>
          </cell>
          <cell r="CD359">
            <v>3</v>
          </cell>
          <cell r="CE359">
            <v>3</v>
          </cell>
          <cell r="CF359">
            <v>3</v>
          </cell>
          <cell r="CG359">
            <v>7.9781000000000004</v>
          </cell>
          <cell r="CH359">
            <v>9.2226250000000007</v>
          </cell>
          <cell r="CI359">
            <v>4</v>
          </cell>
          <cell r="CJ359">
            <v>-1</v>
          </cell>
          <cell r="CK359">
            <v>-1</v>
          </cell>
          <cell r="CL359">
            <v>6.3732000000000006</v>
          </cell>
          <cell r="CM359">
            <v>7.9664999999999999</v>
          </cell>
          <cell r="CN359">
            <v>9.3732000000000006</v>
          </cell>
          <cell r="CO359">
            <v>10.9665</v>
          </cell>
          <cell r="CP359">
            <v>4.8628335119047623</v>
          </cell>
          <cell r="CQ359">
            <v>1.5</v>
          </cell>
          <cell r="CR359">
            <v>1</v>
          </cell>
          <cell r="CS359">
            <v>5.8902668095238102</v>
          </cell>
          <cell r="CT359">
            <v>7.3628335119047623</v>
          </cell>
          <cell r="CU359">
            <v>8</v>
          </cell>
          <cell r="CV359">
            <v>5.4207577380952383</v>
          </cell>
          <cell r="CW359">
            <v>4.336606190476191</v>
          </cell>
          <cell r="CX359">
            <v>5.4207577380952383</v>
          </cell>
          <cell r="CY359">
            <v>12.783591250000001</v>
          </cell>
          <cell r="CZ359">
            <v>6</v>
          </cell>
          <cell r="DA359">
            <v>-1.663393809523809</v>
          </cell>
          <cell r="DB359">
            <v>-0.57924226190476169</v>
          </cell>
          <cell r="DC359">
            <v>52.171853097142865</v>
          </cell>
          <cell r="DD359">
            <v>52.171853097142865</v>
          </cell>
          <cell r="DE359">
            <v>10</v>
          </cell>
          <cell r="DF359">
            <v>62.171853097142865</v>
          </cell>
          <cell r="DG359">
            <v>49.737482477714295</v>
          </cell>
          <cell r="DH359">
            <v>62.171853097142865</v>
          </cell>
          <cell r="DI359">
            <v>64</v>
          </cell>
          <cell r="DJ359">
            <v>-14.262517522285705</v>
          </cell>
          <cell r="DK359">
            <v>-1.8281469028571351</v>
          </cell>
          <cell r="DL359">
            <v>0</v>
          </cell>
          <cell r="DM359">
            <v>0</v>
          </cell>
          <cell r="DN359">
            <v>0</v>
          </cell>
          <cell r="DO359">
            <v>0</v>
          </cell>
          <cell r="DP359">
            <v>0</v>
          </cell>
          <cell r="DQ359">
            <v>20.39424</v>
          </cell>
          <cell r="DR359">
            <v>25.492799999999999</v>
          </cell>
          <cell r="DS359">
            <v>70.131722477714291</v>
          </cell>
          <cell r="DT359">
            <v>87.66465309714286</v>
          </cell>
          <cell r="DU359">
            <v>2.6226494791666668</v>
          </cell>
          <cell r="DV359">
            <v>3</v>
          </cell>
          <cell r="DW359">
            <v>3</v>
          </cell>
          <cell r="DX359">
            <v>3</v>
          </cell>
          <cell r="DY359">
            <v>4</v>
          </cell>
          <cell r="DZ359">
            <v>-1</v>
          </cell>
          <cell r="EA359">
            <v>-1</v>
          </cell>
          <cell r="EB359">
            <v>1.8396428571428571</v>
          </cell>
          <cell r="EC359">
            <v>2</v>
          </cell>
          <cell r="ED359">
            <v>1.2</v>
          </cell>
          <cell r="EE359">
            <v>2.5600000000000005</v>
          </cell>
          <cell r="EF359">
            <v>3.2</v>
          </cell>
          <cell r="EG359">
            <v>2</v>
          </cell>
          <cell r="EH359">
            <v>1.4351562499999999</v>
          </cell>
          <cell r="EI359">
            <v>2</v>
          </cell>
          <cell r="EJ359">
            <v>2</v>
          </cell>
          <cell r="EK359">
            <v>2</v>
          </cell>
          <cell r="EL359">
            <v>1</v>
          </cell>
          <cell r="EM359">
            <v>-1</v>
          </cell>
          <cell r="EN359">
            <v>-1</v>
          </cell>
          <cell r="EO359">
            <v>10</v>
          </cell>
          <cell r="EP359">
            <v>12</v>
          </cell>
          <cell r="EQ359">
            <v>4</v>
          </cell>
          <cell r="ER359">
            <v>6</v>
          </cell>
          <cell r="ES359">
            <v>8</v>
          </cell>
          <cell r="ET359">
            <v>40.78848</v>
          </cell>
          <cell r="EU359">
            <v>50.985599999999998</v>
          </cell>
          <cell r="EV359">
            <v>50.78848</v>
          </cell>
          <cell r="EW359">
            <v>62.985599999999998</v>
          </cell>
          <cell r="EX359">
            <v>2</v>
          </cell>
          <cell r="EY359">
            <v>1</v>
          </cell>
          <cell r="EZ359">
            <v>0</v>
          </cell>
          <cell r="FA359">
            <v>0</v>
          </cell>
          <cell r="FB359">
            <v>0</v>
          </cell>
          <cell r="FC359">
            <v>0</v>
          </cell>
          <cell r="FD359">
            <v>0</v>
          </cell>
          <cell r="FE359">
            <v>0</v>
          </cell>
          <cell r="FF359">
            <v>0</v>
          </cell>
          <cell r="FG359">
            <v>0</v>
          </cell>
          <cell r="FH359">
            <v>0</v>
          </cell>
          <cell r="FI359">
            <v>0</v>
          </cell>
          <cell r="FJ359">
            <v>0</v>
          </cell>
          <cell r="FK359">
            <v>0</v>
          </cell>
          <cell r="FL359">
            <v>0</v>
          </cell>
          <cell r="FM359">
            <v>0</v>
          </cell>
          <cell r="FN359">
            <v>0</v>
          </cell>
          <cell r="FO359">
            <v>1</v>
          </cell>
          <cell r="FP359">
            <v>1</v>
          </cell>
          <cell r="FQ359">
            <v>0</v>
          </cell>
          <cell r="FR359">
            <v>1</v>
          </cell>
          <cell r="FS359">
            <v>1</v>
          </cell>
          <cell r="FT359">
            <v>0</v>
          </cell>
          <cell r="FU359">
            <v>0</v>
          </cell>
          <cell r="FV359">
            <v>0</v>
          </cell>
          <cell r="FW359">
            <v>0</v>
          </cell>
          <cell r="FX359">
            <v>0</v>
          </cell>
          <cell r="FY359">
            <v>3</v>
          </cell>
          <cell r="FZ359">
            <v>3</v>
          </cell>
          <cell r="GA359">
            <v>0</v>
          </cell>
          <cell r="GB359">
            <v>3</v>
          </cell>
          <cell r="GC359">
            <v>3</v>
          </cell>
          <cell r="GD359">
            <v>1</v>
          </cell>
          <cell r="GE359">
            <v>4</v>
          </cell>
          <cell r="GF359">
            <v>4</v>
          </cell>
          <cell r="GG359">
            <v>3</v>
          </cell>
          <cell r="GH359">
            <v>3</v>
          </cell>
          <cell r="GI359">
            <v>3</v>
          </cell>
          <cell r="GJ359">
            <v>0</v>
          </cell>
          <cell r="GK359">
            <v>0</v>
          </cell>
          <cell r="GL359">
            <v>0</v>
          </cell>
          <cell r="GM359">
            <v>0</v>
          </cell>
          <cell r="GN359">
            <v>0</v>
          </cell>
          <cell r="GO359">
            <v>0</v>
          </cell>
          <cell r="GP359">
            <v>0</v>
          </cell>
          <cell r="GQ359">
            <v>0</v>
          </cell>
          <cell r="GR359">
            <v>0</v>
          </cell>
          <cell r="GS359">
            <v>0</v>
          </cell>
          <cell r="GT359">
            <v>0</v>
          </cell>
          <cell r="GU359">
            <v>0</v>
          </cell>
          <cell r="GV359">
            <v>2</v>
          </cell>
          <cell r="GW359">
            <v>2</v>
          </cell>
          <cell r="GX359">
            <v>1</v>
          </cell>
          <cell r="GY359">
            <v>1</v>
          </cell>
          <cell r="GZ359">
            <v>1</v>
          </cell>
          <cell r="HA359">
            <v>0</v>
          </cell>
          <cell r="HB359">
            <v>0</v>
          </cell>
          <cell r="HC359">
            <v>0</v>
          </cell>
          <cell r="HD359">
            <v>0</v>
          </cell>
          <cell r="HE359">
            <v>0</v>
          </cell>
          <cell r="HF359">
            <v>0</v>
          </cell>
          <cell r="HG359">
            <v>0</v>
          </cell>
          <cell r="HH359">
            <v>0</v>
          </cell>
          <cell r="HI359">
            <v>0</v>
          </cell>
          <cell r="HJ359">
            <v>0</v>
          </cell>
          <cell r="HK359">
            <v>0</v>
          </cell>
          <cell r="HL359">
            <v>0</v>
          </cell>
          <cell r="HM359">
            <v>0</v>
          </cell>
          <cell r="HN359">
            <v>0</v>
          </cell>
          <cell r="HO359">
            <v>0</v>
          </cell>
          <cell r="HP359">
            <v>0</v>
          </cell>
          <cell r="HQ359">
            <v>0</v>
          </cell>
          <cell r="HR359">
            <v>0</v>
          </cell>
          <cell r="HS359">
            <v>0</v>
          </cell>
          <cell r="HT359">
            <v>0</v>
          </cell>
          <cell r="HU359">
            <v>0</v>
          </cell>
          <cell r="HV359">
            <v>0</v>
          </cell>
          <cell r="HW359">
            <v>0</v>
          </cell>
          <cell r="HX359">
            <v>0</v>
          </cell>
          <cell r="HY359">
            <v>0</v>
          </cell>
          <cell r="HZ359">
            <v>0</v>
          </cell>
          <cell r="IA359">
            <v>0</v>
          </cell>
          <cell r="IB359">
            <v>0</v>
          </cell>
          <cell r="IC359">
            <v>0</v>
          </cell>
          <cell r="ID359">
            <v>0</v>
          </cell>
          <cell r="IE359">
            <v>0</v>
          </cell>
          <cell r="IF359">
            <v>0</v>
          </cell>
          <cell r="IG359">
            <v>0</v>
          </cell>
          <cell r="IH359">
            <v>0</v>
          </cell>
          <cell r="II359">
            <v>0</v>
          </cell>
          <cell r="IJ359">
            <v>0</v>
          </cell>
          <cell r="IK359">
            <v>0</v>
          </cell>
          <cell r="IL359">
            <v>0</v>
          </cell>
          <cell r="IM359">
            <v>0</v>
          </cell>
          <cell r="IN359">
            <v>0</v>
          </cell>
          <cell r="IO359" t="e">
            <v>#REF!</v>
          </cell>
          <cell r="IP359">
            <v>9.8666666666666671</v>
          </cell>
          <cell r="IQ359">
            <v>12.333333333333334</v>
          </cell>
          <cell r="IR359">
            <v>0</v>
          </cell>
          <cell r="IS359">
            <v>0</v>
          </cell>
          <cell r="IT359">
            <v>6</v>
          </cell>
          <cell r="IU359">
            <v>6</v>
          </cell>
          <cell r="IV359">
            <v>4</v>
          </cell>
          <cell r="IW359">
            <v>4</v>
          </cell>
          <cell r="IX359">
            <v>2.3333333333333335</v>
          </cell>
        </row>
        <row r="360">
          <cell r="D360">
            <v>11085</v>
          </cell>
          <cell r="E360" t="str">
            <v>รพช.ท่าคันโท</v>
          </cell>
          <cell r="F360">
            <v>15</v>
          </cell>
          <cell r="G360" t="str">
            <v>รพ.ระดับ F2 ปชก. 30,000-60,000</v>
          </cell>
          <cell r="H360">
            <v>8</v>
          </cell>
          <cell r="I360" t="str">
            <v>F2</v>
          </cell>
          <cell r="J360">
            <v>12</v>
          </cell>
          <cell r="K360" t="str">
            <v>รพช.30.5</v>
          </cell>
          <cell r="L360" t="str">
            <v>รพช.30.5 F2</v>
          </cell>
          <cell r="M360" t="str">
            <v xml:space="preserve"> 11 - 30</v>
          </cell>
          <cell r="N360" t="str">
            <v>F&lt;30</v>
          </cell>
          <cell r="O360">
            <v>25</v>
          </cell>
          <cell r="P360">
            <v>30</v>
          </cell>
          <cell r="Q360">
            <v>30</v>
          </cell>
          <cell r="R360">
            <v>35</v>
          </cell>
          <cell r="S360">
            <v>75354</v>
          </cell>
          <cell r="T360">
            <v>9015</v>
          </cell>
          <cell r="U360">
            <v>0</v>
          </cell>
          <cell r="V360">
            <v>165</v>
          </cell>
          <cell r="W360">
            <v>11</v>
          </cell>
          <cell r="X360">
            <v>176</v>
          </cell>
          <cell r="Y360">
            <v>69928.512000000002</v>
          </cell>
          <cell r="Z360">
            <v>5425.4879999999994</v>
          </cell>
          <cell r="AA360">
            <v>52747.799999999996</v>
          </cell>
          <cell r="AB360">
            <v>286</v>
          </cell>
          <cell r="AC360">
            <v>14424</v>
          </cell>
          <cell r="AD360">
            <v>384.30540000000002</v>
          </cell>
          <cell r="AE360">
            <v>176</v>
          </cell>
          <cell r="AF360">
            <v>11303.1</v>
          </cell>
          <cell r="AG360">
            <v>11808</v>
          </cell>
          <cell r="AH360">
            <v>610</v>
          </cell>
          <cell r="AI360">
            <v>0</v>
          </cell>
          <cell r="AJ360">
            <v>11370</v>
          </cell>
          <cell r="AK360">
            <v>4175</v>
          </cell>
          <cell r="AL360">
            <v>38668</v>
          </cell>
          <cell r="AM360">
            <v>3403</v>
          </cell>
          <cell r="AN360">
            <v>936</v>
          </cell>
          <cell r="AO360">
            <v>0</v>
          </cell>
          <cell r="AP360">
            <v>0</v>
          </cell>
          <cell r="AQ360">
            <v>0</v>
          </cell>
          <cell r="AR360">
            <v>3576</v>
          </cell>
          <cell r="AS360">
            <v>712</v>
          </cell>
          <cell r="AT360">
            <v>962</v>
          </cell>
          <cell r="AU360">
            <v>1459</v>
          </cell>
          <cell r="AV360">
            <v>3950</v>
          </cell>
          <cell r="AW360">
            <v>0</v>
          </cell>
          <cell r="AX360">
            <v>0</v>
          </cell>
          <cell r="AY360">
            <v>0</v>
          </cell>
          <cell r="AZ360">
            <v>37379</v>
          </cell>
          <cell r="BA360" t="str">
            <v>20,000 - 40,000.</v>
          </cell>
          <cell r="BB360">
            <v>0</v>
          </cell>
          <cell r="BC360">
            <v>9881</v>
          </cell>
          <cell r="BD360">
            <v>27498</v>
          </cell>
          <cell r="BE360">
            <v>7</v>
          </cell>
          <cell r="BF360">
            <v>0</v>
          </cell>
          <cell r="BG360">
            <v>0</v>
          </cell>
          <cell r="BH360">
            <v>9328.2223679999988</v>
          </cell>
          <cell r="BI360">
            <v>3260.9500000000003</v>
          </cell>
          <cell r="BJ360">
            <v>192.15270000000001</v>
          </cell>
          <cell r="BK360">
            <v>0</v>
          </cell>
          <cell r="BL360">
            <v>44</v>
          </cell>
          <cell r="BM360">
            <v>0</v>
          </cell>
          <cell r="BN360">
            <v>6.0476000000000001</v>
          </cell>
          <cell r="BO360">
            <v>8.7792403739285714</v>
          </cell>
          <cell r="BP360">
            <v>8.7792403739285714</v>
          </cell>
          <cell r="BQ360">
            <v>1.4</v>
          </cell>
          <cell r="BR360">
            <v>8.4233922991428578</v>
          </cell>
          <cell r="BS360">
            <v>10.179240373928572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7</v>
          </cell>
          <cell r="BY360">
            <v>4.6071190476190473</v>
          </cell>
          <cell r="BZ360">
            <v>4.6071190476190473</v>
          </cell>
          <cell r="CA360">
            <v>1.4</v>
          </cell>
          <cell r="CB360">
            <v>4.8056952380952387</v>
          </cell>
          <cell r="CC360">
            <v>6.0071190476190477</v>
          </cell>
          <cell r="CD360">
            <v>3</v>
          </cell>
          <cell r="CE360">
            <v>3</v>
          </cell>
          <cell r="CF360">
            <v>3</v>
          </cell>
          <cell r="CG360">
            <v>7.8056952380952387</v>
          </cell>
          <cell r="CH360">
            <v>9.0071190476190477</v>
          </cell>
          <cell r="CI360">
            <v>3</v>
          </cell>
          <cell r="CJ360">
            <v>0</v>
          </cell>
          <cell r="CK360">
            <v>0</v>
          </cell>
          <cell r="CL360">
            <v>2.7498000000000005</v>
          </cell>
          <cell r="CM360">
            <v>3.4372500000000001</v>
          </cell>
          <cell r="CN360">
            <v>5.7498000000000005</v>
          </cell>
          <cell r="CO360">
            <v>6.4372500000000006</v>
          </cell>
          <cell r="CP360">
            <v>3.1731503571428572</v>
          </cell>
          <cell r="CQ360">
            <v>1.5</v>
          </cell>
          <cell r="CR360">
            <v>1</v>
          </cell>
          <cell r="CS360">
            <v>4.5385202857142861</v>
          </cell>
          <cell r="CT360">
            <v>5.6731503571428572</v>
          </cell>
          <cell r="CU360">
            <v>6</v>
          </cell>
          <cell r="CV360">
            <v>3.8846821428571428</v>
          </cell>
          <cell r="CW360">
            <v>3.1077457142857146</v>
          </cell>
          <cell r="CX360">
            <v>3.8846821428571428</v>
          </cell>
          <cell r="CY360">
            <v>9.5578325</v>
          </cell>
          <cell r="CZ360">
            <v>4</v>
          </cell>
          <cell r="DA360">
            <v>-0.89225428571428544</v>
          </cell>
          <cell r="DB360">
            <v>-0.11531785714285725</v>
          </cell>
          <cell r="DC360">
            <v>34.85752898285714</v>
          </cell>
          <cell r="DD360">
            <v>34.85752898285714</v>
          </cell>
          <cell r="DE360">
            <v>10</v>
          </cell>
          <cell r="DF360">
            <v>44.85752898285714</v>
          </cell>
          <cell r="DG360">
            <v>35.886023186285712</v>
          </cell>
          <cell r="DH360">
            <v>44.85752898285714</v>
          </cell>
          <cell r="DI360">
            <v>37</v>
          </cell>
          <cell r="DJ360">
            <v>-1.113976813714288</v>
          </cell>
          <cell r="DK360">
            <v>7.85752898285714</v>
          </cell>
          <cell r="DL360">
            <v>0</v>
          </cell>
          <cell r="DM360">
            <v>0</v>
          </cell>
          <cell r="DN360">
            <v>0</v>
          </cell>
          <cell r="DO360">
            <v>0</v>
          </cell>
          <cell r="DP360">
            <v>0</v>
          </cell>
          <cell r="DQ360">
            <v>8.7993600000000001</v>
          </cell>
          <cell r="DR360">
            <v>10.9992</v>
          </cell>
          <cell r="DS360">
            <v>44.685383186285712</v>
          </cell>
          <cell r="DT360">
            <v>55.856728982857142</v>
          </cell>
          <cell r="DU360">
            <v>2.6304489583333335</v>
          </cell>
          <cell r="DV360">
            <v>3</v>
          </cell>
          <cell r="DW360">
            <v>3</v>
          </cell>
          <cell r="DX360">
            <v>3</v>
          </cell>
          <cell r="DY360">
            <v>3</v>
          </cell>
          <cell r="DZ360">
            <v>0</v>
          </cell>
          <cell r="EA360">
            <v>0</v>
          </cell>
          <cell r="EB360">
            <v>3.3186904761904761</v>
          </cell>
          <cell r="EC360">
            <v>3.3186904761904761</v>
          </cell>
          <cell r="ED360">
            <v>1.4</v>
          </cell>
          <cell r="EE360">
            <v>3.7749523809523811</v>
          </cell>
          <cell r="EF360">
            <v>4.718690476190476</v>
          </cell>
          <cell r="EG360">
            <v>4</v>
          </cell>
          <cell r="EH360">
            <v>0.6171875</v>
          </cell>
          <cell r="EI360">
            <v>2</v>
          </cell>
          <cell r="EJ360">
            <v>1</v>
          </cell>
          <cell r="EK360">
            <v>2</v>
          </cell>
          <cell r="EL360">
            <v>1</v>
          </cell>
          <cell r="EM360">
            <v>0</v>
          </cell>
          <cell r="EN360">
            <v>-1</v>
          </cell>
          <cell r="EO360">
            <v>10</v>
          </cell>
          <cell r="EP360">
            <v>12</v>
          </cell>
          <cell r="EQ360">
            <v>5</v>
          </cell>
          <cell r="ER360">
            <v>5</v>
          </cell>
          <cell r="ES360">
            <v>7</v>
          </cell>
          <cell r="ET360">
            <v>17.59872</v>
          </cell>
          <cell r="EU360">
            <v>21.9984</v>
          </cell>
          <cell r="EV360">
            <v>27.59872</v>
          </cell>
          <cell r="EW360">
            <v>33.998400000000004</v>
          </cell>
          <cell r="EX360">
            <v>2</v>
          </cell>
          <cell r="EY360">
            <v>0</v>
          </cell>
          <cell r="EZ360">
            <v>0</v>
          </cell>
          <cell r="FA360">
            <v>0</v>
          </cell>
          <cell r="FB360">
            <v>0</v>
          </cell>
          <cell r="FC360">
            <v>0</v>
          </cell>
          <cell r="FD360">
            <v>0</v>
          </cell>
          <cell r="FE360">
            <v>0</v>
          </cell>
          <cell r="FF360">
            <v>0</v>
          </cell>
          <cell r="FG360">
            <v>0</v>
          </cell>
          <cell r="FH360">
            <v>0</v>
          </cell>
          <cell r="FI360">
            <v>0</v>
          </cell>
          <cell r="FJ360">
            <v>0</v>
          </cell>
          <cell r="FK360">
            <v>0</v>
          </cell>
          <cell r="FL360">
            <v>0</v>
          </cell>
          <cell r="FM360">
            <v>0</v>
          </cell>
          <cell r="FN360">
            <v>0</v>
          </cell>
          <cell r="FO360">
            <v>1</v>
          </cell>
          <cell r="FP360">
            <v>1</v>
          </cell>
          <cell r="FQ360">
            <v>0</v>
          </cell>
          <cell r="FR360">
            <v>1</v>
          </cell>
          <cell r="FS360">
            <v>1</v>
          </cell>
          <cell r="FT360">
            <v>0</v>
          </cell>
          <cell r="FU360">
            <v>0</v>
          </cell>
          <cell r="FV360">
            <v>0</v>
          </cell>
          <cell r="FW360">
            <v>0</v>
          </cell>
          <cell r="FX360">
            <v>0</v>
          </cell>
          <cell r="FY360">
            <v>3</v>
          </cell>
          <cell r="FZ360">
            <v>3</v>
          </cell>
          <cell r="GA360">
            <v>1</v>
          </cell>
          <cell r="GB360">
            <v>2</v>
          </cell>
          <cell r="GC360">
            <v>2</v>
          </cell>
          <cell r="GD360">
            <v>0</v>
          </cell>
          <cell r="GE360">
            <v>3</v>
          </cell>
          <cell r="GF360">
            <v>3</v>
          </cell>
          <cell r="GG360">
            <v>3</v>
          </cell>
          <cell r="GH360">
            <v>3</v>
          </cell>
          <cell r="GI360">
            <v>2</v>
          </cell>
          <cell r="GJ360">
            <v>-1</v>
          </cell>
          <cell r="GK360">
            <v>-1</v>
          </cell>
          <cell r="GL360">
            <v>0</v>
          </cell>
          <cell r="GM360">
            <v>0</v>
          </cell>
          <cell r="GN360">
            <v>0</v>
          </cell>
          <cell r="GO360">
            <v>0</v>
          </cell>
          <cell r="GP360">
            <v>0</v>
          </cell>
          <cell r="GQ360">
            <v>0</v>
          </cell>
          <cell r="GR360">
            <v>0</v>
          </cell>
          <cell r="GS360">
            <v>0</v>
          </cell>
          <cell r="GT360">
            <v>0</v>
          </cell>
          <cell r="GU360">
            <v>0</v>
          </cell>
          <cell r="GV360">
            <v>2</v>
          </cell>
          <cell r="GW360">
            <v>2</v>
          </cell>
          <cell r="GX360">
            <v>1</v>
          </cell>
          <cell r="GY360">
            <v>1</v>
          </cell>
          <cell r="GZ360">
            <v>1</v>
          </cell>
          <cell r="HA360">
            <v>0</v>
          </cell>
          <cell r="HB360">
            <v>0</v>
          </cell>
          <cell r="HC360">
            <v>0</v>
          </cell>
          <cell r="HD360">
            <v>0</v>
          </cell>
          <cell r="HE360">
            <v>0</v>
          </cell>
          <cell r="HF360">
            <v>0</v>
          </cell>
          <cell r="HG360">
            <v>0</v>
          </cell>
          <cell r="HH360">
            <v>0</v>
          </cell>
          <cell r="HI360">
            <v>0</v>
          </cell>
          <cell r="HJ360">
            <v>0</v>
          </cell>
          <cell r="HK360">
            <v>0</v>
          </cell>
          <cell r="HL360">
            <v>0</v>
          </cell>
          <cell r="HM360">
            <v>0</v>
          </cell>
          <cell r="HN360">
            <v>0</v>
          </cell>
          <cell r="HO360">
            <v>0</v>
          </cell>
          <cell r="HP360">
            <v>0</v>
          </cell>
          <cell r="HQ360">
            <v>0</v>
          </cell>
          <cell r="HR360">
            <v>0</v>
          </cell>
          <cell r="HS360">
            <v>0</v>
          </cell>
          <cell r="HT360">
            <v>0</v>
          </cell>
          <cell r="HU360">
            <v>0</v>
          </cell>
          <cell r="HV360">
            <v>0</v>
          </cell>
          <cell r="HW360">
            <v>0</v>
          </cell>
          <cell r="HX360">
            <v>0</v>
          </cell>
          <cell r="HY360">
            <v>0</v>
          </cell>
          <cell r="HZ360">
            <v>0</v>
          </cell>
          <cell r="IA360">
            <v>0</v>
          </cell>
          <cell r="IB360">
            <v>0</v>
          </cell>
          <cell r="IC360">
            <v>0</v>
          </cell>
          <cell r="ID360">
            <v>0</v>
          </cell>
          <cell r="IE360">
            <v>0</v>
          </cell>
          <cell r="IF360">
            <v>0</v>
          </cell>
          <cell r="IG360">
            <v>0</v>
          </cell>
          <cell r="IH360">
            <v>0</v>
          </cell>
          <cell r="II360">
            <v>0</v>
          </cell>
          <cell r="IJ360">
            <v>0</v>
          </cell>
          <cell r="IK360">
            <v>0</v>
          </cell>
          <cell r="IL360">
            <v>0</v>
          </cell>
          <cell r="IM360">
            <v>0</v>
          </cell>
          <cell r="IN360">
            <v>0</v>
          </cell>
          <cell r="IO360" t="e">
            <v>#REF!</v>
          </cell>
          <cell r="IP360">
            <v>9.3333333333333339</v>
          </cell>
          <cell r="IQ360">
            <v>11.666666666666666</v>
          </cell>
          <cell r="IR360">
            <v>0</v>
          </cell>
          <cell r="IS360">
            <v>0</v>
          </cell>
          <cell r="IT360">
            <v>6</v>
          </cell>
          <cell r="IU360">
            <v>6</v>
          </cell>
          <cell r="IV360">
            <v>4</v>
          </cell>
          <cell r="IW360">
            <v>4</v>
          </cell>
          <cell r="IX360">
            <v>1.6666666666666667</v>
          </cell>
        </row>
        <row r="361">
          <cell r="D361">
            <v>11077</v>
          </cell>
          <cell r="E361" t="str">
            <v>รพช.นามน</v>
          </cell>
          <cell r="F361">
            <v>15</v>
          </cell>
          <cell r="G361" t="str">
            <v>รพ.ระดับ F2 ปชก. 30,000-60,000</v>
          </cell>
          <cell r="H361">
            <v>8</v>
          </cell>
          <cell r="I361" t="str">
            <v>F2</v>
          </cell>
          <cell r="J361">
            <v>12</v>
          </cell>
          <cell r="K361" t="str">
            <v>รพช.30.5</v>
          </cell>
          <cell r="L361" t="str">
            <v>รพช.30.5 F2</v>
          </cell>
          <cell r="M361" t="str">
            <v xml:space="preserve"> 11 - 30</v>
          </cell>
          <cell r="N361" t="str">
            <v>F&lt;30</v>
          </cell>
          <cell r="O361">
            <v>20</v>
          </cell>
          <cell r="P361">
            <v>30</v>
          </cell>
          <cell r="Q361">
            <v>30</v>
          </cell>
          <cell r="R361">
            <v>35</v>
          </cell>
          <cell r="S361">
            <v>81008</v>
          </cell>
          <cell r="T361">
            <v>7792</v>
          </cell>
          <cell r="U361">
            <v>0</v>
          </cell>
          <cell r="V361">
            <v>184</v>
          </cell>
          <cell r="W361">
            <v>1</v>
          </cell>
          <cell r="X361">
            <v>185</v>
          </cell>
          <cell r="Y361">
            <v>75175.423999999999</v>
          </cell>
          <cell r="Z361">
            <v>5832.5759999999991</v>
          </cell>
          <cell r="AA361">
            <v>56705.599999999999</v>
          </cell>
          <cell r="AB361">
            <v>255</v>
          </cell>
          <cell r="AC361">
            <v>12467.2</v>
          </cell>
          <cell r="AD361">
            <v>413.14080000000001</v>
          </cell>
          <cell r="AE361">
            <v>185</v>
          </cell>
          <cell r="AF361">
            <v>12151.199999999999</v>
          </cell>
          <cell r="AG361">
            <v>10387</v>
          </cell>
          <cell r="AH361">
            <v>208</v>
          </cell>
          <cell r="AI361">
            <v>0</v>
          </cell>
          <cell r="AJ361">
            <v>4090</v>
          </cell>
          <cell r="AK361">
            <v>2167</v>
          </cell>
          <cell r="AL361">
            <v>34872</v>
          </cell>
          <cell r="AM361">
            <v>2300</v>
          </cell>
          <cell r="AN361">
            <v>1617.0000000000002</v>
          </cell>
          <cell r="AO361">
            <v>0</v>
          </cell>
          <cell r="AP361">
            <v>0</v>
          </cell>
          <cell r="AQ361">
            <v>0</v>
          </cell>
          <cell r="AR361">
            <v>2887</v>
          </cell>
          <cell r="AS361">
            <v>796</v>
          </cell>
          <cell r="AT361">
            <v>1235</v>
          </cell>
          <cell r="AU361">
            <v>5290</v>
          </cell>
          <cell r="AV361">
            <v>3800</v>
          </cell>
          <cell r="AW361">
            <v>0</v>
          </cell>
          <cell r="AX361">
            <v>0</v>
          </cell>
          <cell r="AY361">
            <v>0</v>
          </cell>
          <cell r="AZ361">
            <v>35176</v>
          </cell>
          <cell r="BA361" t="str">
            <v>20,000 - 40,000.</v>
          </cell>
          <cell r="BB361">
            <v>0</v>
          </cell>
          <cell r="BC361">
            <v>9438</v>
          </cell>
          <cell r="BD361">
            <v>25738</v>
          </cell>
          <cell r="BE361">
            <v>6</v>
          </cell>
          <cell r="BF361">
            <v>0</v>
          </cell>
          <cell r="BG361">
            <v>0</v>
          </cell>
          <cell r="BH361">
            <v>10028.142335999999</v>
          </cell>
          <cell r="BI361">
            <v>2826.36</v>
          </cell>
          <cell r="BJ361">
            <v>206.57040000000001</v>
          </cell>
          <cell r="BK361">
            <v>0</v>
          </cell>
          <cell r="BL361">
            <v>46.25</v>
          </cell>
          <cell r="BM361">
            <v>0</v>
          </cell>
          <cell r="BN361">
            <v>6.2248000000000001</v>
          </cell>
          <cell r="BO361">
            <v>8.972274491904761</v>
          </cell>
          <cell r="BP361">
            <v>8.972274491904761</v>
          </cell>
          <cell r="BQ361">
            <v>1.2</v>
          </cell>
          <cell r="BR361">
            <v>8.3778195935238085</v>
          </cell>
          <cell r="BS361">
            <v>10.17227449190476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4</v>
          </cell>
          <cell r="BY361">
            <v>3.6028313492063488</v>
          </cell>
          <cell r="BZ361">
            <v>3.6028313492063488</v>
          </cell>
          <cell r="CA361">
            <v>1.2</v>
          </cell>
          <cell r="CB361">
            <v>3.8422650793650792</v>
          </cell>
          <cell r="CC361">
            <v>4.8028313492063486</v>
          </cell>
          <cell r="CD361">
            <v>3</v>
          </cell>
          <cell r="CE361">
            <v>3</v>
          </cell>
          <cell r="CF361">
            <v>3</v>
          </cell>
          <cell r="CG361">
            <v>6.8422650793650792</v>
          </cell>
          <cell r="CH361">
            <v>7.8028313492063486</v>
          </cell>
          <cell r="CI361">
            <v>2</v>
          </cell>
          <cell r="CJ361">
            <v>1</v>
          </cell>
          <cell r="CK361">
            <v>1</v>
          </cell>
          <cell r="CL361">
            <v>2.5738000000000003</v>
          </cell>
          <cell r="CM361">
            <v>3.2172499999999999</v>
          </cell>
          <cell r="CN361">
            <v>5.5738000000000003</v>
          </cell>
          <cell r="CO361">
            <v>6.2172499999999999</v>
          </cell>
          <cell r="CP361">
            <v>3.2520504761904765</v>
          </cell>
          <cell r="CQ361">
            <v>1.5</v>
          </cell>
          <cell r="CR361">
            <v>1</v>
          </cell>
          <cell r="CS361">
            <v>4.6016403809523814</v>
          </cell>
          <cell r="CT361">
            <v>5.752050476190476</v>
          </cell>
          <cell r="CU361">
            <v>4</v>
          </cell>
          <cell r="CV361">
            <v>3.956409523809524</v>
          </cell>
          <cell r="CW361">
            <v>3.1651276190476194</v>
          </cell>
          <cell r="CX361">
            <v>3.956409523809524</v>
          </cell>
          <cell r="CY361">
            <v>9.7084600000000005</v>
          </cell>
          <cell r="CZ361">
            <v>3</v>
          </cell>
          <cell r="DA361">
            <v>0.16512761904761941</v>
          </cell>
          <cell r="DB361">
            <v>0.95640952380952404</v>
          </cell>
          <cell r="DC361">
            <v>32.703403108571429</v>
          </cell>
          <cell r="DD361">
            <v>32.703403108571429</v>
          </cell>
          <cell r="DE361">
            <v>10</v>
          </cell>
          <cell r="DF361">
            <v>42.703403108571429</v>
          </cell>
          <cell r="DG361">
            <v>34.162722486857142</v>
          </cell>
          <cell r="DH361">
            <v>42.703403108571429</v>
          </cell>
          <cell r="DI361">
            <v>30</v>
          </cell>
          <cell r="DJ361">
            <v>4.1627224868571417</v>
          </cell>
          <cell r="DK361">
            <v>12.703403108571429</v>
          </cell>
          <cell r="DL361">
            <v>0</v>
          </cell>
          <cell r="DM361">
            <v>0</v>
          </cell>
          <cell r="DN361">
            <v>0</v>
          </cell>
          <cell r="DO361">
            <v>0</v>
          </cell>
          <cell r="DP361">
            <v>0</v>
          </cell>
          <cell r="DQ361">
            <v>8.2361599999999999</v>
          </cell>
          <cell r="DR361">
            <v>10.295199999999999</v>
          </cell>
          <cell r="DS361">
            <v>42.39888248685714</v>
          </cell>
          <cell r="DT361">
            <v>52.99860310857143</v>
          </cell>
          <cell r="DU361">
            <v>1.761241666666667</v>
          </cell>
          <cell r="DV361">
            <v>3</v>
          </cell>
          <cell r="DW361">
            <v>3</v>
          </cell>
          <cell r="DX361">
            <v>3</v>
          </cell>
          <cell r="DY361">
            <v>2</v>
          </cell>
          <cell r="DZ361">
            <v>1</v>
          </cell>
          <cell r="EA361">
            <v>1</v>
          </cell>
          <cell r="EB361">
            <v>4.4977976190476188</v>
          </cell>
          <cell r="EC361">
            <v>4.4977976190476188</v>
          </cell>
          <cell r="ED361">
            <v>1.2</v>
          </cell>
          <cell r="EE361">
            <v>4.558238095238095</v>
          </cell>
          <cell r="EF361">
            <v>5.6977976190476189</v>
          </cell>
          <cell r="EG361">
            <v>2</v>
          </cell>
          <cell r="EH361">
            <v>0.59375</v>
          </cell>
          <cell r="EI361">
            <v>2</v>
          </cell>
          <cell r="EJ361">
            <v>1</v>
          </cell>
          <cell r="EK361">
            <v>2</v>
          </cell>
          <cell r="EL361">
            <v>1</v>
          </cell>
          <cell r="EM361">
            <v>0</v>
          </cell>
          <cell r="EN361">
            <v>-1</v>
          </cell>
          <cell r="EO361">
            <v>10</v>
          </cell>
          <cell r="EP361">
            <v>12</v>
          </cell>
          <cell r="EQ361">
            <v>2</v>
          </cell>
          <cell r="ER361">
            <v>8</v>
          </cell>
          <cell r="ES361">
            <v>10</v>
          </cell>
          <cell r="ET361">
            <v>16.47232</v>
          </cell>
          <cell r="EU361">
            <v>20.590399999999999</v>
          </cell>
          <cell r="EV361">
            <v>26.47232</v>
          </cell>
          <cell r="EW361">
            <v>32.590400000000002</v>
          </cell>
          <cell r="EX361">
            <v>2</v>
          </cell>
          <cell r="EY361">
            <v>1</v>
          </cell>
          <cell r="EZ361">
            <v>0</v>
          </cell>
          <cell r="FA361">
            <v>0</v>
          </cell>
          <cell r="FB361">
            <v>0</v>
          </cell>
          <cell r="FC361">
            <v>0</v>
          </cell>
          <cell r="FD361">
            <v>0</v>
          </cell>
          <cell r="FE361">
            <v>0</v>
          </cell>
          <cell r="FF361">
            <v>0</v>
          </cell>
          <cell r="FG361">
            <v>0</v>
          </cell>
          <cell r="FH361">
            <v>0</v>
          </cell>
          <cell r="FI361">
            <v>0</v>
          </cell>
          <cell r="FJ361">
            <v>0</v>
          </cell>
          <cell r="FK361">
            <v>0</v>
          </cell>
          <cell r="FL361">
            <v>0</v>
          </cell>
          <cell r="FM361">
            <v>0</v>
          </cell>
          <cell r="FN361">
            <v>0</v>
          </cell>
          <cell r="FO361">
            <v>1</v>
          </cell>
          <cell r="FP361">
            <v>1</v>
          </cell>
          <cell r="FQ361">
            <v>0</v>
          </cell>
          <cell r="FR361">
            <v>1</v>
          </cell>
          <cell r="FS361">
            <v>1</v>
          </cell>
          <cell r="FT361">
            <v>0</v>
          </cell>
          <cell r="FU361">
            <v>0</v>
          </cell>
          <cell r="FV361">
            <v>0</v>
          </cell>
          <cell r="FW361">
            <v>0</v>
          </cell>
          <cell r="FX361">
            <v>0</v>
          </cell>
          <cell r="FY361">
            <v>3</v>
          </cell>
          <cell r="FZ361">
            <v>3</v>
          </cell>
          <cell r="GA361">
            <v>1</v>
          </cell>
          <cell r="GB361">
            <v>2</v>
          </cell>
          <cell r="GC361">
            <v>2</v>
          </cell>
          <cell r="GD361">
            <v>0</v>
          </cell>
          <cell r="GE361">
            <v>3</v>
          </cell>
          <cell r="GF361">
            <v>3</v>
          </cell>
          <cell r="GG361">
            <v>3</v>
          </cell>
          <cell r="GH361">
            <v>3</v>
          </cell>
          <cell r="GI361">
            <v>3</v>
          </cell>
          <cell r="GJ361">
            <v>0</v>
          </cell>
          <cell r="GK361">
            <v>0</v>
          </cell>
          <cell r="GL361">
            <v>0</v>
          </cell>
          <cell r="GM361">
            <v>0</v>
          </cell>
          <cell r="GN361">
            <v>0</v>
          </cell>
          <cell r="GO361">
            <v>0</v>
          </cell>
          <cell r="GP361">
            <v>0</v>
          </cell>
          <cell r="GQ361">
            <v>0</v>
          </cell>
          <cell r="GR361">
            <v>0</v>
          </cell>
          <cell r="GS361">
            <v>0</v>
          </cell>
          <cell r="GT361">
            <v>0</v>
          </cell>
          <cell r="GU361">
            <v>0</v>
          </cell>
          <cell r="GV361">
            <v>2</v>
          </cell>
          <cell r="GW361">
            <v>2</v>
          </cell>
          <cell r="GX361">
            <v>1</v>
          </cell>
          <cell r="GY361">
            <v>1</v>
          </cell>
          <cell r="GZ361">
            <v>1</v>
          </cell>
          <cell r="HA361">
            <v>0</v>
          </cell>
          <cell r="HB361">
            <v>0</v>
          </cell>
          <cell r="HC361">
            <v>0</v>
          </cell>
          <cell r="HD361">
            <v>0</v>
          </cell>
          <cell r="HE361">
            <v>0</v>
          </cell>
          <cell r="HF361">
            <v>0</v>
          </cell>
          <cell r="HG361">
            <v>0</v>
          </cell>
          <cell r="HH361">
            <v>0</v>
          </cell>
          <cell r="HI361">
            <v>0</v>
          </cell>
          <cell r="HJ361">
            <v>0</v>
          </cell>
          <cell r="HK361">
            <v>0</v>
          </cell>
          <cell r="HL361">
            <v>0</v>
          </cell>
          <cell r="HM361">
            <v>0</v>
          </cell>
          <cell r="HN361">
            <v>0</v>
          </cell>
          <cell r="HO361">
            <v>0</v>
          </cell>
          <cell r="HP361">
            <v>0</v>
          </cell>
          <cell r="HQ361">
            <v>0</v>
          </cell>
          <cell r="HR361">
            <v>0</v>
          </cell>
          <cell r="HS361">
            <v>0</v>
          </cell>
          <cell r="HT361">
            <v>0</v>
          </cell>
          <cell r="HU361">
            <v>0</v>
          </cell>
          <cell r="HV361">
            <v>0</v>
          </cell>
          <cell r="HW361">
            <v>0</v>
          </cell>
          <cell r="HX361">
            <v>0</v>
          </cell>
          <cell r="HY361">
            <v>0</v>
          </cell>
          <cell r="HZ361">
            <v>0</v>
          </cell>
          <cell r="IA361">
            <v>0</v>
          </cell>
          <cell r="IB361">
            <v>0</v>
          </cell>
          <cell r="IC361">
            <v>0</v>
          </cell>
          <cell r="ID361">
            <v>0</v>
          </cell>
          <cell r="IE361">
            <v>0</v>
          </cell>
          <cell r="IF361">
            <v>0</v>
          </cell>
          <cell r="IG361">
            <v>0</v>
          </cell>
          <cell r="IH361">
            <v>0</v>
          </cell>
          <cell r="II361">
            <v>0</v>
          </cell>
          <cell r="IJ361">
            <v>0</v>
          </cell>
          <cell r="IK361">
            <v>0</v>
          </cell>
          <cell r="IL361">
            <v>0</v>
          </cell>
          <cell r="IM361">
            <v>0</v>
          </cell>
          <cell r="IN361">
            <v>0</v>
          </cell>
          <cell r="IO361" t="e">
            <v>#REF!</v>
          </cell>
          <cell r="IP361">
            <v>9.0666666666666682</v>
          </cell>
          <cell r="IQ361">
            <v>11.333333333333334</v>
          </cell>
          <cell r="IR361">
            <v>0</v>
          </cell>
          <cell r="IS361">
            <v>0</v>
          </cell>
          <cell r="IT361">
            <v>6</v>
          </cell>
          <cell r="IU361">
            <v>6</v>
          </cell>
          <cell r="IV361">
            <v>4</v>
          </cell>
          <cell r="IW361">
            <v>4</v>
          </cell>
          <cell r="IX361">
            <v>1.3333333333333333</v>
          </cell>
        </row>
        <row r="362">
          <cell r="D362">
            <v>11081</v>
          </cell>
          <cell r="E362" t="str">
            <v>รพช.ยางตลาด</v>
          </cell>
          <cell r="F362">
            <v>8</v>
          </cell>
          <cell r="G362" t="str">
            <v>รพ.ระดับ M2 เตียง &lt;100</v>
          </cell>
          <cell r="H362">
            <v>6</v>
          </cell>
          <cell r="I362" t="str">
            <v>M2</v>
          </cell>
          <cell r="J362">
            <v>34</v>
          </cell>
          <cell r="K362" t="str">
            <v>รพช.120.2</v>
          </cell>
          <cell r="L362" t="str">
            <v>รพช.120.2 M2</v>
          </cell>
          <cell r="M362" t="str">
            <v>61 - 90</v>
          </cell>
          <cell r="N362" t="str">
            <v>M2&lt;100</v>
          </cell>
          <cell r="O362">
            <v>90</v>
          </cell>
          <cell r="P362">
            <v>60</v>
          </cell>
          <cell r="Q362">
            <v>30</v>
          </cell>
          <cell r="R362">
            <v>35</v>
          </cell>
          <cell r="S362">
            <v>192537</v>
          </cell>
          <cell r="T362">
            <v>32613</v>
          </cell>
          <cell r="U362">
            <v>2071</v>
          </cell>
          <cell r="V362">
            <v>670</v>
          </cell>
          <cell r="W362">
            <v>15</v>
          </cell>
          <cell r="X362">
            <v>685</v>
          </cell>
          <cell r="Y362">
            <v>178674.33600000001</v>
          </cell>
          <cell r="Z362">
            <v>13862.663999999999</v>
          </cell>
          <cell r="AA362">
            <v>134775.9</v>
          </cell>
          <cell r="AB362">
            <v>736</v>
          </cell>
          <cell r="AC362">
            <v>52180.800000000003</v>
          </cell>
          <cell r="AD362">
            <v>981.93870000000004</v>
          </cell>
          <cell r="AE362">
            <v>685</v>
          </cell>
          <cell r="AF362">
            <v>28880.55</v>
          </cell>
          <cell r="AG362">
            <v>24593</v>
          </cell>
          <cell r="AH362">
            <v>633</v>
          </cell>
          <cell r="AI362">
            <v>0</v>
          </cell>
          <cell r="AJ362">
            <v>29087</v>
          </cell>
          <cell r="AK362">
            <v>10513</v>
          </cell>
          <cell r="AL362">
            <v>202340</v>
          </cell>
          <cell r="AM362">
            <v>13719</v>
          </cell>
          <cell r="AN362">
            <v>5997</v>
          </cell>
          <cell r="AO362">
            <v>0</v>
          </cell>
          <cell r="AP362">
            <v>405</v>
          </cell>
          <cell r="AQ362">
            <v>2305</v>
          </cell>
          <cell r="AR362">
            <v>2962</v>
          </cell>
          <cell r="AS362">
            <v>893</v>
          </cell>
          <cell r="AT362">
            <v>1920</v>
          </cell>
          <cell r="AU362">
            <v>4525</v>
          </cell>
          <cell r="AV362">
            <v>12002</v>
          </cell>
          <cell r="AW362">
            <v>502</v>
          </cell>
          <cell r="AX362">
            <v>705</v>
          </cell>
          <cell r="AY362">
            <v>0</v>
          </cell>
          <cell r="AZ362">
            <v>124909</v>
          </cell>
          <cell r="BA362" t="str">
            <v>&gt; 120,000.</v>
          </cell>
          <cell r="BB362">
            <v>0</v>
          </cell>
          <cell r="BC362">
            <v>16165</v>
          </cell>
          <cell r="BD362">
            <v>108744</v>
          </cell>
          <cell r="BE362">
            <v>17</v>
          </cell>
          <cell r="BF362">
            <v>2</v>
          </cell>
          <cell r="BG362">
            <v>0</v>
          </cell>
          <cell r="BH362">
            <v>23834.540304000002</v>
          </cell>
          <cell r="BI362">
            <v>11498.29</v>
          </cell>
          <cell r="BJ362">
            <v>490.96935000000002</v>
          </cell>
          <cell r="BK362">
            <v>3624.25</v>
          </cell>
          <cell r="BL362">
            <v>171.25</v>
          </cell>
          <cell r="BM362">
            <v>0</v>
          </cell>
          <cell r="BN362">
            <v>3.5339999999999998</v>
          </cell>
          <cell r="BO362">
            <v>27.120353929821427</v>
          </cell>
          <cell r="BP362">
            <v>27.120353929821427</v>
          </cell>
          <cell r="BQ362">
            <v>3.4</v>
          </cell>
          <cell r="BR362">
            <v>25.096283143857143</v>
          </cell>
          <cell r="BS362">
            <v>30.520353929821425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21</v>
          </cell>
          <cell r="BY362">
            <v>8.7227043650793643</v>
          </cell>
          <cell r="BZ362">
            <v>8.7227043650793643</v>
          </cell>
          <cell r="CA362">
            <v>3.4</v>
          </cell>
          <cell r="CB362">
            <v>9.6981634920634932</v>
          </cell>
          <cell r="CC362">
            <v>12.122704365079365</v>
          </cell>
          <cell r="CD362">
            <v>4</v>
          </cell>
          <cell r="CE362">
            <v>3</v>
          </cell>
          <cell r="CF362">
            <v>3</v>
          </cell>
          <cell r="CG362">
            <v>12.698163492063493</v>
          </cell>
          <cell r="CH362">
            <v>15.122704365079365</v>
          </cell>
          <cell r="CI362">
            <v>6</v>
          </cell>
          <cell r="CJ362">
            <v>-3</v>
          </cell>
          <cell r="CK362">
            <v>-3</v>
          </cell>
          <cell r="CL362">
            <v>10.874400000000001</v>
          </cell>
          <cell r="CM362">
            <v>13.593</v>
          </cell>
          <cell r="CN362">
            <v>13.874400000000001</v>
          </cell>
          <cell r="CO362">
            <v>16.593</v>
          </cell>
          <cell r="CP362">
            <v>8.91050875</v>
          </cell>
          <cell r="CQ362">
            <v>4</v>
          </cell>
          <cell r="CR362">
            <v>1</v>
          </cell>
          <cell r="CS362">
            <v>11.128407000000001</v>
          </cell>
          <cell r="CT362">
            <v>13.91050875</v>
          </cell>
          <cell r="CU362">
            <v>14</v>
          </cell>
          <cell r="CV362">
            <v>9.100462499999999</v>
          </cell>
          <cell r="CW362">
            <v>7.2803699999999996</v>
          </cell>
          <cell r="CX362">
            <v>9.100462499999999</v>
          </cell>
          <cell r="CY362">
            <v>23.010971249999997</v>
          </cell>
          <cell r="CZ362">
            <v>6</v>
          </cell>
          <cell r="DA362">
            <v>1.2803699999999996</v>
          </cell>
          <cell r="DB362">
            <v>3.100462499999999</v>
          </cell>
          <cell r="DC362">
            <v>124.54291723428572</v>
          </cell>
          <cell r="DD362">
            <v>124.54291723428572</v>
          </cell>
          <cell r="DE362">
            <v>10</v>
          </cell>
          <cell r="DF362">
            <v>134.54291723428571</v>
          </cell>
          <cell r="DG362">
            <v>107.63433378742857</v>
          </cell>
          <cell r="DH362">
            <v>134.54291723428571</v>
          </cell>
          <cell r="DI362">
            <v>118</v>
          </cell>
          <cell r="DJ362">
            <v>-10.365666212571426</v>
          </cell>
          <cell r="DK362">
            <v>16.54291723428571</v>
          </cell>
          <cell r="DL362">
            <v>17.231660342857143</v>
          </cell>
          <cell r="DM362">
            <v>21.539575428571428</v>
          </cell>
          <cell r="DN362">
            <v>0</v>
          </cell>
          <cell r="DO362">
            <v>17.231660342857143</v>
          </cell>
          <cell r="DP362">
            <v>21.539575428571428</v>
          </cell>
          <cell r="DQ362">
            <v>34.798079999999999</v>
          </cell>
          <cell r="DR362">
            <v>43.497599999999998</v>
          </cell>
          <cell r="DS362">
            <v>142.43241378742857</v>
          </cell>
          <cell r="DT362">
            <v>178.04051723428572</v>
          </cell>
          <cell r="DU362">
            <v>9.7017453125000017</v>
          </cell>
          <cell r="DV362">
            <v>9.7017453125000017</v>
          </cell>
          <cell r="DW362">
            <v>7.7613962500000016</v>
          </cell>
          <cell r="DX362">
            <v>9.7017453125000017</v>
          </cell>
          <cell r="DY362">
            <v>9</v>
          </cell>
          <cell r="DZ362">
            <v>-1.2386037499999984</v>
          </cell>
          <cell r="EA362">
            <v>0.70174531250000172</v>
          </cell>
          <cell r="EB362">
            <v>4.6486904761904766</v>
          </cell>
          <cell r="EC362">
            <v>4.6486904761904766</v>
          </cell>
          <cell r="ED362">
            <v>3.4</v>
          </cell>
          <cell r="EE362">
            <v>6.4389523809523812</v>
          </cell>
          <cell r="EF362">
            <v>8.0486904761904761</v>
          </cell>
          <cell r="EG362">
            <v>4</v>
          </cell>
          <cell r="EH362">
            <v>2.55125</v>
          </cell>
          <cell r="EI362">
            <v>2.55125</v>
          </cell>
          <cell r="EJ362">
            <v>2.0409999999999999</v>
          </cell>
          <cell r="EK362">
            <v>2.55125</v>
          </cell>
          <cell r="EL362">
            <v>2</v>
          </cell>
          <cell r="EM362">
            <v>-4.0999999999999925E-2</v>
          </cell>
          <cell r="EN362">
            <v>-0.55125000000000002</v>
          </cell>
          <cell r="EO362">
            <v>10</v>
          </cell>
          <cell r="EP362">
            <v>12</v>
          </cell>
          <cell r="EQ362">
            <v>11</v>
          </cell>
          <cell r="ER362">
            <v>-1</v>
          </cell>
          <cell r="ES362">
            <v>1</v>
          </cell>
          <cell r="ET362">
            <v>69.596159999999998</v>
          </cell>
          <cell r="EU362">
            <v>86.995199999999997</v>
          </cell>
          <cell r="EV362">
            <v>79.596159999999998</v>
          </cell>
          <cell r="EW362">
            <v>98.995199999999997</v>
          </cell>
          <cell r="EX362">
            <v>2</v>
          </cell>
          <cell r="EY362">
            <v>1</v>
          </cell>
          <cell r="EZ362">
            <v>0</v>
          </cell>
          <cell r="FA362">
            <v>0</v>
          </cell>
          <cell r="FB362">
            <v>0</v>
          </cell>
          <cell r="FC362">
            <v>0</v>
          </cell>
          <cell r="FD362">
            <v>0</v>
          </cell>
          <cell r="FE362">
            <v>0</v>
          </cell>
          <cell r="FF362">
            <v>1</v>
          </cell>
          <cell r="FG362">
            <v>0</v>
          </cell>
          <cell r="FH362">
            <v>0</v>
          </cell>
          <cell r="FI362">
            <v>1</v>
          </cell>
          <cell r="FJ362">
            <v>1</v>
          </cell>
          <cell r="FK362">
            <v>2</v>
          </cell>
          <cell r="FL362">
            <v>0</v>
          </cell>
          <cell r="FM362">
            <v>1</v>
          </cell>
          <cell r="FN362">
            <v>2</v>
          </cell>
          <cell r="FO362">
            <v>2</v>
          </cell>
          <cell r="FP362">
            <v>2</v>
          </cell>
          <cell r="FQ362">
            <v>1</v>
          </cell>
          <cell r="FR362">
            <v>1</v>
          </cell>
          <cell r="FS362">
            <v>1</v>
          </cell>
          <cell r="FT362">
            <v>0</v>
          </cell>
          <cell r="FU362">
            <v>0</v>
          </cell>
          <cell r="FV362">
            <v>1</v>
          </cell>
          <cell r="FW362">
            <v>-1</v>
          </cell>
          <cell r="FX362">
            <v>-1</v>
          </cell>
          <cell r="FY362">
            <v>3</v>
          </cell>
          <cell r="FZ362">
            <v>3</v>
          </cell>
          <cell r="GA362">
            <v>1</v>
          </cell>
          <cell r="GB362">
            <v>2</v>
          </cell>
          <cell r="GC362">
            <v>2</v>
          </cell>
          <cell r="GD362">
            <v>2</v>
          </cell>
          <cell r="GE362">
            <v>5</v>
          </cell>
          <cell r="GF362">
            <v>5</v>
          </cell>
          <cell r="GG362">
            <v>3</v>
          </cell>
          <cell r="GH362">
            <v>6</v>
          </cell>
          <cell r="GI362">
            <v>3</v>
          </cell>
          <cell r="GJ362">
            <v>0</v>
          </cell>
          <cell r="GK362">
            <v>-3</v>
          </cell>
          <cell r="GL362">
            <v>2</v>
          </cell>
          <cell r="GM362">
            <v>2</v>
          </cell>
          <cell r="GN362">
            <v>0</v>
          </cell>
          <cell r="GO362">
            <v>2</v>
          </cell>
          <cell r="GP362">
            <v>2</v>
          </cell>
          <cell r="GQ362">
            <v>0</v>
          </cell>
          <cell r="GR362">
            <v>0</v>
          </cell>
          <cell r="GS362">
            <v>0</v>
          </cell>
          <cell r="GT362">
            <v>0</v>
          </cell>
          <cell r="GU362">
            <v>0</v>
          </cell>
          <cell r="GV362">
            <v>4</v>
          </cell>
          <cell r="GW362">
            <v>4</v>
          </cell>
          <cell r="GX362">
            <v>2</v>
          </cell>
          <cell r="GY362">
            <v>2</v>
          </cell>
          <cell r="GZ362">
            <v>2</v>
          </cell>
          <cell r="HA362">
            <v>0</v>
          </cell>
          <cell r="HB362">
            <v>0</v>
          </cell>
          <cell r="HC362">
            <v>0</v>
          </cell>
          <cell r="HD362">
            <v>0</v>
          </cell>
          <cell r="HE362">
            <v>0</v>
          </cell>
          <cell r="HF362">
            <v>0</v>
          </cell>
          <cell r="HG362">
            <v>0</v>
          </cell>
          <cell r="HH362">
            <v>0</v>
          </cell>
          <cell r="HI362">
            <v>0</v>
          </cell>
          <cell r="HJ362">
            <v>0</v>
          </cell>
          <cell r="HK362">
            <v>0</v>
          </cell>
          <cell r="HL362">
            <v>0</v>
          </cell>
          <cell r="HM362">
            <v>0</v>
          </cell>
          <cell r="HN362">
            <v>0</v>
          </cell>
          <cell r="HO362">
            <v>0</v>
          </cell>
          <cell r="HP362">
            <v>0</v>
          </cell>
          <cell r="HQ362">
            <v>0</v>
          </cell>
          <cell r="HR362">
            <v>0</v>
          </cell>
          <cell r="HS362">
            <v>0</v>
          </cell>
          <cell r="HT362">
            <v>0</v>
          </cell>
          <cell r="HU362">
            <v>0</v>
          </cell>
          <cell r="HV362">
            <v>0</v>
          </cell>
          <cell r="HW362">
            <v>0</v>
          </cell>
          <cell r="HX362">
            <v>0</v>
          </cell>
          <cell r="HY362">
            <v>0</v>
          </cell>
          <cell r="HZ362">
            <v>0</v>
          </cell>
          <cell r="IA362">
            <v>0</v>
          </cell>
          <cell r="IB362">
            <v>0</v>
          </cell>
          <cell r="IC362">
            <v>0</v>
          </cell>
          <cell r="ID362">
            <v>0</v>
          </cell>
          <cell r="IE362">
            <v>0</v>
          </cell>
          <cell r="IF362">
            <v>0</v>
          </cell>
          <cell r="IG362">
            <v>0</v>
          </cell>
          <cell r="IH362">
            <v>0</v>
          </cell>
          <cell r="II362">
            <v>0</v>
          </cell>
          <cell r="IJ362">
            <v>0</v>
          </cell>
          <cell r="IK362">
            <v>0</v>
          </cell>
          <cell r="IL362">
            <v>0</v>
          </cell>
          <cell r="IM362">
            <v>0</v>
          </cell>
          <cell r="IN362">
            <v>0</v>
          </cell>
          <cell r="IO362" t="e">
            <v>#REF!</v>
          </cell>
          <cell r="IP362">
            <v>17.600000000000001</v>
          </cell>
          <cell r="IQ362">
            <v>22</v>
          </cell>
          <cell r="IR362">
            <v>0</v>
          </cell>
          <cell r="IS362">
            <v>2</v>
          </cell>
          <cell r="IT362">
            <v>6</v>
          </cell>
          <cell r="IU362">
            <v>6</v>
          </cell>
          <cell r="IV362">
            <v>8</v>
          </cell>
          <cell r="IW362">
            <v>8</v>
          </cell>
          <cell r="IX362">
            <v>6</v>
          </cell>
        </row>
        <row r="363">
          <cell r="D363">
            <v>11079</v>
          </cell>
          <cell r="E363" t="str">
            <v>รพช.ร่องคำ</v>
          </cell>
          <cell r="F363">
            <v>16</v>
          </cell>
          <cell r="G363" t="str">
            <v>รพ.ระดับ F2 ปชก. &lt;30,000</v>
          </cell>
          <cell r="H363">
            <v>8</v>
          </cell>
          <cell r="I363" t="str">
            <v>F2</v>
          </cell>
          <cell r="J363">
            <v>9</v>
          </cell>
          <cell r="K363" t="str">
            <v>รพช.30.2</v>
          </cell>
          <cell r="L363" t="str">
            <v>รพช.30.2 F2</v>
          </cell>
          <cell r="M363" t="str">
            <v>0 - 10</v>
          </cell>
          <cell r="N363" t="str">
            <v>F&lt;30</v>
          </cell>
          <cell r="O363">
            <v>8</v>
          </cell>
          <cell r="P363">
            <v>30</v>
          </cell>
          <cell r="Q363">
            <v>30</v>
          </cell>
          <cell r="R363">
            <v>35</v>
          </cell>
          <cell r="S363">
            <v>51662</v>
          </cell>
          <cell r="T363">
            <v>4396</v>
          </cell>
          <cell r="U363">
            <v>0</v>
          </cell>
          <cell r="V363">
            <v>86</v>
          </cell>
          <cell r="W363">
            <v>0</v>
          </cell>
          <cell r="X363">
            <v>86</v>
          </cell>
          <cell r="Y363">
            <v>47942.336000000003</v>
          </cell>
          <cell r="Z363">
            <v>3719.6639999999998</v>
          </cell>
          <cell r="AA363">
            <v>36163.399999999994</v>
          </cell>
          <cell r="AB363">
            <v>15</v>
          </cell>
          <cell r="AC363">
            <v>7033.6</v>
          </cell>
          <cell r="AD363">
            <v>263.47620000000001</v>
          </cell>
          <cell r="AE363">
            <v>86</v>
          </cell>
          <cell r="AF363">
            <v>7749.2999999999993</v>
          </cell>
          <cell r="AG363">
            <v>6615</v>
          </cell>
          <cell r="AH363">
            <v>573</v>
          </cell>
          <cell r="AI363">
            <v>0</v>
          </cell>
          <cell r="AJ363">
            <v>4039.0000000000005</v>
          </cell>
          <cell r="AK363">
            <v>1907.9999999999998</v>
          </cell>
          <cell r="AL363">
            <v>20303</v>
          </cell>
          <cell r="AM363">
            <v>2448</v>
          </cell>
          <cell r="AN363">
            <v>427</v>
          </cell>
          <cell r="AO363">
            <v>0</v>
          </cell>
          <cell r="AP363">
            <v>0</v>
          </cell>
          <cell r="AQ363">
            <v>0</v>
          </cell>
          <cell r="AR363">
            <v>526</v>
          </cell>
          <cell r="AS363">
            <v>245</v>
          </cell>
          <cell r="AT363">
            <v>248</v>
          </cell>
          <cell r="AU363">
            <v>875</v>
          </cell>
          <cell r="AV363">
            <v>2169</v>
          </cell>
          <cell r="AW363">
            <v>0</v>
          </cell>
          <cell r="AX363">
            <v>0</v>
          </cell>
          <cell r="AY363">
            <v>0</v>
          </cell>
          <cell r="AZ363">
            <v>16186</v>
          </cell>
          <cell r="BA363" t="str">
            <v>&lt;20,000</v>
          </cell>
          <cell r="BB363">
            <v>0</v>
          </cell>
          <cell r="BC363">
            <v>6254</v>
          </cell>
          <cell r="BD363">
            <v>9932</v>
          </cell>
          <cell r="BE363">
            <v>2</v>
          </cell>
          <cell r="BF363">
            <v>0</v>
          </cell>
          <cell r="BG363">
            <v>0</v>
          </cell>
          <cell r="BH363">
            <v>6395.3423039999998</v>
          </cell>
          <cell r="BI363">
            <v>1465.68</v>
          </cell>
          <cell r="BJ363">
            <v>131.7381</v>
          </cell>
          <cell r="BK363">
            <v>0</v>
          </cell>
          <cell r="BL363">
            <v>21.5</v>
          </cell>
          <cell r="BM363">
            <v>0</v>
          </cell>
          <cell r="BN363">
            <v>7.4984000000000002</v>
          </cell>
          <cell r="BO363">
            <v>5.4859520622619042</v>
          </cell>
          <cell r="BP363">
            <v>5.4859520622619042</v>
          </cell>
          <cell r="BQ363">
            <v>1</v>
          </cell>
          <cell r="BR363">
            <v>5.3887616498095232</v>
          </cell>
          <cell r="BS363">
            <v>6.4859520622619042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7</v>
          </cell>
          <cell r="BY363">
            <v>2.8975892857142855</v>
          </cell>
          <cell r="BZ363">
            <v>2.8975892857142855</v>
          </cell>
          <cell r="CA363">
            <v>1</v>
          </cell>
          <cell r="CB363">
            <v>3.1180714285714286</v>
          </cell>
          <cell r="CC363">
            <v>3.8975892857142855</v>
          </cell>
          <cell r="CD363">
            <v>3</v>
          </cell>
          <cell r="CE363">
            <v>3</v>
          </cell>
          <cell r="CF363">
            <v>3</v>
          </cell>
          <cell r="CG363">
            <v>6.1180714285714286</v>
          </cell>
          <cell r="CH363">
            <v>6.897589285714286</v>
          </cell>
          <cell r="CI363">
            <v>2</v>
          </cell>
          <cell r="CJ363">
            <v>1</v>
          </cell>
          <cell r="CK363">
            <v>1</v>
          </cell>
          <cell r="CL363">
            <v>1</v>
          </cell>
          <cell r="CM363">
            <v>1.2415</v>
          </cell>
          <cell r="CN363">
            <v>4</v>
          </cell>
          <cell r="CO363">
            <v>4.2415000000000003</v>
          </cell>
          <cell r="CP363">
            <v>2.0259158333333334</v>
          </cell>
          <cell r="CQ363">
            <v>1.5</v>
          </cell>
          <cell r="CR363">
            <v>1</v>
          </cell>
          <cell r="CS363">
            <v>3.620732666666667</v>
          </cell>
          <cell r="CT363">
            <v>4.5259158333333334</v>
          </cell>
          <cell r="CU363">
            <v>2</v>
          </cell>
          <cell r="CV363">
            <v>2.8417416666666666</v>
          </cell>
          <cell r="CW363">
            <v>2.2733933333333334</v>
          </cell>
          <cell r="CX363">
            <v>2.8417416666666666</v>
          </cell>
          <cell r="CY363">
            <v>7.3676575</v>
          </cell>
          <cell r="CZ363">
            <v>3</v>
          </cell>
          <cell r="DA363">
            <v>-0.72660666666666662</v>
          </cell>
          <cell r="DB363">
            <v>-0.15825833333333339</v>
          </cell>
          <cell r="DC363">
            <v>19.263177234285713</v>
          </cell>
          <cell r="DD363">
            <v>30</v>
          </cell>
          <cell r="DE363">
            <v>10</v>
          </cell>
          <cell r="DF363">
            <v>40</v>
          </cell>
          <cell r="DG363">
            <v>32</v>
          </cell>
          <cell r="DH363">
            <v>40</v>
          </cell>
          <cell r="DI363">
            <v>29</v>
          </cell>
          <cell r="DJ363">
            <v>3</v>
          </cell>
          <cell r="DK363">
            <v>11</v>
          </cell>
          <cell r="DL363">
            <v>0</v>
          </cell>
          <cell r="DM363">
            <v>0</v>
          </cell>
          <cell r="DN363">
            <v>0</v>
          </cell>
          <cell r="DO363">
            <v>0</v>
          </cell>
          <cell r="DP363">
            <v>0</v>
          </cell>
          <cell r="DQ363">
            <v>3.1782400000000002</v>
          </cell>
          <cell r="DR363">
            <v>3.9727999999999999</v>
          </cell>
          <cell r="DS363">
            <v>35.178240000000002</v>
          </cell>
          <cell r="DT363">
            <v>43.972799999999999</v>
          </cell>
          <cell r="DU363">
            <v>1.2173208333333334</v>
          </cell>
          <cell r="DV363">
            <v>3</v>
          </cell>
          <cell r="DW363">
            <v>3</v>
          </cell>
          <cell r="DX363">
            <v>3</v>
          </cell>
          <cell r="DY363">
            <v>2</v>
          </cell>
          <cell r="DZ363">
            <v>1</v>
          </cell>
          <cell r="EA363">
            <v>1</v>
          </cell>
          <cell r="EB363">
            <v>0.85821428571428571</v>
          </cell>
          <cell r="EC363">
            <v>2</v>
          </cell>
          <cell r="ED363">
            <v>1</v>
          </cell>
          <cell r="EE363">
            <v>2.4000000000000004</v>
          </cell>
          <cell r="EF363">
            <v>3</v>
          </cell>
          <cell r="EG363">
            <v>0</v>
          </cell>
          <cell r="EH363">
            <v>0.33890625000000002</v>
          </cell>
          <cell r="EI363">
            <v>2</v>
          </cell>
          <cell r="EJ363">
            <v>1</v>
          </cell>
          <cell r="EK363">
            <v>2</v>
          </cell>
          <cell r="EL363">
            <v>1</v>
          </cell>
          <cell r="EM363">
            <v>0</v>
          </cell>
          <cell r="EN363">
            <v>-1</v>
          </cell>
          <cell r="EO363">
            <v>10</v>
          </cell>
          <cell r="EP363">
            <v>12</v>
          </cell>
          <cell r="EQ363">
            <v>2</v>
          </cell>
          <cell r="ER363">
            <v>8</v>
          </cell>
          <cell r="ES363">
            <v>10</v>
          </cell>
          <cell r="ET363">
            <v>6.3564800000000004</v>
          </cell>
          <cell r="EU363">
            <v>7.9455999999999998</v>
          </cell>
          <cell r="EV363">
            <v>16.356480000000001</v>
          </cell>
          <cell r="EW363">
            <v>19.945599999999999</v>
          </cell>
          <cell r="EX363">
            <v>2</v>
          </cell>
          <cell r="EY363">
            <v>1</v>
          </cell>
          <cell r="EZ363">
            <v>0</v>
          </cell>
          <cell r="FA363">
            <v>0</v>
          </cell>
          <cell r="FB363">
            <v>0</v>
          </cell>
          <cell r="FC363">
            <v>0</v>
          </cell>
          <cell r="FD363">
            <v>0</v>
          </cell>
          <cell r="FE363">
            <v>0</v>
          </cell>
          <cell r="FF363">
            <v>0</v>
          </cell>
          <cell r="FG363">
            <v>0</v>
          </cell>
          <cell r="FH363">
            <v>0</v>
          </cell>
          <cell r="FI363">
            <v>0</v>
          </cell>
          <cell r="FJ363">
            <v>0</v>
          </cell>
          <cell r="FK363">
            <v>0</v>
          </cell>
          <cell r="FL363">
            <v>0</v>
          </cell>
          <cell r="FM363">
            <v>0</v>
          </cell>
          <cell r="FN363">
            <v>0</v>
          </cell>
          <cell r="FO363">
            <v>1</v>
          </cell>
          <cell r="FP363">
            <v>1</v>
          </cell>
          <cell r="FQ363">
            <v>0</v>
          </cell>
          <cell r="FR363">
            <v>1</v>
          </cell>
          <cell r="FS363">
            <v>1</v>
          </cell>
          <cell r="FT363">
            <v>0</v>
          </cell>
          <cell r="FU363">
            <v>0</v>
          </cell>
          <cell r="FV363">
            <v>0</v>
          </cell>
          <cell r="FW363">
            <v>0</v>
          </cell>
          <cell r="FX363">
            <v>0</v>
          </cell>
          <cell r="FY363">
            <v>3</v>
          </cell>
          <cell r="FZ363">
            <v>3</v>
          </cell>
          <cell r="GA363">
            <v>0</v>
          </cell>
          <cell r="GB363">
            <v>3</v>
          </cell>
          <cell r="GC363">
            <v>3</v>
          </cell>
          <cell r="GD363">
            <v>0</v>
          </cell>
          <cell r="GE363">
            <v>3</v>
          </cell>
          <cell r="GF363">
            <v>3</v>
          </cell>
          <cell r="GG363">
            <v>3</v>
          </cell>
          <cell r="GH363">
            <v>3</v>
          </cell>
          <cell r="GI363">
            <v>0</v>
          </cell>
          <cell r="GJ363">
            <v>-3</v>
          </cell>
          <cell r="GK363">
            <v>-3</v>
          </cell>
          <cell r="GL363">
            <v>0</v>
          </cell>
          <cell r="GM363">
            <v>0</v>
          </cell>
          <cell r="GN363">
            <v>0</v>
          </cell>
          <cell r="GO363">
            <v>0</v>
          </cell>
          <cell r="GP363">
            <v>0</v>
          </cell>
          <cell r="GQ363">
            <v>0</v>
          </cell>
          <cell r="GR363">
            <v>0</v>
          </cell>
          <cell r="GS363">
            <v>0</v>
          </cell>
          <cell r="GT363">
            <v>0</v>
          </cell>
          <cell r="GU363">
            <v>0</v>
          </cell>
          <cell r="GV363">
            <v>2</v>
          </cell>
          <cell r="GW363">
            <v>2</v>
          </cell>
          <cell r="GX363">
            <v>1</v>
          </cell>
          <cell r="GY363">
            <v>1</v>
          </cell>
          <cell r="GZ363">
            <v>1</v>
          </cell>
          <cell r="HA363">
            <v>0</v>
          </cell>
          <cell r="HB363">
            <v>0</v>
          </cell>
          <cell r="HC363">
            <v>0</v>
          </cell>
          <cell r="HD363">
            <v>0</v>
          </cell>
          <cell r="HE363">
            <v>0</v>
          </cell>
          <cell r="HF363">
            <v>0</v>
          </cell>
          <cell r="HG363">
            <v>0</v>
          </cell>
          <cell r="HH363">
            <v>0</v>
          </cell>
          <cell r="HI363">
            <v>0</v>
          </cell>
          <cell r="HJ363">
            <v>0</v>
          </cell>
          <cell r="HK363">
            <v>0</v>
          </cell>
          <cell r="HL363">
            <v>0</v>
          </cell>
          <cell r="HM363">
            <v>0</v>
          </cell>
          <cell r="HN363">
            <v>0</v>
          </cell>
          <cell r="HO363">
            <v>0</v>
          </cell>
          <cell r="HP363">
            <v>0</v>
          </cell>
          <cell r="HQ363">
            <v>0</v>
          </cell>
          <cell r="HR363">
            <v>0</v>
          </cell>
          <cell r="HS363">
            <v>0</v>
          </cell>
          <cell r="HT363">
            <v>0</v>
          </cell>
          <cell r="HU363">
            <v>0</v>
          </cell>
          <cell r="HV363">
            <v>0</v>
          </cell>
          <cell r="HW363">
            <v>0</v>
          </cell>
          <cell r="HX363">
            <v>0</v>
          </cell>
          <cell r="HY363">
            <v>0</v>
          </cell>
          <cell r="HZ363">
            <v>0</v>
          </cell>
          <cell r="IA363">
            <v>0</v>
          </cell>
          <cell r="IB363">
            <v>0</v>
          </cell>
          <cell r="IC363">
            <v>0</v>
          </cell>
          <cell r="ID363">
            <v>0</v>
          </cell>
          <cell r="IE363">
            <v>0</v>
          </cell>
          <cell r="IF363">
            <v>0</v>
          </cell>
          <cell r="IG363">
            <v>0</v>
          </cell>
          <cell r="IH363">
            <v>0</v>
          </cell>
          <cell r="II363">
            <v>0</v>
          </cell>
          <cell r="IJ363">
            <v>0</v>
          </cell>
          <cell r="IK363">
            <v>0</v>
          </cell>
          <cell r="IL363">
            <v>0</v>
          </cell>
          <cell r="IM363">
            <v>0</v>
          </cell>
          <cell r="IN363">
            <v>0</v>
          </cell>
          <cell r="IO363" t="e">
            <v>#REF!</v>
          </cell>
          <cell r="IP363">
            <v>8.4266666666666676</v>
          </cell>
          <cell r="IQ363">
            <v>10.533333333333333</v>
          </cell>
          <cell r="IR363">
            <v>0</v>
          </cell>
          <cell r="IS363">
            <v>0</v>
          </cell>
          <cell r="IT363">
            <v>6</v>
          </cell>
          <cell r="IU363">
            <v>6</v>
          </cell>
          <cell r="IV363">
            <v>4</v>
          </cell>
          <cell r="IW363">
            <v>4</v>
          </cell>
          <cell r="IX363">
            <v>0.53333333333333333</v>
          </cell>
        </row>
        <row r="364">
          <cell r="D364">
            <v>11087</v>
          </cell>
          <cell r="E364" t="str">
            <v>รพช.สมเด็จ</v>
          </cell>
          <cell r="F364">
            <v>9</v>
          </cell>
          <cell r="G364" t="str">
            <v>รพ.ระดับ M2 เตียง &lt;100</v>
          </cell>
          <cell r="H364">
            <v>6</v>
          </cell>
          <cell r="I364" t="str">
            <v>M2</v>
          </cell>
          <cell r="J364">
            <v>26</v>
          </cell>
          <cell r="K364" t="str">
            <v>รพช.60.6</v>
          </cell>
          <cell r="L364" t="str">
            <v>รพช.60.6 M2</v>
          </cell>
          <cell r="M364" t="str">
            <v>61 - 90</v>
          </cell>
          <cell r="N364" t="str">
            <v>M2&lt;100</v>
          </cell>
          <cell r="O364">
            <v>71</v>
          </cell>
          <cell r="P364">
            <v>90</v>
          </cell>
          <cell r="Q364">
            <v>30</v>
          </cell>
          <cell r="R364">
            <v>35</v>
          </cell>
          <cell r="S364">
            <v>128441</v>
          </cell>
          <cell r="T364">
            <v>20509</v>
          </cell>
          <cell r="U364">
            <v>331</v>
          </cell>
          <cell r="V364">
            <v>423</v>
          </cell>
          <cell r="W364">
            <v>11</v>
          </cell>
          <cell r="X364">
            <v>434</v>
          </cell>
          <cell r="Y364">
            <v>119193.24800000001</v>
          </cell>
          <cell r="Z364">
            <v>9247.7519999999986</v>
          </cell>
          <cell r="AA364">
            <v>89908.7</v>
          </cell>
          <cell r="AB364">
            <v>672</v>
          </cell>
          <cell r="AC364">
            <v>32814.400000000001</v>
          </cell>
          <cell r="AD364">
            <v>655.04910000000007</v>
          </cell>
          <cell r="AE364">
            <v>434</v>
          </cell>
          <cell r="AF364">
            <v>19266.149999999998</v>
          </cell>
          <cell r="AG364">
            <v>17822</v>
          </cell>
          <cell r="AH364">
            <v>219</v>
          </cell>
          <cell r="AI364">
            <v>0</v>
          </cell>
          <cell r="AJ364">
            <v>17579</v>
          </cell>
          <cell r="AK364">
            <v>15581</v>
          </cell>
          <cell r="AL364">
            <v>133659</v>
          </cell>
          <cell r="AM364">
            <v>8840</v>
          </cell>
          <cell r="AN364">
            <v>2022.0000000000002</v>
          </cell>
          <cell r="AO364">
            <v>0</v>
          </cell>
          <cell r="AP364">
            <v>1198</v>
          </cell>
          <cell r="AQ364">
            <v>1882</v>
          </cell>
          <cell r="AR364">
            <v>3220</v>
          </cell>
          <cell r="AS364">
            <v>844</v>
          </cell>
          <cell r="AT364">
            <v>357</v>
          </cell>
          <cell r="AU364">
            <v>1225</v>
          </cell>
          <cell r="AV364">
            <v>9363</v>
          </cell>
          <cell r="AW364">
            <v>0</v>
          </cell>
          <cell r="AX364">
            <v>0</v>
          </cell>
          <cell r="AY364">
            <v>0</v>
          </cell>
          <cell r="AZ364">
            <v>60440</v>
          </cell>
          <cell r="BA364" t="str">
            <v>60,000-80,000.</v>
          </cell>
          <cell r="BB364">
            <v>0</v>
          </cell>
          <cell r="BC364">
            <v>11252</v>
          </cell>
          <cell r="BD364">
            <v>49188</v>
          </cell>
          <cell r="BE364">
            <v>9</v>
          </cell>
          <cell r="BF364">
            <v>1</v>
          </cell>
          <cell r="BG364">
            <v>0</v>
          </cell>
          <cell r="BH364">
            <v>15899.968272</v>
          </cell>
          <cell r="BI364">
            <v>7439.97</v>
          </cell>
          <cell r="BJ364">
            <v>327.52455000000003</v>
          </cell>
          <cell r="BK364">
            <v>579.25</v>
          </cell>
          <cell r="BL364">
            <v>108.5</v>
          </cell>
          <cell r="BM364">
            <v>0</v>
          </cell>
          <cell r="BN364">
            <v>5.4992000000000001</v>
          </cell>
          <cell r="BO364">
            <v>16.67172306267857</v>
          </cell>
          <cell r="BP364">
            <v>16.67172306267857</v>
          </cell>
          <cell r="BQ364">
            <v>1.8</v>
          </cell>
          <cell r="BR364">
            <v>15.137378450142858</v>
          </cell>
          <cell r="BS364">
            <v>18.471723062678571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17</v>
          </cell>
          <cell r="BY364">
            <v>5.9929603174603168</v>
          </cell>
          <cell r="BZ364">
            <v>5.9929603174603168</v>
          </cell>
          <cell r="CA364">
            <v>1.8</v>
          </cell>
          <cell r="CB364">
            <v>6.2343682539682534</v>
          </cell>
          <cell r="CC364">
            <v>7.7929603174603166</v>
          </cell>
          <cell r="CD364">
            <v>3</v>
          </cell>
          <cell r="CE364">
            <v>3</v>
          </cell>
          <cell r="CF364">
            <v>3</v>
          </cell>
          <cell r="CG364">
            <v>9.2343682539682526</v>
          </cell>
          <cell r="CH364">
            <v>10.792960317460317</v>
          </cell>
          <cell r="CI364">
            <v>2</v>
          </cell>
          <cell r="CJ364">
            <v>1</v>
          </cell>
          <cell r="CK364">
            <v>1</v>
          </cell>
          <cell r="CL364">
            <v>4.9188000000000009</v>
          </cell>
          <cell r="CM364">
            <v>6.1485000000000003</v>
          </cell>
          <cell r="CN364">
            <v>7.9188000000000009</v>
          </cell>
          <cell r="CO364">
            <v>9.1485000000000003</v>
          </cell>
          <cell r="CP364">
            <v>5.8396649404761911</v>
          </cell>
          <cell r="CQ364">
            <v>4</v>
          </cell>
          <cell r="CR364">
            <v>1</v>
          </cell>
          <cell r="CS364">
            <v>8.6717319523809522</v>
          </cell>
          <cell r="CT364">
            <v>10.83966494047619</v>
          </cell>
          <cell r="CU364">
            <v>5</v>
          </cell>
          <cell r="CV364">
            <v>6.3087863095238097</v>
          </cell>
          <cell r="CW364">
            <v>5.0470290476190485</v>
          </cell>
          <cell r="CX364">
            <v>6.3087863095238097</v>
          </cell>
          <cell r="CY364">
            <v>17.148451250000001</v>
          </cell>
          <cell r="CZ364">
            <v>4</v>
          </cell>
          <cell r="DA364">
            <v>1.0470290476190485</v>
          </cell>
          <cell r="DB364">
            <v>2.3087863095238097</v>
          </cell>
          <cell r="DC364">
            <v>74.597045645714289</v>
          </cell>
          <cell r="DD364">
            <v>74.597045645714289</v>
          </cell>
          <cell r="DE364">
            <v>10</v>
          </cell>
          <cell r="DF364">
            <v>84.597045645714289</v>
          </cell>
          <cell r="DG364">
            <v>67.67763651657144</v>
          </cell>
          <cell r="DH364">
            <v>84.597045645714289</v>
          </cell>
          <cell r="DI364">
            <v>60</v>
          </cell>
          <cell r="DJ364">
            <v>7.6776365165714395</v>
          </cell>
          <cell r="DK364">
            <v>24.597045645714289</v>
          </cell>
          <cell r="DL364">
            <v>10.901364266666667</v>
          </cell>
          <cell r="DM364">
            <v>13.626705333333332</v>
          </cell>
          <cell r="DN364">
            <v>0</v>
          </cell>
          <cell r="DO364">
            <v>10.901364266666667</v>
          </cell>
          <cell r="DP364">
            <v>13.626705333333332</v>
          </cell>
          <cell r="DQ364">
            <v>15.740160000000001</v>
          </cell>
          <cell r="DR364">
            <v>19.6752</v>
          </cell>
          <cell r="DS364">
            <v>83.417796516571443</v>
          </cell>
          <cell r="DT364">
            <v>104.27224564571429</v>
          </cell>
          <cell r="DU364">
            <v>6.8868296875000015</v>
          </cell>
          <cell r="DV364">
            <v>6.8868296875000015</v>
          </cell>
          <cell r="DW364">
            <v>5.5094637500000019</v>
          </cell>
          <cell r="DX364">
            <v>6.8868296875000015</v>
          </cell>
          <cell r="DY364">
            <v>6</v>
          </cell>
          <cell r="DZ364">
            <v>-0.49053624999999812</v>
          </cell>
          <cell r="EA364">
            <v>0.88682968750000146</v>
          </cell>
          <cell r="EB364">
            <v>2.8348809523809524</v>
          </cell>
          <cell r="EC364">
            <v>2.8348809523809524</v>
          </cell>
          <cell r="ED364">
            <v>1.8</v>
          </cell>
          <cell r="EE364">
            <v>3.7079047619047625</v>
          </cell>
          <cell r="EF364">
            <v>4.6348809523809527</v>
          </cell>
          <cell r="EG364">
            <v>3</v>
          </cell>
          <cell r="EH364">
            <v>1.4629687499999999</v>
          </cell>
          <cell r="EI364">
            <v>2</v>
          </cell>
          <cell r="EJ364">
            <v>2</v>
          </cell>
          <cell r="EK364">
            <v>2</v>
          </cell>
          <cell r="EL364">
            <v>2</v>
          </cell>
          <cell r="EM364">
            <v>0</v>
          </cell>
          <cell r="EN364">
            <v>0</v>
          </cell>
          <cell r="EO364">
            <v>10</v>
          </cell>
          <cell r="EP364">
            <v>12</v>
          </cell>
          <cell r="EQ364">
            <v>7</v>
          </cell>
          <cell r="ER364">
            <v>3</v>
          </cell>
          <cell r="ES364">
            <v>5</v>
          </cell>
          <cell r="ET364">
            <v>31.480320000000003</v>
          </cell>
          <cell r="EU364">
            <v>39.3504</v>
          </cell>
          <cell r="EV364">
            <v>41.480320000000006</v>
          </cell>
          <cell r="EW364">
            <v>51.3504</v>
          </cell>
          <cell r="EX364">
            <v>2</v>
          </cell>
          <cell r="EY364">
            <v>0</v>
          </cell>
          <cell r="EZ364">
            <v>0</v>
          </cell>
          <cell r="FA364">
            <v>0</v>
          </cell>
          <cell r="FB364">
            <v>0</v>
          </cell>
          <cell r="FC364">
            <v>0</v>
          </cell>
          <cell r="FD364">
            <v>0</v>
          </cell>
          <cell r="FE364">
            <v>0</v>
          </cell>
          <cell r="FF364">
            <v>1</v>
          </cell>
          <cell r="FG364">
            <v>0</v>
          </cell>
          <cell r="FH364">
            <v>0</v>
          </cell>
          <cell r="FI364">
            <v>1</v>
          </cell>
          <cell r="FJ364">
            <v>1</v>
          </cell>
          <cell r="FK364">
            <v>2</v>
          </cell>
          <cell r="FL364">
            <v>0</v>
          </cell>
          <cell r="FM364">
            <v>1</v>
          </cell>
          <cell r="FN364">
            <v>2</v>
          </cell>
          <cell r="FO364">
            <v>2</v>
          </cell>
          <cell r="FP364">
            <v>2</v>
          </cell>
          <cell r="FQ364">
            <v>0</v>
          </cell>
          <cell r="FR364">
            <v>2</v>
          </cell>
          <cell r="FS364">
            <v>2</v>
          </cell>
          <cell r="FT364">
            <v>0</v>
          </cell>
          <cell r="FU364">
            <v>0</v>
          </cell>
          <cell r="FV364">
            <v>0</v>
          </cell>
          <cell r="FW364">
            <v>0</v>
          </cell>
          <cell r="FX364">
            <v>0</v>
          </cell>
          <cell r="FY364">
            <v>3</v>
          </cell>
          <cell r="FZ364">
            <v>3</v>
          </cell>
          <cell r="GA364">
            <v>1</v>
          </cell>
          <cell r="GB364">
            <v>2</v>
          </cell>
          <cell r="GC364">
            <v>2</v>
          </cell>
          <cell r="GD364">
            <v>1</v>
          </cell>
          <cell r="GE364">
            <v>4</v>
          </cell>
          <cell r="GF364">
            <v>4</v>
          </cell>
          <cell r="GG364">
            <v>3</v>
          </cell>
          <cell r="GH364">
            <v>6</v>
          </cell>
          <cell r="GI364">
            <v>3</v>
          </cell>
          <cell r="GJ364">
            <v>0</v>
          </cell>
          <cell r="GK364">
            <v>-3</v>
          </cell>
          <cell r="GL364">
            <v>2</v>
          </cell>
          <cell r="GM364">
            <v>2</v>
          </cell>
          <cell r="GN364">
            <v>1</v>
          </cell>
          <cell r="GO364">
            <v>1</v>
          </cell>
          <cell r="GP364">
            <v>1</v>
          </cell>
          <cell r="GQ364">
            <v>0</v>
          </cell>
          <cell r="GR364">
            <v>0</v>
          </cell>
          <cell r="GS364">
            <v>0</v>
          </cell>
          <cell r="GT364">
            <v>0</v>
          </cell>
          <cell r="GU364">
            <v>0</v>
          </cell>
          <cell r="GV364">
            <v>4</v>
          </cell>
          <cell r="GW364">
            <v>4</v>
          </cell>
          <cell r="GX364">
            <v>1</v>
          </cell>
          <cell r="GY364">
            <v>3</v>
          </cell>
          <cell r="GZ364">
            <v>3</v>
          </cell>
          <cell r="HA364">
            <v>0</v>
          </cell>
          <cell r="HB364">
            <v>0</v>
          </cell>
          <cell r="HC364">
            <v>0</v>
          </cell>
          <cell r="HD364">
            <v>0</v>
          </cell>
          <cell r="HE364">
            <v>0</v>
          </cell>
          <cell r="HF364">
            <v>0</v>
          </cell>
          <cell r="HG364">
            <v>0</v>
          </cell>
          <cell r="HH364">
            <v>0</v>
          </cell>
          <cell r="HI364">
            <v>0</v>
          </cell>
          <cell r="HJ364">
            <v>0</v>
          </cell>
          <cell r="HK364">
            <v>0</v>
          </cell>
          <cell r="HL364">
            <v>0</v>
          </cell>
          <cell r="HM364">
            <v>0</v>
          </cell>
          <cell r="HN364">
            <v>0</v>
          </cell>
          <cell r="HO364">
            <v>0</v>
          </cell>
          <cell r="HP364">
            <v>0</v>
          </cell>
          <cell r="HQ364">
            <v>0</v>
          </cell>
          <cell r="HR364">
            <v>0</v>
          </cell>
          <cell r="HS364">
            <v>0</v>
          </cell>
          <cell r="HT364">
            <v>0</v>
          </cell>
          <cell r="HU364">
            <v>0</v>
          </cell>
          <cell r="HV364">
            <v>0</v>
          </cell>
          <cell r="HW364">
            <v>0</v>
          </cell>
          <cell r="HX364">
            <v>0</v>
          </cell>
          <cell r="HY364">
            <v>0</v>
          </cell>
          <cell r="HZ364">
            <v>0</v>
          </cell>
          <cell r="IA364">
            <v>0</v>
          </cell>
          <cell r="IB364">
            <v>0</v>
          </cell>
          <cell r="IC364">
            <v>0</v>
          </cell>
          <cell r="ID364">
            <v>0</v>
          </cell>
          <cell r="IE364">
            <v>0</v>
          </cell>
          <cell r="IF364">
            <v>0</v>
          </cell>
          <cell r="IG364">
            <v>0</v>
          </cell>
          <cell r="IH364">
            <v>0</v>
          </cell>
          <cell r="II364">
            <v>0</v>
          </cell>
          <cell r="IJ364">
            <v>0</v>
          </cell>
          <cell r="IK364">
            <v>0</v>
          </cell>
          <cell r="IL364">
            <v>0</v>
          </cell>
          <cell r="IM364">
            <v>0</v>
          </cell>
          <cell r="IN364">
            <v>0</v>
          </cell>
          <cell r="IO364" t="e">
            <v>#REF!</v>
          </cell>
          <cell r="IP364">
            <v>16.58666666666667</v>
          </cell>
          <cell r="IQ364">
            <v>20.733333333333334</v>
          </cell>
          <cell r="IR364">
            <v>0</v>
          </cell>
          <cell r="IS364">
            <v>2</v>
          </cell>
          <cell r="IT364">
            <v>6</v>
          </cell>
          <cell r="IU364">
            <v>6</v>
          </cell>
          <cell r="IV364">
            <v>8</v>
          </cell>
          <cell r="IW364">
            <v>8</v>
          </cell>
          <cell r="IX364">
            <v>4.7333333333333334</v>
          </cell>
        </row>
        <row r="365">
          <cell r="D365">
            <v>11083</v>
          </cell>
          <cell r="E365" t="str">
            <v>รพช.สหัสขันธ์</v>
          </cell>
          <cell r="F365">
            <v>15</v>
          </cell>
          <cell r="G365" t="str">
            <v>รพ.ระดับ F2 ปชก. 30,000-60,000</v>
          </cell>
          <cell r="H365">
            <v>8</v>
          </cell>
          <cell r="I365" t="str">
            <v>F2</v>
          </cell>
          <cell r="J365">
            <v>12</v>
          </cell>
          <cell r="K365" t="str">
            <v>รพช.30.5</v>
          </cell>
          <cell r="L365" t="str">
            <v>รพช.30.5 F2</v>
          </cell>
          <cell r="M365" t="str">
            <v xml:space="preserve"> 11 - 30</v>
          </cell>
          <cell r="N365" t="str">
            <v>F&lt;30</v>
          </cell>
          <cell r="O365">
            <v>16</v>
          </cell>
          <cell r="P365">
            <v>30</v>
          </cell>
          <cell r="Q365">
            <v>30</v>
          </cell>
          <cell r="R365">
            <v>35</v>
          </cell>
          <cell r="S365">
            <v>65493</v>
          </cell>
          <cell r="T365">
            <v>6093</v>
          </cell>
          <cell r="U365">
            <v>0</v>
          </cell>
          <cell r="V365">
            <v>247</v>
          </cell>
          <cell r="W365">
            <v>1</v>
          </cell>
          <cell r="X365">
            <v>248</v>
          </cell>
          <cell r="Y365">
            <v>60777.504000000001</v>
          </cell>
          <cell r="Z365">
            <v>4715.4960000000001</v>
          </cell>
          <cell r="AA365">
            <v>45845.1</v>
          </cell>
          <cell r="AB365">
            <v>334</v>
          </cell>
          <cell r="AC365">
            <v>9748.8000000000011</v>
          </cell>
          <cell r="AD365">
            <v>334.01430000000005</v>
          </cell>
          <cell r="AE365">
            <v>248</v>
          </cell>
          <cell r="AF365">
            <v>9823.9499999999989</v>
          </cell>
          <cell r="AG365">
            <v>7948</v>
          </cell>
          <cell r="AH365">
            <v>125</v>
          </cell>
          <cell r="AI365">
            <v>0</v>
          </cell>
          <cell r="AJ365">
            <v>4744</v>
          </cell>
          <cell r="AK365">
            <v>2640.9999999999995</v>
          </cell>
          <cell r="AL365">
            <v>28642</v>
          </cell>
          <cell r="AM365">
            <v>1572</v>
          </cell>
          <cell r="AN365">
            <v>1010</v>
          </cell>
          <cell r="AO365">
            <v>0</v>
          </cell>
          <cell r="AP365">
            <v>0</v>
          </cell>
          <cell r="AQ365">
            <v>0</v>
          </cell>
          <cell r="AR365">
            <v>1322</v>
          </cell>
          <cell r="AS365">
            <v>264</v>
          </cell>
          <cell r="AT365">
            <v>902</v>
          </cell>
          <cell r="AU365">
            <v>1814</v>
          </cell>
          <cell r="AV365">
            <v>2701</v>
          </cell>
          <cell r="AW365">
            <v>0</v>
          </cell>
          <cell r="AX365">
            <v>0</v>
          </cell>
          <cell r="AY365">
            <v>0</v>
          </cell>
          <cell r="AZ365">
            <v>41597</v>
          </cell>
          <cell r="BA365" t="str">
            <v>40,000 - 80,000.</v>
          </cell>
          <cell r="BB365">
            <v>0</v>
          </cell>
          <cell r="BC365">
            <v>5653</v>
          </cell>
          <cell r="BD365">
            <v>35910</v>
          </cell>
          <cell r="BE365">
            <v>8</v>
          </cell>
          <cell r="BF365">
            <v>0</v>
          </cell>
          <cell r="BG365">
            <v>0</v>
          </cell>
          <cell r="BH365">
            <v>8107.5094559999998</v>
          </cell>
          <cell r="BI365">
            <v>2344.69</v>
          </cell>
          <cell r="BJ365">
            <v>167.00715000000002</v>
          </cell>
          <cell r="BK365">
            <v>0</v>
          </cell>
          <cell r="BL365">
            <v>62</v>
          </cell>
          <cell r="BM365">
            <v>0</v>
          </cell>
          <cell r="BN365">
            <v>7.7387999999999995</v>
          </cell>
          <cell r="BO365">
            <v>7.311540236249999</v>
          </cell>
          <cell r="BP365">
            <v>7.311540236249999</v>
          </cell>
          <cell r="BQ365">
            <v>1.6</v>
          </cell>
          <cell r="BR365">
            <v>7.4492321889999999</v>
          </cell>
          <cell r="BS365">
            <v>8.9115402362499996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7</v>
          </cell>
          <cell r="BY365">
            <v>2.7100753968253968</v>
          </cell>
          <cell r="BZ365">
            <v>2.7100753968253968</v>
          </cell>
          <cell r="CA365">
            <v>1.6</v>
          </cell>
          <cell r="CB365">
            <v>3.4480603174603175</v>
          </cell>
          <cell r="CC365">
            <v>4.3100753968253969</v>
          </cell>
          <cell r="CD365">
            <v>1</v>
          </cell>
          <cell r="CE365">
            <v>3</v>
          </cell>
          <cell r="CF365">
            <v>3</v>
          </cell>
          <cell r="CG365">
            <v>6.4480603174603175</v>
          </cell>
          <cell r="CH365">
            <v>7.3100753968253969</v>
          </cell>
          <cell r="CI365">
            <v>3</v>
          </cell>
          <cell r="CJ365">
            <v>0</v>
          </cell>
          <cell r="CK365">
            <v>0</v>
          </cell>
          <cell r="CL365">
            <v>3.5909999999999997</v>
          </cell>
          <cell r="CM365">
            <v>4.4887499999999996</v>
          </cell>
          <cell r="CN365">
            <v>6.5909999999999993</v>
          </cell>
          <cell r="CO365">
            <v>7.4887499999999996</v>
          </cell>
          <cell r="CP365">
            <v>2.6118851785714292</v>
          </cell>
          <cell r="CQ365">
            <v>1.5</v>
          </cell>
          <cell r="CR365">
            <v>1</v>
          </cell>
          <cell r="CS365">
            <v>4.0895081428571434</v>
          </cell>
          <cell r="CT365">
            <v>5.1118851785714288</v>
          </cell>
          <cell r="CU365">
            <v>4</v>
          </cell>
          <cell r="CV365">
            <v>3.374441071428572</v>
          </cell>
          <cell r="CW365">
            <v>2.6995528571428578</v>
          </cell>
          <cell r="CX365">
            <v>3.374441071428572</v>
          </cell>
          <cell r="CY365">
            <v>8.4863262500000012</v>
          </cell>
          <cell r="CZ365">
            <v>4</v>
          </cell>
          <cell r="DA365">
            <v>-1.3004471428571422</v>
          </cell>
          <cell r="DB365">
            <v>-0.62555892857142803</v>
          </cell>
          <cell r="DC365">
            <v>26.415460137142855</v>
          </cell>
          <cell r="DD365">
            <v>30</v>
          </cell>
          <cell r="DE365">
            <v>10</v>
          </cell>
          <cell r="DF365">
            <v>40</v>
          </cell>
          <cell r="DG365">
            <v>32</v>
          </cell>
          <cell r="DH365">
            <v>40</v>
          </cell>
          <cell r="DI365">
            <v>33</v>
          </cell>
          <cell r="DJ365">
            <v>-1</v>
          </cell>
          <cell r="DK365">
            <v>7</v>
          </cell>
          <cell r="DL365">
            <v>0</v>
          </cell>
          <cell r="DM365">
            <v>0</v>
          </cell>
          <cell r="DN365">
            <v>0</v>
          </cell>
          <cell r="DO365">
            <v>0</v>
          </cell>
          <cell r="DP365">
            <v>0</v>
          </cell>
          <cell r="DQ365">
            <v>11.491200000000001</v>
          </cell>
          <cell r="DR365">
            <v>14.364000000000001</v>
          </cell>
          <cell r="DS365">
            <v>43.491199999999999</v>
          </cell>
          <cell r="DT365">
            <v>54.364000000000004</v>
          </cell>
          <cell r="DU365">
            <v>1.5783848958333335</v>
          </cell>
          <cell r="DV365">
            <v>3</v>
          </cell>
          <cell r="DW365">
            <v>3</v>
          </cell>
          <cell r="DX365">
            <v>3</v>
          </cell>
          <cell r="DY365">
            <v>2</v>
          </cell>
          <cell r="DZ365">
            <v>1</v>
          </cell>
          <cell r="EA365">
            <v>1</v>
          </cell>
          <cell r="EB365">
            <v>1.9427380952380953</v>
          </cell>
          <cell r="EC365">
            <v>2</v>
          </cell>
          <cell r="ED365">
            <v>1.6</v>
          </cell>
          <cell r="EE365">
            <v>2.8800000000000003</v>
          </cell>
          <cell r="EF365">
            <v>3.6</v>
          </cell>
          <cell r="EG365">
            <v>0</v>
          </cell>
          <cell r="EH365">
            <v>0.42203125000000002</v>
          </cell>
          <cell r="EI365">
            <v>2</v>
          </cell>
          <cell r="EJ365">
            <v>1</v>
          </cell>
          <cell r="EK365">
            <v>2</v>
          </cell>
          <cell r="EL365">
            <v>2</v>
          </cell>
          <cell r="EM365">
            <v>1</v>
          </cell>
          <cell r="EN365">
            <v>0</v>
          </cell>
          <cell r="EO365">
            <v>10</v>
          </cell>
          <cell r="EP365">
            <v>12</v>
          </cell>
          <cell r="EQ365">
            <v>3</v>
          </cell>
          <cell r="ER365">
            <v>7</v>
          </cell>
          <cell r="ES365">
            <v>9</v>
          </cell>
          <cell r="ET365">
            <v>22.982400000000002</v>
          </cell>
          <cell r="EU365">
            <v>28.728000000000002</v>
          </cell>
          <cell r="EV365">
            <v>32.982399999999998</v>
          </cell>
          <cell r="EW365">
            <v>40.728000000000002</v>
          </cell>
          <cell r="EX365">
            <v>2</v>
          </cell>
          <cell r="EY365">
            <v>1</v>
          </cell>
          <cell r="EZ365">
            <v>0</v>
          </cell>
          <cell r="FA365">
            <v>0</v>
          </cell>
          <cell r="FB365">
            <v>0</v>
          </cell>
          <cell r="FC365">
            <v>0</v>
          </cell>
          <cell r="FD365">
            <v>0</v>
          </cell>
          <cell r="FE365">
            <v>0</v>
          </cell>
          <cell r="FF365">
            <v>0</v>
          </cell>
          <cell r="FG365">
            <v>0</v>
          </cell>
          <cell r="FH365">
            <v>0</v>
          </cell>
          <cell r="FI365">
            <v>0</v>
          </cell>
          <cell r="FJ365">
            <v>0</v>
          </cell>
          <cell r="FK365">
            <v>0</v>
          </cell>
          <cell r="FL365">
            <v>0</v>
          </cell>
          <cell r="FM365">
            <v>0</v>
          </cell>
          <cell r="FN365">
            <v>0</v>
          </cell>
          <cell r="FO365">
            <v>1</v>
          </cell>
          <cell r="FP365">
            <v>1</v>
          </cell>
          <cell r="FQ365">
            <v>0</v>
          </cell>
          <cell r="FR365">
            <v>1</v>
          </cell>
          <cell r="FS365">
            <v>1</v>
          </cell>
          <cell r="FT365">
            <v>0</v>
          </cell>
          <cell r="FU365">
            <v>0</v>
          </cell>
          <cell r="FV365">
            <v>0</v>
          </cell>
          <cell r="FW365">
            <v>0</v>
          </cell>
          <cell r="FX365">
            <v>0</v>
          </cell>
          <cell r="FY365">
            <v>3</v>
          </cell>
          <cell r="FZ365">
            <v>3</v>
          </cell>
          <cell r="GA365">
            <v>1</v>
          </cell>
          <cell r="GB365">
            <v>2</v>
          </cell>
          <cell r="GC365">
            <v>2</v>
          </cell>
          <cell r="GD365">
            <v>0</v>
          </cell>
          <cell r="GE365">
            <v>3</v>
          </cell>
          <cell r="GF365">
            <v>3</v>
          </cell>
          <cell r="GG365">
            <v>3</v>
          </cell>
          <cell r="GH365">
            <v>3</v>
          </cell>
          <cell r="GI365">
            <v>2</v>
          </cell>
          <cell r="GJ365">
            <v>-1</v>
          </cell>
          <cell r="GK365">
            <v>-1</v>
          </cell>
          <cell r="GL365">
            <v>0</v>
          </cell>
          <cell r="GM365">
            <v>0</v>
          </cell>
          <cell r="GN365">
            <v>0</v>
          </cell>
          <cell r="GO365">
            <v>0</v>
          </cell>
          <cell r="GP365">
            <v>0</v>
          </cell>
          <cell r="GQ365">
            <v>0</v>
          </cell>
          <cell r="GR365">
            <v>0</v>
          </cell>
          <cell r="GS365">
            <v>0</v>
          </cell>
          <cell r="GT365">
            <v>0</v>
          </cell>
          <cell r="GU365">
            <v>0</v>
          </cell>
          <cell r="GV365">
            <v>2</v>
          </cell>
          <cell r="GW365">
            <v>2</v>
          </cell>
          <cell r="GX365">
            <v>1</v>
          </cell>
          <cell r="GY365">
            <v>1</v>
          </cell>
          <cell r="GZ365">
            <v>1</v>
          </cell>
          <cell r="HA365">
            <v>0</v>
          </cell>
          <cell r="HB365">
            <v>0</v>
          </cell>
          <cell r="HC365">
            <v>0</v>
          </cell>
          <cell r="HD365">
            <v>0</v>
          </cell>
          <cell r="HE365">
            <v>0</v>
          </cell>
          <cell r="HF365">
            <v>0</v>
          </cell>
          <cell r="HG365">
            <v>0</v>
          </cell>
          <cell r="HH365">
            <v>0</v>
          </cell>
          <cell r="HI365">
            <v>0</v>
          </cell>
          <cell r="HJ365">
            <v>0</v>
          </cell>
          <cell r="HK365">
            <v>0</v>
          </cell>
          <cell r="HL365">
            <v>0</v>
          </cell>
          <cell r="HM365">
            <v>0</v>
          </cell>
          <cell r="HN365">
            <v>0</v>
          </cell>
          <cell r="HO365">
            <v>0</v>
          </cell>
          <cell r="HP365">
            <v>0</v>
          </cell>
          <cell r="HQ365">
            <v>0</v>
          </cell>
          <cell r="HR365">
            <v>0</v>
          </cell>
          <cell r="HS365">
            <v>0</v>
          </cell>
          <cell r="HT365">
            <v>0</v>
          </cell>
          <cell r="HU365">
            <v>0</v>
          </cell>
          <cell r="HV365">
            <v>0</v>
          </cell>
          <cell r="HW365">
            <v>0</v>
          </cell>
          <cell r="HX365">
            <v>0</v>
          </cell>
          <cell r="HY365">
            <v>0</v>
          </cell>
          <cell r="HZ365">
            <v>0</v>
          </cell>
          <cell r="IA365">
            <v>0</v>
          </cell>
          <cell r="IB365">
            <v>0</v>
          </cell>
          <cell r="IC365">
            <v>0</v>
          </cell>
          <cell r="ID365">
            <v>0</v>
          </cell>
          <cell r="IE365">
            <v>0</v>
          </cell>
          <cell r="IF365">
            <v>0</v>
          </cell>
          <cell r="IG365">
            <v>0</v>
          </cell>
          <cell r="IH365">
            <v>0</v>
          </cell>
          <cell r="II365">
            <v>0</v>
          </cell>
          <cell r="IJ365">
            <v>0</v>
          </cell>
          <cell r="IK365">
            <v>0</v>
          </cell>
          <cell r="IL365">
            <v>0</v>
          </cell>
          <cell r="IM365">
            <v>0</v>
          </cell>
          <cell r="IN365">
            <v>0</v>
          </cell>
          <cell r="IO365" t="e">
            <v>#REF!</v>
          </cell>
          <cell r="IP365">
            <v>8.8533333333333335</v>
          </cell>
          <cell r="IQ365">
            <v>11.066666666666666</v>
          </cell>
          <cell r="IR365">
            <v>0</v>
          </cell>
          <cell r="IS365">
            <v>0</v>
          </cell>
          <cell r="IT365">
            <v>6</v>
          </cell>
          <cell r="IU365">
            <v>6</v>
          </cell>
          <cell r="IV365">
            <v>4</v>
          </cell>
          <cell r="IW365">
            <v>4</v>
          </cell>
          <cell r="IX365">
            <v>1.0666666666666667</v>
          </cell>
        </row>
        <row r="366">
          <cell r="D366">
            <v>11086</v>
          </cell>
          <cell r="E366" t="str">
            <v>รพช.หนองกุงศรี</v>
          </cell>
          <cell r="F366">
            <v>14</v>
          </cell>
          <cell r="G366" t="str">
            <v>รพ.ระดับ F2 ปชก. 60,000-90,000</v>
          </cell>
          <cell r="H366">
            <v>8</v>
          </cell>
          <cell r="I366" t="str">
            <v>F2</v>
          </cell>
          <cell r="J366">
            <v>26</v>
          </cell>
          <cell r="K366" t="str">
            <v>รพช.60.6</v>
          </cell>
          <cell r="L366" t="str">
            <v>รพช.60.6 F2</v>
          </cell>
          <cell r="M366" t="str">
            <v>31 - 60</v>
          </cell>
          <cell r="N366" t="str">
            <v>F31-60</v>
          </cell>
          <cell r="O366">
            <v>31</v>
          </cell>
          <cell r="P366">
            <v>30</v>
          </cell>
          <cell r="Q366">
            <v>30</v>
          </cell>
          <cell r="R366">
            <v>35</v>
          </cell>
          <cell r="S366">
            <v>104388</v>
          </cell>
          <cell r="T366">
            <v>16552</v>
          </cell>
          <cell r="U366">
            <v>3</v>
          </cell>
          <cell r="V366">
            <v>339</v>
          </cell>
          <cell r="W366">
            <v>9</v>
          </cell>
          <cell r="X366">
            <v>348</v>
          </cell>
          <cell r="Y366">
            <v>96872.063999999998</v>
          </cell>
          <cell r="Z366">
            <v>7515.9359999999997</v>
          </cell>
          <cell r="AA366">
            <v>73071.599999999991</v>
          </cell>
          <cell r="AB366">
            <v>559</v>
          </cell>
          <cell r="AC366">
            <v>26483.200000000001</v>
          </cell>
          <cell r="AD366">
            <v>532.37880000000007</v>
          </cell>
          <cell r="AE366">
            <v>348</v>
          </cell>
          <cell r="AF366">
            <v>15658.199999999999</v>
          </cell>
          <cell r="AG366">
            <v>13698</v>
          </cell>
          <cell r="AH366">
            <v>425</v>
          </cell>
          <cell r="AI366">
            <v>0</v>
          </cell>
          <cell r="AJ366">
            <v>12573</v>
          </cell>
          <cell r="AK366">
            <v>4989</v>
          </cell>
          <cell r="AL366">
            <v>16591</v>
          </cell>
          <cell r="AM366">
            <v>3268</v>
          </cell>
          <cell r="AN366">
            <v>1273</v>
          </cell>
          <cell r="AO366">
            <v>0</v>
          </cell>
          <cell r="AP366">
            <v>0</v>
          </cell>
          <cell r="AQ366">
            <v>292</v>
          </cell>
          <cell r="AR366">
            <v>3164</v>
          </cell>
          <cell r="AS366">
            <v>415</v>
          </cell>
          <cell r="AT366">
            <v>682</v>
          </cell>
          <cell r="AU366">
            <v>1337</v>
          </cell>
          <cell r="AV366">
            <v>6155</v>
          </cell>
          <cell r="AW366">
            <v>0</v>
          </cell>
          <cell r="AX366">
            <v>0</v>
          </cell>
          <cell r="AY366">
            <v>0</v>
          </cell>
          <cell r="AZ366">
            <v>65706</v>
          </cell>
          <cell r="BA366" t="str">
            <v>60,000 - 80,000</v>
          </cell>
          <cell r="BB366">
            <v>0</v>
          </cell>
          <cell r="BC366">
            <v>7985</v>
          </cell>
          <cell r="BD366">
            <v>57721</v>
          </cell>
          <cell r="BE366">
            <v>9</v>
          </cell>
          <cell r="BF366">
            <v>2</v>
          </cell>
          <cell r="BG366">
            <v>0</v>
          </cell>
          <cell r="BH366">
            <v>12922.399296</v>
          </cell>
          <cell r="BI366">
            <v>6021.16</v>
          </cell>
          <cell r="BJ366">
            <v>266.18940000000003</v>
          </cell>
          <cell r="BK366">
            <v>5.25</v>
          </cell>
          <cell r="BL366">
            <v>87</v>
          </cell>
          <cell r="BM366">
            <v>0</v>
          </cell>
          <cell r="BN366">
            <v>6.806</v>
          </cell>
          <cell r="BO366">
            <v>13.212677678809522</v>
          </cell>
          <cell r="BP366">
            <v>13.212677678809522</v>
          </cell>
          <cell r="BQ366">
            <v>1.8</v>
          </cell>
          <cell r="BR366">
            <v>12.370142143047619</v>
          </cell>
          <cell r="BS366">
            <v>15.012677678809522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8</v>
          </cell>
          <cell r="BY366">
            <v>4.9575952380952382</v>
          </cell>
          <cell r="BZ366">
            <v>4.9575952380952382</v>
          </cell>
          <cell r="CA366">
            <v>1.8</v>
          </cell>
          <cell r="CB366">
            <v>5.4060761904761909</v>
          </cell>
          <cell r="CC366">
            <v>6.757595238095238</v>
          </cell>
          <cell r="CD366">
            <v>5</v>
          </cell>
          <cell r="CE366">
            <v>3</v>
          </cell>
          <cell r="CF366">
            <v>3</v>
          </cell>
          <cell r="CG366">
            <v>8.4060761904761918</v>
          </cell>
          <cell r="CH366">
            <v>9.757595238095238</v>
          </cell>
          <cell r="CI366">
            <v>2</v>
          </cell>
          <cell r="CJ366">
            <v>1</v>
          </cell>
          <cell r="CK366">
            <v>1</v>
          </cell>
          <cell r="CL366">
            <v>5.7721</v>
          </cell>
          <cell r="CM366">
            <v>7.2151249999999996</v>
          </cell>
          <cell r="CN366">
            <v>8.7721</v>
          </cell>
          <cell r="CO366">
            <v>10.215125</v>
          </cell>
          <cell r="CP366">
            <v>4.7363302380952383</v>
          </cell>
          <cell r="CQ366">
            <v>1.5</v>
          </cell>
          <cell r="CR366">
            <v>1</v>
          </cell>
          <cell r="CS366">
            <v>5.789064190476191</v>
          </cell>
          <cell r="CT366">
            <v>7.2363302380952383</v>
          </cell>
          <cell r="CU366">
            <v>7</v>
          </cell>
          <cell r="CV366">
            <v>5.3057547619047618</v>
          </cell>
          <cell r="CW366">
            <v>4.2446038095238094</v>
          </cell>
          <cell r="CX366">
            <v>5.3057547619047618</v>
          </cell>
          <cell r="CY366">
            <v>12.542085</v>
          </cell>
          <cell r="CZ366">
            <v>3</v>
          </cell>
          <cell r="DA366">
            <v>1.2446038095238094</v>
          </cell>
          <cell r="DB366">
            <v>2.3057547619047618</v>
          </cell>
          <cell r="DC366">
            <v>58.982887908571421</v>
          </cell>
          <cell r="DD366">
            <v>58.982887908571421</v>
          </cell>
          <cell r="DE366">
            <v>10</v>
          </cell>
          <cell r="DF366">
            <v>68.982887908571428</v>
          </cell>
          <cell r="DG366">
            <v>55.186310326857146</v>
          </cell>
          <cell r="DH366">
            <v>68.982887908571428</v>
          </cell>
          <cell r="DI366">
            <v>54</v>
          </cell>
          <cell r="DJ366">
            <v>1.1863103268571464</v>
          </cell>
          <cell r="DK366">
            <v>14.982887908571428</v>
          </cell>
          <cell r="DL366">
            <v>0</v>
          </cell>
          <cell r="DM366">
            <v>0</v>
          </cell>
          <cell r="DN366">
            <v>0</v>
          </cell>
          <cell r="DO366">
            <v>0</v>
          </cell>
          <cell r="DP366">
            <v>0</v>
          </cell>
          <cell r="DQ366">
            <v>18.47072</v>
          </cell>
          <cell r="DR366">
            <v>23.0884</v>
          </cell>
          <cell r="DS366">
            <v>73.657030326857154</v>
          </cell>
          <cell r="DT366">
            <v>92.071287908571435</v>
          </cell>
          <cell r="DU366">
            <v>2.6236635416666672</v>
          </cell>
          <cell r="DV366">
            <v>3</v>
          </cell>
          <cell r="DW366">
            <v>3</v>
          </cell>
          <cell r="DX366">
            <v>3</v>
          </cell>
          <cell r="DY366">
            <v>3</v>
          </cell>
          <cell r="DZ366">
            <v>0</v>
          </cell>
          <cell r="EA366">
            <v>0</v>
          </cell>
          <cell r="EB366">
            <v>2.7442857142857142</v>
          </cell>
          <cell r="EC366">
            <v>2.7442857142857142</v>
          </cell>
          <cell r="ED366">
            <v>1.8</v>
          </cell>
          <cell r="EE366">
            <v>3.6354285714285717</v>
          </cell>
          <cell r="EF366">
            <v>4.5442857142857145</v>
          </cell>
          <cell r="EG366">
            <v>2</v>
          </cell>
          <cell r="EH366">
            <v>0.96171874999999996</v>
          </cell>
          <cell r="EI366">
            <v>2</v>
          </cell>
          <cell r="EJ366">
            <v>2</v>
          </cell>
          <cell r="EK366">
            <v>2</v>
          </cell>
          <cell r="EL366">
            <v>1</v>
          </cell>
          <cell r="EM366">
            <v>-1</v>
          </cell>
          <cell r="EN366">
            <v>-1</v>
          </cell>
          <cell r="EO366">
            <v>10</v>
          </cell>
          <cell r="EP366">
            <v>12</v>
          </cell>
          <cell r="EQ366">
            <v>3</v>
          </cell>
          <cell r="ER366">
            <v>7</v>
          </cell>
          <cell r="ES366">
            <v>9</v>
          </cell>
          <cell r="ET366">
            <v>36.94144</v>
          </cell>
          <cell r="EU366">
            <v>46.1768</v>
          </cell>
          <cell r="EV366">
            <v>46.94144</v>
          </cell>
          <cell r="EW366">
            <v>58.1768</v>
          </cell>
          <cell r="EX366">
            <v>2</v>
          </cell>
          <cell r="EY366">
            <v>2</v>
          </cell>
          <cell r="EZ366">
            <v>0</v>
          </cell>
          <cell r="FA366">
            <v>0</v>
          </cell>
          <cell r="FB366">
            <v>0</v>
          </cell>
          <cell r="FC366">
            <v>0</v>
          </cell>
          <cell r="FD366">
            <v>0</v>
          </cell>
          <cell r="FE366">
            <v>0</v>
          </cell>
          <cell r="FF366">
            <v>0</v>
          </cell>
          <cell r="FG366">
            <v>0</v>
          </cell>
          <cell r="FH366">
            <v>0</v>
          </cell>
          <cell r="FI366">
            <v>0</v>
          </cell>
          <cell r="FJ366">
            <v>0</v>
          </cell>
          <cell r="FK366">
            <v>0</v>
          </cell>
          <cell r="FL366">
            <v>0</v>
          </cell>
          <cell r="FM366">
            <v>0</v>
          </cell>
          <cell r="FN366">
            <v>0</v>
          </cell>
          <cell r="FO366">
            <v>1</v>
          </cell>
          <cell r="FP366">
            <v>1</v>
          </cell>
          <cell r="FQ366">
            <v>0</v>
          </cell>
          <cell r="FR366">
            <v>1</v>
          </cell>
          <cell r="FS366">
            <v>1</v>
          </cell>
          <cell r="FT366">
            <v>0</v>
          </cell>
          <cell r="FU366">
            <v>0</v>
          </cell>
          <cell r="FV366">
            <v>0</v>
          </cell>
          <cell r="FW366">
            <v>0</v>
          </cell>
          <cell r="FX366">
            <v>0</v>
          </cell>
          <cell r="FY366">
            <v>3</v>
          </cell>
          <cell r="FZ366">
            <v>3</v>
          </cell>
          <cell r="GA366">
            <v>1</v>
          </cell>
          <cell r="GB366">
            <v>2</v>
          </cell>
          <cell r="GC366">
            <v>2</v>
          </cell>
          <cell r="GD366">
            <v>2</v>
          </cell>
          <cell r="GE366">
            <v>5</v>
          </cell>
          <cell r="GF366">
            <v>5</v>
          </cell>
          <cell r="GG366">
            <v>3</v>
          </cell>
          <cell r="GH366">
            <v>3</v>
          </cell>
          <cell r="GI366">
            <v>2</v>
          </cell>
          <cell r="GJ366">
            <v>-1</v>
          </cell>
          <cell r="GK366">
            <v>-1</v>
          </cell>
          <cell r="GL366">
            <v>0</v>
          </cell>
          <cell r="GM366">
            <v>0</v>
          </cell>
          <cell r="GN366">
            <v>0</v>
          </cell>
          <cell r="GO366">
            <v>0</v>
          </cell>
          <cell r="GP366">
            <v>0</v>
          </cell>
          <cell r="GQ366">
            <v>0</v>
          </cell>
          <cell r="GR366">
            <v>0</v>
          </cell>
          <cell r="GS366">
            <v>0</v>
          </cell>
          <cell r="GT366">
            <v>0</v>
          </cell>
          <cell r="GU366">
            <v>0</v>
          </cell>
          <cell r="GV366">
            <v>2</v>
          </cell>
          <cell r="GW366">
            <v>2</v>
          </cell>
          <cell r="GX366">
            <v>1</v>
          </cell>
          <cell r="GY366">
            <v>1</v>
          </cell>
          <cell r="GZ366">
            <v>1</v>
          </cell>
          <cell r="HA366">
            <v>0</v>
          </cell>
          <cell r="HB366">
            <v>0</v>
          </cell>
          <cell r="HC366">
            <v>0</v>
          </cell>
          <cell r="HD366">
            <v>0</v>
          </cell>
          <cell r="HE366">
            <v>0</v>
          </cell>
          <cell r="HF366">
            <v>0</v>
          </cell>
          <cell r="HG366">
            <v>0</v>
          </cell>
          <cell r="HH366">
            <v>0</v>
          </cell>
          <cell r="HI366">
            <v>0</v>
          </cell>
          <cell r="HJ366">
            <v>0</v>
          </cell>
          <cell r="HK366">
            <v>0</v>
          </cell>
          <cell r="HL366">
            <v>0</v>
          </cell>
          <cell r="HM366">
            <v>0</v>
          </cell>
          <cell r="HN366">
            <v>0</v>
          </cell>
          <cell r="HO366">
            <v>0</v>
          </cell>
          <cell r="HP366">
            <v>0</v>
          </cell>
          <cell r="HQ366">
            <v>0</v>
          </cell>
          <cell r="HR366">
            <v>0</v>
          </cell>
          <cell r="HS366">
            <v>0</v>
          </cell>
          <cell r="HT366">
            <v>0</v>
          </cell>
          <cell r="HU366">
            <v>0</v>
          </cell>
          <cell r="HV366">
            <v>0</v>
          </cell>
          <cell r="HW366">
            <v>0</v>
          </cell>
          <cell r="HX366">
            <v>0</v>
          </cell>
          <cell r="HY366">
            <v>0</v>
          </cell>
          <cell r="HZ366">
            <v>0</v>
          </cell>
          <cell r="IA366">
            <v>0</v>
          </cell>
          <cell r="IB366">
            <v>0</v>
          </cell>
          <cell r="IC366">
            <v>0</v>
          </cell>
          <cell r="ID366">
            <v>0</v>
          </cell>
          <cell r="IE366">
            <v>0</v>
          </cell>
          <cell r="IF366">
            <v>0</v>
          </cell>
          <cell r="IG366">
            <v>0</v>
          </cell>
          <cell r="IH366">
            <v>0</v>
          </cell>
          <cell r="II366">
            <v>0</v>
          </cell>
          <cell r="IJ366">
            <v>0</v>
          </cell>
          <cell r="IK366">
            <v>0</v>
          </cell>
          <cell r="IL366">
            <v>0</v>
          </cell>
          <cell r="IM366">
            <v>0</v>
          </cell>
          <cell r="IN366">
            <v>0</v>
          </cell>
          <cell r="IO366" t="e">
            <v>#REF!</v>
          </cell>
          <cell r="IP366">
            <v>9.6533333333333342</v>
          </cell>
          <cell r="IQ366">
            <v>12.066666666666666</v>
          </cell>
          <cell r="IR366">
            <v>0</v>
          </cell>
          <cell r="IS366">
            <v>0</v>
          </cell>
          <cell r="IT366">
            <v>6</v>
          </cell>
          <cell r="IU366">
            <v>6</v>
          </cell>
          <cell r="IV366">
            <v>4</v>
          </cell>
          <cell r="IW366">
            <v>4</v>
          </cell>
          <cell r="IX366">
            <v>2.0666666666666669</v>
          </cell>
        </row>
        <row r="367">
          <cell r="D367">
            <v>11088</v>
          </cell>
          <cell r="E367" t="str">
            <v>รพช.ห้วยผึ้ง</v>
          </cell>
          <cell r="F367">
            <v>15</v>
          </cell>
          <cell r="G367" t="str">
            <v>รพ.ระดับ F2 ปชก. 30,000-60,000</v>
          </cell>
          <cell r="H367">
            <v>8</v>
          </cell>
          <cell r="I367" t="str">
            <v>F2</v>
          </cell>
          <cell r="J367">
            <v>11</v>
          </cell>
          <cell r="K367" t="str">
            <v>รพช.30.4</v>
          </cell>
          <cell r="L367" t="str">
            <v>รพช.30.4 F2</v>
          </cell>
          <cell r="M367" t="str">
            <v xml:space="preserve"> 11 - 30</v>
          </cell>
          <cell r="N367" t="str">
            <v>F&lt;30</v>
          </cell>
          <cell r="O367">
            <v>18</v>
          </cell>
          <cell r="P367">
            <v>30</v>
          </cell>
          <cell r="Q367">
            <v>30</v>
          </cell>
          <cell r="R367">
            <v>35</v>
          </cell>
          <cell r="S367">
            <v>71097</v>
          </cell>
          <cell r="T367">
            <v>7214</v>
          </cell>
          <cell r="U367">
            <v>0</v>
          </cell>
          <cell r="V367">
            <v>142</v>
          </cell>
          <cell r="W367">
            <v>0</v>
          </cell>
          <cell r="X367">
            <v>142</v>
          </cell>
          <cell r="Y367">
            <v>65978.016000000003</v>
          </cell>
          <cell r="Z367">
            <v>5118.9839999999995</v>
          </cell>
          <cell r="AA367">
            <v>49767.899999999994</v>
          </cell>
          <cell r="AB367">
            <v>224</v>
          </cell>
          <cell r="AC367">
            <v>11542.400000000001</v>
          </cell>
          <cell r="AD367">
            <v>362.59470000000005</v>
          </cell>
          <cell r="AE367">
            <v>142</v>
          </cell>
          <cell r="AF367">
            <v>10664.55</v>
          </cell>
          <cell r="AG367">
            <v>8260</v>
          </cell>
          <cell r="AH367">
            <v>142</v>
          </cell>
          <cell r="AI367">
            <v>0</v>
          </cell>
          <cell r="AJ367">
            <v>3850</v>
          </cell>
          <cell r="AK367">
            <v>1538</v>
          </cell>
          <cell r="AL367">
            <v>19849</v>
          </cell>
          <cell r="AM367">
            <v>1007.9999999999999</v>
          </cell>
          <cell r="AN367">
            <v>758</v>
          </cell>
          <cell r="AO367">
            <v>0</v>
          </cell>
          <cell r="AP367">
            <v>0</v>
          </cell>
          <cell r="AQ367">
            <v>0</v>
          </cell>
          <cell r="AR367">
            <v>217</v>
          </cell>
          <cell r="AS367">
            <v>68</v>
          </cell>
          <cell r="AT367">
            <v>3</v>
          </cell>
          <cell r="AU367">
            <v>9</v>
          </cell>
          <cell r="AV367">
            <v>3566</v>
          </cell>
          <cell r="AW367">
            <v>0</v>
          </cell>
          <cell r="AX367">
            <v>0</v>
          </cell>
          <cell r="AY367">
            <v>0</v>
          </cell>
          <cell r="AZ367">
            <v>30100</v>
          </cell>
          <cell r="BA367" t="str">
            <v>20,000 - 40,000.</v>
          </cell>
          <cell r="BB367">
            <v>0</v>
          </cell>
          <cell r="BC367">
            <v>9264</v>
          </cell>
          <cell r="BD367">
            <v>20836</v>
          </cell>
          <cell r="BE367">
            <v>5</v>
          </cell>
          <cell r="BF367">
            <v>0</v>
          </cell>
          <cell r="BG367">
            <v>0</v>
          </cell>
          <cell r="BH367">
            <v>8801.2398240000002</v>
          </cell>
          <cell r="BI367">
            <v>2604.62</v>
          </cell>
          <cell r="BJ367">
            <v>181.29735000000002</v>
          </cell>
          <cell r="BK367">
            <v>0</v>
          </cell>
          <cell r="BL367">
            <v>35.5</v>
          </cell>
          <cell r="BM367">
            <v>0</v>
          </cell>
          <cell r="BN367">
            <v>6.2943999999999996</v>
          </cell>
          <cell r="BO367">
            <v>7.9559855655357135</v>
          </cell>
          <cell r="BP367">
            <v>7.9559855655357135</v>
          </cell>
          <cell r="BQ367">
            <v>1</v>
          </cell>
          <cell r="BR367">
            <v>7.3647884524285709</v>
          </cell>
          <cell r="BS367">
            <v>8.9559855655357126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6</v>
          </cell>
          <cell r="BY367">
            <v>2.833015873015873</v>
          </cell>
          <cell r="BZ367">
            <v>2.833015873015873</v>
          </cell>
          <cell r="CA367">
            <v>1</v>
          </cell>
          <cell r="CB367">
            <v>3.0664126984126985</v>
          </cell>
          <cell r="CC367">
            <v>3.833015873015873</v>
          </cell>
          <cell r="CD367">
            <v>0</v>
          </cell>
          <cell r="CE367">
            <v>3</v>
          </cell>
          <cell r="CF367">
            <v>3</v>
          </cell>
          <cell r="CG367">
            <v>6.066412698412698</v>
          </cell>
          <cell r="CH367">
            <v>6.8330158730158725</v>
          </cell>
          <cell r="CI367">
            <v>2</v>
          </cell>
          <cell r="CJ367">
            <v>1</v>
          </cell>
          <cell r="CK367">
            <v>1</v>
          </cell>
          <cell r="CL367">
            <v>2.0836000000000001</v>
          </cell>
          <cell r="CM367">
            <v>2.6044999999999998</v>
          </cell>
          <cell r="CN367">
            <v>5.0836000000000006</v>
          </cell>
          <cell r="CO367">
            <v>5.6044999999999998</v>
          </cell>
          <cell r="CP367">
            <v>2.8856306547619046</v>
          </cell>
          <cell r="CQ367">
            <v>1.5</v>
          </cell>
          <cell r="CR367">
            <v>1</v>
          </cell>
          <cell r="CS367">
            <v>4.3085045238095239</v>
          </cell>
          <cell r="CT367">
            <v>5.3856306547619042</v>
          </cell>
          <cell r="CU367">
            <v>3</v>
          </cell>
          <cell r="CV367">
            <v>3.6233005952380948</v>
          </cell>
          <cell r="CW367">
            <v>2.8986404761904758</v>
          </cell>
          <cell r="CX367">
            <v>3.6233005952380948</v>
          </cell>
          <cell r="CY367">
            <v>9.0089312499999998</v>
          </cell>
          <cell r="CZ367">
            <v>2</v>
          </cell>
          <cell r="DA367">
            <v>0.89864047619047582</v>
          </cell>
          <cell r="DB367">
            <v>1.6233005952380948</v>
          </cell>
          <cell r="DC367">
            <v>29.538743405714285</v>
          </cell>
          <cell r="DD367">
            <v>30</v>
          </cell>
          <cell r="DE367">
            <v>10</v>
          </cell>
          <cell r="DF367">
            <v>40</v>
          </cell>
          <cell r="DG367">
            <v>32</v>
          </cell>
          <cell r="DH367">
            <v>40</v>
          </cell>
          <cell r="DI367">
            <v>38</v>
          </cell>
          <cell r="DJ367">
            <v>-6</v>
          </cell>
          <cell r="DK367">
            <v>2</v>
          </cell>
          <cell r="DL367">
            <v>0</v>
          </cell>
          <cell r="DM367">
            <v>0</v>
          </cell>
          <cell r="DN367">
            <v>0</v>
          </cell>
          <cell r="DO367">
            <v>0</v>
          </cell>
          <cell r="DP367">
            <v>0</v>
          </cell>
          <cell r="DQ367">
            <v>6.6675200000000006</v>
          </cell>
          <cell r="DR367">
            <v>8.3344000000000005</v>
          </cell>
          <cell r="DS367">
            <v>38.667520000000003</v>
          </cell>
          <cell r="DT367">
            <v>48.334400000000002</v>
          </cell>
          <cell r="DU367">
            <v>1.1632921875000002</v>
          </cell>
          <cell r="DV367">
            <v>3</v>
          </cell>
          <cell r="DW367">
            <v>3</v>
          </cell>
          <cell r="DX367">
            <v>3</v>
          </cell>
          <cell r="DY367">
            <v>2</v>
          </cell>
          <cell r="DZ367">
            <v>1</v>
          </cell>
          <cell r="EA367">
            <v>1</v>
          </cell>
          <cell r="EB367">
            <v>0.16136904761904761</v>
          </cell>
          <cell r="EC367">
            <v>2</v>
          </cell>
          <cell r="ED367">
            <v>1</v>
          </cell>
          <cell r="EE367">
            <v>2.4000000000000004</v>
          </cell>
          <cell r="EF367">
            <v>3</v>
          </cell>
          <cell r="EG367">
            <v>0</v>
          </cell>
          <cell r="EH367">
            <v>0.55718749999999995</v>
          </cell>
          <cell r="EI367">
            <v>2</v>
          </cell>
          <cell r="EJ367">
            <v>1</v>
          </cell>
          <cell r="EK367">
            <v>2</v>
          </cell>
          <cell r="EL367">
            <v>1</v>
          </cell>
          <cell r="EM367">
            <v>0</v>
          </cell>
          <cell r="EN367">
            <v>-1</v>
          </cell>
          <cell r="EO367">
            <v>10</v>
          </cell>
          <cell r="EP367">
            <v>12</v>
          </cell>
          <cell r="EQ367">
            <v>5</v>
          </cell>
          <cell r="ER367">
            <v>5</v>
          </cell>
          <cell r="ES367">
            <v>7</v>
          </cell>
          <cell r="ET367">
            <v>13.335040000000001</v>
          </cell>
          <cell r="EU367">
            <v>16.668800000000001</v>
          </cell>
          <cell r="EV367">
            <v>23.335039999999999</v>
          </cell>
          <cell r="EW367">
            <v>28.668800000000001</v>
          </cell>
          <cell r="EX367">
            <v>2</v>
          </cell>
          <cell r="EY367">
            <v>0</v>
          </cell>
          <cell r="EZ367">
            <v>0</v>
          </cell>
          <cell r="FA367">
            <v>0</v>
          </cell>
          <cell r="FB367">
            <v>0</v>
          </cell>
          <cell r="FC367">
            <v>0</v>
          </cell>
          <cell r="FD367">
            <v>0</v>
          </cell>
          <cell r="FE367">
            <v>0</v>
          </cell>
          <cell r="FF367">
            <v>0</v>
          </cell>
          <cell r="FG367">
            <v>0</v>
          </cell>
          <cell r="FH367">
            <v>0</v>
          </cell>
          <cell r="FI367">
            <v>0</v>
          </cell>
          <cell r="FJ367">
            <v>0</v>
          </cell>
          <cell r="FK367">
            <v>0</v>
          </cell>
          <cell r="FL367">
            <v>0</v>
          </cell>
          <cell r="FM367">
            <v>0</v>
          </cell>
          <cell r="FN367">
            <v>0</v>
          </cell>
          <cell r="FO367">
            <v>1</v>
          </cell>
          <cell r="FP367">
            <v>1</v>
          </cell>
          <cell r="FQ367">
            <v>0</v>
          </cell>
          <cell r="FR367">
            <v>1</v>
          </cell>
          <cell r="FS367">
            <v>1</v>
          </cell>
          <cell r="FT367">
            <v>0</v>
          </cell>
          <cell r="FU367">
            <v>0</v>
          </cell>
          <cell r="FV367">
            <v>0</v>
          </cell>
          <cell r="FW367">
            <v>0</v>
          </cell>
          <cell r="FX367">
            <v>0</v>
          </cell>
          <cell r="FY367">
            <v>3</v>
          </cell>
          <cell r="FZ367">
            <v>3</v>
          </cell>
          <cell r="GA367">
            <v>0</v>
          </cell>
          <cell r="GB367">
            <v>3</v>
          </cell>
          <cell r="GC367">
            <v>3</v>
          </cell>
          <cell r="GD367">
            <v>0</v>
          </cell>
          <cell r="GE367">
            <v>3</v>
          </cell>
          <cell r="GF367">
            <v>3</v>
          </cell>
          <cell r="GG367">
            <v>3</v>
          </cell>
          <cell r="GH367">
            <v>3</v>
          </cell>
          <cell r="GI367">
            <v>1</v>
          </cell>
          <cell r="GJ367">
            <v>-2</v>
          </cell>
          <cell r="GK367">
            <v>-2</v>
          </cell>
          <cell r="GL367">
            <v>0</v>
          </cell>
          <cell r="GM367">
            <v>0</v>
          </cell>
          <cell r="GN367">
            <v>0</v>
          </cell>
          <cell r="GO367">
            <v>0</v>
          </cell>
          <cell r="GP367">
            <v>0</v>
          </cell>
          <cell r="GQ367">
            <v>0</v>
          </cell>
          <cell r="GR367">
            <v>0</v>
          </cell>
          <cell r="GS367">
            <v>0</v>
          </cell>
          <cell r="GT367">
            <v>0</v>
          </cell>
          <cell r="GU367">
            <v>0</v>
          </cell>
          <cell r="GV367">
            <v>2</v>
          </cell>
          <cell r="GW367">
            <v>2</v>
          </cell>
          <cell r="GX367">
            <v>1</v>
          </cell>
          <cell r="GY367">
            <v>1</v>
          </cell>
          <cell r="GZ367">
            <v>1</v>
          </cell>
          <cell r="HA367">
            <v>0</v>
          </cell>
          <cell r="HB367">
            <v>0</v>
          </cell>
          <cell r="HC367">
            <v>0</v>
          </cell>
          <cell r="HD367">
            <v>0</v>
          </cell>
          <cell r="HE367">
            <v>0</v>
          </cell>
          <cell r="HF367">
            <v>0</v>
          </cell>
          <cell r="HG367">
            <v>0</v>
          </cell>
          <cell r="HH367">
            <v>0</v>
          </cell>
          <cell r="HI367">
            <v>0</v>
          </cell>
          <cell r="HJ367">
            <v>0</v>
          </cell>
          <cell r="HK367">
            <v>0</v>
          </cell>
          <cell r="HL367">
            <v>0</v>
          </cell>
          <cell r="HM367">
            <v>0</v>
          </cell>
          <cell r="HN367">
            <v>0</v>
          </cell>
          <cell r="HO367">
            <v>0</v>
          </cell>
          <cell r="HP367">
            <v>0</v>
          </cell>
          <cell r="HQ367">
            <v>0</v>
          </cell>
          <cell r="HR367">
            <v>0</v>
          </cell>
          <cell r="HS367">
            <v>0</v>
          </cell>
          <cell r="HT367">
            <v>0</v>
          </cell>
          <cell r="HU367">
            <v>0</v>
          </cell>
          <cell r="HV367">
            <v>0</v>
          </cell>
          <cell r="HW367">
            <v>0</v>
          </cell>
          <cell r="HX367">
            <v>0</v>
          </cell>
          <cell r="HY367">
            <v>0</v>
          </cell>
          <cell r="HZ367">
            <v>0</v>
          </cell>
          <cell r="IA367">
            <v>0</v>
          </cell>
          <cell r="IB367">
            <v>0</v>
          </cell>
          <cell r="IC367">
            <v>0</v>
          </cell>
          <cell r="ID367">
            <v>0</v>
          </cell>
          <cell r="IE367">
            <v>0</v>
          </cell>
          <cell r="IF367">
            <v>0</v>
          </cell>
          <cell r="IG367">
            <v>0</v>
          </cell>
          <cell r="IH367">
            <v>0</v>
          </cell>
          <cell r="II367">
            <v>0</v>
          </cell>
          <cell r="IJ367">
            <v>0</v>
          </cell>
          <cell r="IK367">
            <v>0</v>
          </cell>
          <cell r="IL367">
            <v>0</v>
          </cell>
          <cell r="IM367">
            <v>0</v>
          </cell>
          <cell r="IN367">
            <v>0</v>
          </cell>
          <cell r="IO367" t="e">
            <v>#REF!</v>
          </cell>
          <cell r="IP367">
            <v>8.9599999999999991</v>
          </cell>
          <cell r="IQ367">
            <v>11.2</v>
          </cell>
          <cell r="IR367">
            <v>0</v>
          </cell>
          <cell r="IS367">
            <v>0</v>
          </cell>
          <cell r="IT367">
            <v>6</v>
          </cell>
          <cell r="IU367">
            <v>6</v>
          </cell>
          <cell r="IV367">
            <v>4</v>
          </cell>
          <cell r="IW367">
            <v>4</v>
          </cell>
          <cell r="IX367">
            <v>1.2</v>
          </cell>
        </row>
        <row r="368">
          <cell r="D368">
            <v>11082</v>
          </cell>
          <cell r="E368" t="str">
            <v>รพช.ห้วยเม็ก</v>
          </cell>
          <cell r="F368">
            <v>15</v>
          </cell>
          <cell r="G368" t="str">
            <v>รพ.ระดับ F2 ปชก. 30,000-60,000</v>
          </cell>
          <cell r="H368">
            <v>8</v>
          </cell>
          <cell r="I368" t="str">
            <v>F2</v>
          </cell>
          <cell r="J368">
            <v>14</v>
          </cell>
          <cell r="K368" t="str">
            <v>รพช.30.7</v>
          </cell>
          <cell r="L368" t="str">
            <v>รพช.30.7 F2</v>
          </cell>
          <cell r="M368" t="str">
            <v>31 - 60</v>
          </cell>
          <cell r="N368" t="str">
            <v>F31-60</v>
          </cell>
          <cell r="O368">
            <v>32</v>
          </cell>
          <cell r="P368">
            <v>10</v>
          </cell>
          <cell r="Q368">
            <v>20</v>
          </cell>
          <cell r="R368">
            <v>25</v>
          </cell>
          <cell r="S368">
            <v>84566</v>
          </cell>
          <cell r="T368">
            <v>11263</v>
          </cell>
          <cell r="U368">
            <v>3</v>
          </cell>
          <cell r="V368">
            <v>169</v>
          </cell>
          <cell r="W368">
            <v>0</v>
          </cell>
          <cell r="X368">
            <v>169</v>
          </cell>
          <cell r="Y368">
            <v>78477.248000000007</v>
          </cell>
          <cell r="Z368">
            <v>6088.7519999999995</v>
          </cell>
          <cell r="AA368">
            <v>59196.2</v>
          </cell>
          <cell r="AB368">
            <v>503</v>
          </cell>
          <cell r="AC368">
            <v>18020.8</v>
          </cell>
          <cell r="AD368">
            <v>431.28660000000002</v>
          </cell>
          <cell r="AE368">
            <v>169</v>
          </cell>
          <cell r="AF368">
            <v>12684.9</v>
          </cell>
          <cell r="AG368">
            <v>11916</v>
          </cell>
          <cell r="AH368">
            <v>83</v>
          </cell>
          <cell r="AI368">
            <v>0</v>
          </cell>
          <cell r="AJ368">
            <v>11286</v>
          </cell>
          <cell r="AK368">
            <v>5842</v>
          </cell>
          <cell r="AL368">
            <v>44101</v>
          </cell>
          <cell r="AM368">
            <v>3071.0000000000005</v>
          </cell>
          <cell r="AN368">
            <v>1131</v>
          </cell>
          <cell r="AO368">
            <v>0</v>
          </cell>
          <cell r="AP368">
            <v>0</v>
          </cell>
          <cell r="AQ368">
            <v>0</v>
          </cell>
          <cell r="AR368">
            <v>687</v>
          </cell>
          <cell r="AS368">
            <v>245</v>
          </cell>
          <cell r="AT368">
            <v>357</v>
          </cell>
          <cell r="AU368">
            <v>2114</v>
          </cell>
          <cell r="AV368">
            <v>3685</v>
          </cell>
          <cell r="AW368">
            <v>0</v>
          </cell>
          <cell r="AX368">
            <v>0</v>
          </cell>
          <cell r="AY368">
            <v>0</v>
          </cell>
          <cell r="AZ368">
            <v>49585</v>
          </cell>
          <cell r="BA368" t="str">
            <v>40,000 - 60,000.</v>
          </cell>
          <cell r="BB368">
            <v>0</v>
          </cell>
          <cell r="BC368">
            <v>9408</v>
          </cell>
          <cell r="BD368">
            <v>40177</v>
          </cell>
          <cell r="BE368">
            <v>9</v>
          </cell>
          <cell r="BF368">
            <v>1</v>
          </cell>
          <cell r="BG368">
            <v>0</v>
          </cell>
          <cell r="BH368">
            <v>10468.594272</v>
          </cell>
          <cell r="BI368">
            <v>4219.79</v>
          </cell>
          <cell r="BJ368">
            <v>215.64330000000001</v>
          </cell>
          <cell r="BK368">
            <v>5.25</v>
          </cell>
          <cell r="BL368">
            <v>42.25</v>
          </cell>
          <cell r="BM368">
            <v>0</v>
          </cell>
          <cell r="BN368">
            <v>6.2368000000000006</v>
          </cell>
          <cell r="BO368">
            <v>10.234676611785714</v>
          </cell>
          <cell r="BP368">
            <v>10.234676611785714</v>
          </cell>
          <cell r="BQ368">
            <v>1.8</v>
          </cell>
          <cell r="BR368">
            <v>9.9877412894285715</v>
          </cell>
          <cell r="BS368">
            <v>12.034676611785715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6</v>
          </cell>
          <cell r="BY368">
            <v>3.9201309523809518</v>
          </cell>
          <cell r="BZ368">
            <v>3.9201309523809518</v>
          </cell>
          <cell r="CA368">
            <v>1.8</v>
          </cell>
          <cell r="CB368">
            <v>4.5761047619047615</v>
          </cell>
          <cell r="CC368">
            <v>5.720130952380952</v>
          </cell>
          <cell r="CD368">
            <v>3</v>
          </cell>
          <cell r="CE368">
            <v>3</v>
          </cell>
          <cell r="CF368">
            <v>3</v>
          </cell>
          <cell r="CG368">
            <v>7.5761047619047615</v>
          </cell>
          <cell r="CH368">
            <v>8.720130952380952</v>
          </cell>
          <cell r="CI368">
            <v>3</v>
          </cell>
          <cell r="CJ368">
            <v>0</v>
          </cell>
          <cell r="CK368">
            <v>0</v>
          </cell>
          <cell r="CL368">
            <v>4.0177000000000005</v>
          </cell>
          <cell r="CM368">
            <v>5.022125</v>
          </cell>
          <cell r="CN368">
            <v>7.0177000000000005</v>
          </cell>
          <cell r="CO368">
            <v>8.0221249999999991</v>
          </cell>
          <cell r="CP368">
            <v>3.6571058333333335</v>
          </cell>
          <cell r="CQ368">
            <v>1.5</v>
          </cell>
          <cell r="CR368">
            <v>1</v>
          </cell>
          <cell r="CS368">
            <v>4.9256846666666672</v>
          </cell>
          <cell r="CT368">
            <v>6.1571058333333335</v>
          </cell>
          <cell r="CU368">
            <v>4</v>
          </cell>
          <cell r="CV368">
            <v>4.3246416666666665</v>
          </cell>
          <cell r="CW368">
            <v>3.4597133333333332</v>
          </cell>
          <cell r="CX368">
            <v>4.3246416666666665</v>
          </cell>
          <cell r="CY368">
            <v>10.481747500000001</v>
          </cell>
          <cell r="CZ368">
            <v>4</v>
          </cell>
          <cell r="DA368">
            <v>-0.5402866666666668</v>
          </cell>
          <cell r="DB368">
            <v>0.3246416666666665</v>
          </cell>
          <cell r="DC368">
            <v>41.856068502857141</v>
          </cell>
          <cell r="DD368">
            <v>41.856068502857141</v>
          </cell>
          <cell r="DE368">
            <v>10</v>
          </cell>
          <cell r="DF368">
            <v>51.856068502857141</v>
          </cell>
          <cell r="DG368">
            <v>41.484854802285717</v>
          </cell>
          <cell r="DH368">
            <v>51.856068502857141</v>
          </cell>
          <cell r="DI368">
            <v>48</v>
          </cell>
          <cell r="DJ368">
            <v>-6.5151451977142827</v>
          </cell>
          <cell r="DK368">
            <v>3.8560685028571413</v>
          </cell>
          <cell r="DL368">
            <v>0</v>
          </cell>
          <cell r="DM368">
            <v>0</v>
          </cell>
          <cell r="DN368">
            <v>0</v>
          </cell>
          <cell r="DO368">
            <v>0</v>
          </cell>
          <cell r="DP368">
            <v>0</v>
          </cell>
          <cell r="DQ368">
            <v>12.856639999999999</v>
          </cell>
          <cell r="DR368">
            <v>16.070799999999998</v>
          </cell>
          <cell r="DS368">
            <v>54.341494802285716</v>
          </cell>
          <cell r="DT368">
            <v>67.926868502857133</v>
          </cell>
          <cell r="DU368">
            <v>2.9153791666666669</v>
          </cell>
          <cell r="DV368">
            <v>3</v>
          </cell>
          <cell r="DW368">
            <v>3</v>
          </cell>
          <cell r="DX368">
            <v>3</v>
          </cell>
          <cell r="DY368">
            <v>3</v>
          </cell>
          <cell r="DZ368">
            <v>0</v>
          </cell>
          <cell r="EA368">
            <v>0</v>
          </cell>
          <cell r="EB368">
            <v>1.4388690476190475</v>
          </cell>
          <cell r="EC368">
            <v>2</v>
          </cell>
          <cell r="ED368">
            <v>1.8</v>
          </cell>
          <cell r="EE368">
            <v>3.04</v>
          </cell>
          <cell r="EF368">
            <v>3.8</v>
          </cell>
          <cell r="EG368">
            <v>2</v>
          </cell>
          <cell r="EH368">
            <v>0.57578125000000002</v>
          </cell>
          <cell r="EI368">
            <v>2</v>
          </cell>
          <cell r="EJ368">
            <v>2</v>
          </cell>
          <cell r="EK368">
            <v>2</v>
          </cell>
          <cell r="EL368">
            <v>0</v>
          </cell>
          <cell r="EM368">
            <v>-2</v>
          </cell>
          <cell r="EN368">
            <v>-2</v>
          </cell>
          <cell r="EO368">
            <v>10</v>
          </cell>
          <cell r="EP368">
            <v>12</v>
          </cell>
          <cell r="EQ368">
            <v>4</v>
          </cell>
          <cell r="ER368">
            <v>6</v>
          </cell>
          <cell r="ES368">
            <v>8</v>
          </cell>
          <cell r="ET368">
            <v>25.713279999999997</v>
          </cell>
          <cell r="EU368">
            <v>32.141599999999997</v>
          </cell>
          <cell r="EV368">
            <v>35.713279999999997</v>
          </cell>
          <cell r="EW368">
            <v>44.141599999999997</v>
          </cell>
          <cell r="EX368">
            <v>2</v>
          </cell>
          <cell r="EY368">
            <v>1</v>
          </cell>
          <cell r="EZ368">
            <v>0</v>
          </cell>
          <cell r="FA368">
            <v>0</v>
          </cell>
          <cell r="FB368">
            <v>0</v>
          </cell>
          <cell r="FC368">
            <v>0</v>
          </cell>
          <cell r="FD368">
            <v>0</v>
          </cell>
          <cell r="FE368">
            <v>0</v>
          </cell>
          <cell r="FF368">
            <v>0</v>
          </cell>
          <cell r="FG368">
            <v>0</v>
          </cell>
          <cell r="FH368">
            <v>0</v>
          </cell>
          <cell r="FI368">
            <v>0</v>
          </cell>
          <cell r="FJ368">
            <v>0</v>
          </cell>
          <cell r="FK368">
            <v>0</v>
          </cell>
          <cell r="FL368">
            <v>0</v>
          </cell>
          <cell r="FM368">
            <v>0</v>
          </cell>
          <cell r="FN368">
            <v>0</v>
          </cell>
          <cell r="FO368">
            <v>1</v>
          </cell>
          <cell r="FP368">
            <v>1</v>
          </cell>
          <cell r="FQ368">
            <v>0</v>
          </cell>
          <cell r="FR368">
            <v>1</v>
          </cell>
          <cell r="FS368">
            <v>1</v>
          </cell>
          <cell r="FT368">
            <v>0</v>
          </cell>
          <cell r="FU368">
            <v>0</v>
          </cell>
          <cell r="FV368">
            <v>0</v>
          </cell>
          <cell r="FW368">
            <v>0</v>
          </cell>
          <cell r="FX368">
            <v>0</v>
          </cell>
          <cell r="FY368">
            <v>3</v>
          </cell>
          <cell r="FZ368">
            <v>3</v>
          </cell>
          <cell r="GA368">
            <v>1</v>
          </cell>
          <cell r="GB368">
            <v>2</v>
          </cell>
          <cell r="GC368">
            <v>2</v>
          </cell>
          <cell r="GD368">
            <v>1</v>
          </cell>
          <cell r="GE368">
            <v>4</v>
          </cell>
          <cell r="GF368">
            <v>4</v>
          </cell>
          <cell r="GG368">
            <v>3</v>
          </cell>
          <cell r="GH368">
            <v>3</v>
          </cell>
          <cell r="GI368">
            <v>4</v>
          </cell>
          <cell r="GJ368">
            <v>1</v>
          </cell>
          <cell r="GK368">
            <v>1</v>
          </cell>
          <cell r="GL368">
            <v>0</v>
          </cell>
          <cell r="GM368">
            <v>0</v>
          </cell>
          <cell r="GN368">
            <v>0</v>
          </cell>
          <cell r="GO368">
            <v>0</v>
          </cell>
          <cell r="GP368">
            <v>0</v>
          </cell>
          <cell r="GQ368">
            <v>0</v>
          </cell>
          <cell r="GR368">
            <v>0</v>
          </cell>
          <cell r="GS368">
            <v>0</v>
          </cell>
          <cell r="GT368">
            <v>0</v>
          </cell>
          <cell r="GU368">
            <v>0</v>
          </cell>
          <cell r="GV368">
            <v>2</v>
          </cell>
          <cell r="GW368">
            <v>2</v>
          </cell>
          <cell r="GX368">
            <v>1</v>
          </cell>
          <cell r="GY368">
            <v>1</v>
          </cell>
          <cell r="GZ368">
            <v>1</v>
          </cell>
          <cell r="HA368">
            <v>0</v>
          </cell>
          <cell r="HB368">
            <v>0</v>
          </cell>
          <cell r="HC368">
            <v>0</v>
          </cell>
          <cell r="HD368">
            <v>0</v>
          </cell>
          <cell r="HE368">
            <v>0</v>
          </cell>
          <cell r="HF368">
            <v>0</v>
          </cell>
          <cell r="HG368">
            <v>0</v>
          </cell>
          <cell r="HH368">
            <v>0</v>
          </cell>
          <cell r="HI368">
            <v>0</v>
          </cell>
          <cell r="HJ368">
            <v>0</v>
          </cell>
          <cell r="HK368">
            <v>0</v>
          </cell>
          <cell r="HL368">
            <v>0</v>
          </cell>
          <cell r="HM368">
            <v>0</v>
          </cell>
          <cell r="HN368">
            <v>0</v>
          </cell>
          <cell r="HO368">
            <v>0</v>
          </cell>
          <cell r="HP368">
            <v>0</v>
          </cell>
          <cell r="HQ368">
            <v>0</v>
          </cell>
          <cell r="HR368">
            <v>0</v>
          </cell>
          <cell r="HS368">
            <v>0</v>
          </cell>
          <cell r="HT368">
            <v>0</v>
          </cell>
          <cell r="HU368">
            <v>0</v>
          </cell>
          <cell r="HV368">
            <v>0</v>
          </cell>
          <cell r="HW368">
            <v>0</v>
          </cell>
          <cell r="HX368">
            <v>0</v>
          </cell>
          <cell r="HY368">
            <v>0</v>
          </cell>
          <cell r="HZ368">
            <v>0</v>
          </cell>
          <cell r="IA368">
            <v>0</v>
          </cell>
          <cell r="IB368">
            <v>0</v>
          </cell>
          <cell r="IC368">
            <v>0</v>
          </cell>
          <cell r="ID368">
            <v>0</v>
          </cell>
          <cell r="IE368">
            <v>0</v>
          </cell>
          <cell r="IF368">
            <v>0</v>
          </cell>
          <cell r="IG368">
            <v>0</v>
          </cell>
          <cell r="IH368">
            <v>0</v>
          </cell>
          <cell r="II368">
            <v>0</v>
          </cell>
          <cell r="IJ368">
            <v>0</v>
          </cell>
          <cell r="IK368">
            <v>0</v>
          </cell>
          <cell r="IL368">
            <v>0</v>
          </cell>
          <cell r="IM368">
            <v>0</v>
          </cell>
          <cell r="IN368">
            <v>0</v>
          </cell>
          <cell r="IO368" t="e">
            <v>#REF!</v>
          </cell>
          <cell r="IP368">
            <v>9.706666666666667</v>
          </cell>
          <cell r="IQ368">
            <v>12.133333333333333</v>
          </cell>
          <cell r="IR368">
            <v>0</v>
          </cell>
          <cell r="IS368">
            <v>0</v>
          </cell>
          <cell r="IT368">
            <v>6</v>
          </cell>
          <cell r="IU368">
            <v>6</v>
          </cell>
          <cell r="IV368">
            <v>4</v>
          </cell>
          <cell r="IW368">
            <v>4</v>
          </cell>
          <cell r="IX368">
            <v>2.1333333333333333</v>
          </cell>
        </row>
        <row r="369">
          <cell r="D369">
            <v>11449</v>
          </cell>
          <cell r="E369" t="str">
            <v>รพร.กุฉินารายณ์</v>
          </cell>
          <cell r="F369">
            <v>8</v>
          </cell>
          <cell r="G369" t="str">
            <v>รพ.ระดับ M2 เตียง &lt;100</v>
          </cell>
          <cell r="H369">
            <v>6</v>
          </cell>
          <cell r="I369" t="str">
            <v>M2</v>
          </cell>
          <cell r="J369">
            <v>34</v>
          </cell>
          <cell r="K369" t="str">
            <v>รพช.120.2</v>
          </cell>
          <cell r="L369" t="str">
            <v>รพช.120.2 M2</v>
          </cell>
          <cell r="M369" t="str">
            <v>91 - 120</v>
          </cell>
          <cell r="N369" t="str">
            <v>M2&lt;100</v>
          </cell>
          <cell r="O369">
            <v>101</v>
          </cell>
          <cell r="P369">
            <v>90</v>
          </cell>
          <cell r="Q369">
            <v>30</v>
          </cell>
          <cell r="R369">
            <v>35</v>
          </cell>
          <cell r="S369">
            <v>232499</v>
          </cell>
          <cell r="T369">
            <v>35475</v>
          </cell>
          <cell r="U369">
            <v>727</v>
          </cell>
          <cell r="V369">
            <v>712</v>
          </cell>
          <cell r="W369">
            <v>34</v>
          </cell>
          <cell r="X369">
            <v>746</v>
          </cell>
          <cell r="Y369">
            <v>215759.07199999999</v>
          </cell>
          <cell r="Z369">
            <v>16739.928</v>
          </cell>
          <cell r="AA369">
            <v>162749.29999999999</v>
          </cell>
          <cell r="AB369">
            <v>752</v>
          </cell>
          <cell r="AC369">
            <v>56760</v>
          </cell>
          <cell r="AD369">
            <v>1185.7449000000001</v>
          </cell>
          <cell r="AE369">
            <v>746</v>
          </cell>
          <cell r="AF369">
            <v>34874.85</v>
          </cell>
          <cell r="AG369">
            <v>29164</v>
          </cell>
          <cell r="AH369">
            <v>1312</v>
          </cell>
          <cell r="AI369">
            <v>0</v>
          </cell>
          <cell r="AJ369">
            <v>35683</v>
          </cell>
          <cell r="AK369">
            <v>14140</v>
          </cell>
          <cell r="AL369">
            <v>156260</v>
          </cell>
          <cell r="AM369">
            <v>9716</v>
          </cell>
          <cell r="AN369">
            <v>7458</v>
          </cell>
          <cell r="AO369">
            <v>0</v>
          </cell>
          <cell r="AP369">
            <v>1955</v>
          </cell>
          <cell r="AQ369">
            <v>1780</v>
          </cell>
          <cell r="AR369">
            <v>4327</v>
          </cell>
          <cell r="AS369">
            <v>1786</v>
          </cell>
          <cell r="AT369">
            <v>1899</v>
          </cell>
          <cell r="AU369">
            <v>3880</v>
          </cell>
          <cell r="AV369">
            <v>23661</v>
          </cell>
          <cell r="AW369">
            <v>76</v>
          </cell>
          <cell r="AX369">
            <v>1099</v>
          </cell>
          <cell r="AY369">
            <v>0</v>
          </cell>
          <cell r="AZ369">
            <v>94639</v>
          </cell>
          <cell r="BA369" t="str">
            <v>80,000 - 100,000.</v>
          </cell>
          <cell r="BB369">
            <v>0</v>
          </cell>
          <cell r="BC369">
            <v>17270</v>
          </cell>
          <cell r="BD369">
            <v>64816</v>
          </cell>
          <cell r="BE369">
            <v>17</v>
          </cell>
          <cell r="BF369">
            <v>0</v>
          </cell>
          <cell r="BG369">
            <v>0</v>
          </cell>
          <cell r="BH369">
            <v>28781.516207999997</v>
          </cell>
          <cell r="BI369">
            <v>12458.75</v>
          </cell>
          <cell r="BJ369">
            <v>592.87245000000007</v>
          </cell>
          <cell r="BK369">
            <v>1272.25</v>
          </cell>
          <cell r="BL369">
            <v>186.5</v>
          </cell>
          <cell r="BM369">
            <v>0</v>
          </cell>
          <cell r="BN369">
            <v>3.0919999999999996</v>
          </cell>
          <cell r="BO369">
            <v>29.634328545654764</v>
          </cell>
          <cell r="BP369">
            <v>29.634328545654764</v>
          </cell>
          <cell r="BQ369">
            <v>3.4</v>
          </cell>
          <cell r="BR369">
            <v>27.107462836523812</v>
          </cell>
          <cell r="BS369">
            <v>33.034328545654766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16</v>
          </cell>
          <cell r="BY369">
            <v>11.112468253968252</v>
          </cell>
          <cell r="BZ369">
            <v>11.112468253968252</v>
          </cell>
          <cell r="CA369">
            <v>3.4</v>
          </cell>
          <cell r="CB369">
            <v>11.609974603174603</v>
          </cell>
          <cell r="CC369">
            <v>14.512468253968253</v>
          </cell>
          <cell r="CD369">
            <v>5</v>
          </cell>
          <cell r="CE369">
            <v>3</v>
          </cell>
          <cell r="CF369">
            <v>3</v>
          </cell>
          <cell r="CG369">
            <v>14.609974603174603</v>
          </cell>
          <cell r="CH369">
            <v>17.512468253968251</v>
          </cell>
          <cell r="CI369">
            <v>6</v>
          </cell>
          <cell r="CJ369">
            <v>-3</v>
          </cell>
          <cell r="CK369">
            <v>-3</v>
          </cell>
          <cell r="CL369">
            <v>6.4816000000000003</v>
          </cell>
          <cell r="CM369">
            <v>8.1020000000000003</v>
          </cell>
          <cell r="CN369">
            <v>9.4816000000000003</v>
          </cell>
          <cell r="CO369">
            <v>11.102</v>
          </cell>
          <cell r="CP369">
            <v>10.432485773809525</v>
          </cell>
          <cell r="CQ369">
            <v>4</v>
          </cell>
          <cell r="CR369">
            <v>1</v>
          </cell>
          <cell r="CS369">
            <v>12.34598861904762</v>
          </cell>
          <cell r="CT369">
            <v>15.432485773809525</v>
          </cell>
          <cell r="CU369">
            <v>16</v>
          </cell>
          <cell r="CV369">
            <v>10.484077976190477</v>
          </cell>
          <cell r="CW369">
            <v>8.3872623809523823</v>
          </cell>
          <cell r="CX369">
            <v>10.484077976190477</v>
          </cell>
          <cell r="CY369">
            <v>25.916563750000002</v>
          </cell>
          <cell r="CZ369">
            <v>16</v>
          </cell>
          <cell r="DA369">
            <v>-7.6127376190476177</v>
          </cell>
          <cell r="DB369">
            <v>-5.515922023809523</v>
          </cell>
          <cell r="DC369">
            <v>131.34983389714284</v>
          </cell>
          <cell r="DD369">
            <v>131.34983389714284</v>
          </cell>
          <cell r="DE369">
            <v>10</v>
          </cell>
          <cell r="DF369">
            <v>141.34983389714284</v>
          </cell>
          <cell r="DG369">
            <v>113.07986711771429</v>
          </cell>
          <cell r="DH369">
            <v>141.34983389714284</v>
          </cell>
          <cell r="DI369">
            <v>140</v>
          </cell>
          <cell r="DJ369">
            <v>-26.920132882285714</v>
          </cell>
          <cell r="DK369">
            <v>1.3498338971428439</v>
          </cell>
          <cell r="DL369">
            <v>18.94770544761905</v>
          </cell>
          <cell r="DM369">
            <v>23.684631809523811</v>
          </cell>
          <cell r="DN369">
            <v>0</v>
          </cell>
          <cell r="DO369">
            <v>18.94770544761905</v>
          </cell>
          <cell r="DP369">
            <v>23.684631809523811</v>
          </cell>
          <cell r="DQ369">
            <v>20.741120000000002</v>
          </cell>
          <cell r="DR369">
            <v>25.926400000000001</v>
          </cell>
          <cell r="DS369">
            <v>133.82098711771428</v>
          </cell>
          <cell r="DT369">
            <v>167.27623389714284</v>
          </cell>
          <cell r="DU369">
            <v>10.212008854166667</v>
          </cell>
          <cell r="DV369">
            <v>10.212008854166667</v>
          </cell>
          <cell r="DW369">
            <v>8.1696070833333341</v>
          </cell>
          <cell r="DX369">
            <v>10.212008854166667</v>
          </cell>
          <cell r="DY369">
            <v>15</v>
          </cell>
          <cell r="DZ369">
            <v>-6.8303929166666659</v>
          </cell>
          <cell r="EA369">
            <v>-4.7879911458333329</v>
          </cell>
          <cell r="EB369">
            <v>5.6711309523809526</v>
          </cell>
          <cell r="EC369">
            <v>5.6711309523809526</v>
          </cell>
          <cell r="ED369">
            <v>3.4</v>
          </cell>
          <cell r="EE369">
            <v>7.2569047619047629</v>
          </cell>
          <cell r="EF369">
            <v>9.0711309523809529</v>
          </cell>
          <cell r="EG369">
            <v>10</v>
          </cell>
          <cell r="EH369">
            <v>4.4195312500000004</v>
          </cell>
          <cell r="EI369">
            <v>4.4195312500000004</v>
          </cell>
          <cell r="EJ369">
            <v>3.5356250000000005</v>
          </cell>
          <cell r="EK369">
            <v>4.4195312500000004</v>
          </cell>
          <cell r="EL369">
            <v>4</v>
          </cell>
          <cell r="EM369">
            <v>0.46437499999999954</v>
          </cell>
          <cell r="EN369">
            <v>-0.41953125000000036</v>
          </cell>
          <cell r="EO369">
            <v>10</v>
          </cell>
          <cell r="EP369">
            <v>12</v>
          </cell>
          <cell r="EQ369">
            <v>20</v>
          </cell>
          <cell r="ER369">
            <v>-10</v>
          </cell>
          <cell r="ES369">
            <v>-8</v>
          </cell>
          <cell r="ET369">
            <v>41.482240000000004</v>
          </cell>
          <cell r="EU369">
            <v>51.852800000000002</v>
          </cell>
          <cell r="EV369">
            <v>51.482240000000004</v>
          </cell>
          <cell r="EW369">
            <v>63.852800000000002</v>
          </cell>
          <cell r="EX369">
            <v>2</v>
          </cell>
          <cell r="EY369">
            <v>1</v>
          </cell>
          <cell r="EZ369">
            <v>0</v>
          </cell>
          <cell r="FA369">
            <v>0</v>
          </cell>
          <cell r="FB369">
            <v>0</v>
          </cell>
          <cell r="FC369">
            <v>0</v>
          </cell>
          <cell r="FD369">
            <v>0</v>
          </cell>
          <cell r="FE369">
            <v>0</v>
          </cell>
          <cell r="FF369">
            <v>1</v>
          </cell>
          <cell r="FG369">
            <v>0</v>
          </cell>
          <cell r="FH369">
            <v>0</v>
          </cell>
          <cell r="FI369">
            <v>1</v>
          </cell>
          <cell r="FJ369">
            <v>1</v>
          </cell>
          <cell r="FK369">
            <v>2</v>
          </cell>
          <cell r="FL369">
            <v>0</v>
          </cell>
          <cell r="FM369">
            <v>1</v>
          </cell>
          <cell r="FN369">
            <v>2</v>
          </cell>
          <cell r="FO369">
            <v>2</v>
          </cell>
          <cell r="FP369">
            <v>2</v>
          </cell>
          <cell r="FQ369">
            <v>1</v>
          </cell>
          <cell r="FR369">
            <v>1</v>
          </cell>
          <cell r="FS369">
            <v>1</v>
          </cell>
          <cell r="FT369">
            <v>0</v>
          </cell>
          <cell r="FU369">
            <v>0</v>
          </cell>
          <cell r="FV369">
            <v>1</v>
          </cell>
          <cell r="FW369">
            <v>-1</v>
          </cell>
          <cell r="FX369">
            <v>-1</v>
          </cell>
          <cell r="FY369">
            <v>3</v>
          </cell>
          <cell r="FZ369">
            <v>3</v>
          </cell>
          <cell r="GA369">
            <v>1</v>
          </cell>
          <cell r="GB369">
            <v>2</v>
          </cell>
          <cell r="GC369">
            <v>2</v>
          </cell>
          <cell r="GD369">
            <v>0</v>
          </cell>
          <cell r="GE369">
            <v>3</v>
          </cell>
          <cell r="GF369">
            <v>3</v>
          </cell>
          <cell r="GG369">
            <v>3</v>
          </cell>
          <cell r="GH369">
            <v>6</v>
          </cell>
          <cell r="GI369">
            <v>4</v>
          </cell>
          <cell r="GJ369">
            <v>1</v>
          </cell>
          <cell r="GK369">
            <v>-2</v>
          </cell>
          <cell r="GL369">
            <v>2</v>
          </cell>
          <cell r="GM369">
            <v>2</v>
          </cell>
          <cell r="GN369">
            <v>2</v>
          </cell>
          <cell r="GO369">
            <v>0</v>
          </cell>
          <cell r="GP369">
            <v>0</v>
          </cell>
          <cell r="GQ369">
            <v>0</v>
          </cell>
          <cell r="GR369">
            <v>0</v>
          </cell>
          <cell r="GS369">
            <v>0</v>
          </cell>
          <cell r="GT369">
            <v>0</v>
          </cell>
          <cell r="GU369">
            <v>0</v>
          </cell>
          <cell r="GV369">
            <v>4</v>
          </cell>
          <cell r="GW369">
            <v>4</v>
          </cell>
          <cell r="GX369">
            <v>3</v>
          </cell>
          <cell r="GY369">
            <v>1</v>
          </cell>
          <cell r="GZ369">
            <v>1</v>
          </cell>
          <cell r="HA369">
            <v>0</v>
          </cell>
          <cell r="HB369">
            <v>0</v>
          </cell>
          <cell r="HC369">
            <v>0</v>
          </cell>
          <cell r="HD369">
            <v>0</v>
          </cell>
          <cell r="HE369">
            <v>0</v>
          </cell>
          <cell r="HF369">
            <v>0</v>
          </cell>
          <cell r="HG369">
            <v>0</v>
          </cell>
          <cell r="HH369">
            <v>0</v>
          </cell>
          <cell r="HI369">
            <v>0</v>
          </cell>
          <cell r="HJ369">
            <v>0</v>
          </cell>
          <cell r="HK369">
            <v>0</v>
          </cell>
          <cell r="HL369">
            <v>0</v>
          </cell>
          <cell r="HM369">
            <v>0</v>
          </cell>
          <cell r="HN369">
            <v>0</v>
          </cell>
          <cell r="HO369">
            <v>0</v>
          </cell>
          <cell r="HP369">
            <v>0</v>
          </cell>
          <cell r="HQ369">
            <v>0</v>
          </cell>
          <cell r="HR369">
            <v>0</v>
          </cell>
          <cell r="HS369">
            <v>0</v>
          </cell>
          <cell r="HT369">
            <v>0</v>
          </cell>
          <cell r="HU369">
            <v>0</v>
          </cell>
          <cell r="HV369">
            <v>0</v>
          </cell>
          <cell r="HW369">
            <v>0</v>
          </cell>
          <cell r="HX369">
            <v>0</v>
          </cell>
          <cell r="HY369">
            <v>0</v>
          </cell>
          <cell r="HZ369">
            <v>0</v>
          </cell>
          <cell r="IA369">
            <v>0</v>
          </cell>
          <cell r="IB369">
            <v>0</v>
          </cell>
          <cell r="IC369">
            <v>0</v>
          </cell>
          <cell r="ID369">
            <v>0</v>
          </cell>
          <cell r="IE369">
            <v>0</v>
          </cell>
          <cell r="IF369">
            <v>0</v>
          </cell>
          <cell r="IG369">
            <v>0</v>
          </cell>
          <cell r="IH369">
            <v>0</v>
          </cell>
          <cell r="II369">
            <v>0</v>
          </cell>
          <cell r="IJ369">
            <v>0</v>
          </cell>
          <cell r="IK369">
            <v>0</v>
          </cell>
          <cell r="IL369">
            <v>0</v>
          </cell>
          <cell r="IM369">
            <v>0</v>
          </cell>
          <cell r="IN369">
            <v>0</v>
          </cell>
          <cell r="IO369" t="e">
            <v>#REF!</v>
          </cell>
          <cell r="IP369">
            <v>18.186666666666667</v>
          </cell>
          <cell r="IQ369">
            <v>22.733333333333334</v>
          </cell>
          <cell r="IR369">
            <v>0</v>
          </cell>
          <cell r="IS369">
            <v>2</v>
          </cell>
          <cell r="IT369">
            <v>6</v>
          </cell>
          <cell r="IU369">
            <v>6</v>
          </cell>
          <cell r="IV369">
            <v>8</v>
          </cell>
          <cell r="IW369">
            <v>8</v>
          </cell>
          <cell r="IX369">
            <v>6.7333333333333334</v>
          </cell>
        </row>
        <row r="370">
          <cell r="D370">
            <v>11011</v>
          </cell>
          <cell r="E370" t="str">
            <v>รพช.เขาสวนกวาง</v>
          </cell>
          <cell r="F370">
            <v>15</v>
          </cell>
          <cell r="G370" t="str">
            <v>รพ.ระดับ F2 ปชก. 30,000-60,000</v>
          </cell>
          <cell r="H370">
            <v>8</v>
          </cell>
          <cell r="I370" t="str">
            <v>F2</v>
          </cell>
          <cell r="J370">
            <v>12</v>
          </cell>
          <cell r="K370" t="str">
            <v>รพช.30.5</v>
          </cell>
          <cell r="L370" t="str">
            <v>รพช.30.5 F2</v>
          </cell>
          <cell r="M370" t="str">
            <v xml:space="preserve"> 11 - 30</v>
          </cell>
          <cell r="N370" t="str">
            <v>F&lt;30</v>
          </cell>
          <cell r="O370">
            <v>28</v>
          </cell>
          <cell r="P370">
            <v>30</v>
          </cell>
          <cell r="Q370">
            <v>30</v>
          </cell>
          <cell r="R370">
            <v>35</v>
          </cell>
          <cell r="S370">
            <v>83807</v>
          </cell>
          <cell r="T370">
            <v>10080</v>
          </cell>
          <cell r="U370">
            <v>0</v>
          </cell>
          <cell r="V370">
            <v>242</v>
          </cell>
          <cell r="W370">
            <v>12</v>
          </cell>
          <cell r="X370">
            <v>254</v>
          </cell>
          <cell r="Y370">
            <v>77772.896000000008</v>
          </cell>
          <cell r="Z370">
            <v>6034.1039999999994</v>
          </cell>
          <cell r="AA370">
            <v>58664.899999999994</v>
          </cell>
          <cell r="AB370">
            <v>312</v>
          </cell>
          <cell r="AC370">
            <v>16128</v>
          </cell>
          <cell r="AD370">
            <v>427.41570000000002</v>
          </cell>
          <cell r="AE370">
            <v>254</v>
          </cell>
          <cell r="AF370">
            <v>12571.05</v>
          </cell>
          <cell r="AG370">
            <v>8446</v>
          </cell>
          <cell r="AH370">
            <v>236</v>
          </cell>
          <cell r="AI370">
            <v>0</v>
          </cell>
          <cell r="AJ370">
            <v>8185</v>
          </cell>
          <cell r="AK370">
            <v>4047</v>
          </cell>
          <cell r="AL370">
            <v>40185</v>
          </cell>
          <cell r="AM370">
            <v>2567</v>
          </cell>
          <cell r="AN370">
            <v>1360</v>
          </cell>
          <cell r="AO370">
            <v>0</v>
          </cell>
          <cell r="AP370">
            <v>0</v>
          </cell>
          <cell r="AQ370">
            <v>0</v>
          </cell>
          <cell r="AR370">
            <v>922</v>
          </cell>
          <cell r="AS370">
            <v>101</v>
          </cell>
          <cell r="AT370">
            <v>223</v>
          </cell>
          <cell r="AU370">
            <v>5</v>
          </cell>
          <cell r="AV370">
            <v>3981</v>
          </cell>
          <cell r="AW370">
            <v>0</v>
          </cell>
          <cell r="AX370">
            <v>0</v>
          </cell>
          <cell r="AY370">
            <v>0</v>
          </cell>
          <cell r="AZ370">
            <v>37378</v>
          </cell>
          <cell r="BA370" t="str">
            <v>20,000 - 40,000.</v>
          </cell>
          <cell r="BB370">
            <v>0</v>
          </cell>
          <cell r="BC370">
            <v>9272</v>
          </cell>
          <cell r="BD370">
            <v>28106</v>
          </cell>
          <cell r="BE370">
            <v>6</v>
          </cell>
          <cell r="BF370">
            <v>1</v>
          </cell>
          <cell r="BG370">
            <v>0</v>
          </cell>
          <cell r="BH370">
            <v>10374.636144</v>
          </cell>
          <cell r="BI370">
            <v>3638.4</v>
          </cell>
          <cell r="BJ370">
            <v>213.70785000000001</v>
          </cell>
          <cell r="BK370">
            <v>0</v>
          </cell>
          <cell r="BL370">
            <v>63.5</v>
          </cell>
          <cell r="BM370">
            <v>0</v>
          </cell>
          <cell r="BN370">
            <v>6.2911999999999999</v>
          </cell>
          <cell r="BO370">
            <v>9.7820122577976196</v>
          </cell>
          <cell r="BP370">
            <v>9.7820122577976196</v>
          </cell>
          <cell r="BQ370">
            <v>1.2</v>
          </cell>
          <cell r="BR370">
            <v>9.0256098062380961</v>
          </cell>
          <cell r="BS370">
            <v>10.982012257797619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8</v>
          </cell>
          <cell r="BY370">
            <v>3.0211230158730156</v>
          </cell>
          <cell r="BZ370">
            <v>3.0211230158730156</v>
          </cell>
          <cell r="CA370">
            <v>1.2</v>
          </cell>
          <cell r="CB370">
            <v>3.3768984126984125</v>
          </cell>
          <cell r="CC370">
            <v>4.2211230158730153</v>
          </cell>
          <cell r="CD370">
            <v>5</v>
          </cell>
          <cell r="CE370">
            <v>3</v>
          </cell>
          <cell r="CF370">
            <v>3</v>
          </cell>
          <cell r="CG370">
            <v>6.376898412698413</v>
          </cell>
          <cell r="CH370">
            <v>7.2211230158730153</v>
          </cell>
          <cell r="CI370">
            <v>3</v>
          </cell>
          <cell r="CJ370">
            <v>0</v>
          </cell>
          <cell r="CK370">
            <v>0</v>
          </cell>
          <cell r="CL370">
            <v>2.8106000000000004</v>
          </cell>
          <cell r="CM370">
            <v>3.5132500000000002</v>
          </cell>
          <cell r="CN370">
            <v>5.8106000000000009</v>
          </cell>
          <cell r="CO370">
            <v>6.5132500000000002</v>
          </cell>
          <cell r="CP370">
            <v>3.5336079166666665</v>
          </cell>
          <cell r="CQ370">
            <v>1.5</v>
          </cell>
          <cell r="CR370">
            <v>1</v>
          </cell>
          <cell r="CS370">
            <v>4.8268863333333334</v>
          </cell>
          <cell r="CT370">
            <v>6.0336079166666661</v>
          </cell>
          <cell r="CU370">
            <v>5</v>
          </cell>
          <cell r="CV370">
            <v>4.212370833333333</v>
          </cell>
          <cell r="CW370">
            <v>3.3698966666666665</v>
          </cell>
          <cell r="CX370">
            <v>4.212370833333333</v>
          </cell>
          <cell r="CY370">
            <v>10.245978749999999</v>
          </cell>
          <cell r="CZ370">
            <v>3</v>
          </cell>
          <cell r="DA370">
            <v>0.36989666666666654</v>
          </cell>
          <cell r="DB370">
            <v>1.212370833333333</v>
          </cell>
          <cell r="DC370">
            <v>39.193339291428572</v>
          </cell>
          <cell r="DD370">
            <v>39.193339291428572</v>
          </cell>
          <cell r="DE370">
            <v>10</v>
          </cell>
          <cell r="DF370">
            <v>49.193339291428572</v>
          </cell>
          <cell r="DG370">
            <v>39.354671433142862</v>
          </cell>
          <cell r="DH370">
            <v>49.193339291428572</v>
          </cell>
          <cell r="DI370">
            <v>40</v>
          </cell>
          <cell r="DJ370">
            <v>-0.64532856685713824</v>
          </cell>
          <cell r="DK370">
            <v>9.1933392914285719</v>
          </cell>
          <cell r="DL370">
            <v>0</v>
          </cell>
          <cell r="DM370">
            <v>0</v>
          </cell>
          <cell r="DN370">
            <v>0</v>
          </cell>
          <cell r="DO370">
            <v>0</v>
          </cell>
          <cell r="DP370">
            <v>0</v>
          </cell>
          <cell r="DQ370">
            <v>8.993920000000001</v>
          </cell>
          <cell r="DR370">
            <v>11.2424</v>
          </cell>
          <cell r="DS370">
            <v>48.348591433142865</v>
          </cell>
          <cell r="DT370">
            <v>60.435739291428575</v>
          </cell>
          <cell r="DU370">
            <v>2.3915161458333332</v>
          </cell>
          <cell r="DV370">
            <v>3</v>
          </cell>
          <cell r="DW370">
            <v>3</v>
          </cell>
          <cell r="DX370">
            <v>3</v>
          </cell>
          <cell r="DY370">
            <v>4</v>
          </cell>
          <cell r="DZ370">
            <v>-1</v>
          </cell>
          <cell r="EA370">
            <v>-1</v>
          </cell>
          <cell r="EB370">
            <v>0.66202380952380957</v>
          </cell>
          <cell r="EC370">
            <v>2</v>
          </cell>
          <cell r="ED370">
            <v>1.2</v>
          </cell>
          <cell r="EE370">
            <v>2.5600000000000005</v>
          </cell>
          <cell r="EF370">
            <v>3.2</v>
          </cell>
          <cell r="EG370">
            <v>1</v>
          </cell>
          <cell r="EH370">
            <v>0.62203125000000004</v>
          </cell>
          <cell r="EI370">
            <v>2</v>
          </cell>
          <cell r="EJ370">
            <v>1</v>
          </cell>
          <cell r="EK370">
            <v>2</v>
          </cell>
          <cell r="EL370">
            <v>1</v>
          </cell>
          <cell r="EM370">
            <v>0</v>
          </cell>
          <cell r="EN370">
            <v>-1</v>
          </cell>
          <cell r="EO370">
            <v>10</v>
          </cell>
          <cell r="EP370">
            <v>12</v>
          </cell>
          <cell r="EQ370">
            <v>4</v>
          </cell>
          <cell r="ER370">
            <v>6</v>
          </cell>
          <cell r="ES370">
            <v>8</v>
          </cell>
          <cell r="ET370">
            <v>17.987840000000002</v>
          </cell>
          <cell r="EU370">
            <v>22.4848</v>
          </cell>
          <cell r="EV370">
            <v>27.987840000000002</v>
          </cell>
          <cell r="EW370">
            <v>34.4848</v>
          </cell>
          <cell r="EX370">
            <v>2</v>
          </cell>
          <cell r="EY370">
            <v>0</v>
          </cell>
          <cell r="EZ370">
            <v>0</v>
          </cell>
          <cell r="FA370">
            <v>0</v>
          </cell>
          <cell r="FB370">
            <v>0</v>
          </cell>
          <cell r="FC370">
            <v>0</v>
          </cell>
          <cell r="FD370">
            <v>0</v>
          </cell>
          <cell r="FE370">
            <v>0</v>
          </cell>
          <cell r="FF370">
            <v>0</v>
          </cell>
          <cell r="FG370">
            <v>0</v>
          </cell>
          <cell r="FH370">
            <v>0</v>
          </cell>
          <cell r="FI370">
            <v>0</v>
          </cell>
          <cell r="FJ370">
            <v>0</v>
          </cell>
          <cell r="FK370">
            <v>0</v>
          </cell>
          <cell r="FL370">
            <v>0</v>
          </cell>
          <cell r="FM370">
            <v>0</v>
          </cell>
          <cell r="FN370">
            <v>0</v>
          </cell>
          <cell r="FO370">
            <v>1</v>
          </cell>
          <cell r="FP370">
            <v>1</v>
          </cell>
          <cell r="FQ370">
            <v>0</v>
          </cell>
          <cell r="FR370">
            <v>1</v>
          </cell>
          <cell r="FS370">
            <v>1</v>
          </cell>
          <cell r="FT370">
            <v>0</v>
          </cell>
          <cell r="FU370">
            <v>0</v>
          </cell>
          <cell r="FV370">
            <v>0</v>
          </cell>
          <cell r="FW370">
            <v>0</v>
          </cell>
          <cell r="FX370">
            <v>0</v>
          </cell>
          <cell r="FY370">
            <v>3</v>
          </cell>
          <cell r="FZ370">
            <v>3</v>
          </cell>
          <cell r="GA370">
            <v>1</v>
          </cell>
          <cell r="GB370">
            <v>2</v>
          </cell>
          <cell r="GC370">
            <v>2</v>
          </cell>
          <cell r="GD370">
            <v>1</v>
          </cell>
          <cell r="GE370">
            <v>4</v>
          </cell>
          <cell r="GF370">
            <v>4</v>
          </cell>
          <cell r="GG370">
            <v>3</v>
          </cell>
          <cell r="GH370">
            <v>3</v>
          </cell>
          <cell r="GI370">
            <v>3</v>
          </cell>
          <cell r="GJ370">
            <v>0</v>
          </cell>
          <cell r="GK370">
            <v>0</v>
          </cell>
          <cell r="GL370">
            <v>0</v>
          </cell>
          <cell r="GM370">
            <v>0</v>
          </cell>
          <cell r="GN370">
            <v>0</v>
          </cell>
          <cell r="GO370">
            <v>0</v>
          </cell>
          <cell r="GP370">
            <v>0</v>
          </cell>
          <cell r="GQ370">
            <v>0</v>
          </cell>
          <cell r="GR370">
            <v>0</v>
          </cell>
          <cell r="GS370">
            <v>0</v>
          </cell>
          <cell r="GT370">
            <v>0</v>
          </cell>
          <cell r="GU370">
            <v>0</v>
          </cell>
          <cell r="GV370">
            <v>2</v>
          </cell>
          <cell r="GW370">
            <v>2</v>
          </cell>
          <cell r="GX370">
            <v>1</v>
          </cell>
          <cell r="GY370">
            <v>1</v>
          </cell>
          <cell r="GZ370">
            <v>1</v>
          </cell>
          <cell r="HA370">
            <v>0</v>
          </cell>
          <cell r="HB370">
            <v>0</v>
          </cell>
          <cell r="HC370">
            <v>0</v>
          </cell>
          <cell r="HD370">
            <v>0</v>
          </cell>
          <cell r="HE370">
            <v>0</v>
          </cell>
          <cell r="HF370">
            <v>0</v>
          </cell>
          <cell r="HG370">
            <v>0</v>
          </cell>
          <cell r="HH370">
            <v>0</v>
          </cell>
          <cell r="HI370">
            <v>0</v>
          </cell>
          <cell r="HJ370">
            <v>0</v>
          </cell>
          <cell r="HK370">
            <v>0</v>
          </cell>
          <cell r="HL370">
            <v>0</v>
          </cell>
          <cell r="HM370">
            <v>0</v>
          </cell>
          <cell r="HN370">
            <v>0</v>
          </cell>
          <cell r="HO370">
            <v>0</v>
          </cell>
          <cell r="HP370">
            <v>0</v>
          </cell>
          <cell r="HQ370">
            <v>0</v>
          </cell>
          <cell r="HR370">
            <v>0</v>
          </cell>
          <cell r="HS370">
            <v>0</v>
          </cell>
          <cell r="HT370">
            <v>0</v>
          </cell>
          <cell r="HU370">
            <v>0</v>
          </cell>
          <cell r="HV370">
            <v>0</v>
          </cell>
          <cell r="HW370">
            <v>0</v>
          </cell>
          <cell r="HX370">
            <v>0</v>
          </cell>
          <cell r="HY370">
            <v>0</v>
          </cell>
          <cell r="HZ370">
            <v>0</v>
          </cell>
          <cell r="IA370">
            <v>0</v>
          </cell>
          <cell r="IB370">
            <v>0</v>
          </cell>
          <cell r="IC370">
            <v>0</v>
          </cell>
          <cell r="ID370">
            <v>0</v>
          </cell>
          <cell r="IE370">
            <v>0</v>
          </cell>
          <cell r="IF370">
            <v>0</v>
          </cell>
          <cell r="IG370">
            <v>0</v>
          </cell>
          <cell r="IH370">
            <v>0</v>
          </cell>
          <cell r="II370">
            <v>0</v>
          </cell>
          <cell r="IJ370">
            <v>0</v>
          </cell>
          <cell r="IK370">
            <v>0</v>
          </cell>
          <cell r="IL370">
            <v>0</v>
          </cell>
          <cell r="IM370">
            <v>0</v>
          </cell>
          <cell r="IN370">
            <v>0</v>
          </cell>
          <cell r="IO370" t="e">
            <v>#REF!</v>
          </cell>
          <cell r="IP370">
            <v>9.4933333333333341</v>
          </cell>
          <cell r="IQ370">
            <v>11.866666666666667</v>
          </cell>
          <cell r="IR370">
            <v>0</v>
          </cell>
          <cell r="IS370">
            <v>0</v>
          </cell>
          <cell r="IT370">
            <v>6</v>
          </cell>
          <cell r="IU370">
            <v>6</v>
          </cell>
          <cell r="IV370">
            <v>4</v>
          </cell>
          <cell r="IW370">
            <v>4</v>
          </cell>
          <cell r="IX370">
            <v>1.8666666666666667</v>
          </cell>
        </row>
        <row r="371">
          <cell r="D371">
            <v>77651</v>
          </cell>
          <cell r="E371" t="str">
            <v>รพช.โคกโพธิ์ชัย</v>
          </cell>
          <cell r="F371">
            <v>17</v>
          </cell>
          <cell r="G371" t="str">
            <v>รพ.ระดับ F3 ปชก. 15,000-25,000</v>
          </cell>
          <cell r="H371">
            <v>9</v>
          </cell>
          <cell r="I371" t="str">
            <v>F3</v>
          </cell>
          <cell r="J371">
            <v>0</v>
          </cell>
          <cell r="K371">
            <v>0</v>
          </cell>
          <cell r="L371">
            <v>0</v>
          </cell>
          <cell r="M371" t="str">
            <v>0 - 10</v>
          </cell>
          <cell r="N371" t="str">
            <v>F&lt;30</v>
          </cell>
          <cell r="O371">
            <v>0</v>
          </cell>
          <cell r="P371" t="str">
            <v>-</v>
          </cell>
          <cell r="Q371">
            <v>20</v>
          </cell>
          <cell r="R371">
            <v>25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67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24388</v>
          </cell>
          <cell r="BA371" t="str">
            <v>20,000 - 40,000.</v>
          </cell>
          <cell r="BB371">
            <v>0</v>
          </cell>
          <cell r="BC371">
            <v>6164</v>
          </cell>
          <cell r="BD371">
            <v>18224</v>
          </cell>
          <cell r="BE371">
            <v>3</v>
          </cell>
          <cell r="BF371">
            <v>0</v>
          </cell>
          <cell r="BG371">
            <v>0</v>
          </cell>
          <cell r="BH371">
            <v>0</v>
          </cell>
          <cell r="BI371">
            <v>67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7.5343999999999998</v>
          </cell>
          <cell r="BO371">
            <v>4.5863095238095238E-2</v>
          </cell>
          <cell r="BP371">
            <v>2</v>
          </cell>
          <cell r="BQ371">
            <v>1</v>
          </cell>
          <cell r="BR371">
            <v>3</v>
          </cell>
          <cell r="BS371">
            <v>3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>
            <v>2</v>
          </cell>
          <cell r="CA371">
            <v>1</v>
          </cell>
          <cell r="CB371">
            <v>2.4000000000000004</v>
          </cell>
          <cell r="CC371">
            <v>3</v>
          </cell>
          <cell r="CD371">
            <v>0</v>
          </cell>
          <cell r="CE371">
            <v>3</v>
          </cell>
          <cell r="CF371">
            <v>3</v>
          </cell>
          <cell r="CG371">
            <v>5.4</v>
          </cell>
          <cell r="CH371">
            <v>6</v>
          </cell>
          <cell r="CI371">
            <v>0</v>
          </cell>
          <cell r="CJ371">
            <v>3</v>
          </cell>
          <cell r="CK371">
            <v>3</v>
          </cell>
          <cell r="CL371">
            <v>1.8224</v>
          </cell>
          <cell r="CM371">
            <v>2.278</v>
          </cell>
          <cell r="CN371">
            <v>4.8224</v>
          </cell>
          <cell r="CO371">
            <v>5.2780000000000005</v>
          </cell>
          <cell r="CP371">
            <v>0</v>
          </cell>
          <cell r="CQ371">
            <v>1</v>
          </cell>
          <cell r="CR371">
            <v>1</v>
          </cell>
          <cell r="CS371">
            <v>2</v>
          </cell>
          <cell r="CT371">
            <v>2</v>
          </cell>
          <cell r="CU371">
            <v>0</v>
          </cell>
          <cell r="CV371">
            <v>1</v>
          </cell>
          <cell r="CW371">
            <v>2</v>
          </cell>
          <cell r="CX371">
            <v>2</v>
          </cell>
          <cell r="CY371">
            <v>4</v>
          </cell>
          <cell r="CZ371">
            <v>0</v>
          </cell>
          <cell r="DA371">
            <v>2</v>
          </cell>
          <cell r="DB371">
            <v>2</v>
          </cell>
          <cell r="DC371">
            <v>0</v>
          </cell>
          <cell r="DD371">
            <v>20</v>
          </cell>
          <cell r="DE371">
            <v>10</v>
          </cell>
          <cell r="DF371">
            <v>30</v>
          </cell>
          <cell r="DG371">
            <v>24</v>
          </cell>
          <cell r="DH371">
            <v>30</v>
          </cell>
          <cell r="DI371">
            <v>0</v>
          </cell>
          <cell r="DJ371">
            <v>24</v>
          </cell>
          <cell r="DK371">
            <v>30</v>
          </cell>
          <cell r="DL371">
            <v>0</v>
          </cell>
          <cell r="DM371">
            <v>0</v>
          </cell>
          <cell r="DN371">
            <v>0</v>
          </cell>
          <cell r="DO371">
            <v>0</v>
          </cell>
          <cell r="DP371">
            <v>0</v>
          </cell>
          <cell r="DQ371">
            <v>5.8316800000000004</v>
          </cell>
          <cell r="DR371">
            <v>7.2896000000000001</v>
          </cell>
          <cell r="DS371">
            <v>29.831679999999999</v>
          </cell>
          <cell r="DT371">
            <v>37.2896</v>
          </cell>
          <cell r="DU371">
            <v>0</v>
          </cell>
          <cell r="DV371">
            <v>3</v>
          </cell>
          <cell r="DW371">
            <v>3</v>
          </cell>
          <cell r="DX371">
            <v>3</v>
          </cell>
          <cell r="DY371">
            <v>0</v>
          </cell>
          <cell r="DZ371">
            <v>3</v>
          </cell>
          <cell r="EA371">
            <v>3</v>
          </cell>
          <cell r="EB371">
            <v>0</v>
          </cell>
          <cell r="EC371">
            <v>2</v>
          </cell>
          <cell r="ED371">
            <v>1</v>
          </cell>
          <cell r="EE371">
            <v>2.4000000000000004</v>
          </cell>
          <cell r="EF371">
            <v>3</v>
          </cell>
          <cell r="EG371">
            <v>0</v>
          </cell>
          <cell r="EH371">
            <v>0</v>
          </cell>
          <cell r="EI371">
            <v>2</v>
          </cell>
          <cell r="EJ371">
            <v>1</v>
          </cell>
          <cell r="EK371">
            <v>2</v>
          </cell>
          <cell r="EL371">
            <v>0</v>
          </cell>
          <cell r="EM371">
            <v>-1</v>
          </cell>
          <cell r="EN371">
            <v>-2</v>
          </cell>
          <cell r="EO371">
            <v>10</v>
          </cell>
          <cell r="EP371">
            <v>12</v>
          </cell>
          <cell r="EQ371">
            <v>0</v>
          </cell>
          <cell r="ER371">
            <v>10</v>
          </cell>
          <cell r="ES371">
            <v>12</v>
          </cell>
          <cell r="ET371">
            <v>11.663360000000001</v>
          </cell>
          <cell r="EU371">
            <v>14.5792</v>
          </cell>
          <cell r="EV371">
            <v>21.663360000000001</v>
          </cell>
          <cell r="EW371">
            <v>26.5792</v>
          </cell>
          <cell r="EX371">
            <v>2</v>
          </cell>
          <cell r="EY371">
            <v>0</v>
          </cell>
          <cell r="EZ371">
            <v>0</v>
          </cell>
          <cell r="FA371">
            <v>0</v>
          </cell>
          <cell r="FB371">
            <v>0</v>
          </cell>
          <cell r="FC371">
            <v>0</v>
          </cell>
          <cell r="FD371">
            <v>0</v>
          </cell>
          <cell r="FE371">
            <v>0</v>
          </cell>
          <cell r="FF371">
            <v>0</v>
          </cell>
          <cell r="FG371">
            <v>0</v>
          </cell>
          <cell r="FH371">
            <v>0</v>
          </cell>
          <cell r="FI371">
            <v>0</v>
          </cell>
          <cell r="FJ371">
            <v>0</v>
          </cell>
          <cell r="FK371">
            <v>0</v>
          </cell>
          <cell r="FL371">
            <v>0</v>
          </cell>
          <cell r="FM371">
            <v>0</v>
          </cell>
          <cell r="FN371">
            <v>0</v>
          </cell>
          <cell r="FO371">
            <v>1</v>
          </cell>
          <cell r="FP371">
            <v>1</v>
          </cell>
          <cell r="FQ371">
            <v>0</v>
          </cell>
          <cell r="FR371">
            <v>1</v>
          </cell>
          <cell r="FS371">
            <v>1</v>
          </cell>
          <cell r="FT371">
            <v>0</v>
          </cell>
          <cell r="FU371">
            <v>0</v>
          </cell>
          <cell r="FV371">
            <v>0</v>
          </cell>
          <cell r="FW371">
            <v>0</v>
          </cell>
          <cell r="FX371">
            <v>0</v>
          </cell>
          <cell r="FY371">
            <v>3</v>
          </cell>
          <cell r="FZ371">
            <v>3</v>
          </cell>
          <cell r="GA371">
            <v>0</v>
          </cell>
          <cell r="GB371">
            <v>3</v>
          </cell>
          <cell r="GC371">
            <v>3</v>
          </cell>
          <cell r="GD371">
            <v>0</v>
          </cell>
          <cell r="GE371">
            <v>3</v>
          </cell>
          <cell r="GF371">
            <v>3</v>
          </cell>
          <cell r="GG371">
            <v>3</v>
          </cell>
          <cell r="GH371">
            <v>3</v>
          </cell>
          <cell r="GI371">
            <v>0</v>
          </cell>
          <cell r="GJ371">
            <v>-3</v>
          </cell>
          <cell r="GK371">
            <v>-3</v>
          </cell>
          <cell r="GL371">
            <v>0</v>
          </cell>
          <cell r="GM371">
            <v>0</v>
          </cell>
          <cell r="GN371">
            <v>0</v>
          </cell>
          <cell r="GO371">
            <v>0</v>
          </cell>
          <cell r="GP371">
            <v>0</v>
          </cell>
          <cell r="GQ371">
            <v>0</v>
          </cell>
          <cell r="GR371">
            <v>0</v>
          </cell>
          <cell r="GS371">
            <v>0</v>
          </cell>
          <cell r="GT371">
            <v>0</v>
          </cell>
          <cell r="GU371">
            <v>0</v>
          </cell>
          <cell r="GV371">
            <v>1</v>
          </cell>
          <cell r="GW371">
            <v>1</v>
          </cell>
          <cell r="GX371">
            <v>0</v>
          </cell>
          <cell r="GY371">
            <v>1</v>
          </cell>
          <cell r="GZ371">
            <v>1</v>
          </cell>
          <cell r="HA371">
            <v>0</v>
          </cell>
          <cell r="HB371">
            <v>0</v>
          </cell>
          <cell r="HC371">
            <v>0</v>
          </cell>
          <cell r="HD371">
            <v>0</v>
          </cell>
          <cell r="HE371">
            <v>0</v>
          </cell>
          <cell r="HF371">
            <v>0</v>
          </cell>
          <cell r="HG371">
            <v>0</v>
          </cell>
          <cell r="HH371">
            <v>0</v>
          </cell>
          <cell r="HI371">
            <v>0</v>
          </cell>
          <cell r="HJ371">
            <v>0</v>
          </cell>
          <cell r="HK371">
            <v>0</v>
          </cell>
          <cell r="HL371">
            <v>0</v>
          </cell>
          <cell r="HM371">
            <v>0</v>
          </cell>
          <cell r="HN371">
            <v>0</v>
          </cell>
          <cell r="HO371">
            <v>0</v>
          </cell>
          <cell r="HP371">
            <v>0</v>
          </cell>
          <cell r="HQ371">
            <v>0</v>
          </cell>
          <cell r="HR371">
            <v>0</v>
          </cell>
          <cell r="HS371">
            <v>0</v>
          </cell>
          <cell r="HT371">
            <v>0</v>
          </cell>
          <cell r="HU371">
            <v>0</v>
          </cell>
          <cell r="HV371">
            <v>0</v>
          </cell>
          <cell r="HW371">
            <v>0</v>
          </cell>
          <cell r="HX371">
            <v>0</v>
          </cell>
          <cell r="HY371">
            <v>0</v>
          </cell>
          <cell r="HZ371">
            <v>0</v>
          </cell>
          <cell r="IA371">
            <v>0</v>
          </cell>
          <cell r="IB371">
            <v>0</v>
          </cell>
          <cell r="IC371">
            <v>0</v>
          </cell>
          <cell r="ID371">
            <v>0</v>
          </cell>
          <cell r="IE371">
            <v>0</v>
          </cell>
          <cell r="IF371">
            <v>0</v>
          </cell>
          <cell r="IG371">
            <v>0</v>
          </cell>
          <cell r="IH371">
            <v>0</v>
          </cell>
          <cell r="II371">
            <v>0</v>
          </cell>
          <cell r="IJ371">
            <v>0</v>
          </cell>
          <cell r="IK371">
            <v>0</v>
          </cell>
          <cell r="IL371">
            <v>0</v>
          </cell>
          <cell r="IM371">
            <v>0</v>
          </cell>
          <cell r="IN371">
            <v>0</v>
          </cell>
          <cell r="IO371" t="e">
            <v>#REF!</v>
          </cell>
          <cell r="IP371">
            <v>6.4</v>
          </cell>
          <cell r="IQ371">
            <v>8</v>
          </cell>
          <cell r="IR371">
            <v>0</v>
          </cell>
          <cell r="IS371">
            <v>0</v>
          </cell>
          <cell r="IT371">
            <v>6</v>
          </cell>
          <cell r="IU371">
            <v>6</v>
          </cell>
          <cell r="IV371">
            <v>2</v>
          </cell>
          <cell r="IW371">
            <v>2</v>
          </cell>
          <cell r="IX371">
            <v>0</v>
          </cell>
        </row>
        <row r="372">
          <cell r="D372">
            <v>11010</v>
          </cell>
          <cell r="E372" t="str">
            <v>รพช.ชนบท</v>
          </cell>
          <cell r="F372">
            <v>15</v>
          </cell>
          <cell r="G372" t="str">
            <v>รพ.ระดับ F2 ปชก. 30,000-60,000</v>
          </cell>
          <cell r="H372">
            <v>8</v>
          </cell>
          <cell r="I372" t="str">
            <v>F2</v>
          </cell>
          <cell r="J372">
            <v>13</v>
          </cell>
          <cell r="K372" t="str">
            <v>รพช.30.6</v>
          </cell>
          <cell r="L372" t="str">
            <v>รพช.30.6 F2</v>
          </cell>
          <cell r="M372" t="str">
            <v xml:space="preserve"> 11 - 30</v>
          </cell>
          <cell r="N372" t="str">
            <v>F&lt;30</v>
          </cell>
          <cell r="O372">
            <v>24</v>
          </cell>
          <cell r="P372">
            <v>30</v>
          </cell>
          <cell r="Q372">
            <v>30</v>
          </cell>
          <cell r="R372">
            <v>35</v>
          </cell>
          <cell r="S372">
            <v>100978</v>
          </cell>
          <cell r="T372">
            <v>8546</v>
          </cell>
          <cell r="U372">
            <v>0</v>
          </cell>
          <cell r="V372">
            <v>156</v>
          </cell>
          <cell r="W372">
            <v>12</v>
          </cell>
          <cell r="X372">
            <v>168</v>
          </cell>
          <cell r="Y372">
            <v>93707.584000000003</v>
          </cell>
          <cell r="Z372">
            <v>7270.4159999999993</v>
          </cell>
          <cell r="AA372">
            <v>70684.599999999991</v>
          </cell>
          <cell r="AB372">
            <v>380</v>
          </cell>
          <cell r="AC372">
            <v>13673.6</v>
          </cell>
          <cell r="AD372">
            <v>514.98779999999999</v>
          </cell>
          <cell r="AE372">
            <v>168</v>
          </cell>
          <cell r="AF372">
            <v>15146.699999999999</v>
          </cell>
          <cell r="AG372">
            <v>9164</v>
          </cell>
          <cell r="AH372">
            <v>577</v>
          </cell>
          <cell r="AI372">
            <v>0</v>
          </cell>
          <cell r="AJ372">
            <v>6708</v>
          </cell>
          <cell r="AK372">
            <v>4109</v>
          </cell>
          <cell r="AL372">
            <v>24407</v>
          </cell>
          <cell r="AM372">
            <v>2802</v>
          </cell>
          <cell r="AN372">
            <v>710</v>
          </cell>
          <cell r="AO372">
            <v>0</v>
          </cell>
          <cell r="AP372">
            <v>0</v>
          </cell>
          <cell r="AQ372">
            <v>369</v>
          </cell>
          <cell r="AR372">
            <v>1868</v>
          </cell>
          <cell r="AS372">
            <v>206</v>
          </cell>
          <cell r="AT372">
            <v>8</v>
          </cell>
          <cell r="AU372">
            <v>14</v>
          </cell>
          <cell r="AV372">
            <v>5088</v>
          </cell>
          <cell r="AW372">
            <v>0</v>
          </cell>
          <cell r="AX372">
            <v>0</v>
          </cell>
          <cell r="AY372">
            <v>0</v>
          </cell>
          <cell r="AZ372">
            <v>48348</v>
          </cell>
          <cell r="BA372" t="str">
            <v>40,000 - 80,000.</v>
          </cell>
          <cell r="BB372">
            <v>0</v>
          </cell>
          <cell r="BC372">
            <v>12023</v>
          </cell>
          <cell r="BD372">
            <v>36325</v>
          </cell>
          <cell r="BE372">
            <v>11</v>
          </cell>
          <cell r="BF372">
            <v>0</v>
          </cell>
          <cell r="BG372">
            <v>0</v>
          </cell>
          <cell r="BH372">
            <v>12500.268575999999</v>
          </cell>
          <cell r="BI372">
            <v>3200.1800000000003</v>
          </cell>
          <cell r="BJ372">
            <v>257.4939</v>
          </cell>
          <cell r="BK372">
            <v>0</v>
          </cell>
          <cell r="BL372">
            <v>42</v>
          </cell>
          <cell r="BM372">
            <v>0</v>
          </cell>
          <cell r="BN372">
            <v>5.1908000000000003</v>
          </cell>
          <cell r="BO372">
            <v>10.952341575833332</v>
          </cell>
          <cell r="BP372">
            <v>10.952341575833332</v>
          </cell>
          <cell r="BQ372">
            <v>2.2000000000000002</v>
          </cell>
          <cell r="BR372">
            <v>10.961873260666668</v>
          </cell>
          <cell r="BS372">
            <v>13.152341575833333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8</v>
          </cell>
          <cell r="BY372">
            <v>3.7173293650793648</v>
          </cell>
          <cell r="BZ372">
            <v>3.7173293650793648</v>
          </cell>
          <cell r="CA372">
            <v>2.2000000000000002</v>
          </cell>
          <cell r="CB372">
            <v>4.7338634920634917</v>
          </cell>
          <cell r="CC372">
            <v>5.9173293650793646</v>
          </cell>
          <cell r="CD372">
            <v>5</v>
          </cell>
          <cell r="CE372">
            <v>3</v>
          </cell>
          <cell r="CF372">
            <v>3</v>
          </cell>
          <cell r="CG372">
            <v>7.7338634920634917</v>
          </cell>
          <cell r="CH372">
            <v>8.9173293650793646</v>
          </cell>
          <cell r="CI372">
            <v>4</v>
          </cell>
          <cell r="CJ372">
            <v>-1</v>
          </cell>
          <cell r="CK372">
            <v>-1</v>
          </cell>
          <cell r="CL372">
            <v>3.6325000000000003</v>
          </cell>
          <cell r="CM372">
            <v>4.5406250000000004</v>
          </cell>
          <cell r="CN372">
            <v>6.6325000000000003</v>
          </cell>
          <cell r="CO372">
            <v>7.5406250000000004</v>
          </cell>
          <cell r="CP372">
            <v>3.9559470238095238</v>
          </cell>
          <cell r="CQ372">
            <v>1.5</v>
          </cell>
          <cell r="CR372">
            <v>1</v>
          </cell>
          <cell r="CS372">
            <v>5.1647576190476192</v>
          </cell>
          <cell r="CT372">
            <v>6.4559470238095233</v>
          </cell>
          <cell r="CU372">
            <v>4</v>
          </cell>
          <cell r="CV372">
            <v>4.5963154761904761</v>
          </cell>
          <cell r="CW372">
            <v>3.677052380952381</v>
          </cell>
          <cell r="CX372">
            <v>4.5963154761904761</v>
          </cell>
          <cell r="CY372">
            <v>11.052262499999999</v>
          </cell>
          <cell r="CZ372">
            <v>4</v>
          </cell>
          <cell r="DA372">
            <v>-0.32294761904761904</v>
          </cell>
          <cell r="DB372">
            <v>0.59631547619047609</v>
          </cell>
          <cell r="DC372">
            <v>37.535191451428574</v>
          </cell>
          <cell r="DD372">
            <v>37.535191451428574</v>
          </cell>
          <cell r="DE372">
            <v>10</v>
          </cell>
          <cell r="DF372">
            <v>47.535191451428574</v>
          </cell>
          <cell r="DG372">
            <v>38.02815316114286</v>
          </cell>
          <cell r="DH372">
            <v>47.535191451428574</v>
          </cell>
          <cell r="DI372">
            <v>43</v>
          </cell>
          <cell r="DJ372">
            <v>-4.9718468388571395</v>
          </cell>
          <cell r="DK372">
            <v>4.5351914514285738</v>
          </cell>
          <cell r="DL372">
            <v>0</v>
          </cell>
          <cell r="DM372">
            <v>0</v>
          </cell>
          <cell r="DN372">
            <v>0</v>
          </cell>
          <cell r="DO372">
            <v>0</v>
          </cell>
          <cell r="DP372">
            <v>0</v>
          </cell>
          <cell r="DQ372">
            <v>11.624000000000001</v>
          </cell>
          <cell r="DR372">
            <v>14.53</v>
          </cell>
          <cell r="DS372">
            <v>49.652153161142863</v>
          </cell>
          <cell r="DT372">
            <v>62.065191451428575</v>
          </cell>
          <cell r="DU372">
            <v>1.9613562500000001</v>
          </cell>
          <cell r="DV372">
            <v>3</v>
          </cell>
          <cell r="DW372">
            <v>3</v>
          </cell>
          <cell r="DX372">
            <v>3</v>
          </cell>
          <cell r="DY372">
            <v>4</v>
          </cell>
          <cell r="DZ372">
            <v>-1</v>
          </cell>
          <cell r="EA372">
            <v>-1</v>
          </cell>
          <cell r="EB372">
            <v>1.1321428571428571</v>
          </cell>
          <cell r="EC372">
            <v>2</v>
          </cell>
          <cell r="ED372">
            <v>2.2000000000000002</v>
          </cell>
          <cell r="EE372">
            <v>3.3600000000000003</v>
          </cell>
          <cell r="EF372">
            <v>4.2</v>
          </cell>
          <cell r="EG372">
            <v>2</v>
          </cell>
          <cell r="EH372">
            <v>0.79500000000000004</v>
          </cell>
          <cell r="EI372">
            <v>2</v>
          </cell>
          <cell r="EJ372">
            <v>1</v>
          </cell>
          <cell r="EK372">
            <v>2</v>
          </cell>
          <cell r="EL372">
            <v>1</v>
          </cell>
          <cell r="EM372">
            <v>0</v>
          </cell>
          <cell r="EN372">
            <v>-1</v>
          </cell>
          <cell r="EO372">
            <v>10</v>
          </cell>
          <cell r="EP372">
            <v>12</v>
          </cell>
          <cell r="EQ372">
            <v>8</v>
          </cell>
          <cell r="ER372">
            <v>2</v>
          </cell>
          <cell r="ES372">
            <v>4</v>
          </cell>
          <cell r="ET372">
            <v>23.248000000000001</v>
          </cell>
          <cell r="EU372">
            <v>29.06</v>
          </cell>
          <cell r="EV372">
            <v>33.248000000000005</v>
          </cell>
          <cell r="EW372">
            <v>41.06</v>
          </cell>
          <cell r="EX372">
            <v>2</v>
          </cell>
          <cell r="EY372">
            <v>1</v>
          </cell>
          <cell r="EZ372">
            <v>0</v>
          </cell>
          <cell r="FA372">
            <v>0</v>
          </cell>
          <cell r="FB372">
            <v>0</v>
          </cell>
          <cell r="FC372">
            <v>0</v>
          </cell>
          <cell r="FD372">
            <v>0</v>
          </cell>
          <cell r="FE372">
            <v>0</v>
          </cell>
          <cell r="FF372">
            <v>0</v>
          </cell>
          <cell r="FG372">
            <v>0</v>
          </cell>
          <cell r="FH372">
            <v>0</v>
          </cell>
          <cell r="FI372">
            <v>0</v>
          </cell>
          <cell r="FJ372">
            <v>0</v>
          </cell>
          <cell r="FK372">
            <v>0</v>
          </cell>
          <cell r="FL372">
            <v>0</v>
          </cell>
          <cell r="FM372">
            <v>0</v>
          </cell>
          <cell r="FN372">
            <v>0</v>
          </cell>
          <cell r="FO372">
            <v>1</v>
          </cell>
          <cell r="FP372">
            <v>1</v>
          </cell>
          <cell r="FQ372">
            <v>0</v>
          </cell>
          <cell r="FR372">
            <v>1</v>
          </cell>
          <cell r="FS372">
            <v>1</v>
          </cell>
          <cell r="FT372">
            <v>0</v>
          </cell>
          <cell r="FU372">
            <v>0</v>
          </cell>
          <cell r="FV372">
            <v>0</v>
          </cell>
          <cell r="FW372">
            <v>0</v>
          </cell>
          <cell r="FX372">
            <v>0</v>
          </cell>
          <cell r="FY372">
            <v>3</v>
          </cell>
          <cell r="FZ372">
            <v>3</v>
          </cell>
          <cell r="GA372">
            <v>0</v>
          </cell>
          <cell r="GB372">
            <v>3</v>
          </cell>
          <cell r="GC372">
            <v>3</v>
          </cell>
          <cell r="GD372">
            <v>0</v>
          </cell>
          <cell r="GE372">
            <v>3</v>
          </cell>
          <cell r="GF372">
            <v>3</v>
          </cell>
          <cell r="GG372">
            <v>3</v>
          </cell>
          <cell r="GH372">
            <v>3</v>
          </cell>
          <cell r="GI372">
            <v>4</v>
          </cell>
          <cell r="GJ372">
            <v>1</v>
          </cell>
          <cell r="GK372">
            <v>1</v>
          </cell>
          <cell r="GL372">
            <v>0</v>
          </cell>
          <cell r="GM372">
            <v>0</v>
          </cell>
          <cell r="GN372">
            <v>0</v>
          </cell>
          <cell r="GO372">
            <v>0</v>
          </cell>
          <cell r="GP372">
            <v>0</v>
          </cell>
          <cell r="GQ372">
            <v>0</v>
          </cell>
          <cell r="GR372">
            <v>0</v>
          </cell>
          <cell r="GS372">
            <v>0</v>
          </cell>
          <cell r="GT372">
            <v>0</v>
          </cell>
          <cell r="GU372">
            <v>0</v>
          </cell>
          <cell r="GV372">
            <v>2</v>
          </cell>
          <cell r="GW372">
            <v>2</v>
          </cell>
          <cell r="GX372">
            <v>1</v>
          </cell>
          <cell r="GY372">
            <v>1</v>
          </cell>
          <cell r="GZ372">
            <v>1</v>
          </cell>
          <cell r="HA372">
            <v>0</v>
          </cell>
          <cell r="HB372">
            <v>0</v>
          </cell>
          <cell r="HC372">
            <v>0</v>
          </cell>
          <cell r="HD372">
            <v>0</v>
          </cell>
          <cell r="HE372">
            <v>0</v>
          </cell>
          <cell r="HF372">
            <v>0</v>
          </cell>
          <cell r="HG372">
            <v>0</v>
          </cell>
          <cell r="HH372">
            <v>0</v>
          </cell>
          <cell r="HI372">
            <v>0</v>
          </cell>
          <cell r="HJ372">
            <v>0</v>
          </cell>
          <cell r="HK372">
            <v>0</v>
          </cell>
          <cell r="HL372">
            <v>0</v>
          </cell>
          <cell r="HM372">
            <v>0</v>
          </cell>
          <cell r="HN372">
            <v>0</v>
          </cell>
          <cell r="HO372">
            <v>0</v>
          </cell>
          <cell r="HP372">
            <v>0</v>
          </cell>
          <cell r="HQ372">
            <v>0</v>
          </cell>
          <cell r="HR372">
            <v>0</v>
          </cell>
          <cell r="HS372">
            <v>0</v>
          </cell>
          <cell r="HT372">
            <v>0</v>
          </cell>
          <cell r="HU372">
            <v>0</v>
          </cell>
          <cell r="HV372">
            <v>0</v>
          </cell>
          <cell r="HW372">
            <v>0</v>
          </cell>
          <cell r="HX372">
            <v>0</v>
          </cell>
          <cell r="HY372">
            <v>0</v>
          </cell>
          <cell r="HZ372">
            <v>0</v>
          </cell>
          <cell r="IA372">
            <v>0</v>
          </cell>
          <cell r="IB372">
            <v>0</v>
          </cell>
          <cell r="IC372">
            <v>0</v>
          </cell>
          <cell r="ID372">
            <v>0</v>
          </cell>
          <cell r="IE372">
            <v>0</v>
          </cell>
          <cell r="IF372">
            <v>0</v>
          </cell>
          <cell r="IG372">
            <v>0</v>
          </cell>
          <cell r="IH372">
            <v>0</v>
          </cell>
          <cell r="II372">
            <v>0</v>
          </cell>
          <cell r="IJ372">
            <v>0</v>
          </cell>
          <cell r="IK372">
            <v>0</v>
          </cell>
          <cell r="IL372">
            <v>0</v>
          </cell>
          <cell r="IM372">
            <v>0</v>
          </cell>
          <cell r="IN372">
            <v>0</v>
          </cell>
          <cell r="IO372" t="e">
            <v>#REF!</v>
          </cell>
          <cell r="IP372">
            <v>9.2799999999999994</v>
          </cell>
          <cell r="IQ372">
            <v>11.6</v>
          </cell>
          <cell r="IR372">
            <v>0</v>
          </cell>
          <cell r="IS372">
            <v>0</v>
          </cell>
          <cell r="IT372">
            <v>6</v>
          </cell>
          <cell r="IU372">
            <v>6</v>
          </cell>
          <cell r="IV372">
            <v>4</v>
          </cell>
          <cell r="IW372">
            <v>4</v>
          </cell>
          <cell r="IX372">
            <v>1.6</v>
          </cell>
        </row>
        <row r="373">
          <cell r="D373">
            <v>14132</v>
          </cell>
          <cell r="E373" t="str">
            <v>รพช.ซำสูง</v>
          </cell>
          <cell r="F373">
            <v>15</v>
          </cell>
          <cell r="G373" t="str">
            <v>รพ.ระดับ F2 ปชก. &lt;30,000</v>
          </cell>
          <cell r="H373">
            <v>8</v>
          </cell>
          <cell r="I373" t="str">
            <v>F2</v>
          </cell>
          <cell r="J373">
            <v>10</v>
          </cell>
          <cell r="K373" t="str">
            <v>รพช.30.3</v>
          </cell>
          <cell r="L373" t="str">
            <v>รพช.30.3 F2</v>
          </cell>
          <cell r="M373" t="str">
            <v xml:space="preserve"> 11 - 30</v>
          </cell>
          <cell r="N373" t="str">
            <v>F&lt;30</v>
          </cell>
          <cell r="O373">
            <v>21</v>
          </cell>
          <cell r="P373">
            <v>30</v>
          </cell>
          <cell r="Q373">
            <v>30</v>
          </cell>
          <cell r="R373">
            <v>35</v>
          </cell>
          <cell r="S373">
            <v>53478</v>
          </cell>
          <cell r="T373">
            <v>7274</v>
          </cell>
          <cell r="U373">
            <v>0</v>
          </cell>
          <cell r="V373">
            <v>72</v>
          </cell>
          <cell r="W373">
            <v>2</v>
          </cell>
          <cell r="X373">
            <v>74</v>
          </cell>
          <cell r="Y373">
            <v>49627.584000000003</v>
          </cell>
          <cell r="Z373">
            <v>3850.4159999999997</v>
          </cell>
          <cell r="AA373">
            <v>37434.6</v>
          </cell>
          <cell r="AB373">
            <v>144</v>
          </cell>
          <cell r="AC373">
            <v>11638.400000000001</v>
          </cell>
          <cell r="AD373">
            <v>272.73779999999999</v>
          </cell>
          <cell r="AE373">
            <v>74</v>
          </cell>
          <cell r="AF373">
            <v>8021.7</v>
          </cell>
          <cell r="AG373">
            <v>4607</v>
          </cell>
          <cell r="AH373">
            <v>297</v>
          </cell>
          <cell r="AI373">
            <v>0</v>
          </cell>
          <cell r="AJ373">
            <v>5775</v>
          </cell>
          <cell r="AK373">
            <v>4288</v>
          </cell>
          <cell r="AL373">
            <v>57805</v>
          </cell>
          <cell r="AM373">
            <v>2198</v>
          </cell>
          <cell r="AN373">
            <v>2349</v>
          </cell>
          <cell r="AO373">
            <v>0</v>
          </cell>
          <cell r="AP373">
            <v>0</v>
          </cell>
          <cell r="AQ373">
            <v>0</v>
          </cell>
          <cell r="AR373">
            <v>705</v>
          </cell>
          <cell r="AS373">
            <v>157</v>
          </cell>
          <cell r="AT373">
            <v>437</v>
          </cell>
          <cell r="AU373">
            <v>997</v>
          </cell>
          <cell r="AV373">
            <v>4438</v>
          </cell>
          <cell r="AW373">
            <v>0</v>
          </cell>
          <cell r="AX373">
            <v>0</v>
          </cell>
          <cell r="AY373">
            <v>0</v>
          </cell>
          <cell r="AZ373">
            <v>17600</v>
          </cell>
          <cell r="BA373" t="str">
            <v>&lt;20,000</v>
          </cell>
          <cell r="BB373">
            <v>0</v>
          </cell>
          <cell r="BC373">
            <v>3086</v>
          </cell>
          <cell r="BD373">
            <v>14514</v>
          </cell>
          <cell r="BE373">
            <v>5</v>
          </cell>
          <cell r="BF373">
            <v>0</v>
          </cell>
          <cell r="BG373">
            <v>0</v>
          </cell>
          <cell r="BH373">
            <v>6620.1485760000005</v>
          </cell>
          <cell r="BI373">
            <v>2544.42</v>
          </cell>
          <cell r="BJ373">
            <v>136.3689</v>
          </cell>
          <cell r="BK373">
            <v>0</v>
          </cell>
          <cell r="BL373">
            <v>18.5</v>
          </cell>
          <cell r="BM373">
            <v>0</v>
          </cell>
          <cell r="BN373">
            <v>8.7655999999999992</v>
          </cell>
          <cell r="BO373">
            <v>6.3793768436904763</v>
          </cell>
          <cell r="BP373">
            <v>6.3793768436904763</v>
          </cell>
          <cell r="BQ373">
            <v>1</v>
          </cell>
          <cell r="BR373">
            <v>6.103501474952381</v>
          </cell>
          <cell r="BS373">
            <v>7.3793768436904763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5</v>
          </cell>
          <cell r="BY373">
            <v>1.8782876984126984</v>
          </cell>
          <cell r="BZ373">
            <v>2</v>
          </cell>
          <cell r="CA373">
            <v>1</v>
          </cell>
          <cell r="CB373">
            <v>2.4000000000000004</v>
          </cell>
          <cell r="CC373">
            <v>3</v>
          </cell>
          <cell r="CD373">
            <v>2</v>
          </cell>
          <cell r="CE373">
            <v>3</v>
          </cell>
          <cell r="CF373">
            <v>3</v>
          </cell>
          <cell r="CG373">
            <v>5.4</v>
          </cell>
          <cell r="CH373">
            <v>6</v>
          </cell>
          <cell r="CI373">
            <v>3</v>
          </cell>
          <cell r="CJ373">
            <v>0</v>
          </cell>
          <cell r="CK373">
            <v>0</v>
          </cell>
          <cell r="CL373">
            <v>1.4514</v>
          </cell>
          <cell r="CM373">
            <v>1.8142499999999999</v>
          </cell>
          <cell r="CN373">
            <v>4.4513999999999996</v>
          </cell>
          <cell r="CO373">
            <v>4.8142499999999995</v>
          </cell>
          <cell r="CP373">
            <v>2.3253829761904763</v>
          </cell>
          <cell r="CQ373">
            <v>1.5</v>
          </cell>
          <cell r="CR373">
            <v>1</v>
          </cell>
          <cell r="CS373">
            <v>3.8603063809523812</v>
          </cell>
          <cell r="CT373">
            <v>4.8253829761904763</v>
          </cell>
          <cell r="CU373">
            <v>4</v>
          </cell>
          <cell r="CV373">
            <v>3.1139845238095236</v>
          </cell>
          <cell r="CW373">
            <v>2.491187619047619</v>
          </cell>
          <cell r="CX373">
            <v>3.1139845238095236</v>
          </cell>
          <cell r="CY373">
            <v>7.9393674999999995</v>
          </cell>
          <cell r="CZ373">
            <v>2</v>
          </cell>
          <cell r="DA373">
            <v>0.49118761904761898</v>
          </cell>
          <cell r="DB373">
            <v>1.1139845238095236</v>
          </cell>
          <cell r="DC373">
            <v>26.673877165714281</v>
          </cell>
          <cell r="DD373">
            <v>30</v>
          </cell>
          <cell r="DE373">
            <v>10</v>
          </cell>
          <cell r="DF373">
            <v>40</v>
          </cell>
          <cell r="DG373">
            <v>32</v>
          </cell>
          <cell r="DH373">
            <v>40</v>
          </cell>
          <cell r="DI373">
            <v>39</v>
          </cell>
          <cell r="DJ373">
            <v>-7</v>
          </cell>
          <cell r="DK373">
            <v>1</v>
          </cell>
          <cell r="DL373">
            <v>0</v>
          </cell>
          <cell r="DM373">
            <v>0</v>
          </cell>
          <cell r="DN373">
            <v>0</v>
          </cell>
          <cell r="DO373">
            <v>0</v>
          </cell>
          <cell r="DP373">
            <v>0</v>
          </cell>
          <cell r="DQ373">
            <v>4.6444800000000006</v>
          </cell>
          <cell r="DR373">
            <v>5.8056000000000001</v>
          </cell>
          <cell r="DS373">
            <v>36.644480000000001</v>
          </cell>
          <cell r="DT373">
            <v>45.805599999999998</v>
          </cell>
          <cell r="DU373">
            <v>2.6015854166666665</v>
          </cell>
          <cell r="DV373">
            <v>3</v>
          </cell>
          <cell r="DW373">
            <v>3</v>
          </cell>
          <cell r="DX373">
            <v>3</v>
          </cell>
          <cell r="DY373">
            <v>3</v>
          </cell>
          <cell r="DZ373">
            <v>0</v>
          </cell>
          <cell r="EA373">
            <v>0</v>
          </cell>
          <cell r="EB373">
            <v>1.0352976190476191</v>
          </cell>
          <cell r="EC373">
            <v>2</v>
          </cell>
          <cell r="ED373">
            <v>1</v>
          </cell>
          <cell r="EE373">
            <v>2.4000000000000004</v>
          </cell>
          <cell r="EF373">
            <v>3</v>
          </cell>
          <cell r="EG373">
            <v>2</v>
          </cell>
          <cell r="EH373">
            <v>0.69343750000000004</v>
          </cell>
          <cell r="EI373">
            <v>2</v>
          </cell>
          <cell r="EJ373">
            <v>1</v>
          </cell>
          <cell r="EK373">
            <v>2</v>
          </cell>
          <cell r="EL373">
            <v>1</v>
          </cell>
          <cell r="EM373">
            <v>0</v>
          </cell>
          <cell r="EN373">
            <v>-1</v>
          </cell>
          <cell r="EO373">
            <v>10</v>
          </cell>
          <cell r="EP373">
            <v>12</v>
          </cell>
          <cell r="EQ373">
            <v>4</v>
          </cell>
          <cell r="ER373">
            <v>6</v>
          </cell>
          <cell r="ES373">
            <v>8</v>
          </cell>
          <cell r="ET373">
            <v>9.2889600000000012</v>
          </cell>
          <cell r="EU373">
            <v>11.6112</v>
          </cell>
          <cell r="EV373">
            <v>19.288960000000003</v>
          </cell>
          <cell r="EW373">
            <v>23.6112</v>
          </cell>
          <cell r="EX373">
            <v>2</v>
          </cell>
          <cell r="EY373">
            <v>1</v>
          </cell>
          <cell r="EZ373">
            <v>0</v>
          </cell>
          <cell r="FA373">
            <v>0</v>
          </cell>
          <cell r="FB373">
            <v>0</v>
          </cell>
          <cell r="FC373">
            <v>0</v>
          </cell>
          <cell r="FD373">
            <v>0</v>
          </cell>
          <cell r="FE373">
            <v>0</v>
          </cell>
          <cell r="FF373">
            <v>0</v>
          </cell>
          <cell r="FG373">
            <v>0</v>
          </cell>
          <cell r="FH373">
            <v>0</v>
          </cell>
          <cell r="FI373">
            <v>0</v>
          </cell>
          <cell r="FJ373">
            <v>0</v>
          </cell>
          <cell r="FK373">
            <v>0</v>
          </cell>
          <cell r="FL373">
            <v>0</v>
          </cell>
          <cell r="FM373">
            <v>0</v>
          </cell>
          <cell r="FN373">
            <v>0</v>
          </cell>
          <cell r="FO373">
            <v>1</v>
          </cell>
          <cell r="FP373">
            <v>1</v>
          </cell>
          <cell r="FQ373">
            <v>0</v>
          </cell>
          <cell r="FR373">
            <v>1</v>
          </cell>
          <cell r="FS373">
            <v>1</v>
          </cell>
          <cell r="FT373">
            <v>0</v>
          </cell>
          <cell r="FU373">
            <v>0</v>
          </cell>
          <cell r="FV373">
            <v>0</v>
          </cell>
          <cell r="FW373">
            <v>0</v>
          </cell>
          <cell r="FX373">
            <v>0</v>
          </cell>
          <cell r="FY373">
            <v>3</v>
          </cell>
          <cell r="FZ373">
            <v>3</v>
          </cell>
          <cell r="GA373">
            <v>1</v>
          </cell>
          <cell r="GB373">
            <v>2</v>
          </cell>
          <cell r="GC373">
            <v>2</v>
          </cell>
          <cell r="GD373">
            <v>0</v>
          </cell>
          <cell r="GE373">
            <v>3</v>
          </cell>
          <cell r="GF373">
            <v>3</v>
          </cell>
          <cell r="GG373">
            <v>3</v>
          </cell>
          <cell r="GH373">
            <v>3</v>
          </cell>
          <cell r="GI373">
            <v>4</v>
          </cell>
          <cell r="GJ373">
            <v>1</v>
          </cell>
          <cell r="GK373">
            <v>1</v>
          </cell>
          <cell r="GL373">
            <v>0</v>
          </cell>
          <cell r="GM373">
            <v>0</v>
          </cell>
          <cell r="GN373">
            <v>0</v>
          </cell>
          <cell r="GO373">
            <v>0</v>
          </cell>
          <cell r="GP373">
            <v>0</v>
          </cell>
          <cell r="GQ373">
            <v>0</v>
          </cell>
          <cell r="GR373">
            <v>0</v>
          </cell>
          <cell r="GS373">
            <v>0</v>
          </cell>
          <cell r="GT373">
            <v>0</v>
          </cell>
          <cell r="GU373">
            <v>0</v>
          </cell>
          <cell r="GV373">
            <v>2</v>
          </cell>
          <cell r="GW373">
            <v>2</v>
          </cell>
          <cell r="GX373">
            <v>1</v>
          </cell>
          <cell r="GY373">
            <v>1</v>
          </cell>
          <cell r="GZ373">
            <v>1</v>
          </cell>
          <cell r="HA373">
            <v>0</v>
          </cell>
          <cell r="HB373">
            <v>0</v>
          </cell>
          <cell r="HC373">
            <v>0</v>
          </cell>
          <cell r="HD373">
            <v>0</v>
          </cell>
          <cell r="HE373">
            <v>0</v>
          </cell>
          <cell r="HF373">
            <v>0</v>
          </cell>
          <cell r="HG373">
            <v>0</v>
          </cell>
          <cell r="HH373">
            <v>0</v>
          </cell>
          <cell r="HI373">
            <v>0</v>
          </cell>
          <cell r="HJ373">
            <v>0</v>
          </cell>
          <cell r="HK373">
            <v>0</v>
          </cell>
          <cell r="HL373">
            <v>0</v>
          </cell>
          <cell r="HM373">
            <v>0</v>
          </cell>
          <cell r="HN373">
            <v>0</v>
          </cell>
          <cell r="HO373">
            <v>0</v>
          </cell>
          <cell r="HP373">
            <v>0</v>
          </cell>
          <cell r="HQ373">
            <v>0</v>
          </cell>
          <cell r="HR373">
            <v>0</v>
          </cell>
          <cell r="HS373">
            <v>0</v>
          </cell>
          <cell r="HT373">
            <v>0</v>
          </cell>
          <cell r="HU373">
            <v>0</v>
          </cell>
          <cell r="HV373">
            <v>0</v>
          </cell>
          <cell r="HW373">
            <v>0</v>
          </cell>
          <cell r="HX373">
            <v>0</v>
          </cell>
          <cell r="HY373">
            <v>0</v>
          </cell>
          <cell r="HZ373">
            <v>0</v>
          </cell>
          <cell r="IA373">
            <v>0</v>
          </cell>
          <cell r="IB373">
            <v>0</v>
          </cell>
          <cell r="IC373">
            <v>0</v>
          </cell>
          <cell r="ID373">
            <v>0</v>
          </cell>
          <cell r="IE373">
            <v>0</v>
          </cell>
          <cell r="IF373">
            <v>0</v>
          </cell>
          <cell r="IG373">
            <v>0</v>
          </cell>
          <cell r="IH373">
            <v>0</v>
          </cell>
          <cell r="II373">
            <v>0</v>
          </cell>
          <cell r="IJ373">
            <v>0</v>
          </cell>
          <cell r="IK373">
            <v>0</v>
          </cell>
          <cell r="IL373">
            <v>0</v>
          </cell>
          <cell r="IM373">
            <v>0</v>
          </cell>
          <cell r="IN373">
            <v>0</v>
          </cell>
          <cell r="IO373" t="e">
            <v>#REF!</v>
          </cell>
          <cell r="IP373">
            <v>9.120000000000001</v>
          </cell>
          <cell r="IQ373">
            <v>11.4</v>
          </cell>
          <cell r="IR373">
            <v>0</v>
          </cell>
          <cell r="IS373">
            <v>0</v>
          </cell>
          <cell r="IT373">
            <v>6</v>
          </cell>
          <cell r="IU373">
            <v>6</v>
          </cell>
          <cell r="IV373">
            <v>4</v>
          </cell>
          <cell r="IW373">
            <v>4</v>
          </cell>
          <cell r="IX373">
            <v>1.4</v>
          </cell>
        </row>
        <row r="374">
          <cell r="D374">
            <v>11000</v>
          </cell>
          <cell r="E374" t="str">
            <v>รพช.น้ำพอง</v>
          </cell>
          <cell r="F374">
            <v>10</v>
          </cell>
          <cell r="G374" t="str">
            <v>รพ.ระดับ F1 ปชก. &gt;100,000</v>
          </cell>
          <cell r="H374">
            <v>7</v>
          </cell>
          <cell r="I374" t="str">
            <v>F1</v>
          </cell>
          <cell r="J374">
            <v>34</v>
          </cell>
          <cell r="K374" t="str">
            <v>รพช.120.2</v>
          </cell>
          <cell r="L374" t="str">
            <v>รพช.120.2 F1</v>
          </cell>
          <cell r="M374" t="str">
            <v>91 - 120</v>
          </cell>
          <cell r="N374" t="str">
            <v>F&gt;90</v>
          </cell>
          <cell r="O374">
            <v>98</v>
          </cell>
          <cell r="P374">
            <v>60</v>
          </cell>
          <cell r="Q374">
            <v>30</v>
          </cell>
          <cell r="R374">
            <v>35</v>
          </cell>
          <cell r="S374">
            <v>193603</v>
          </cell>
          <cell r="T374">
            <v>35003</v>
          </cell>
          <cell r="U374">
            <v>197</v>
          </cell>
          <cell r="V374">
            <v>598</v>
          </cell>
          <cell r="W374">
            <v>22</v>
          </cell>
          <cell r="X374">
            <v>620</v>
          </cell>
          <cell r="Y374">
            <v>179663.584</v>
          </cell>
          <cell r="Z374">
            <v>13939.415999999999</v>
          </cell>
          <cell r="AA374">
            <v>135522.1</v>
          </cell>
          <cell r="AB374">
            <v>758</v>
          </cell>
          <cell r="AC374">
            <v>56004.800000000003</v>
          </cell>
          <cell r="AD374">
            <v>987.37530000000004</v>
          </cell>
          <cell r="AE374">
            <v>620</v>
          </cell>
          <cell r="AF374">
            <v>29040.45</v>
          </cell>
          <cell r="AG374">
            <v>29618</v>
          </cell>
          <cell r="AH374">
            <v>1963</v>
          </cell>
          <cell r="AI374">
            <v>0</v>
          </cell>
          <cell r="AJ374">
            <v>35683</v>
          </cell>
          <cell r="AK374">
            <v>14140</v>
          </cell>
          <cell r="AL374">
            <v>130181.99999999999</v>
          </cell>
          <cell r="AM374">
            <v>9716</v>
          </cell>
          <cell r="AN374">
            <v>7436.9999999999991</v>
          </cell>
          <cell r="AO374">
            <v>0</v>
          </cell>
          <cell r="AP374">
            <v>92</v>
          </cell>
          <cell r="AQ374">
            <v>1230</v>
          </cell>
          <cell r="AR374">
            <v>4172</v>
          </cell>
          <cell r="AS374">
            <v>712</v>
          </cell>
          <cell r="AT374">
            <v>197</v>
          </cell>
          <cell r="AU374">
            <v>1637</v>
          </cell>
          <cell r="AV374">
            <v>18792</v>
          </cell>
          <cell r="AW374">
            <v>0</v>
          </cell>
          <cell r="AX374">
            <v>0</v>
          </cell>
          <cell r="AY374">
            <v>0</v>
          </cell>
          <cell r="AZ374">
            <v>113629</v>
          </cell>
          <cell r="BA374" t="str">
            <v>100,000 - 120,000.</v>
          </cell>
          <cell r="BB374">
            <v>0</v>
          </cell>
          <cell r="BC374">
            <v>13293</v>
          </cell>
          <cell r="BD374">
            <v>100336</v>
          </cell>
          <cell r="BE374">
            <v>18</v>
          </cell>
          <cell r="BF374">
            <v>2</v>
          </cell>
          <cell r="BG374">
            <v>0</v>
          </cell>
          <cell r="BH374">
            <v>23966.502575999999</v>
          </cell>
          <cell r="BI374">
            <v>12308.99</v>
          </cell>
          <cell r="BJ374">
            <v>493.68765000000002</v>
          </cell>
          <cell r="BK374">
            <v>344.75</v>
          </cell>
          <cell r="BL374">
            <v>155</v>
          </cell>
          <cell r="BM374">
            <v>0</v>
          </cell>
          <cell r="BN374">
            <v>4.6828000000000003</v>
          </cell>
          <cell r="BO374">
            <v>25.51147009517857</v>
          </cell>
          <cell r="BP374">
            <v>25.51147009517857</v>
          </cell>
          <cell r="BQ374">
            <v>3.6</v>
          </cell>
          <cell r="BR374">
            <v>24.009176076142857</v>
          </cell>
          <cell r="BS374">
            <v>29.111470095178571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16</v>
          </cell>
          <cell r="BY374">
            <v>12.148746031746031</v>
          </cell>
          <cell r="BZ374">
            <v>12.148746031746031</v>
          </cell>
          <cell r="CA374">
            <v>3.6</v>
          </cell>
          <cell r="CB374">
            <v>12.598996825396824</v>
          </cell>
          <cell r="CC374">
            <v>15.74874603174603</v>
          </cell>
          <cell r="CD374">
            <v>8</v>
          </cell>
          <cell r="CE374">
            <v>3</v>
          </cell>
          <cell r="CF374">
            <v>3</v>
          </cell>
          <cell r="CG374">
            <v>15.598996825396824</v>
          </cell>
          <cell r="CH374">
            <v>18.74874603174603</v>
          </cell>
          <cell r="CI374">
            <v>6</v>
          </cell>
          <cell r="CJ374">
            <v>-3</v>
          </cell>
          <cell r="CK374">
            <v>-3</v>
          </cell>
          <cell r="CL374">
            <v>10.0336</v>
          </cell>
          <cell r="CM374">
            <v>12.542</v>
          </cell>
          <cell r="CN374">
            <v>13.0336</v>
          </cell>
          <cell r="CO374">
            <v>15.542</v>
          </cell>
          <cell r="CP374">
            <v>9.1450143452380956</v>
          </cell>
          <cell r="CQ374">
            <v>3</v>
          </cell>
          <cell r="CR374">
            <v>1</v>
          </cell>
          <cell r="CS374">
            <v>10.516011476190478</v>
          </cell>
          <cell r="CT374">
            <v>13.145014345238096</v>
          </cell>
          <cell r="CU374">
            <v>11</v>
          </cell>
          <cell r="CV374">
            <v>9.3136494047619038</v>
          </cell>
          <cell r="CW374">
            <v>7.4509195238095236</v>
          </cell>
          <cell r="CX374">
            <v>9.3136494047619038</v>
          </cell>
          <cell r="CY374">
            <v>22.458663749999999</v>
          </cell>
          <cell r="CZ374">
            <v>9</v>
          </cell>
          <cell r="DA374">
            <v>-1.5490804761904764</v>
          </cell>
          <cell r="DB374">
            <v>0.31364940476190384</v>
          </cell>
          <cell r="DC374">
            <v>120.98475430857142</v>
          </cell>
          <cell r="DD374">
            <v>120.98475430857142</v>
          </cell>
          <cell r="DE374">
            <v>10</v>
          </cell>
          <cell r="DF374">
            <v>130.98475430857144</v>
          </cell>
          <cell r="DG374">
            <v>104.78780344685715</v>
          </cell>
          <cell r="DH374">
            <v>130.98475430857144</v>
          </cell>
          <cell r="DI374">
            <v>112</v>
          </cell>
          <cell r="DJ374">
            <v>-7.2121965531428458</v>
          </cell>
          <cell r="DK374">
            <v>18.984754308571439</v>
          </cell>
          <cell r="DL374">
            <v>0</v>
          </cell>
          <cell r="DM374">
            <v>0</v>
          </cell>
          <cell r="DN374">
            <v>1</v>
          </cell>
          <cell r="DO374">
            <v>-1</v>
          </cell>
          <cell r="DP374">
            <v>-1</v>
          </cell>
          <cell r="DQ374">
            <v>32.107520000000001</v>
          </cell>
          <cell r="DR374">
            <v>40.134399999999999</v>
          </cell>
          <cell r="DS374">
            <v>136.89532344685716</v>
          </cell>
          <cell r="DT374">
            <v>171.11915430857144</v>
          </cell>
          <cell r="DU374">
            <v>9.4629005208333332</v>
          </cell>
          <cell r="DV374">
            <v>9.4629005208333332</v>
          </cell>
          <cell r="DW374">
            <v>7.5703204166666671</v>
          </cell>
          <cell r="DX374">
            <v>9.4629005208333332</v>
          </cell>
          <cell r="DY374">
            <v>7</v>
          </cell>
          <cell r="DZ374">
            <v>0.57032041666666711</v>
          </cell>
          <cell r="EA374">
            <v>2.4629005208333332</v>
          </cell>
          <cell r="EB374">
            <v>3.3372619047619048</v>
          </cell>
          <cell r="EC374">
            <v>3.3372619047619048</v>
          </cell>
          <cell r="ED374">
            <v>3.6</v>
          </cell>
          <cell r="EE374">
            <v>5.5498095238095244</v>
          </cell>
          <cell r="EF374">
            <v>6.9372619047619049</v>
          </cell>
          <cell r="EG374">
            <v>4</v>
          </cell>
          <cell r="EH374">
            <v>2.9362499999999998</v>
          </cell>
          <cell r="EI374">
            <v>2.9362499999999998</v>
          </cell>
          <cell r="EJ374">
            <v>2.3489999999999998</v>
          </cell>
          <cell r="EK374">
            <v>2.9362499999999998</v>
          </cell>
          <cell r="EL374">
            <v>3</v>
          </cell>
          <cell r="EM374">
            <v>0.65100000000000025</v>
          </cell>
          <cell r="EN374">
            <v>6.3750000000000195E-2</v>
          </cell>
          <cell r="EO374">
            <v>10</v>
          </cell>
          <cell r="EP374">
            <v>12</v>
          </cell>
          <cell r="EQ374">
            <v>6</v>
          </cell>
          <cell r="ER374">
            <v>4</v>
          </cell>
          <cell r="ES374">
            <v>6</v>
          </cell>
          <cell r="ET374">
            <v>64.215040000000002</v>
          </cell>
          <cell r="EU374">
            <v>80.268799999999999</v>
          </cell>
          <cell r="EV374">
            <v>74.215040000000002</v>
          </cell>
          <cell r="EW374">
            <v>92.268799999999999</v>
          </cell>
          <cell r="EX374">
            <v>2</v>
          </cell>
          <cell r="EY374">
            <v>0</v>
          </cell>
          <cell r="EZ374">
            <v>0</v>
          </cell>
          <cell r="FA374">
            <v>0</v>
          </cell>
          <cell r="FB374">
            <v>0</v>
          </cell>
          <cell r="FC374">
            <v>0</v>
          </cell>
          <cell r="FD374">
            <v>0</v>
          </cell>
          <cell r="FE374">
            <v>0</v>
          </cell>
          <cell r="FF374">
            <v>0</v>
          </cell>
          <cell r="FG374">
            <v>0</v>
          </cell>
          <cell r="FH374">
            <v>0</v>
          </cell>
          <cell r="FI374">
            <v>0</v>
          </cell>
          <cell r="FJ374">
            <v>0</v>
          </cell>
          <cell r="FK374">
            <v>0</v>
          </cell>
          <cell r="FL374">
            <v>0</v>
          </cell>
          <cell r="FM374">
            <v>0</v>
          </cell>
          <cell r="FN374">
            <v>0</v>
          </cell>
          <cell r="FO374">
            <v>2</v>
          </cell>
          <cell r="FP374">
            <v>2</v>
          </cell>
          <cell r="FQ374">
            <v>2</v>
          </cell>
          <cell r="FR374">
            <v>0</v>
          </cell>
          <cell r="FS374">
            <v>0</v>
          </cell>
          <cell r="FT374">
            <v>0</v>
          </cell>
          <cell r="FU374">
            <v>0</v>
          </cell>
          <cell r="FV374">
            <v>0</v>
          </cell>
          <cell r="FW374">
            <v>0</v>
          </cell>
          <cell r="FX374">
            <v>0</v>
          </cell>
          <cell r="FY374">
            <v>3</v>
          </cell>
          <cell r="FZ374">
            <v>3</v>
          </cell>
          <cell r="GA374">
            <v>2</v>
          </cell>
          <cell r="GB374">
            <v>1</v>
          </cell>
          <cell r="GC374">
            <v>1</v>
          </cell>
          <cell r="GD374">
            <v>2</v>
          </cell>
          <cell r="GE374">
            <v>5</v>
          </cell>
          <cell r="GF374">
            <v>5</v>
          </cell>
          <cell r="GG374">
            <v>3</v>
          </cell>
          <cell r="GH374">
            <v>3</v>
          </cell>
          <cell r="GI374">
            <v>3</v>
          </cell>
          <cell r="GJ374">
            <v>0</v>
          </cell>
          <cell r="GK374">
            <v>0</v>
          </cell>
          <cell r="GL374">
            <v>0</v>
          </cell>
          <cell r="GM374">
            <v>0</v>
          </cell>
          <cell r="GN374">
            <v>1</v>
          </cell>
          <cell r="GO374">
            <v>-1</v>
          </cell>
          <cell r="GP374">
            <v>-1</v>
          </cell>
          <cell r="GQ374">
            <v>0</v>
          </cell>
          <cell r="GR374">
            <v>0</v>
          </cell>
          <cell r="GS374">
            <v>0</v>
          </cell>
          <cell r="GT374">
            <v>0</v>
          </cell>
          <cell r="GU374">
            <v>0</v>
          </cell>
          <cell r="GV374">
            <v>3</v>
          </cell>
          <cell r="GW374">
            <v>3</v>
          </cell>
          <cell r="GX374">
            <v>0</v>
          </cell>
          <cell r="GY374">
            <v>3</v>
          </cell>
          <cell r="GZ374">
            <v>3</v>
          </cell>
          <cell r="HA374">
            <v>0</v>
          </cell>
          <cell r="HB374">
            <v>0</v>
          </cell>
          <cell r="HC374">
            <v>0</v>
          </cell>
          <cell r="HD374">
            <v>0</v>
          </cell>
          <cell r="HE374">
            <v>0</v>
          </cell>
          <cell r="HF374">
            <v>0</v>
          </cell>
          <cell r="HG374">
            <v>0</v>
          </cell>
          <cell r="HH374">
            <v>0</v>
          </cell>
          <cell r="HI374">
            <v>0</v>
          </cell>
          <cell r="HJ374">
            <v>0</v>
          </cell>
          <cell r="HK374">
            <v>0</v>
          </cell>
          <cell r="HL374">
            <v>0</v>
          </cell>
          <cell r="HM374">
            <v>0</v>
          </cell>
          <cell r="HN374">
            <v>0</v>
          </cell>
          <cell r="HO374">
            <v>0</v>
          </cell>
          <cell r="HP374">
            <v>0</v>
          </cell>
          <cell r="HQ374">
            <v>0</v>
          </cell>
          <cell r="HR374">
            <v>0</v>
          </cell>
          <cell r="HS374">
            <v>0</v>
          </cell>
          <cell r="HT374">
            <v>0</v>
          </cell>
          <cell r="HU374">
            <v>0</v>
          </cell>
          <cell r="HV374">
            <v>0</v>
          </cell>
          <cell r="HW374">
            <v>0</v>
          </cell>
          <cell r="HX374">
            <v>0</v>
          </cell>
          <cell r="HY374">
            <v>0</v>
          </cell>
          <cell r="HZ374">
            <v>0</v>
          </cell>
          <cell r="IA374">
            <v>0</v>
          </cell>
          <cell r="IB374">
            <v>0</v>
          </cell>
          <cell r="IC374">
            <v>0</v>
          </cell>
          <cell r="ID374">
            <v>0</v>
          </cell>
          <cell r="IE374">
            <v>0</v>
          </cell>
          <cell r="IF374">
            <v>0</v>
          </cell>
          <cell r="IG374">
            <v>0</v>
          </cell>
          <cell r="IH374">
            <v>0</v>
          </cell>
          <cell r="II374">
            <v>0</v>
          </cell>
          <cell r="IJ374">
            <v>0</v>
          </cell>
          <cell r="IK374">
            <v>0</v>
          </cell>
          <cell r="IL374">
            <v>0</v>
          </cell>
          <cell r="IM374">
            <v>0</v>
          </cell>
          <cell r="IN374">
            <v>0</v>
          </cell>
          <cell r="IO374" t="e">
            <v>#REF!</v>
          </cell>
          <cell r="IP374">
            <v>14.826666666666666</v>
          </cell>
          <cell r="IQ374">
            <v>18.533333333333331</v>
          </cell>
          <cell r="IR374">
            <v>0</v>
          </cell>
          <cell r="IS374">
            <v>0</v>
          </cell>
          <cell r="IT374">
            <v>6</v>
          </cell>
          <cell r="IU374">
            <v>6</v>
          </cell>
          <cell r="IV374">
            <v>6</v>
          </cell>
          <cell r="IW374">
            <v>6</v>
          </cell>
          <cell r="IX374">
            <v>6.5333333333333332</v>
          </cell>
        </row>
        <row r="375">
          <cell r="D375">
            <v>77652</v>
          </cell>
          <cell r="E375" t="str">
            <v>รพช.โนนศิลา</v>
          </cell>
          <cell r="F375">
            <v>17</v>
          </cell>
          <cell r="G375" t="str">
            <v>รพ.ระดับ F3 ปชก. &gt;25,000</v>
          </cell>
          <cell r="H375">
            <v>9</v>
          </cell>
          <cell r="I375" t="str">
            <v>F3</v>
          </cell>
          <cell r="J375">
            <v>0</v>
          </cell>
          <cell r="K375">
            <v>0</v>
          </cell>
          <cell r="L375">
            <v>0</v>
          </cell>
          <cell r="M375" t="str">
            <v>0 - 10</v>
          </cell>
          <cell r="N375" t="str">
            <v>F&lt;30</v>
          </cell>
          <cell r="O375">
            <v>0</v>
          </cell>
          <cell r="P375" t="str">
            <v>-</v>
          </cell>
          <cell r="Q375">
            <v>20</v>
          </cell>
          <cell r="R375">
            <v>25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110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36439</v>
          </cell>
          <cell r="BA375" t="str">
            <v>20,000 - 40,000.</v>
          </cell>
          <cell r="BB375">
            <v>0</v>
          </cell>
          <cell r="BC375">
            <v>5026</v>
          </cell>
          <cell r="BD375">
            <v>31413</v>
          </cell>
          <cell r="BE375">
            <v>5</v>
          </cell>
          <cell r="BF375">
            <v>0</v>
          </cell>
          <cell r="BG375">
            <v>0</v>
          </cell>
          <cell r="BH375">
            <v>0</v>
          </cell>
          <cell r="BI375">
            <v>110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7.9895999999999994</v>
          </cell>
          <cell r="BO375">
            <v>7.5297619047619044E-2</v>
          </cell>
          <cell r="BP375">
            <v>2</v>
          </cell>
          <cell r="BQ375">
            <v>1</v>
          </cell>
          <cell r="BR375">
            <v>3</v>
          </cell>
          <cell r="BS375">
            <v>3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1</v>
          </cell>
          <cell r="BY375">
            <v>0</v>
          </cell>
          <cell r="BZ375">
            <v>2</v>
          </cell>
          <cell r="CA375">
            <v>1</v>
          </cell>
          <cell r="CB375">
            <v>2.4000000000000004</v>
          </cell>
          <cell r="CC375">
            <v>3</v>
          </cell>
          <cell r="CD375">
            <v>0</v>
          </cell>
          <cell r="CE375">
            <v>3</v>
          </cell>
          <cell r="CF375">
            <v>3</v>
          </cell>
          <cell r="CG375">
            <v>5.4</v>
          </cell>
          <cell r="CH375">
            <v>6</v>
          </cell>
          <cell r="CI375">
            <v>0</v>
          </cell>
          <cell r="CJ375">
            <v>3</v>
          </cell>
          <cell r="CK375">
            <v>3</v>
          </cell>
          <cell r="CL375">
            <v>3.1413000000000002</v>
          </cell>
          <cell r="CM375">
            <v>3.926625</v>
          </cell>
          <cell r="CN375">
            <v>6.1413000000000002</v>
          </cell>
          <cell r="CO375">
            <v>6.9266249999999996</v>
          </cell>
          <cell r="CP375">
            <v>0</v>
          </cell>
          <cell r="CQ375">
            <v>1</v>
          </cell>
          <cell r="CR375">
            <v>1</v>
          </cell>
          <cell r="CS375">
            <v>2</v>
          </cell>
          <cell r="CT375">
            <v>2</v>
          </cell>
          <cell r="CU375">
            <v>0</v>
          </cell>
          <cell r="CV375">
            <v>1</v>
          </cell>
          <cell r="CW375">
            <v>2</v>
          </cell>
          <cell r="CX375">
            <v>2</v>
          </cell>
          <cell r="CY375">
            <v>4</v>
          </cell>
          <cell r="CZ375">
            <v>0</v>
          </cell>
          <cell r="DA375">
            <v>2</v>
          </cell>
          <cell r="DB375">
            <v>2</v>
          </cell>
          <cell r="DC375">
            <v>0</v>
          </cell>
          <cell r="DD375">
            <v>20</v>
          </cell>
          <cell r="DE375">
            <v>10</v>
          </cell>
          <cell r="DF375">
            <v>30</v>
          </cell>
          <cell r="DG375">
            <v>24</v>
          </cell>
          <cell r="DH375">
            <v>30</v>
          </cell>
          <cell r="DI375">
            <v>0</v>
          </cell>
          <cell r="DJ375">
            <v>24</v>
          </cell>
          <cell r="DK375">
            <v>30</v>
          </cell>
          <cell r="DL375">
            <v>0</v>
          </cell>
          <cell r="DM375">
            <v>0</v>
          </cell>
          <cell r="DN375">
            <v>0</v>
          </cell>
          <cell r="DO375">
            <v>0</v>
          </cell>
          <cell r="DP375">
            <v>0</v>
          </cell>
          <cell r="DQ375">
            <v>10.052160000000001</v>
          </cell>
          <cell r="DR375">
            <v>12.565200000000001</v>
          </cell>
          <cell r="DS375">
            <v>34.052160000000001</v>
          </cell>
          <cell r="DT375">
            <v>42.565200000000004</v>
          </cell>
          <cell r="DU375">
            <v>0</v>
          </cell>
          <cell r="DV375">
            <v>3</v>
          </cell>
          <cell r="DW375">
            <v>3</v>
          </cell>
          <cell r="DX375">
            <v>3</v>
          </cell>
          <cell r="DY375">
            <v>0</v>
          </cell>
          <cell r="DZ375">
            <v>3</v>
          </cell>
          <cell r="EA375">
            <v>3</v>
          </cell>
          <cell r="EB375">
            <v>0</v>
          </cell>
          <cell r="EC375">
            <v>2</v>
          </cell>
          <cell r="ED375">
            <v>1</v>
          </cell>
          <cell r="EE375">
            <v>2.4000000000000004</v>
          </cell>
          <cell r="EF375">
            <v>3</v>
          </cell>
          <cell r="EG375">
            <v>0</v>
          </cell>
          <cell r="EH375">
            <v>0</v>
          </cell>
          <cell r="EI375">
            <v>2</v>
          </cell>
          <cell r="EJ375">
            <v>1</v>
          </cell>
          <cell r="EK375">
            <v>2</v>
          </cell>
          <cell r="EL375">
            <v>0</v>
          </cell>
          <cell r="EM375">
            <v>-1</v>
          </cell>
          <cell r="EN375">
            <v>-2</v>
          </cell>
          <cell r="EO375">
            <v>10</v>
          </cell>
          <cell r="EP375">
            <v>12</v>
          </cell>
          <cell r="EQ375">
            <v>0</v>
          </cell>
          <cell r="ER375">
            <v>10</v>
          </cell>
          <cell r="ES375">
            <v>12</v>
          </cell>
          <cell r="ET375">
            <v>20.104320000000001</v>
          </cell>
          <cell r="EU375">
            <v>25.130400000000002</v>
          </cell>
          <cell r="EV375">
            <v>30.104320000000001</v>
          </cell>
          <cell r="EW375">
            <v>37.130400000000002</v>
          </cell>
          <cell r="EX375">
            <v>2</v>
          </cell>
          <cell r="EY375">
            <v>0</v>
          </cell>
          <cell r="EZ375">
            <v>0</v>
          </cell>
          <cell r="FA375">
            <v>0</v>
          </cell>
          <cell r="FB375">
            <v>0</v>
          </cell>
          <cell r="FC375">
            <v>0</v>
          </cell>
          <cell r="FD375">
            <v>0</v>
          </cell>
          <cell r="FE375">
            <v>0</v>
          </cell>
          <cell r="FF375">
            <v>0</v>
          </cell>
          <cell r="FG375">
            <v>0</v>
          </cell>
          <cell r="FH375">
            <v>0</v>
          </cell>
          <cell r="FI375">
            <v>0</v>
          </cell>
          <cell r="FJ375">
            <v>0</v>
          </cell>
          <cell r="FK375">
            <v>0</v>
          </cell>
          <cell r="FL375">
            <v>0</v>
          </cell>
          <cell r="FM375">
            <v>0</v>
          </cell>
          <cell r="FN375">
            <v>0</v>
          </cell>
          <cell r="FO375">
            <v>1</v>
          </cell>
          <cell r="FP375">
            <v>1</v>
          </cell>
          <cell r="FQ375">
            <v>0</v>
          </cell>
          <cell r="FR375">
            <v>1</v>
          </cell>
          <cell r="FS375">
            <v>1</v>
          </cell>
          <cell r="FT375">
            <v>0</v>
          </cell>
          <cell r="FU375">
            <v>0</v>
          </cell>
          <cell r="FV375">
            <v>0</v>
          </cell>
          <cell r="FW375">
            <v>0</v>
          </cell>
          <cell r="FX375">
            <v>0</v>
          </cell>
          <cell r="FY375">
            <v>3</v>
          </cell>
          <cell r="FZ375">
            <v>3</v>
          </cell>
          <cell r="GA375">
            <v>0</v>
          </cell>
          <cell r="GB375">
            <v>3</v>
          </cell>
          <cell r="GC375">
            <v>3</v>
          </cell>
          <cell r="GD375">
            <v>0</v>
          </cell>
          <cell r="GE375">
            <v>3</v>
          </cell>
          <cell r="GF375">
            <v>3</v>
          </cell>
          <cell r="GG375">
            <v>3</v>
          </cell>
          <cell r="GH375">
            <v>3</v>
          </cell>
          <cell r="GI375">
            <v>0</v>
          </cell>
          <cell r="GJ375">
            <v>-3</v>
          </cell>
          <cell r="GK375">
            <v>-3</v>
          </cell>
          <cell r="GL375">
            <v>0</v>
          </cell>
          <cell r="GM375">
            <v>0</v>
          </cell>
          <cell r="GN375">
            <v>0</v>
          </cell>
          <cell r="GO375">
            <v>0</v>
          </cell>
          <cell r="GP375">
            <v>0</v>
          </cell>
          <cell r="GQ375">
            <v>0</v>
          </cell>
          <cell r="GR375">
            <v>0</v>
          </cell>
          <cell r="GS375">
            <v>0</v>
          </cell>
          <cell r="GT375">
            <v>0</v>
          </cell>
          <cell r="GU375">
            <v>0</v>
          </cell>
          <cell r="GV375">
            <v>1</v>
          </cell>
          <cell r="GW375">
            <v>1</v>
          </cell>
          <cell r="GX375">
            <v>0</v>
          </cell>
          <cell r="GY375">
            <v>1</v>
          </cell>
          <cell r="GZ375">
            <v>1</v>
          </cell>
          <cell r="HA375">
            <v>0</v>
          </cell>
          <cell r="HB375">
            <v>0</v>
          </cell>
          <cell r="HC375">
            <v>0</v>
          </cell>
          <cell r="HD375">
            <v>0</v>
          </cell>
          <cell r="HE375">
            <v>0</v>
          </cell>
          <cell r="HF375">
            <v>0</v>
          </cell>
          <cell r="HG375">
            <v>0</v>
          </cell>
          <cell r="HH375">
            <v>0</v>
          </cell>
          <cell r="HI375">
            <v>0</v>
          </cell>
          <cell r="HJ375">
            <v>0</v>
          </cell>
          <cell r="HK375">
            <v>0</v>
          </cell>
          <cell r="HL375">
            <v>0</v>
          </cell>
          <cell r="HM375">
            <v>0</v>
          </cell>
          <cell r="HN375">
            <v>0</v>
          </cell>
          <cell r="HO375">
            <v>0</v>
          </cell>
          <cell r="HP375">
            <v>0</v>
          </cell>
          <cell r="HQ375">
            <v>0</v>
          </cell>
          <cell r="HR375">
            <v>0</v>
          </cell>
          <cell r="HS375">
            <v>0</v>
          </cell>
          <cell r="HT375">
            <v>0</v>
          </cell>
          <cell r="HU375">
            <v>0</v>
          </cell>
          <cell r="HV375">
            <v>0</v>
          </cell>
          <cell r="HW375">
            <v>0</v>
          </cell>
          <cell r="HX375">
            <v>0</v>
          </cell>
          <cell r="HY375">
            <v>0</v>
          </cell>
          <cell r="HZ375">
            <v>0</v>
          </cell>
          <cell r="IA375">
            <v>0</v>
          </cell>
          <cell r="IB375">
            <v>0</v>
          </cell>
          <cell r="IC375">
            <v>0</v>
          </cell>
          <cell r="ID375">
            <v>0</v>
          </cell>
          <cell r="IE375">
            <v>0</v>
          </cell>
          <cell r="IF375">
            <v>0</v>
          </cell>
          <cell r="IG375">
            <v>0</v>
          </cell>
          <cell r="IH375">
            <v>0</v>
          </cell>
          <cell r="II375">
            <v>0</v>
          </cell>
          <cell r="IJ375">
            <v>0</v>
          </cell>
          <cell r="IK375">
            <v>0</v>
          </cell>
          <cell r="IL375">
            <v>0</v>
          </cell>
          <cell r="IM375">
            <v>0</v>
          </cell>
          <cell r="IN375">
            <v>0</v>
          </cell>
          <cell r="IO375" t="e">
            <v>#REF!</v>
          </cell>
          <cell r="IP375">
            <v>6.4</v>
          </cell>
          <cell r="IQ375">
            <v>8</v>
          </cell>
          <cell r="IR375">
            <v>0</v>
          </cell>
          <cell r="IS375">
            <v>0</v>
          </cell>
          <cell r="IT375">
            <v>6</v>
          </cell>
          <cell r="IU375">
            <v>6</v>
          </cell>
          <cell r="IV375">
            <v>2</v>
          </cell>
          <cell r="IW375">
            <v>2</v>
          </cell>
          <cell r="IX375">
            <v>0</v>
          </cell>
        </row>
        <row r="376">
          <cell r="D376">
            <v>11002</v>
          </cell>
          <cell r="E376" t="str">
            <v>รพช.บ้านไผ่</v>
          </cell>
          <cell r="F376">
            <v>8</v>
          </cell>
          <cell r="G376" t="str">
            <v>รพ.ระดับ M2 เตียง &lt;100</v>
          </cell>
          <cell r="H376">
            <v>6</v>
          </cell>
          <cell r="I376" t="str">
            <v>M2</v>
          </cell>
          <cell r="J376">
            <v>34</v>
          </cell>
          <cell r="K376" t="str">
            <v>รพช.120.2</v>
          </cell>
          <cell r="L376" t="str">
            <v>รพช.120.2 M2</v>
          </cell>
          <cell r="M376" t="str">
            <v>61 - 90</v>
          </cell>
          <cell r="N376" t="str">
            <v>M2&lt;100</v>
          </cell>
          <cell r="O376">
            <v>82</v>
          </cell>
          <cell r="P376">
            <v>90</v>
          </cell>
          <cell r="Q376">
            <v>30</v>
          </cell>
          <cell r="R376">
            <v>35</v>
          </cell>
          <cell r="S376">
            <v>173352</v>
          </cell>
          <cell r="T376">
            <v>39252</v>
          </cell>
          <cell r="U376">
            <v>611</v>
          </cell>
          <cell r="V376">
            <v>767</v>
          </cell>
          <cell r="W376">
            <v>20</v>
          </cell>
          <cell r="X376">
            <v>787</v>
          </cell>
          <cell r="Y376">
            <v>160870.65599999999</v>
          </cell>
          <cell r="Z376">
            <v>12481.343999999999</v>
          </cell>
          <cell r="AA376">
            <v>121346.4</v>
          </cell>
          <cell r="AB376">
            <v>707</v>
          </cell>
          <cell r="AC376">
            <v>62803.200000000004</v>
          </cell>
          <cell r="AD376">
            <v>884.09520000000009</v>
          </cell>
          <cell r="AE376">
            <v>787</v>
          </cell>
          <cell r="AF376">
            <v>26002.799999999999</v>
          </cell>
          <cell r="AG376">
            <v>22735</v>
          </cell>
          <cell r="AH376">
            <v>616</v>
          </cell>
          <cell r="AI376">
            <v>0</v>
          </cell>
          <cell r="AJ376">
            <v>16403</v>
          </cell>
          <cell r="AK376">
            <v>11479</v>
          </cell>
          <cell r="AL376">
            <v>128740.00000000001</v>
          </cell>
          <cell r="AM376">
            <v>8533</v>
          </cell>
          <cell r="AN376">
            <v>5400</v>
          </cell>
          <cell r="AO376">
            <v>0</v>
          </cell>
          <cell r="AP376">
            <v>1800</v>
          </cell>
          <cell r="AQ376">
            <v>2400</v>
          </cell>
          <cell r="AR376">
            <v>6235</v>
          </cell>
          <cell r="AS376">
            <v>1250</v>
          </cell>
          <cell r="AT376">
            <v>536</v>
          </cell>
          <cell r="AU376">
            <v>840</v>
          </cell>
          <cell r="AV376">
            <v>16608</v>
          </cell>
          <cell r="AW376">
            <v>4</v>
          </cell>
          <cell r="AX376">
            <v>0</v>
          </cell>
          <cell r="AY376">
            <v>0</v>
          </cell>
          <cell r="AZ376">
            <v>92537</v>
          </cell>
          <cell r="BA376" t="str">
            <v>80,000 - 120,000.</v>
          </cell>
          <cell r="BB376">
            <v>0</v>
          </cell>
          <cell r="BC376">
            <v>33660</v>
          </cell>
          <cell r="BD376">
            <v>58877</v>
          </cell>
          <cell r="BE376">
            <v>13</v>
          </cell>
          <cell r="BF376">
            <v>1</v>
          </cell>
          <cell r="BG376">
            <v>0</v>
          </cell>
          <cell r="BH376">
            <v>21459.590783999996</v>
          </cell>
          <cell r="BI376">
            <v>13660.16</v>
          </cell>
          <cell r="BJ376">
            <v>442.04760000000005</v>
          </cell>
          <cell r="BK376">
            <v>1069.25</v>
          </cell>
          <cell r="BL376">
            <v>196.75</v>
          </cell>
          <cell r="BM376">
            <v>0</v>
          </cell>
          <cell r="BN376">
            <v>0</v>
          </cell>
          <cell r="BO376">
            <v>25.20950484619047</v>
          </cell>
          <cell r="BP376">
            <v>25.20950484619047</v>
          </cell>
          <cell r="BQ376">
            <v>2.6</v>
          </cell>
          <cell r="BR376">
            <v>22.767603876952379</v>
          </cell>
          <cell r="BS376">
            <v>27.809504846190471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17</v>
          </cell>
          <cell r="BY376">
            <v>8.1059027777777768</v>
          </cell>
          <cell r="BZ376">
            <v>8.1059027777777768</v>
          </cell>
          <cell r="CA376">
            <v>2.6</v>
          </cell>
          <cell r="CB376">
            <v>8.5647222222222208</v>
          </cell>
          <cell r="CC376">
            <v>10.705902777777776</v>
          </cell>
          <cell r="CD376">
            <v>7</v>
          </cell>
          <cell r="CE376">
            <v>3.3659999999999997</v>
          </cell>
          <cell r="CF376">
            <v>4.2074999999999996</v>
          </cell>
          <cell r="CG376">
            <v>11.93072222222222</v>
          </cell>
          <cell r="CH376">
            <v>14.913402777777776</v>
          </cell>
          <cell r="CI376">
            <v>5</v>
          </cell>
          <cell r="CJ376">
            <v>-1.6340000000000003</v>
          </cell>
          <cell r="CK376">
            <v>-0.79250000000000043</v>
          </cell>
          <cell r="CL376">
            <v>5.8877000000000006</v>
          </cell>
          <cell r="CM376">
            <v>7.3596250000000003</v>
          </cell>
          <cell r="CN376">
            <v>9.2537000000000003</v>
          </cell>
          <cell r="CO376">
            <v>11.567125000000001</v>
          </cell>
          <cell r="CP376">
            <v>8.85140142857143</v>
          </cell>
          <cell r="CQ376">
            <v>4</v>
          </cell>
          <cell r="CR376">
            <v>1</v>
          </cell>
          <cell r="CS376">
            <v>11.081121142857144</v>
          </cell>
          <cell r="CT376">
            <v>13.85140142857143</v>
          </cell>
          <cell r="CU376">
            <v>12</v>
          </cell>
          <cell r="CV376">
            <v>9.0467285714285719</v>
          </cell>
          <cell r="CW376">
            <v>7.2373828571428582</v>
          </cell>
          <cell r="CX376">
            <v>9.0467285714285719</v>
          </cell>
          <cell r="CY376">
            <v>22.898130000000002</v>
          </cell>
          <cell r="CZ376">
            <v>6</v>
          </cell>
          <cell r="DA376">
            <v>1.2373828571428582</v>
          </cell>
          <cell r="DB376">
            <v>3.0467285714285719</v>
          </cell>
          <cell r="DC376">
            <v>131.43780534857143</v>
          </cell>
          <cell r="DD376">
            <v>131.43780534857143</v>
          </cell>
          <cell r="DE376">
            <v>13.464</v>
          </cell>
          <cell r="DF376">
            <v>144.90180534857143</v>
          </cell>
          <cell r="DG376">
            <v>115.92144427885715</v>
          </cell>
          <cell r="DH376">
            <v>144.90180534857143</v>
          </cell>
          <cell r="DI376">
            <v>128</v>
          </cell>
          <cell r="DJ376">
            <v>-12.078555721142848</v>
          </cell>
          <cell r="DK376">
            <v>16.901805348571429</v>
          </cell>
          <cell r="DL376">
            <v>20.223530057142856</v>
          </cell>
          <cell r="DM376">
            <v>25.279412571428569</v>
          </cell>
          <cell r="DN376">
            <v>0</v>
          </cell>
          <cell r="DO376">
            <v>20.223530057142856</v>
          </cell>
          <cell r="DP376">
            <v>25.279412571428569</v>
          </cell>
          <cell r="DQ376">
            <v>18.84064</v>
          </cell>
          <cell r="DR376">
            <v>23.550799999999999</v>
          </cell>
          <cell r="DS376">
            <v>134.76208427885715</v>
          </cell>
          <cell r="DT376">
            <v>168.45260534857144</v>
          </cell>
          <cell r="DU376">
            <v>7.1554979166666675</v>
          </cell>
          <cell r="DV376">
            <v>7.1554979166666675</v>
          </cell>
          <cell r="DW376">
            <v>5.7243983333333341</v>
          </cell>
          <cell r="DX376">
            <v>7.1554979166666675</v>
          </cell>
          <cell r="DY376">
            <v>9</v>
          </cell>
          <cell r="DZ376">
            <v>-3.2756016666666659</v>
          </cell>
          <cell r="EA376">
            <v>-1.8445020833333325</v>
          </cell>
          <cell r="EB376">
            <v>4.6394642857142854</v>
          </cell>
          <cell r="EC376">
            <v>4.6394642857142854</v>
          </cell>
          <cell r="ED376">
            <v>2.6</v>
          </cell>
          <cell r="EE376">
            <v>5.7915714285714293</v>
          </cell>
          <cell r="EF376">
            <v>7.2394642857142859</v>
          </cell>
          <cell r="EG376">
            <v>4</v>
          </cell>
          <cell r="EH376">
            <v>2.5968749999999998</v>
          </cell>
          <cell r="EI376">
            <v>2.5968749999999998</v>
          </cell>
          <cell r="EJ376">
            <v>2.0775000000000001</v>
          </cell>
          <cell r="EK376">
            <v>2.5968749999999998</v>
          </cell>
          <cell r="EL376">
            <v>2</v>
          </cell>
          <cell r="EM376">
            <v>-7.7500000000000124E-2</v>
          </cell>
          <cell r="EN376">
            <v>-0.59687499999999982</v>
          </cell>
          <cell r="EO376">
            <v>10</v>
          </cell>
          <cell r="EP376">
            <v>12</v>
          </cell>
          <cell r="EQ376">
            <v>13</v>
          </cell>
          <cell r="ER376">
            <v>-3</v>
          </cell>
          <cell r="ES376">
            <v>-1</v>
          </cell>
          <cell r="ET376">
            <v>37.681280000000001</v>
          </cell>
          <cell r="EU376">
            <v>47.101599999999998</v>
          </cell>
          <cell r="EV376">
            <v>47.681280000000001</v>
          </cell>
          <cell r="EW376">
            <v>59.101599999999998</v>
          </cell>
          <cell r="EX376">
            <v>2</v>
          </cell>
          <cell r="EY376">
            <v>1</v>
          </cell>
          <cell r="EZ376">
            <v>0</v>
          </cell>
          <cell r="FA376">
            <v>0</v>
          </cell>
          <cell r="FB376">
            <v>0</v>
          </cell>
          <cell r="FC376">
            <v>0</v>
          </cell>
          <cell r="FD376">
            <v>0</v>
          </cell>
          <cell r="FE376">
            <v>0</v>
          </cell>
          <cell r="FF376">
            <v>1</v>
          </cell>
          <cell r="FG376">
            <v>0</v>
          </cell>
          <cell r="FH376">
            <v>0</v>
          </cell>
          <cell r="FI376">
            <v>1</v>
          </cell>
          <cell r="FJ376">
            <v>1</v>
          </cell>
          <cell r="FK376">
            <v>2</v>
          </cell>
          <cell r="FL376">
            <v>0</v>
          </cell>
          <cell r="FM376">
            <v>1</v>
          </cell>
          <cell r="FN376">
            <v>2</v>
          </cell>
          <cell r="FO376">
            <v>2</v>
          </cell>
          <cell r="FP376">
            <v>2</v>
          </cell>
          <cell r="FQ376">
            <v>0</v>
          </cell>
          <cell r="FR376">
            <v>2</v>
          </cell>
          <cell r="FS376">
            <v>2</v>
          </cell>
          <cell r="FT376">
            <v>0</v>
          </cell>
          <cell r="FU376">
            <v>0</v>
          </cell>
          <cell r="FV376">
            <v>0</v>
          </cell>
          <cell r="FW376">
            <v>0</v>
          </cell>
          <cell r="FX376">
            <v>0</v>
          </cell>
          <cell r="FY376">
            <v>3</v>
          </cell>
          <cell r="FZ376">
            <v>3</v>
          </cell>
          <cell r="GA376">
            <v>0</v>
          </cell>
          <cell r="GB376">
            <v>3</v>
          </cell>
          <cell r="GC376">
            <v>3</v>
          </cell>
          <cell r="GD376">
            <v>1</v>
          </cell>
          <cell r="GE376">
            <v>4</v>
          </cell>
          <cell r="GF376">
            <v>4</v>
          </cell>
          <cell r="GG376">
            <v>3</v>
          </cell>
          <cell r="GH376">
            <v>6</v>
          </cell>
          <cell r="GI376">
            <v>7</v>
          </cell>
          <cell r="GJ376">
            <v>4</v>
          </cell>
          <cell r="GK376">
            <v>1</v>
          </cell>
          <cell r="GL376">
            <v>2</v>
          </cell>
          <cell r="GM376">
            <v>2</v>
          </cell>
          <cell r="GN376">
            <v>0</v>
          </cell>
          <cell r="GO376">
            <v>2</v>
          </cell>
          <cell r="GP376">
            <v>2</v>
          </cell>
          <cell r="GQ376">
            <v>0</v>
          </cell>
          <cell r="GR376">
            <v>0</v>
          </cell>
          <cell r="GS376">
            <v>0</v>
          </cell>
          <cell r="GT376">
            <v>0</v>
          </cell>
          <cell r="GU376">
            <v>0</v>
          </cell>
          <cell r="GV376">
            <v>4</v>
          </cell>
          <cell r="GW376">
            <v>4</v>
          </cell>
          <cell r="GX376">
            <v>1</v>
          </cell>
          <cell r="GY376">
            <v>3</v>
          </cell>
          <cell r="GZ376">
            <v>3</v>
          </cell>
          <cell r="HA376">
            <v>0</v>
          </cell>
          <cell r="HB376">
            <v>0</v>
          </cell>
          <cell r="HC376">
            <v>0</v>
          </cell>
          <cell r="HD376">
            <v>0</v>
          </cell>
          <cell r="HE376">
            <v>0</v>
          </cell>
          <cell r="HF376">
            <v>0</v>
          </cell>
          <cell r="HG376">
            <v>0</v>
          </cell>
          <cell r="HH376">
            <v>0</v>
          </cell>
          <cell r="HI376">
            <v>0</v>
          </cell>
          <cell r="HJ376">
            <v>0</v>
          </cell>
          <cell r="HK376">
            <v>0</v>
          </cell>
          <cell r="HL376">
            <v>0</v>
          </cell>
          <cell r="HM376">
            <v>0</v>
          </cell>
          <cell r="HN376">
            <v>0</v>
          </cell>
          <cell r="HO376">
            <v>0</v>
          </cell>
          <cell r="HP376">
            <v>0</v>
          </cell>
          <cell r="HQ376">
            <v>0</v>
          </cell>
          <cell r="HR376">
            <v>0</v>
          </cell>
          <cell r="HS376">
            <v>0</v>
          </cell>
          <cell r="HT376">
            <v>0</v>
          </cell>
          <cell r="HU376">
            <v>0</v>
          </cell>
          <cell r="HV376">
            <v>0</v>
          </cell>
          <cell r="HW376">
            <v>0</v>
          </cell>
          <cell r="HX376">
            <v>0</v>
          </cell>
          <cell r="HY376">
            <v>0</v>
          </cell>
          <cell r="HZ376">
            <v>0</v>
          </cell>
          <cell r="IA376">
            <v>0</v>
          </cell>
          <cell r="IB376">
            <v>0</v>
          </cell>
          <cell r="IC376">
            <v>0</v>
          </cell>
          <cell r="ID376">
            <v>0</v>
          </cell>
          <cell r="IE376">
            <v>0</v>
          </cell>
          <cell r="IF376">
            <v>0</v>
          </cell>
          <cell r="IG376">
            <v>0</v>
          </cell>
          <cell r="IH376">
            <v>0</v>
          </cell>
          <cell r="II376">
            <v>0</v>
          </cell>
          <cell r="IJ376">
            <v>0</v>
          </cell>
          <cell r="IK376">
            <v>0</v>
          </cell>
          <cell r="IL376">
            <v>0</v>
          </cell>
          <cell r="IM376">
            <v>0</v>
          </cell>
          <cell r="IN376">
            <v>0</v>
          </cell>
          <cell r="IO376" t="e">
            <v>#REF!</v>
          </cell>
          <cell r="IP376">
            <v>17.173333333333336</v>
          </cell>
          <cell r="IQ376">
            <v>21.466666666666669</v>
          </cell>
          <cell r="IR376">
            <v>0</v>
          </cell>
          <cell r="IS376">
            <v>2</v>
          </cell>
          <cell r="IT376">
            <v>6</v>
          </cell>
          <cell r="IU376">
            <v>6</v>
          </cell>
          <cell r="IV376">
            <v>8</v>
          </cell>
          <cell r="IW376">
            <v>8</v>
          </cell>
          <cell r="IX376">
            <v>5.4666666666666668</v>
          </cell>
        </row>
        <row r="377">
          <cell r="D377">
            <v>10995</v>
          </cell>
          <cell r="E377" t="str">
            <v>รพช.บ้านฝาง</v>
          </cell>
          <cell r="F377">
            <v>15</v>
          </cell>
          <cell r="G377" t="str">
            <v>รพ.ระดับ F2 ปชก. 30,000-60,000</v>
          </cell>
          <cell r="H377">
            <v>8</v>
          </cell>
          <cell r="I377" t="str">
            <v>F2</v>
          </cell>
          <cell r="J377">
            <v>14</v>
          </cell>
          <cell r="K377" t="str">
            <v>รพช.30.7</v>
          </cell>
          <cell r="L377" t="str">
            <v>รพช.30.7 F2</v>
          </cell>
          <cell r="M377" t="str">
            <v xml:space="preserve"> 11 - 30</v>
          </cell>
          <cell r="N377" t="str">
            <v>F&lt;30</v>
          </cell>
          <cell r="O377">
            <v>28</v>
          </cell>
          <cell r="P377">
            <v>30</v>
          </cell>
          <cell r="Q377">
            <v>30</v>
          </cell>
          <cell r="R377">
            <v>35</v>
          </cell>
          <cell r="S377">
            <v>97151</v>
          </cell>
          <cell r="T377">
            <v>9614</v>
          </cell>
          <cell r="U377">
            <v>0</v>
          </cell>
          <cell r="V377">
            <v>257</v>
          </cell>
          <cell r="W377">
            <v>8</v>
          </cell>
          <cell r="X377">
            <v>265</v>
          </cell>
          <cell r="Y377">
            <v>90156.127999999997</v>
          </cell>
          <cell r="Z377">
            <v>6994.8719999999994</v>
          </cell>
          <cell r="AA377">
            <v>68005.7</v>
          </cell>
          <cell r="AB377">
            <v>404</v>
          </cell>
          <cell r="AC377">
            <v>15382.400000000001</v>
          </cell>
          <cell r="AD377">
            <v>495.47010000000006</v>
          </cell>
          <cell r="AE377">
            <v>265</v>
          </cell>
          <cell r="AF377">
            <v>14572.65</v>
          </cell>
          <cell r="AG377">
            <v>11119</v>
          </cell>
          <cell r="AH377">
            <v>917</v>
          </cell>
          <cell r="AI377">
            <v>0</v>
          </cell>
          <cell r="AJ377">
            <v>9314</v>
          </cell>
          <cell r="AK377">
            <v>5189</v>
          </cell>
          <cell r="AL377">
            <v>47211</v>
          </cell>
          <cell r="AM377">
            <v>4698</v>
          </cell>
          <cell r="AN377">
            <v>2818</v>
          </cell>
          <cell r="AO377">
            <v>0</v>
          </cell>
          <cell r="AP377">
            <v>0</v>
          </cell>
          <cell r="AQ377">
            <v>0</v>
          </cell>
          <cell r="AR377">
            <v>914</v>
          </cell>
          <cell r="AS377">
            <v>211</v>
          </cell>
          <cell r="AT377">
            <v>54</v>
          </cell>
          <cell r="AU377">
            <v>650</v>
          </cell>
          <cell r="AV377">
            <v>3662</v>
          </cell>
          <cell r="AW377">
            <v>0</v>
          </cell>
          <cell r="AX377">
            <v>0</v>
          </cell>
          <cell r="AY377">
            <v>0</v>
          </cell>
          <cell r="AZ377">
            <v>53840</v>
          </cell>
          <cell r="BA377" t="str">
            <v>40,000 - 80,000.</v>
          </cell>
          <cell r="BB377">
            <v>0</v>
          </cell>
          <cell r="BC377">
            <v>9259</v>
          </cell>
          <cell r="BD377">
            <v>44581</v>
          </cell>
          <cell r="BE377">
            <v>8</v>
          </cell>
          <cell r="BF377">
            <v>1</v>
          </cell>
          <cell r="BG377">
            <v>0</v>
          </cell>
          <cell r="BH377">
            <v>12026.516592</v>
          </cell>
          <cell r="BI377">
            <v>3576.6200000000003</v>
          </cell>
          <cell r="BJ377">
            <v>247.73505000000003</v>
          </cell>
          <cell r="BK377">
            <v>0</v>
          </cell>
          <cell r="BL377">
            <v>66.25</v>
          </cell>
          <cell r="BM377">
            <v>0</v>
          </cell>
          <cell r="BN377">
            <v>6.2964000000000002</v>
          </cell>
          <cell r="BO377">
            <v>10.895648743035714</v>
          </cell>
          <cell r="BP377">
            <v>10.895648743035714</v>
          </cell>
          <cell r="BQ377">
            <v>1.6</v>
          </cell>
          <cell r="BR377">
            <v>10.316518994428572</v>
          </cell>
          <cell r="BS377">
            <v>12.495648743035714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9</v>
          </cell>
          <cell r="BY377">
            <v>4.8073194444444445</v>
          </cell>
          <cell r="BZ377">
            <v>4.8073194444444445</v>
          </cell>
          <cell r="CA377">
            <v>1.6</v>
          </cell>
          <cell r="CB377">
            <v>5.1258555555555567</v>
          </cell>
          <cell r="CC377">
            <v>6.407319444444445</v>
          </cell>
          <cell r="CD377">
            <v>4</v>
          </cell>
          <cell r="CE377">
            <v>3</v>
          </cell>
          <cell r="CF377">
            <v>3</v>
          </cell>
          <cell r="CG377">
            <v>8.1258555555555567</v>
          </cell>
          <cell r="CH377">
            <v>9.407319444444445</v>
          </cell>
          <cell r="CI377">
            <v>5</v>
          </cell>
          <cell r="CJ377">
            <v>-2</v>
          </cell>
          <cell r="CK377">
            <v>-2</v>
          </cell>
          <cell r="CL377">
            <v>4.4581000000000008</v>
          </cell>
          <cell r="CM377">
            <v>5.5726250000000004</v>
          </cell>
          <cell r="CN377">
            <v>7.4581000000000008</v>
          </cell>
          <cell r="CO377">
            <v>8.5726250000000004</v>
          </cell>
          <cell r="CP377">
            <v>3.9226726785714288</v>
          </cell>
          <cell r="CQ377">
            <v>1.5</v>
          </cell>
          <cell r="CR377">
            <v>1</v>
          </cell>
          <cell r="CS377">
            <v>5.1381381428571435</v>
          </cell>
          <cell r="CT377">
            <v>6.4226726785714288</v>
          </cell>
          <cell r="CU377">
            <v>6</v>
          </cell>
          <cell r="CV377">
            <v>4.5660660714285708</v>
          </cell>
          <cell r="CW377">
            <v>3.6528528571428569</v>
          </cell>
          <cell r="CX377">
            <v>4.5660660714285708</v>
          </cell>
          <cell r="CY377">
            <v>10.98873875</v>
          </cell>
          <cell r="CZ377">
            <v>6</v>
          </cell>
          <cell r="DA377">
            <v>-2.3471471428571431</v>
          </cell>
          <cell r="DB377">
            <v>-1.4339339285714292</v>
          </cell>
          <cell r="DC377">
            <v>40.109187245714281</v>
          </cell>
          <cell r="DD377">
            <v>40.109187245714281</v>
          </cell>
          <cell r="DE377">
            <v>10</v>
          </cell>
          <cell r="DF377">
            <v>50.109187245714281</v>
          </cell>
          <cell r="DG377">
            <v>40.087349796571431</v>
          </cell>
          <cell r="DH377">
            <v>50.109187245714281</v>
          </cell>
          <cell r="DI377">
            <v>53</v>
          </cell>
          <cell r="DJ377">
            <v>-12.912650203428569</v>
          </cell>
          <cell r="DK377">
            <v>-2.8908127542857187</v>
          </cell>
          <cell r="DL377">
            <v>0</v>
          </cell>
          <cell r="DM377">
            <v>0</v>
          </cell>
          <cell r="DN377">
            <v>0</v>
          </cell>
          <cell r="DO377">
            <v>0</v>
          </cell>
          <cell r="DP377">
            <v>0</v>
          </cell>
          <cell r="DQ377">
            <v>14.265920000000001</v>
          </cell>
          <cell r="DR377">
            <v>17.8324</v>
          </cell>
          <cell r="DS377">
            <v>54.353269796571432</v>
          </cell>
          <cell r="DT377">
            <v>67.941587245714288</v>
          </cell>
          <cell r="DU377">
            <v>3.1838869791666671</v>
          </cell>
          <cell r="DV377">
            <v>3.1838869791666671</v>
          </cell>
          <cell r="DW377">
            <v>3</v>
          </cell>
          <cell r="DX377">
            <v>3.1838869791666671</v>
          </cell>
          <cell r="DY377">
            <v>4</v>
          </cell>
          <cell r="DZ377">
            <v>-1</v>
          </cell>
          <cell r="EA377">
            <v>-0.81611302083333293</v>
          </cell>
          <cell r="EB377">
            <v>0.87309523809523815</v>
          </cell>
          <cell r="EC377">
            <v>2</v>
          </cell>
          <cell r="ED377">
            <v>1.6</v>
          </cell>
          <cell r="EE377">
            <v>2.8800000000000003</v>
          </cell>
          <cell r="EF377">
            <v>3.6</v>
          </cell>
          <cell r="EG377">
            <v>1</v>
          </cell>
          <cell r="EH377">
            <v>0.57218749999999996</v>
          </cell>
          <cell r="EI377">
            <v>2</v>
          </cell>
          <cell r="EJ377">
            <v>1</v>
          </cell>
          <cell r="EK377">
            <v>2</v>
          </cell>
          <cell r="EL377">
            <v>1</v>
          </cell>
          <cell r="EM377">
            <v>0</v>
          </cell>
          <cell r="EN377">
            <v>-1</v>
          </cell>
          <cell r="EO377">
            <v>10</v>
          </cell>
          <cell r="EP377">
            <v>12</v>
          </cell>
          <cell r="EQ377">
            <v>4</v>
          </cell>
          <cell r="ER377">
            <v>6</v>
          </cell>
          <cell r="ES377">
            <v>8</v>
          </cell>
          <cell r="ET377">
            <v>28.531840000000003</v>
          </cell>
          <cell r="EU377">
            <v>35.6648</v>
          </cell>
          <cell r="EV377">
            <v>38.531840000000003</v>
          </cell>
          <cell r="EW377">
            <v>47.6648</v>
          </cell>
          <cell r="EX377">
            <v>2</v>
          </cell>
          <cell r="EY377">
            <v>1</v>
          </cell>
          <cell r="EZ377">
            <v>0</v>
          </cell>
          <cell r="FA377">
            <v>0</v>
          </cell>
          <cell r="FB377">
            <v>0</v>
          </cell>
          <cell r="FC377">
            <v>0</v>
          </cell>
          <cell r="FD377">
            <v>0</v>
          </cell>
          <cell r="FE377">
            <v>0</v>
          </cell>
          <cell r="FF377">
            <v>0</v>
          </cell>
          <cell r="FG377">
            <v>0</v>
          </cell>
          <cell r="FH377">
            <v>0</v>
          </cell>
          <cell r="FI377">
            <v>0</v>
          </cell>
          <cell r="FJ377">
            <v>0</v>
          </cell>
          <cell r="FK377">
            <v>0</v>
          </cell>
          <cell r="FL377">
            <v>0</v>
          </cell>
          <cell r="FM377">
            <v>0</v>
          </cell>
          <cell r="FN377">
            <v>0</v>
          </cell>
          <cell r="FO377">
            <v>1</v>
          </cell>
          <cell r="FP377">
            <v>1</v>
          </cell>
          <cell r="FQ377">
            <v>0</v>
          </cell>
          <cell r="FR377">
            <v>1</v>
          </cell>
          <cell r="FS377">
            <v>1</v>
          </cell>
          <cell r="FT377">
            <v>0</v>
          </cell>
          <cell r="FU377">
            <v>0</v>
          </cell>
          <cell r="FV377">
            <v>0</v>
          </cell>
          <cell r="FW377">
            <v>0</v>
          </cell>
          <cell r="FX377">
            <v>0</v>
          </cell>
          <cell r="FY377">
            <v>3</v>
          </cell>
          <cell r="FZ377">
            <v>3</v>
          </cell>
          <cell r="GA377">
            <v>2</v>
          </cell>
          <cell r="GB377">
            <v>1</v>
          </cell>
          <cell r="GC377">
            <v>1</v>
          </cell>
          <cell r="GD377">
            <v>1</v>
          </cell>
          <cell r="GE377">
            <v>4</v>
          </cell>
          <cell r="GF377">
            <v>4</v>
          </cell>
          <cell r="GG377">
            <v>3</v>
          </cell>
          <cell r="GH377">
            <v>3</v>
          </cell>
          <cell r="GI377">
            <v>4</v>
          </cell>
          <cell r="GJ377">
            <v>1</v>
          </cell>
          <cell r="GK377">
            <v>1</v>
          </cell>
          <cell r="GL377">
            <v>0</v>
          </cell>
          <cell r="GM377">
            <v>0</v>
          </cell>
          <cell r="GN377">
            <v>0</v>
          </cell>
          <cell r="GO377">
            <v>0</v>
          </cell>
          <cell r="GP377">
            <v>0</v>
          </cell>
          <cell r="GQ377">
            <v>0</v>
          </cell>
          <cell r="GR377">
            <v>0</v>
          </cell>
          <cell r="GS377">
            <v>0</v>
          </cell>
          <cell r="GT377">
            <v>0</v>
          </cell>
          <cell r="GU377">
            <v>0</v>
          </cell>
          <cell r="GV377">
            <v>2</v>
          </cell>
          <cell r="GW377">
            <v>2</v>
          </cell>
          <cell r="GX377">
            <v>1</v>
          </cell>
          <cell r="GY377">
            <v>1</v>
          </cell>
          <cell r="GZ377">
            <v>1</v>
          </cell>
          <cell r="HA377">
            <v>0</v>
          </cell>
          <cell r="HB377">
            <v>0</v>
          </cell>
          <cell r="HC377">
            <v>0</v>
          </cell>
          <cell r="HD377">
            <v>0</v>
          </cell>
          <cell r="HE377">
            <v>0</v>
          </cell>
          <cell r="HF377">
            <v>0</v>
          </cell>
          <cell r="HG377">
            <v>0</v>
          </cell>
          <cell r="HH377">
            <v>0</v>
          </cell>
          <cell r="HI377">
            <v>0</v>
          </cell>
          <cell r="HJ377">
            <v>0</v>
          </cell>
          <cell r="HK377">
            <v>0</v>
          </cell>
          <cell r="HL377">
            <v>0</v>
          </cell>
          <cell r="HM377">
            <v>0</v>
          </cell>
          <cell r="HN377">
            <v>0</v>
          </cell>
          <cell r="HO377">
            <v>0</v>
          </cell>
          <cell r="HP377">
            <v>0</v>
          </cell>
          <cell r="HQ377">
            <v>0</v>
          </cell>
          <cell r="HR377">
            <v>0</v>
          </cell>
          <cell r="HS377">
            <v>0</v>
          </cell>
          <cell r="HT377">
            <v>0</v>
          </cell>
          <cell r="HU377">
            <v>0</v>
          </cell>
          <cell r="HV377">
            <v>0</v>
          </cell>
          <cell r="HW377">
            <v>0</v>
          </cell>
          <cell r="HX377">
            <v>0</v>
          </cell>
          <cell r="HY377">
            <v>0</v>
          </cell>
          <cell r="HZ377">
            <v>0</v>
          </cell>
          <cell r="IA377">
            <v>0</v>
          </cell>
          <cell r="IB377">
            <v>0</v>
          </cell>
          <cell r="IC377">
            <v>0</v>
          </cell>
          <cell r="ID377">
            <v>0</v>
          </cell>
          <cell r="IE377">
            <v>0</v>
          </cell>
          <cell r="IF377">
            <v>0</v>
          </cell>
          <cell r="IG377">
            <v>0</v>
          </cell>
          <cell r="IH377">
            <v>0</v>
          </cell>
          <cell r="II377">
            <v>0</v>
          </cell>
          <cell r="IJ377">
            <v>0</v>
          </cell>
          <cell r="IK377">
            <v>0</v>
          </cell>
          <cell r="IL377">
            <v>0</v>
          </cell>
          <cell r="IM377">
            <v>0</v>
          </cell>
          <cell r="IN377">
            <v>0</v>
          </cell>
          <cell r="IO377" t="e">
            <v>#REF!</v>
          </cell>
          <cell r="IP377">
            <v>9.4933333333333341</v>
          </cell>
          <cell r="IQ377">
            <v>11.866666666666667</v>
          </cell>
          <cell r="IR377">
            <v>0</v>
          </cell>
          <cell r="IS377">
            <v>0</v>
          </cell>
          <cell r="IT377">
            <v>6</v>
          </cell>
          <cell r="IU377">
            <v>6</v>
          </cell>
          <cell r="IV377">
            <v>4</v>
          </cell>
          <cell r="IW377">
            <v>4</v>
          </cell>
          <cell r="IX377">
            <v>1.8666666666666667</v>
          </cell>
        </row>
        <row r="378">
          <cell r="D378">
            <v>11003</v>
          </cell>
          <cell r="E378" t="str">
            <v>รพช.เปือยน้อย</v>
          </cell>
          <cell r="F378">
            <v>16</v>
          </cell>
          <cell r="G378" t="str">
            <v>รพ.ระดับ F2 ปชก. &lt;30,000</v>
          </cell>
          <cell r="H378">
            <v>8</v>
          </cell>
          <cell r="I378" t="str">
            <v>F2</v>
          </cell>
          <cell r="J378">
            <v>9</v>
          </cell>
          <cell r="K378" t="str">
            <v>รพช.30.2</v>
          </cell>
          <cell r="L378" t="str">
            <v>รพช.30.2 F2</v>
          </cell>
          <cell r="M378" t="str">
            <v>0 - 10</v>
          </cell>
          <cell r="N378" t="str">
            <v>F&lt;30</v>
          </cell>
          <cell r="O378">
            <v>10</v>
          </cell>
          <cell r="P378">
            <v>30</v>
          </cell>
          <cell r="Q378">
            <v>30</v>
          </cell>
          <cell r="R378">
            <v>35</v>
          </cell>
          <cell r="S378">
            <v>49768</v>
          </cell>
          <cell r="T378">
            <v>6877</v>
          </cell>
          <cell r="U378">
            <v>0</v>
          </cell>
          <cell r="V378">
            <v>100</v>
          </cell>
          <cell r="W378">
            <v>3</v>
          </cell>
          <cell r="X378">
            <v>103</v>
          </cell>
          <cell r="Y378">
            <v>46184.703999999998</v>
          </cell>
          <cell r="Z378">
            <v>3583.2959999999998</v>
          </cell>
          <cell r="AA378">
            <v>34837.599999999999</v>
          </cell>
          <cell r="AB378">
            <v>62</v>
          </cell>
          <cell r="AC378">
            <v>11003.2</v>
          </cell>
          <cell r="AD378">
            <v>253.81680000000003</v>
          </cell>
          <cell r="AE378">
            <v>103</v>
          </cell>
          <cell r="AF378">
            <v>7465.2</v>
          </cell>
          <cell r="AG378">
            <v>6398</v>
          </cell>
          <cell r="AH378">
            <v>600</v>
          </cell>
          <cell r="AI378">
            <v>0</v>
          </cell>
          <cell r="AJ378">
            <v>4885</v>
          </cell>
          <cell r="AK378">
            <v>2924</v>
          </cell>
          <cell r="AL378">
            <v>29559</v>
          </cell>
          <cell r="AM378">
            <v>1101</v>
          </cell>
          <cell r="AN378">
            <v>1206</v>
          </cell>
          <cell r="AO378">
            <v>0</v>
          </cell>
          <cell r="AP378">
            <v>0</v>
          </cell>
          <cell r="AQ378">
            <v>0</v>
          </cell>
          <cell r="AR378">
            <v>702</v>
          </cell>
          <cell r="AS378">
            <v>102</v>
          </cell>
          <cell r="AT378">
            <v>38</v>
          </cell>
          <cell r="AU378">
            <v>410</v>
          </cell>
          <cell r="AV378">
            <v>2879</v>
          </cell>
          <cell r="AW378">
            <v>0</v>
          </cell>
          <cell r="AX378">
            <v>0</v>
          </cell>
          <cell r="AY378">
            <v>0</v>
          </cell>
          <cell r="AZ378">
            <v>23510</v>
          </cell>
          <cell r="BA378" t="str">
            <v>20,000 - 40,000.</v>
          </cell>
          <cell r="BB378">
            <v>0</v>
          </cell>
          <cell r="BC378">
            <v>5610</v>
          </cell>
          <cell r="BD378">
            <v>17900</v>
          </cell>
          <cell r="BE378">
            <v>3</v>
          </cell>
          <cell r="BF378">
            <v>0</v>
          </cell>
          <cell r="BG378">
            <v>0</v>
          </cell>
          <cell r="BH378">
            <v>6160.8802559999986</v>
          </cell>
          <cell r="BI378">
            <v>2331.4100000000003</v>
          </cell>
          <cell r="BJ378">
            <v>126.90840000000001</v>
          </cell>
          <cell r="BK378">
            <v>0</v>
          </cell>
          <cell r="BL378">
            <v>25.75</v>
          </cell>
          <cell r="BM378">
            <v>0</v>
          </cell>
          <cell r="BN378">
            <v>7.7560000000000002</v>
          </cell>
          <cell r="BO378">
            <v>5.9176731871428556</v>
          </cell>
          <cell r="BP378">
            <v>5.9176731871428556</v>
          </cell>
          <cell r="BQ378">
            <v>1</v>
          </cell>
          <cell r="BR378">
            <v>5.7341385497142845</v>
          </cell>
          <cell r="BS378">
            <v>6.9176731871428556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>
            <v>6</v>
          </cell>
          <cell r="BY378">
            <v>2.8652341269841268</v>
          </cell>
          <cell r="BZ378">
            <v>2.8652341269841268</v>
          </cell>
          <cell r="CA378">
            <v>1</v>
          </cell>
          <cell r="CB378">
            <v>3.0921873015873018</v>
          </cell>
          <cell r="CC378">
            <v>3.8652341269841268</v>
          </cell>
          <cell r="CD378">
            <v>2</v>
          </cell>
          <cell r="CE378">
            <v>3</v>
          </cell>
          <cell r="CF378">
            <v>3</v>
          </cell>
          <cell r="CG378">
            <v>6.0921873015873018</v>
          </cell>
          <cell r="CH378">
            <v>6.8652341269841273</v>
          </cell>
          <cell r="CI378">
            <v>2</v>
          </cell>
          <cell r="CJ378">
            <v>1</v>
          </cell>
          <cell r="CK378">
            <v>1</v>
          </cell>
          <cell r="CL378">
            <v>1.79</v>
          </cell>
          <cell r="CM378">
            <v>2.2374999999999998</v>
          </cell>
          <cell r="CN378">
            <v>4.79</v>
          </cell>
          <cell r="CO378">
            <v>5.2374999999999998</v>
          </cell>
          <cell r="CP378">
            <v>2.1730814285714288</v>
          </cell>
          <cell r="CQ378">
            <v>1.5</v>
          </cell>
          <cell r="CR378">
            <v>1</v>
          </cell>
          <cell r="CS378">
            <v>3.7384651428571432</v>
          </cell>
          <cell r="CT378">
            <v>4.6730814285714288</v>
          </cell>
          <cell r="CU378">
            <v>3</v>
          </cell>
          <cell r="CV378">
            <v>2.9755285714285717</v>
          </cell>
          <cell r="CW378">
            <v>2.3804228571428574</v>
          </cell>
          <cell r="CX378">
            <v>2.9755285714285717</v>
          </cell>
          <cell r="CY378">
            <v>7.6486100000000006</v>
          </cell>
          <cell r="CZ378">
            <v>3</v>
          </cell>
          <cell r="DA378">
            <v>-0.6195771428571426</v>
          </cell>
          <cell r="DB378">
            <v>-2.4471428571428255E-2</v>
          </cell>
          <cell r="DC378">
            <v>25.263135565714283</v>
          </cell>
          <cell r="DD378">
            <v>30</v>
          </cell>
          <cell r="DE378">
            <v>10</v>
          </cell>
          <cell r="DF378">
            <v>40</v>
          </cell>
          <cell r="DG378">
            <v>32</v>
          </cell>
          <cell r="DH378">
            <v>40</v>
          </cell>
          <cell r="DI378">
            <v>29</v>
          </cell>
          <cell r="DJ378">
            <v>3</v>
          </cell>
          <cell r="DK378">
            <v>11</v>
          </cell>
          <cell r="DL378">
            <v>0</v>
          </cell>
          <cell r="DM378">
            <v>0</v>
          </cell>
          <cell r="DN378">
            <v>0</v>
          </cell>
          <cell r="DO378">
            <v>0</v>
          </cell>
          <cell r="DP378">
            <v>0</v>
          </cell>
          <cell r="DQ378">
            <v>5.7280000000000006</v>
          </cell>
          <cell r="DR378">
            <v>7.16</v>
          </cell>
          <cell r="DS378">
            <v>37.728000000000002</v>
          </cell>
          <cell r="DT378">
            <v>47.16</v>
          </cell>
          <cell r="DU378">
            <v>1.6222364583333335</v>
          </cell>
          <cell r="DV378">
            <v>3</v>
          </cell>
          <cell r="DW378">
            <v>3</v>
          </cell>
          <cell r="DX378">
            <v>3</v>
          </cell>
          <cell r="DY378">
            <v>2</v>
          </cell>
          <cell r="DZ378">
            <v>1</v>
          </cell>
          <cell r="EA378">
            <v>1</v>
          </cell>
          <cell r="EB378">
            <v>0.60130952380952385</v>
          </cell>
          <cell r="EC378">
            <v>2</v>
          </cell>
          <cell r="ED378">
            <v>1</v>
          </cell>
          <cell r="EE378">
            <v>2.4000000000000004</v>
          </cell>
          <cell r="EF378">
            <v>3</v>
          </cell>
          <cell r="EG378">
            <v>1</v>
          </cell>
          <cell r="EH378">
            <v>0.44984374999999999</v>
          </cell>
          <cell r="EI378">
            <v>2</v>
          </cell>
          <cell r="EJ378">
            <v>1</v>
          </cell>
          <cell r="EK378">
            <v>2</v>
          </cell>
          <cell r="EL378">
            <v>0</v>
          </cell>
          <cell r="EM378">
            <v>-1</v>
          </cell>
          <cell r="EN378">
            <v>-2</v>
          </cell>
          <cell r="EO378">
            <v>10</v>
          </cell>
          <cell r="EP378">
            <v>12</v>
          </cell>
          <cell r="EQ378">
            <v>3</v>
          </cell>
          <cell r="ER378">
            <v>7</v>
          </cell>
          <cell r="ES378">
            <v>9</v>
          </cell>
          <cell r="ET378">
            <v>11.456000000000001</v>
          </cell>
          <cell r="EU378">
            <v>14.32</v>
          </cell>
          <cell r="EV378">
            <v>21.456000000000003</v>
          </cell>
          <cell r="EW378">
            <v>26.32</v>
          </cell>
          <cell r="EX378">
            <v>2</v>
          </cell>
          <cell r="EY378">
            <v>0</v>
          </cell>
          <cell r="EZ378">
            <v>0</v>
          </cell>
          <cell r="FA378">
            <v>0</v>
          </cell>
          <cell r="FB378">
            <v>0</v>
          </cell>
          <cell r="FC378">
            <v>0</v>
          </cell>
          <cell r="FD378">
            <v>0</v>
          </cell>
          <cell r="FE378">
            <v>0</v>
          </cell>
          <cell r="FF378">
            <v>0</v>
          </cell>
          <cell r="FG378">
            <v>0</v>
          </cell>
          <cell r="FH378">
            <v>0</v>
          </cell>
          <cell r="FI378">
            <v>0</v>
          </cell>
          <cell r="FJ378">
            <v>0</v>
          </cell>
          <cell r="FK378">
            <v>0</v>
          </cell>
          <cell r="FL378">
            <v>0</v>
          </cell>
          <cell r="FM378">
            <v>0</v>
          </cell>
          <cell r="FN378">
            <v>0</v>
          </cell>
          <cell r="FO378">
            <v>1</v>
          </cell>
          <cell r="FP378">
            <v>1</v>
          </cell>
          <cell r="FQ378">
            <v>0</v>
          </cell>
          <cell r="FR378">
            <v>1</v>
          </cell>
          <cell r="FS378">
            <v>1</v>
          </cell>
          <cell r="FT378">
            <v>0</v>
          </cell>
          <cell r="FU378">
            <v>0</v>
          </cell>
          <cell r="FV378">
            <v>0</v>
          </cell>
          <cell r="FW378">
            <v>0</v>
          </cell>
          <cell r="FX378">
            <v>0</v>
          </cell>
          <cell r="FY378">
            <v>3</v>
          </cell>
          <cell r="FZ378">
            <v>3</v>
          </cell>
          <cell r="GA378">
            <v>1</v>
          </cell>
          <cell r="GB378">
            <v>2</v>
          </cell>
          <cell r="GC378">
            <v>2</v>
          </cell>
          <cell r="GD378">
            <v>0</v>
          </cell>
          <cell r="GE378">
            <v>3</v>
          </cell>
          <cell r="GF378">
            <v>3</v>
          </cell>
          <cell r="GG378">
            <v>3</v>
          </cell>
          <cell r="GH378">
            <v>3</v>
          </cell>
          <cell r="GI378">
            <v>4</v>
          </cell>
          <cell r="GJ378">
            <v>1</v>
          </cell>
          <cell r="GK378">
            <v>1</v>
          </cell>
          <cell r="GL378">
            <v>0</v>
          </cell>
          <cell r="GM378">
            <v>0</v>
          </cell>
          <cell r="GN378">
            <v>0</v>
          </cell>
          <cell r="GO378">
            <v>0</v>
          </cell>
          <cell r="GP378">
            <v>0</v>
          </cell>
          <cell r="GQ378">
            <v>0</v>
          </cell>
          <cell r="GR378">
            <v>0</v>
          </cell>
          <cell r="GS378">
            <v>0</v>
          </cell>
          <cell r="GT378">
            <v>0</v>
          </cell>
          <cell r="GU378">
            <v>0</v>
          </cell>
          <cell r="GV378">
            <v>2</v>
          </cell>
          <cell r="GW378">
            <v>2</v>
          </cell>
          <cell r="GX378">
            <v>1</v>
          </cell>
          <cell r="GY378">
            <v>1</v>
          </cell>
          <cell r="GZ378">
            <v>1</v>
          </cell>
          <cell r="HA378">
            <v>0</v>
          </cell>
          <cell r="HB378">
            <v>0</v>
          </cell>
          <cell r="HC378">
            <v>0</v>
          </cell>
          <cell r="HD378">
            <v>0</v>
          </cell>
          <cell r="HE378">
            <v>0</v>
          </cell>
          <cell r="HF378">
            <v>0</v>
          </cell>
          <cell r="HG378">
            <v>0</v>
          </cell>
          <cell r="HH378">
            <v>0</v>
          </cell>
          <cell r="HI378">
            <v>0</v>
          </cell>
          <cell r="HJ378">
            <v>0</v>
          </cell>
          <cell r="HK378">
            <v>0</v>
          </cell>
          <cell r="HL378">
            <v>0</v>
          </cell>
          <cell r="HM378">
            <v>0</v>
          </cell>
          <cell r="HN378">
            <v>0</v>
          </cell>
          <cell r="HO378">
            <v>0</v>
          </cell>
          <cell r="HP378">
            <v>0</v>
          </cell>
          <cell r="HQ378">
            <v>0</v>
          </cell>
          <cell r="HR378">
            <v>0</v>
          </cell>
          <cell r="HS378">
            <v>0</v>
          </cell>
          <cell r="HT378">
            <v>0</v>
          </cell>
          <cell r="HU378">
            <v>0</v>
          </cell>
          <cell r="HV378">
            <v>0</v>
          </cell>
          <cell r="HW378">
            <v>0</v>
          </cell>
          <cell r="HX378">
            <v>0</v>
          </cell>
          <cell r="HY378">
            <v>0</v>
          </cell>
          <cell r="HZ378">
            <v>0</v>
          </cell>
          <cell r="IA378">
            <v>0</v>
          </cell>
          <cell r="IB378">
            <v>0</v>
          </cell>
          <cell r="IC378">
            <v>0</v>
          </cell>
          <cell r="ID378">
            <v>0</v>
          </cell>
          <cell r="IE378">
            <v>0</v>
          </cell>
          <cell r="IF378">
            <v>0</v>
          </cell>
          <cell r="IG378">
            <v>0</v>
          </cell>
          <cell r="IH378">
            <v>0</v>
          </cell>
          <cell r="II378">
            <v>0</v>
          </cell>
          <cell r="IJ378">
            <v>0</v>
          </cell>
          <cell r="IK378">
            <v>0</v>
          </cell>
          <cell r="IL378">
            <v>0</v>
          </cell>
          <cell r="IM378">
            <v>0</v>
          </cell>
          <cell r="IN378">
            <v>0</v>
          </cell>
          <cell r="IO378" t="e">
            <v>#REF!</v>
          </cell>
          <cell r="IP378">
            <v>8.5333333333333332</v>
          </cell>
          <cell r="IQ378">
            <v>10.666666666666666</v>
          </cell>
          <cell r="IR378">
            <v>0</v>
          </cell>
          <cell r="IS378">
            <v>0</v>
          </cell>
          <cell r="IT378">
            <v>6</v>
          </cell>
          <cell r="IU378">
            <v>6</v>
          </cell>
          <cell r="IV378">
            <v>4</v>
          </cell>
          <cell r="IW378">
            <v>4</v>
          </cell>
          <cell r="IX378">
            <v>0.66666666666666663</v>
          </cell>
        </row>
        <row r="379">
          <cell r="D379">
            <v>10996</v>
          </cell>
          <cell r="E379" t="str">
            <v>รพช.พระยืน</v>
          </cell>
          <cell r="F379">
            <v>15</v>
          </cell>
          <cell r="G379" t="str">
            <v>รพ.ระดับ F2 ปชก. 30,000-60,000</v>
          </cell>
          <cell r="H379">
            <v>8</v>
          </cell>
          <cell r="I379" t="str">
            <v>F2</v>
          </cell>
          <cell r="J379">
            <v>12</v>
          </cell>
          <cell r="K379" t="str">
            <v>รพช.30.5</v>
          </cell>
          <cell r="L379" t="str">
            <v>รพช.30.5 F2</v>
          </cell>
          <cell r="M379" t="str">
            <v xml:space="preserve"> 11 - 30</v>
          </cell>
          <cell r="N379" t="str">
            <v>F&lt;30</v>
          </cell>
          <cell r="O379">
            <v>25</v>
          </cell>
          <cell r="P379">
            <v>30</v>
          </cell>
          <cell r="Q379">
            <v>30</v>
          </cell>
          <cell r="R379">
            <v>35</v>
          </cell>
          <cell r="S379">
            <v>90579</v>
          </cell>
          <cell r="T379">
            <v>9196</v>
          </cell>
          <cell r="U379">
            <v>0</v>
          </cell>
          <cell r="V379">
            <v>198</v>
          </cell>
          <cell r="W379">
            <v>10</v>
          </cell>
          <cell r="X379">
            <v>208</v>
          </cell>
          <cell r="Y379">
            <v>84057.312000000005</v>
          </cell>
          <cell r="Z379">
            <v>6521.6879999999992</v>
          </cell>
          <cell r="AA379">
            <v>63405.299999999996</v>
          </cell>
          <cell r="AB379">
            <v>303</v>
          </cell>
          <cell r="AC379">
            <v>14713.6</v>
          </cell>
          <cell r="AD379">
            <v>461.95290000000006</v>
          </cell>
          <cell r="AE379">
            <v>208</v>
          </cell>
          <cell r="AF379">
            <v>13586.85</v>
          </cell>
          <cell r="AG379">
            <v>18406</v>
          </cell>
          <cell r="AH379">
            <v>1248</v>
          </cell>
          <cell r="AI379">
            <v>0</v>
          </cell>
          <cell r="AJ379">
            <v>5000</v>
          </cell>
          <cell r="AK379">
            <v>4789</v>
          </cell>
          <cell r="AL379">
            <v>25646</v>
          </cell>
          <cell r="AM379">
            <v>1756.9999999999998</v>
          </cell>
          <cell r="AN379">
            <v>2085</v>
          </cell>
          <cell r="AO379">
            <v>0</v>
          </cell>
          <cell r="AP379">
            <v>0</v>
          </cell>
          <cell r="AQ379">
            <v>0</v>
          </cell>
          <cell r="AR379">
            <v>254</v>
          </cell>
          <cell r="AS379">
            <v>86</v>
          </cell>
          <cell r="AT379">
            <v>70</v>
          </cell>
          <cell r="AU379">
            <v>645</v>
          </cell>
          <cell r="AV379">
            <v>5432</v>
          </cell>
          <cell r="AW379">
            <v>0</v>
          </cell>
          <cell r="AX379">
            <v>0</v>
          </cell>
          <cell r="AY379">
            <v>0</v>
          </cell>
          <cell r="AZ379">
            <v>35771</v>
          </cell>
          <cell r="BA379" t="str">
            <v>20,000 - 40,000.</v>
          </cell>
          <cell r="BB379">
            <v>0</v>
          </cell>
          <cell r="BC379">
            <v>8364</v>
          </cell>
          <cell r="BD379">
            <v>27407</v>
          </cell>
          <cell r="BE379">
            <v>5</v>
          </cell>
          <cell r="BF379">
            <v>0</v>
          </cell>
          <cell r="BG379">
            <v>0</v>
          </cell>
          <cell r="BH379">
            <v>11212.955567999999</v>
          </cell>
          <cell r="BI379">
            <v>3337.6800000000003</v>
          </cell>
          <cell r="BJ379">
            <v>230.97645000000003</v>
          </cell>
          <cell r="BK379">
            <v>0</v>
          </cell>
          <cell r="BL379">
            <v>52</v>
          </cell>
          <cell r="BM379">
            <v>0</v>
          </cell>
          <cell r="BN379">
            <v>6.6543999999999999</v>
          </cell>
          <cell r="BO379">
            <v>10.153960607559522</v>
          </cell>
          <cell r="BP379">
            <v>10.153960607559522</v>
          </cell>
          <cell r="BQ379">
            <v>1</v>
          </cell>
          <cell r="BR379">
            <v>9.1231684860476179</v>
          </cell>
          <cell r="BS379">
            <v>11.153960607559522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8</v>
          </cell>
          <cell r="BY379">
            <v>7.5882658730158727</v>
          </cell>
          <cell r="BZ379">
            <v>7.5882658730158727</v>
          </cell>
          <cell r="CA379">
            <v>1</v>
          </cell>
          <cell r="CB379">
            <v>6.8706126984126987</v>
          </cell>
          <cell r="CC379">
            <v>8.5882658730158727</v>
          </cell>
          <cell r="CD379">
            <v>3</v>
          </cell>
          <cell r="CE379">
            <v>3</v>
          </cell>
          <cell r="CF379">
            <v>3</v>
          </cell>
          <cell r="CG379">
            <v>9.8706126984126996</v>
          </cell>
          <cell r="CH379">
            <v>11.588265873015873</v>
          </cell>
          <cell r="CI379">
            <v>5</v>
          </cell>
          <cell r="CJ379">
            <v>-2</v>
          </cell>
          <cell r="CK379">
            <v>-2</v>
          </cell>
          <cell r="CL379">
            <v>2.7407000000000004</v>
          </cell>
          <cell r="CM379">
            <v>3.425875</v>
          </cell>
          <cell r="CN379">
            <v>5.7407000000000004</v>
          </cell>
          <cell r="CO379">
            <v>6.4258749999999996</v>
          </cell>
          <cell r="CP379">
            <v>3.6767886309523807</v>
          </cell>
          <cell r="CQ379">
            <v>1.5</v>
          </cell>
          <cell r="CR379">
            <v>1</v>
          </cell>
          <cell r="CS379">
            <v>4.9414309047619049</v>
          </cell>
          <cell r="CT379">
            <v>6.1767886309523803</v>
          </cell>
          <cell r="CU379">
            <v>5</v>
          </cell>
          <cell r="CV379">
            <v>4.3425351190476187</v>
          </cell>
          <cell r="CW379">
            <v>3.4740280952380953</v>
          </cell>
          <cell r="CX379">
            <v>4.3425351190476187</v>
          </cell>
          <cell r="CY379">
            <v>10.519323749999998</v>
          </cell>
          <cell r="CZ379">
            <v>2</v>
          </cell>
          <cell r="DA379">
            <v>1.4740280952380953</v>
          </cell>
          <cell r="DB379">
            <v>2.3425351190476187</v>
          </cell>
          <cell r="DC379">
            <v>37.781444982857138</v>
          </cell>
          <cell r="DD379">
            <v>37.781444982857138</v>
          </cell>
          <cell r="DE379">
            <v>10</v>
          </cell>
          <cell r="DF379">
            <v>47.781444982857138</v>
          </cell>
          <cell r="DG379">
            <v>38.225155986285714</v>
          </cell>
          <cell r="DH379">
            <v>47.781444982857138</v>
          </cell>
          <cell r="DI379">
            <v>53</v>
          </cell>
          <cell r="DJ379">
            <v>-14.774844013714286</v>
          </cell>
          <cell r="DK379">
            <v>-5.2185550171428616</v>
          </cell>
          <cell r="DL379">
            <v>0</v>
          </cell>
          <cell r="DM379">
            <v>0</v>
          </cell>
          <cell r="DN379">
            <v>0</v>
          </cell>
          <cell r="DO379">
            <v>0</v>
          </cell>
          <cell r="DP379">
            <v>0</v>
          </cell>
          <cell r="DQ379">
            <v>8.7702399999999994</v>
          </cell>
          <cell r="DR379">
            <v>10.9628</v>
          </cell>
          <cell r="DS379">
            <v>46.995395986285715</v>
          </cell>
          <cell r="DT379">
            <v>58.74424498285714</v>
          </cell>
          <cell r="DU379">
            <v>2.0540401041666669</v>
          </cell>
          <cell r="DV379">
            <v>3</v>
          </cell>
          <cell r="DW379">
            <v>3</v>
          </cell>
          <cell r="DX379">
            <v>3</v>
          </cell>
          <cell r="DY379">
            <v>3</v>
          </cell>
          <cell r="DZ379">
            <v>0</v>
          </cell>
          <cell r="EA379">
            <v>0</v>
          </cell>
          <cell r="EB379">
            <v>0.45095238095238094</v>
          </cell>
          <cell r="EC379">
            <v>2</v>
          </cell>
          <cell r="ED379">
            <v>1</v>
          </cell>
          <cell r="EE379">
            <v>2.4000000000000004</v>
          </cell>
          <cell r="EF379">
            <v>3</v>
          </cell>
          <cell r="EG379">
            <v>1</v>
          </cell>
          <cell r="EH379">
            <v>0.84875</v>
          </cell>
          <cell r="EI379">
            <v>2</v>
          </cell>
          <cell r="EJ379">
            <v>1</v>
          </cell>
          <cell r="EK379">
            <v>2</v>
          </cell>
          <cell r="EL379">
            <v>2</v>
          </cell>
          <cell r="EM379">
            <v>1</v>
          </cell>
          <cell r="EN379">
            <v>0</v>
          </cell>
          <cell r="EO379">
            <v>10</v>
          </cell>
          <cell r="EP379">
            <v>12</v>
          </cell>
          <cell r="EQ379">
            <v>2</v>
          </cell>
          <cell r="ER379">
            <v>8</v>
          </cell>
          <cell r="ES379">
            <v>10</v>
          </cell>
          <cell r="ET379">
            <v>17.540479999999999</v>
          </cell>
          <cell r="EU379">
            <v>21.925599999999999</v>
          </cell>
          <cell r="EV379">
            <v>27.540479999999999</v>
          </cell>
          <cell r="EW379">
            <v>33.925600000000003</v>
          </cell>
          <cell r="EX379">
            <v>2</v>
          </cell>
          <cell r="EY379">
            <v>0</v>
          </cell>
          <cell r="EZ379">
            <v>0</v>
          </cell>
          <cell r="FA379">
            <v>0</v>
          </cell>
          <cell r="FB379">
            <v>0</v>
          </cell>
          <cell r="FC379">
            <v>0</v>
          </cell>
          <cell r="FD379">
            <v>0</v>
          </cell>
          <cell r="FE379">
            <v>0</v>
          </cell>
          <cell r="FF379">
            <v>0</v>
          </cell>
          <cell r="FG379">
            <v>0</v>
          </cell>
          <cell r="FH379">
            <v>0</v>
          </cell>
          <cell r="FI379">
            <v>0</v>
          </cell>
          <cell r="FJ379">
            <v>0</v>
          </cell>
          <cell r="FK379">
            <v>0</v>
          </cell>
          <cell r="FL379">
            <v>0</v>
          </cell>
          <cell r="FM379">
            <v>0</v>
          </cell>
          <cell r="FN379">
            <v>0</v>
          </cell>
          <cell r="FO379">
            <v>1</v>
          </cell>
          <cell r="FP379">
            <v>1</v>
          </cell>
          <cell r="FQ379">
            <v>0</v>
          </cell>
          <cell r="FR379">
            <v>1</v>
          </cell>
          <cell r="FS379">
            <v>1</v>
          </cell>
          <cell r="FT379">
            <v>0</v>
          </cell>
          <cell r="FU379">
            <v>0</v>
          </cell>
          <cell r="FV379">
            <v>0</v>
          </cell>
          <cell r="FW379">
            <v>0</v>
          </cell>
          <cell r="FX379">
            <v>0</v>
          </cell>
          <cell r="FY379">
            <v>3</v>
          </cell>
          <cell r="FZ379">
            <v>3</v>
          </cell>
          <cell r="GA379">
            <v>0</v>
          </cell>
          <cell r="GB379">
            <v>3</v>
          </cell>
          <cell r="GC379">
            <v>3</v>
          </cell>
          <cell r="GD379">
            <v>0</v>
          </cell>
          <cell r="GE379">
            <v>3</v>
          </cell>
          <cell r="GF379">
            <v>3</v>
          </cell>
          <cell r="GG379">
            <v>3</v>
          </cell>
          <cell r="GH379">
            <v>3</v>
          </cell>
          <cell r="GI379">
            <v>4</v>
          </cell>
          <cell r="GJ379">
            <v>1</v>
          </cell>
          <cell r="GK379">
            <v>1</v>
          </cell>
          <cell r="GL379">
            <v>0</v>
          </cell>
          <cell r="GM379">
            <v>0</v>
          </cell>
          <cell r="GN379">
            <v>0</v>
          </cell>
          <cell r="GO379">
            <v>0</v>
          </cell>
          <cell r="GP379">
            <v>0</v>
          </cell>
          <cell r="GQ379">
            <v>0</v>
          </cell>
          <cell r="GR379">
            <v>0</v>
          </cell>
          <cell r="GS379">
            <v>0</v>
          </cell>
          <cell r="GT379">
            <v>0</v>
          </cell>
          <cell r="GU379">
            <v>0</v>
          </cell>
          <cell r="GV379">
            <v>2</v>
          </cell>
          <cell r="GW379">
            <v>2</v>
          </cell>
          <cell r="GX379">
            <v>1</v>
          </cell>
          <cell r="GY379">
            <v>1</v>
          </cell>
          <cell r="GZ379">
            <v>1</v>
          </cell>
          <cell r="HA379">
            <v>0</v>
          </cell>
          <cell r="HB379">
            <v>0</v>
          </cell>
          <cell r="HC379">
            <v>0</v>
          </cell>
          <cell r="HD379">
            <v>0</v>
          </cell>
          <cell r="HE379">
            <v>0</v>
          </cell>
          <cell r="HF379">
            <v>0</v>
          </cell>
          <cell r="HG379">
            <v>0</v>
          </cell>
          <cell r="HH379">
            <v>0</v>
          </cell>
          <cell r="HI379">
            <v>0</v>
          </cell>
          <cell r="HJ379">
            <v>0</v>
          </cell>
          <cell r="HK379">
            <v>0</v>
          </cell>
          <cell r="HL379">
            <v>0</v>
          </cell>
          <cell r="HM379">
            <v>0</v>
          </cell>
          <cell r="HN379">
            <v>0</v>
          </cell>
          <cell r="HO379">
            <v>0</v>
          </cell>
          <cell r="HP379">
            <v>0</v>
          </cell>
          <cell r="HQ379">
            <v>0</v>
          </cell>
          <cell r="HR379">
            <v>0</v>
          </cell>
          <cell r="HS379">
            <v>0</v>
          </cell>
          <cell r="HT379">
            <v>0</v>
          </cell>
          <cell r="HU379">
            <v>0</v>
          </cell>
          <cell r="HV379">
            <v>0</v>
          </cell>
          <cell r="HW379">
            <v>0</v>
          </cell>
          <cell r="HX379">
            <v>0</v>
          </cell>
          <cell r="HY379">
            <v>0</v>
          </cell>
          <cell r="HZ379">
            <v>0</v>
          </cell>
          <cell r="IA379">
            <v>0</v>
          </cell>
          <cell r="IB379">
            <v>0</v>
          </cell>
          <cell r="IC379">
            <v>0</v>
          </cell>
          <cell r="ID379">
            <v>0</v>
          </cell>
          <cell r="IE379">
            <v>0</v>
          </cell>
          <cell r="IF379">
            <v>0</v>
          </cell>
          <cell r="IG379">
            <v>0</v>
          </cell>
          <cell r="IH379">
            <v>0</v>
          </cell>
          <cell r="II379">
            <v>0</v>
          </cell>
          <cell r="IJ379">
            <v>0</v>
          </cell>
          <cell r="IK379">
            <v>0</v>
          </cell>
          <cell r="IL379">
            <v>0</v>
          </cell>
          <cell r="IM379">
            <v>0</v>
          </cell>
          <cell r="IN379">
            <v>0</v>
          </cell>
          <cell r="IO379" t="e">
            <v>#REF!</v>
          </cell>
          <cell r="IP379">
            <v>9.3333333333333339</v>
          </cell>
          <cell r="IQ379">
            <v>11.666666666666666</v>
          </cell>
          <cell r="IR379">
            <v>0</v>
          </cell>
          <cell r="IS379">
            <v>0</v>
          </cell>
          <cell r="IT379">
            <v>6</v>
          </cell>
          <cell r="IU379">
            <v>6</v>
          </cell>
          <cell r="IV379">
            <v>4</v>
          </cell>
          <cell r="IW379">
            <v>4</v>
          </cell>
          <cell r="IX379">
            <v>1.6666666666666667</v>
          </cell>
        </row>
        <row r="380">
          <cell r="D380">
            <v>11004</v>
          </cell>
          <cell r="E380" t="str">
            <v>รพช.พล</v>
          </cell>
          <cell r="F380">
            <v>9</v>
          </cell>
          <cell r="G380" t="str">
            <v>รพ.ระดับ M2 เตียง &lt;100</v>
          </cell>
          <cell r="H380">
            <v>6</v>
          </cell>
          <cell r="I380" t="str">
            <v>M2</v>
          </cell>
          <cell r="J380">
            <v>28</v>
          </cell>
          <cell r="K380" t="str">
            <v>รพช.60.8</v>
          </cell>
          <cell r="L380" t="str">
            <v>รพช.60.8 M2</v>
          </cell>
          <cell r="M380" t="str">
            <v>61 - 90</v>
          </cell>
          <cell r="N380" t="str">
            <v>M2&lt;100</v>
          </cell>
          <cell r="O380">
            <v>66</v>
          </cell>
          <cell r="P380">
            <v>60</v>
          </cell>
          <cell r="Q380">
            <v>30</v>
          </cell>
          <cell r="R380">
            <v>35</v>
          </cell>
          <cell r="S380">
            <v>188398</v>
          </cell>
          <cell r="T380">
            <v>32248</v>
          </cell>
          <cell r="U380">
            <v>904</v>
          </cell>
          <cell r="V380">
            <v>693</v>
          </cell>
          <cell r="W380">
            <v>184</v>
          </cell>
          <cell r="X380">
            <v>877</v>
          </cell>
          <cell r="Y380">
            <v>174833.34400000001</v>
          </cell>
          <cell r="Z380">
            <v>13564.655999999999</v>
          </cell>
          <cell r="AA380">
            <v>131878.6</v>
          </cell>
          <cell r="AB380">
            <v>702</v>
          </cell>
          <cell r="AC380">
            <v>51596.800000000003</v>
          </cell>
          <cell r="AD380">
            <v>960.82980000000009</v>
          </cell>
          <cell r="AE380">
            <v>877</v>
          </cell>
          <cell r="AF380">
            <v>28259.7</v>
          </cell>
          <cell r="AG380">
            <v>22775</v>
          </cell>
          <cell r="AH380">
            <v>1098</v>
          </cell>
          <cell r="AI380">
            <v>0</v>
          </cell>
          <cell r="AJ380">
            <v>20363</v>
          </cell>
          <cell r="AK380">
            <v>10599</v>
          </cell>
          <cell r="AL380">
            <v>159564</v>
          </cell>
          <cell r="AM380">
            <v>12048</v>
          </cell>
          <cell r="AN380">
            <v>8027.9999999999991</v>
          </cell>
          <cell r="AO380">
            <v>0</v>
          </cell>
          <cell r="AP380">
            <v>492</v>
          </cell>
          <cell r="AQ380">
            <v>1135</v>
          </cell>
          <cell r="AR380">
            <v>2720</v>
          </cell>
          <cell r="AS380">
            <v>288</v>
          </cell>
          <cell r="AT380">
            <v>50</v>
          </cell>
          <cell r="AU380">
            <v>3033</v>
          </cell>
          <cell r="AV380">
            <v>28557</v>
          </cell>
          <cell r="AW380">
            <v>54</v>
          </cell>
          <cell r="AX380">
            <v>0</v>
          </cell>
          <cell r="AY380">
            <v>0</v>
          </cell>
          <cell r="AZ380">
            <v>87133</v>
          </cell>
          <cell r="BA380" t="str">
            <v>80,000 - 120,000.</v>
          </cell>
          <cell r="BB380">
            <v>0</v>
          </cell>
          <cell r="BC380">
            <v>18256</v>
          </cell>
          <cell r="BD380">
            <v>68877</v>
          </cell>
          <cell r="BE380">
            <v>13</v>
          </cell>
          <cell r="BF380">
            <v>1</v>
          </cell>
          <cell r="BG380">
            <v>0</v>
          </cell>
          <cell r="BH380">
            <v>23322.165216000001</v>
          </cell>
          <cell r="BI380">
            <v>11343.84</v>
          </cell>
          <cell r="BJ380">
            <v>480.41490000000005</v>
          </cell>
          <cell r="BK380">
            <v>1582</v>
          </cell>
          <cell r="BL380">
            <v>219.25</v>
          </cell>
          <cell r="BM380">
            <v>3</v>
          </cell>
          <cell r="BN380">
            <v>2.6976000000000004</v>
          </cell>
          <cell r="BO380">
            <v>25.291559900833338</v>
          </cell>
          <cell r="BP380">
            <v>25.291559900833338</v>
          </cell>
          <cell r="BQ380">
            <v>2.6</v>
          </cell>
          <cell r="BR380">
            <v>22.833247920666672</v>
          </cell>
          <cell r="BS380">
            <v>27.891559900833339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15</v>
          </cell>
          <cell r="BY380">
            <v>8.7785615079365069</v>
          </cell>
          <cell r="BZ380">
            <v>8.7785615079365069</v>
          </cell>
          <cell r="CA380">
            <v>2.6</v>
          </cell>
          <cell r="CB380">
            <v>9.1028492063492052</v>
          </cell>
          <cell r="CC380">
            <v>11.378561507936507</v>
          </cell>
          <cell r="CD380">
            <v>7</v>
          </cell>
          <cell r="CE380">
            <v>3</v>
          </cell>
          <cell r="CF380">
            <v>3</v>
          </cell>
          <cell r="CG380">
            <v>12.102849206349205</v>
          </cell>
          <cell r="CH380">
            <v>14.378561507936507</v>
          </cell>
          <cell r="CI380">
            <v>5</v>
          </cell>
          <cell r="CJ380">
            <v>-2</v>
          </cell>
          <cell r="CK380">
            <v>-2</v>
          </cell>
          <cell r="CL380">
            <v>6.8876999999999997</v>
          </cell>
          <cell r="CM380">
            <v>8.6096249999999994</v>
          </cell>
          <cell r="CN380">
            <v>9.8876999999999988</v>
          </cell>
          <cell r="CO380">
            <v>11.609624999999999</v>
          </cell>
          <cell r="CP380">
            <v>8.7471253571428598</v>
          </cell>
          <cell r="CQ380">
            <v>4</v>
          </cell>
          <cell r="CR380">
            <v>1</v>
          </cell>
          <cell r="CS380">
            <v>13.397700285714288</v>
          </cell>
          <cell r="CT380">
            <v>16.74712535714286</v>
          </cell>
          <cell r="CU380">
            <v>11</v>
          </cell>
          <cell r="CV380">
            <v>8.9519321428571459</v>
          </cell>
          <cell r="CW380">
            <v>7.1615457142857171</v>
          </cell>
          <cell r="CX380">
            <v>8.9519321428571459</v>
          </cell>
          <cell r="CY380">
            <v>25.699057500000006</v>
          </cell>
          <cell r="CZ380">
            <v>7</v>
          </cell>
          <cell r="DA380">
            <v>0.16154571428571707</v>
          </cell>
          <cell r="DB380">
            <v>1.9519321428571459</v>
          </cell>
          <cell r="DC380">
            <v>118.12704608</v>
          </cell>
          <cell r="DD380">
            <v>118.12704608</v>
          </cell>
          <cell r="DE380">
            <v>10</v>
          </cell>
          <cell r="DF380">
            <v>128.12704608000001</v>
          </cell>
          <cell r="DG380">
            <v>102.50163686400002</v>
          </cell>
          <cell r="DH380">
            <v>128.12704608000001</v>
          </cell>
          <cell r="DI380">
            <v>114</v>
          </cell>
          <cell r="DJ380">
            <v>-11.49836313599998</v>
          </cell>
          <cell r="DK380">
            <v>14.127046080000014</v>
          </cell>
          <cell r="DL380">
            <v>17.021269942857145</v>
          </cell>
          <cell r="DM380">
            <v>21.276587428571432</v>
          </cell>
          <cell r="DN380">
            <v>0</v>
          </cell>
          <cell r="DO380">
            <v>17.021269942857145</v>
          </cell>
          <cell r="DP380">
            <v>21.276587428571432</v>
          </cell>
          <cell r="DQ380">
            <v>22.04064</v>
          </cell>
          <cell r="DR380">
            <v>27.550799999999999</v>
          </cell>
          <cell r="DS380">
            <v>124.54227686400002</v>
          </cell>
          <cell r="DT380">
            <v>155.67784608000002</v>
          </cell>
          <cell r="DU380">
            <v>8.412580208333333</v>
          </cell>
          <cell r="DV380">
            <v>8.412580208333333</v>
          </cell>
          <cell r="DW380">
            <v>6.7300641666666667</v>
          </cell>
          <cell r="DX380">
            <v>8.412580208333333</v>
          </cell>
          <cell r="DY380">
            <v>7</v>
          </cell>
          <cell r="DZ380">
            <v>-0.26993583333333326</v>
          </cell>
          <cell r="EA380">
            <v>1.412580208333333</v>
          </cell>
          <cell r="EB380">
            <v>2.7355952380952382</v>
          </cell>
          <cell r="EC380">
            <v>2.7355952380952382</v>
          </cell>
          <cell r="ED380">
            <v>2.6</v>
          </cell>
          <cell r="EE380">
            <v>4.268476190476191</v>
          </cell>
          <cell r="EF380">
            <v>5.3355952380952383</v>
          </cell>
          <cell r="EG380">
            <v>1</v>
          </cell>
          <cell r="EH380">
            <v>4.48734375</v>
          </cell>
          <cell r="EI380">
            <v>4.48734375</v>
          </cell>
          <cell r="EJ380">
            <v>3.5898750000000001</v>
          </cell>
          <cell r="EK380">
            <v>4.48734375</v>
          </cell>
          <cell r="EL380">
            <v>3</v>
          </cell>
          <cell r="EM380">
            <v>-0.58987500000000015</v>
          </cell>
          <cell r="EN380">
            <v>-1.48734375</v>
          </cell>
          <cell r="EO380">
            <v>10</v>
          </cell>
          <cell r="EP380">
            <v>12</v>
          </cell>
          <cell r="EQ380">
            <v>10</v>
          </cell>
          <cell r="ER380">
            <v>0</v>
          </cell>
          <cell r="ES380">
            <v>2</v>
          </cell>
          <cell r="ET380">
            <v>44.08128</v>
          </cell>
          <cell r="EU380">
            <v>55.101599999999998</v>
          </cell>
          <cell r="EV380">
            <v>54.08128</v>
          </cell>
          <cell r="EW380">
            <v>67.101599999999991</v>
          </cell>
          <cell r="EX380">
            <v>2</v>
          </cell>
          <cell r="EY380">
            <v>3</v>
          </cell>
          <cell r="EZ380">
            <v>0</v>
          </cell>
          <cell r="FA380">
            <v>0</v>
          </cell>
          <cell r="FB380">
            <v>0</v>
          </cell>
          <cell r="FC380">
            <v>0</v>
          </cell>
          <cell r="FD380">
            <v>0</v>
          </cell>
          <cell r="FE380">
            <v>0</v>
          </cell>
          <cell r="FF380">
            <v>1</v>
          </cell>
          <cell r="FG380">
            <v>0</v>
          </cell>
          <cell r="FH380">
            <v>0</v>
          </cell>
          <cell r="FI380">
            <v>1</v>
          </cell>
          <cell r="FJ380">
            <v>1</v>
          </cell>
          <cell r="FK380">
            <v>2</v>
          </cell>
          <cell r="FL380">
            <v>0</v>
          </cell>
          <cell r="FM380">
            <v>1</v>
          </cell>
          <cell r="FN380">
            <v>2</v>
          </cell>
          <cell r="FO380">
            <v>2</v>
          </cell>
          <cell r="FP380">
            <v>2</v>
          </cell>
          <cell r="FQ380">
            <v>0</v>
          </cell>
          <cell r="FR380">
            <v>2</v>
          </cell>
          <cell r="FS380">
            <v>2</v>
          </cell>
          <cell r="FT380">
            <v>0</v>
          </cell>
          <cell r="FU380">
            <v>0</v>
          </cell>
          <cell r="FV380">
            <v>0</v>
          </cell>
          <cell r="FW380">
            <v>0</v>
          </cell>
          <cell r="FX380">
            <v>0</v>
          </cell>
          <cell r="FY380">
            <v>3</v>
          </cell>
          <cell r="FZ380">
            <v>3</v>
          </cell>
          <cell r="GA380">
            <v>6</v>
          </cell>
          <cell r="GB380">
            <v>-3</v>
          </cell>
          <cell r="GC380">
            <v>-3</v>
          </cell>
          <cell r="GD380">
            <v>1</v>
          </cell>
          <cell r="GE380">
            <v>4</v>
          </cell>
          <cell r="GF380">
            <v>4</v>
          </cell>
          <cell r="GG380">
            <v>3</v>
          </cell>
          <cell r="GH380">
            <v>6</v>
          </cell>
          <cell r="GI380">
            <v>4</v>
          </cell>
          <cell r="GJ380">
            <v>1</v>
          </cell>
          <cell r="GK380">
            <v>-2</v>
          </cell>
          <cell r="GL380">
            <v>2</v>
          </cell>
          <cell r="GM380">
            <v>2</v>
          </cell>
          <cell r="GN380">
            <v>1</v>
          </cell>
          <cell r="GO380">
            <v>1</v>
          </cell>
          <cell r="GP380">
            <v>1</v>
          </cell>
          <cell r="GQ380">
            <v>0</v>
          </cell>
          <cell r="GR380">
            <v>0</v>
          </cell>
          <cell r="GS380">
            <v>0</v>
          </cell>
          <cell r="GT380">
            <v>0</v>
          </cell>
          <cell r="GU380">
            <v>0</v>
          </cell>
          <cell r="GV380">
            <v>4</v>
          </cell>
          <cell r="GW380">
            <v>4</v>
          </cell>
          <cell r="GX380">
            <v>1</v>
          </cell>
          <cell r="GY380">
            <v>3</v>
          </cell>
          <cell r="GZ380">
            <v>3</v>
          </cell>
          <cell r="HA380">
            <v>0</v>
          </cell>
          <cell r="HB380">
            <v>0</v>
          </cell>
          <cell r="HC380">
            <v>0</v>
          </cell>
          <cell r="HD380">
            <v>0</v>
          </cell>
          <cell r="HE380">
            <v>0</v>
          </cell>
          <cell r="HF380">
            <v>0</v>
          </cell>
          <cell r="HG380">
            <v>0</v>
          </cell>
          <cell r="HH380">
            <v>0</v>
          </cell>
          <cell r="HI380">
            <v>0</v>
          </cell>
          <cell r="HJ380">
            <v>0</v>
          </cell>
          <cell r="HK380">
            <v>0</v>
          </cell>
          <cell r="HL380">
            <v>0</v>
          </cell>
          <cell r="HM380">
            <v>0</v>
          </cell>
          <cell r="HN380">
            <v>0</v>
          </cell>
          <cell r="HO380">
            <v>0</v>
          </cell>
          <cell r="HP380">
            <v>0</v>
          </cell>
          <cell r="HQ380">
            <v>0</v>
          </cell>
          <cell r="HR380">
            <v>0</v>
          </cell>
          <cell r="HS380">
            <v>0</v>
          </cell>
          <cell r="HT380">
            <v>0</v>
          </cell>
          <cell r="HU380">
            <v>0</v>
          </cell>
          <cell r="HV380">
            <v>0</v>
          </cell>
          <cell r="HW380">
            <v>0</v>
          </cell>
          <cell r="HX380">
            <v>0</v>
          </cell>
          <cell r="HY380">
            <v>0</v>
          </cell>
          <cell r="HZ380">
            <v>0</v>
          </cell>
          <cell r="IA380">
            <v>0</v>
          </cell>
          <cell r="IB380">
            <v>0</v>
          </cell>
          <cell r="IC380">
            <v>0</v>
          </cell>
          <cell r="ID380">
            <v>0</v>
          </cell>
          <cell r="IE380">
            <v>0</v>
          </cell>
          <cell r="IF380">
            <v>0</v>
          </cell>
          <cell r="IG380">
            <v>0</v>
          </cell>
          <cell r="IH380">
            <v>0</v>
          </cell>
          <cell r="II380">
            <v>0</v>
          </cell>
          <cell r="IJ380">
            <v>0</v>
          </cell>
          <cell r="IK380">
            <v>0</v>
          </cell>
          <cell r="IL380">
            <v>0</v>
          </cell>
          <cell r="IM380">
            <v>0</v>
          </cell>
          <cell r="IN380">
            <v>0</v>
          </cell>
          <cell r="IO380" t="e">
            <v>#REF!</v>
          </cell>
          <cell r="IP380">
            <v>16.32</v>
          </cell>
          <cell r="IQ380">
            <v>20.399999999999999</v>
          </cell>
          <cell r="IR380">
            <v>0</v>
          </cell>
          <cell r="IS380">
            <v>2</v>
          </cell>
          <cell r="IT380">
            <v>6</v>
          </cell>
          <cell r="IU380">
            <v>6</v>
          </cell>
          <cell r="IV380">
            <v>8</v>
          </cell>
          <cell r="IW380">
            <v>8</v>
          </cell>
          <cell r="IX380">
            <v>4.4000000000000004</v>
          </cell>
        </row>
        <row r="381">
          <cell r="D381">
            <v>11012</v>
          </cell>
          <cell r="E381" t="str">
            <v>รพช.ภูผาม่าน</v>
          </cell>
          <cell r="F381">
            <v>16</v>
          </cell>
          <cell r="G381" t="str">
            <v>รพ.ระดับ F2 ปชก. &lt;30,000</v>
          </cell>
          <cell r="H381">
            <v>8</v>
          </cell>
          <cell r="I381" t="str">
            <v>F2</v>
          </cell>
          <cell r="J381">
            <v>10</v>
          </cell>
          <cell r="K381" t="str">
            <v>รพช.30.3</v>
          </cell>
          <cell r="L381" t="str">
            <v>รพช.30.3 F2</v>
          </cell>
          <cell r="M381" t="str">
            <v xml:space="preserve"> 11 - 30</v>
          </cell>
          <cell r="N381" t="str">
            <v>F&lt;30</v>
          </cell>
          <cell r="O381">
            <v>23</v>
          </cell>
          <cell r="P381">
            <v>30</v>
          </cell>
          <cell r="Q381">
            <v>30</v>
          </cell>
          <cell r="R381">
            <v>35</v>
          </cell>
          <cell r="S381">
            <v>54096</v>
          </cell>
          <cell r="T381">
            <v>8563</v>
          </cell>
          <cell r="U381">
            <v>0</v>
          </cell>
          <cell r="V381">
            <v>96</v>
          </cell>
          <cell r="W381">
            <v>14</v>
          </cell>
          <cell r="X381">
            <v>110</v>
          </cell>
          <cell r="Y381">
            <v>50201.088000000003</v>
          </cell>
          <cell r="Z381">
            <v>3894.9119999999998</v>
          </cell>
          <cell r="AA381">
            <v>37867.199999999997</v>
          </cell>
          <cell r="AB381">
            <v>188</v>
          </cell>
          <cell r="AC381">
            <v>13700.800000000001</v>
          </cell>
          <cell r="AD381">
            <v>275.88960000000003</v>
          </cell>
          <cell r="AE381">
            <v>110</v>
          </cell>
          <cell r="AF381">
            <v>8114.4</v>
          </cell>
          <cell r="AG381">
            <v>8344</v>
          </cell>
          <cell r="AH381">
            <v>207</v>
          </cell>
          <cell r="AI381">
            <v>0</v>
          </cell>
          <cell r="AJ381">
            <v>6391</v>
          </cell>
          <cell r="AK381">
            <v>3739</v>
          </cell>
          <cell r="AL381">
            <v>32798</v>
          </cell>
          <cell r="AM381">
            <v>3044</v>
          </cell>
          <cell r="AN381">
            <v>3428</v>
          </cell>
          <cell r="AO381">
            <v>0</v>
          </cell>
          <cell r="AP381">
            <v>0</v>
          </cell>
          <cell r="AQ381">
            <v>130</v>
          </cell>
          <cell r="AR381">
            <v>1122</v>
          </cell>
          <cell r="AS381">
            <v>130</v>
          </cell>
          <cell r="AT381">
            <v>31</v>
          </cell>
          <cell r="AU381">
            <v>889</v>
          </cell>
          <cell r="AV381">
            <v>5087</v>
          </cell>
          <cell r="AW381">
            <v>0</v>
          </cell>
          <cell r="AX381">
            <v>0</v>
          </cell>
          <cell r="AY381">
            <v>0</v>
          </cell>
          <cell r="AZ381">
            <v>24344</v>
          </cell>
          <cell r="BA381" t="str">
            <v>20,000 - 40,000.</v>
          </cell>
          <cell r="BB381">
            <v>0</v>
          </cell>
          <cell r="BC381">
            <v>4525</v>
          </cell>
          <cell r="BD381">
            <v>19819</v>
          </cell>
          <cell r="BE381">
            <v>6</v>
          </cell>
          <cell r="BF381">
            <v>0</v>
          </cell>
          <cell r="BG381">
            <v>0</v>
          </cell>
          <cell r="BH381">
            <v>6696.652032</v>
          </cell>
          <cell r="BI381">
            <v>3013.79</v>
          </cell>
          <cell r="BJ381">
            <v>137.94480000000001</v>
          </cell>
          <cell r="BK381">
            <v>0</v>
          </cell>
          <cell r="BL381">
            <v>27.5</v>
          </cell>
          <cell r="BM381">
            <v>0</v>
          </cell>
          <cell r="BN381">
            <v>8.19</v>
          </cell>
          <cell r="BO381">
            <v>6.7602796766666655</v>
          </cell>
          <cell r="BP381">
            <v>6.7602796766666655</v>
          </cell>
          <cell r="BQ381">
            <v>1.2</v>
          </cell>
          <cell r="BR381">
            <v>6.6082237413333331</v>
          </cell>
          <cell r="BS381">
            <v>7.9602796766666657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>
            <v>6</v>
          </cell>
          <cell r="BY381">
            <v>2.9488373015873015</v>
          </cell>
          <cell r="BZ381">
            <v>2.9488373015873015</v>
          </cell>
          <cell r="CA381">
            <v>1.2</v>
          </cell>
          <cell r="CB381">
            <v>3.3190698412698412</v>
          </cell>
          <cell r="CC381">
            <v>4.1488373015873012</v>
          </cell>
          <cell r="CD381">
            <v>2</v>
          </cell>
          <cell r="CE381">
            <v>3</v>
          </cell>
          <cell r="CF381">
            <v>3</v>
          </cell>
          <cell r="CG381">
            <v>6.3190698412698412</v>
          </cell>
          <cell r="CH381">
            <v>7.1488373015873012</v>
          </cell>
          <cell r="CI381">
            <v>4</v>
          </cell>
          <cell r="CJ381">
            <v>-1</v>
          </cell>
          <cell r="CK381">
            <v>-1</v>
          </cell>
          <cell r="CL381">
            <v>1.9819</v>
          </cell>
          <cell r="CM381">
            <v>2.4773749999999999</v>
          </cell>
          <cell r="CN381">
            <v>4.9818999999999996</v>
          </cell>
          <cell r="CO381">
            <v>5.4773750000000003</v>
          </cell>
          <cell r="CP381">
            <v>2.4532409523809524</v>
          </cell>
          <cell r="CQ381">
            <v>1.5</v>
          </cell>
          <cell r="CR381">
            <v>1</v>
          </cell>
          <cell r="CS381">
            <v>3.9625927619047618</v>
          </cell>
          <cell r="CT381">
            <v>4.953240952380952</v>
          </cell>
          <cell r="CU381">
            <v>3</v>
          </cell>
          <cell r="CV381">
            <v>3.2302190476190473</v>
          </cell>
          <cell r="CW381">
            <v>2.5841752380952379</v>
          </cell>
          <cell r="CX381">
            <v>3.2302190476190473</v>
          </cell>
          <cell r="CY381">
            <v>8.1834600000000002</v>
          </cell>
          <cell r="CZ381">
            <v>3</v>
          </cell>
          <cell r="DA381">
            <v>-0.41582476190476214</v>
          </cell>
          <cell r="DB381">
            <v>0.23021904761904732</v>
          </cell>
          <cell r="DC381">
            <v>30.170200160000004</v>
          </cell>
          <cell r="DD381">
            <v>30.170200160000004</v>
          </cell>
          <cell r="DE381">
            <v>10</v>
          </cell>
          <cell r="DF381">
            <v>40.170200160000007</v>
          </cell>
          <cell r="DG381">
            <v>32.136160128000007</v>
          </cell>
          <cell r="DH381">
            <v>40.170200160000007</v>
          </cell>
          <cell r="DI381">
            <v>32</v>
          </cell>
          <cell r="DJ381">
            <v>0.13616012800000732</v>
          </cell>
          <cell r="DK381">
            <v>8.1702001600000074</v>
          </cell>
          <cell r="DL381">
            <v>0</v>
          </cell>
          <cell r="DM381">
            <v>0</v>
          </cell>
          <cell r="DN381">
            <v>0</v>
          </cell>
          <cell r="DO381">
            <v>0</v>
          </cell>
          <cell r="DP381">
            <v>0</v>
          </cell>
          <cell r="DQ381">
            <v>6.3420800000000002</v>
          </cell>
          <cell r="DR381">
            <v>7.9276</v>
          </cell>
          <cell r="DS381">
            <v>38.47824012800001</v>
          </cell>
          <cell r="DT381">
            <v>48.097800160000006</v>
          </cell>
          <cell r="DU381">
            <v>2.5049416666666664</v>
          </cell>
          <cell r="DV381">
            <v>3</v>
          </cell>
          <cell r="DW381">
            <v>3</v>
          </cell>
          <cell r="DX381">
            <v>3</v>
          </cell>
          <cell r="DY381">
            <v>4</v>
          </cell>
          <cell r="DZ381">
            <v>-1</v>
          </cell>
          <cell r="EA381">
            <v>-1</v>
          </cell>
          <cell r="EB381">
            <v>1.0107142857142857</v>
          </cell>
          <cell r="EC381">
            <v>2</v>
          </cell>
          <cell r="ED381">
            <v>1.2</v>
          </cell>
          <cell r="EE381">
            <v>2.5600000000000005</v>
          </cell>
          <cell r="EF381">
            <v>3.2</v>
          </cell>
          <cell r="EG381">
            <v>1</v>
          </cell>
          <cell r="EH381">
            <v>0.79484374999999996</v>
          </cell>
          <cell r="EI381">
            <v>2</v>
          </cell>
          <cell r="EJ381">
            <v>1</v>
          </cell>
          <cell r="EK381">
            <v>2</v>
          </cell>
          <cell r="EL381">
            <v>1</v>
          </cell>
          <cell r="EM381">
            <v>0</v>
          </cell>
          <cell r="EN381">
            <v>-1</v>
          </cell>
          <cell r="EO381">
            <v>10</v>
          </cell>
          <cell r="EP381">
            <v>12</v>
          </cell>
          <cell r="EQ381">
            <v>5</v>
          </cell>
          <cell r="ER381">
            <v>5</v>
          </cell>
          <cell r="ES381">
            <v>7</v>
          </cell>
          <cell r="ET381">
            <v>12.68416</v>
          </cell>
          <cell r="EU381">
            <v>15.8552</v>
          </cell>
          <cell r="EV381">
            <v>22.684159999999999</v>
          </cell>
          <cell r="EW381">
            <v>27.8552</v>
          </cell>
          <cell r="EX381">
            <v>2</v>
          </cell>
          <cell r="EY381">
            <v>0</v>
          </cell>
          <cell r="EZ381">
            <v>0</v>
          </cell>
          <cell r="FA381">
            <v>0</v>
          </cell>
          <cell r="FB381">
            <v>0</v>
          </cell>
          <cell r="FC381">
            <v>0</v>
          </cell>
          <cell r="FD381">
            <v>0</v>
          </cell>
          <cell r="FE381">
            <v>0</v>
          </cell>
          <cell r="FF381">
            <v>0</v>
          </cell>
          <cell r="FG381">
            <v>0</v>
          </cell>
          <cell r="FH381">
            <v>0</v>
          </cell>
          <cell r="FI381">
            <v>0</v>
          </cell>
          <cell r="FJ381">
            <v>0</v>
          </cell>
          <cell r="FK381">
            <v>0</v>
          </cell>
          <cell r="FL381">
            <v>0</v>
          </cell>
          <cell r="FM381">
            <v>0</v>
          </cell>
          <cell r="FN381">
            <v>0</v>
          </cell>
          <cell r="FO381">
            <v>1</v>
          </cell>
          <cell r="FP381">
            <v>1</v>
          </cell>
          <cell r="FQ381">
            <v>0</v>
          </cell>
          <cell r="FR381">
            <v>1</v>
          </cell>
          <cell r="FS381">
            <v>1</v>
          </cell>
          <cell r="FT381">
            <v>0</v>
          </cell>
          <cell r="FU381">
            <v>0</v>
          </cell>
          <cell r="FV381">
            <v>0</v>
          </cell>
          <cell r="FW381">
            <v>0</v>
          </cell>
          <cell r="FX381">
            <v>0</v>
          </cell>
          <cell r="FY381">
            <v>3</v>
          </cell>
          <cell r="FZ381">
            <v>3</v>
          </cell>
          <cell r="GA381">
            <v>0</v>
          </cell>
          <cell r="GB381">
            <v>3</v>
          </cell>
          <cell r="GC381">
            <v>3</v>
          </cell>
          <cell r="GD381">
            <v>0</v>
          </cell>
          <cell r="GE381">
            <v>3</v>
          </cell>
          <cell r="GF381">
            <v>3</v>
          </cell>
          <cell r="GG381">
            <v>3</v>
          </cell>
          <cell r="GH381">
            <v>3</v>
          </cell>
          <cell r="GI381">
            <v>1</v>
          </cell>
          <cell r="GJ381">
            <v>-2</v>
          </cell>
          <cell r="GK381">
            <v>-2</v>
          </cell>
          <cell r="GL381">
            <v>0</v>
          </cell>
          <cell r="GM381">
            <v>0</v>
          </cell>
          <cell r="GN381">
            <v>0</v>
          </cell>
          <cell r="GO381">
            <v>0</v>
          </cell>
          <cell r="GP381">
            <v>0</v>
          </cell>
          <cell r="GQ381">
            <v>0</v>
          </cell>
          <cell r="GR381">
            <v>0</v>
          </cell>
          <cell r="GS381">
            <v>0</v>
          </cell>
          <cell r="GT381">
            <v>0</v>
          </cell>
          <cell r="GU381">
            <v>0</v>
          </cell>
          <cell r="GV381">
            <v>2</v>
          </cell>
          <cell r="GW381">
            <v>2</v>
          </cell>
          <cell r="GX381">
            <v>0</v>
          </cell>
          <cell r="GY381">
            <v>2</v>
          </cell>
          <cell r="GZ381">
            <v>2</v>
          </cell>
          <cell r="HA381">
            <v>0</v>
          </cell>
          <cell r="HB381">
            <v>0</v>
          </cell>
          <cell r="HC381">
            <v>0</v>
          </cell>
          <cell r="HD381">
            <v>0</v>
          </cell>
          <cell r="HE381">
            <v>0</v>
          </cell>
          <cell r="HF381">
            <v>0</v>
          </cell>
          <cell r="HG381">
            <v>0</v>
          </cell>
          <cell r="HH381">
            <v>0</v>
          </cell>
          <cell r="HI381">
            <v>0</v>
          </cell>
          <cell r="HJ381">
            <v>0</v>
          </cell>
          <cell r="HK381">
            <v>0</v>
          </cell>
          <cell r="HL381">
            <v>0</v>
          </cell>
          <cell r="HM381">
            <v>0</v>
          </cell>
          <cell r="HN381">
            <v>0</v>
          </cell>
          <cell r="HO381">
            <v>0</v>
          </cell>
          <cell r="HP381">
            <v>0</v>
          </cell>
          <cell r="HQ381">
            <v>0</v>
          </cell>
          <cell r="HR381">
            <v>0</v>
          </cell>
          <cell r="HS381">
            <v>0</v>
          </cell>
          <cell r="HT381">
            <v>0</v>
          </cell>
          <cell r="HU381">
            <v>0</v>
          </cell>
          <cell r="HV381">
            <v>0</v>
          </cell>
          <cell r="HW381">
            <v>0</v>
          </cell>
          <cell r="HX381">
            <v>0</v>
          </cell>
          <cell r="HY381">
            <v>0</v>
          </cell>
          <cell r="HZ381">
            <v>0</v>
          </cell>
          <cell r="IA381">
            <v>0</v>
          </cell>
          <cell r="IB381">
            <v>0</v>
          </cell>
          <cell r="IC381">
            <v>0</v>
          </cell>
          <cell r="ID381">
            <v>0</v>
          </cell>
          <cell r="IE381">
            <v>0</v>
          </cell>
          <cell r="IF381">
            <v>0</v>
          </cell>
          <cell r="IG381">
            <v>0</v>
          </cell>
          <cell r="IH381">
            <v>0</v>
          </cell>
          <cell r="II381">
            <v>0</v>
          </cell>
          <cell r="IJ381">
            <v>0</v>
          </cell>
          <cell r="IK381">
            <v>0</v>
          </cell>
          <cell r="IL381">
            <v>0</v>
          </cell>
          <cell r="IM381">
            <v>0</v>
          </cell>
          <cell r="IN381">
            <v>0</v>
          </cell>
          <cell r="IO381" t="e">
            <v>#REF!</v>
          </cell>
          <cell r="IP381">
            <v>9.2266666666666666</v>
          </cell>
          <cell r="IQ381">
            <v>11.533333333333333</v>
          </cell>
          <cell r="IR381">
            <v>0</v>
          </cell>
          <cell r="IS381">
            <v>0</v>
          </cell>
          <cell r="IT381">
            <v>6</v>
          </cell>
          <cell r="IU381">
            <v>6</v>
          </cell>
          <cell r="IV381">
            <v>4</v>
          </cell>
          <cell r="IW381">
            <v>4</v>
          </cell>
          <cell r="IX381">
            <v>1.5333333333333334</v>
          </cell>
        </row>
        <row r="382">
          <cell r="D382">
            <v>11008</v>
          </cell>
          <cell r="E382" t="str">
            <v>รพช.ภูเวียง</v>
          </cell>
          <cell r="F382">
            <v>14</v>
          </cell>
          <cell r="G382" t="str">
            <v>รพ.ระดับ F2 ปชก. 60,000-90,000</v>
          </cell>
          <cell r="H382">
            <v>8</v>
          </cell>
          <cell r="I382" t="str">
            <v>F2</v>
          </cell>
          <cell r="J382">
            <v>31</v>
          </cell>
          <cell r="K382" t="str">
            <v>รพช.90.3</v>
          </cell>
          <cell r="L382" t="str">
            <v>รพช.90.3 F2</v>
          </cell>
          <cell r="M382" t="str">
            <v>61 - 90</v>
          </cell>
          <cell r="N382" t="str">
            <v>F61-90</v>
          </cell>
          <cell r="O382">
            <v>87</v>
          </cell>
          <cell r="P382">
            <v>60</v>
          </cell>
          <cell r="Q382">
            <v>30</v>
          </cell>
          <cell r="R382">
            <v>35</v>
          </cell>
          <cell r="S382">
            <v>136953</v>
          </cell>
          <cell r="T382">
            <v>32776</v>
          </cell>
          <cell r="U382">
            <v>0</v>
          </cell>
          <cell r="V382">
            <v>481</v>
          </cell>
          <cell r="W382">
            <v>6</v>
          </cell>
          <cell r="X382">
            <v>487</v>
          </cell>
          <cell r="Y382">
            <v>127092.38400000001</v>
          </cell>
          <cell r="Z382">
            <v>9860.616</v>
          </cell>
          <cell r="AA382">
            <v>95867.099999999991</v>
          </cell>
          <cell r="AB382">
            <v>687</v>
          </cell>
          <cell r="AC382">
            <v>52441.600000000006</v>
          </cell>
          <cell r="AD382">
            <v>698.46030000000007</v>
          </cell>
          <cell r="AE382">
            <v>487</v>
          </cell>
          <cell r="AF382">
            <v>20542.95</v>
          </cell>
          <cell r="AG382">
            <v>17214</v>
          </cell>
          <cell r="AH382">
            <v>943</v>
          </cell>
          <cell r="AI382">
            <v>0</v>
          </cell>
          <cell r="AJ382">
            <v>21113</v>
          </cell>
          <cell r="AK382">
            <v>13912.000000000002</v>
          </cell>
          <cell r="AL382">
            <v>123318</v>
          </cell>
          <cell r="AM382">
            <v>6178</v>
          </cell>
          <cell r="AN382">
            <v>5101</v>
          </cell>
          <cell r="AO382">
            <v>0</v>
          </cell>
          <cell r="AP382">
            <v>0</v>
          </cell>
          <cell r="AQ382">
            <v>1069</v>
          </cell>
          <cell r="AR382">
            <v>1201</v>
          </cell>
          <cell r="AS382">
            <v>202</v>
          </cell>
          <cell r="AT382">
            <v>15</v>
          </cell>
          <cell r="AU382">
            <v>1562</v>
          </cell>
          <cell r="AV382">
            <v>12818</v>
          </cell>
          <cell r="AW382">
            <v>0</v>
          </cell>
          <cell r="AX382">
            <v>0</v>
          </cell>
          <cell r="AY382">
            <v>0</v>
          </cell>
          <cell r="AZ382">
            <v>71043</v>
          </cell>
          <cell r="BA382" t="str">
            <v>60,000-80,000.</v>
          </cell>
          <cell r="BB382">
            <v>0</v>
          </cell>
          <cell r="BC382">
            <v>6883</v>
          </cell>
          <cell r="BD382">
            <v>64160</v>
          </cell>
          <cell r="BE382">
            <v>11</v>
          </cell>
          <cell r="BF382">
            <v>3</v>
          </cell>
          <cell r="BG382">
            <v>0</v>
          </cell>
          <cell r="BH382">
            <v>16953.685775999998</v>
          </cell>
          <cell r="BI382">
            <v>11503.08</v>
          </cell>
          <cell r="BJ382">
            <v>349.23015000000004</v>
          </cell>
          <cell r="BK382">
            <v>0</v>
          </cell>
          <cell r="BL382">
            <v>121.75</v>
          </cell>
          <cell r="BM382">
            <v>0</v>
          </cell>
          <cell r="BN382">
            <v>7.2468000000000004</v>
          </cell>
          <cell r="BO382">
            <v>19.801730842202378</v>
          </cell>
          <cell r="BP382">
            <v>19.801730842202378</v>
          </cell>
          <cell r="BQ382">
            <v>2.2000000000000002</v>
          </cell>
          <cell r="BR382">
            <v>18.041384673761904</v>
          </cell>
          <cell r="BS382">
            <v>22.001730842202377</v>
          </cell>
          <cell r="BT382">
            <v>0</v>
          </cell>
          <cell r="BU382">
            <v>0</v>
          </cell>
          <cell r="BV382">
            <v>0</v>
          </cell>
          <cell r="BW382">
            <v>0</v>
          </cell>
          <cell r="BX382">
            <v>13</v>
          </cell>
          <cell r="BY382">
            <v>6.7899285714285709</v>
          </cell>
          <cell r="BZ382">
            <v>6.7899285714285709</v>
          </cell>
          <cell r="CA382">
            <v>2.2000000000000002</v>
          </cell>
          <cell r="CB382">
            <v>7.1919428571428572</v>
          </cell>
          <cell r="CC382">
            <v>8.989928571428571</v>
          </cell>
          <cell r="CD382">
            <v>7</v>
          </cell>
          <cell r="CE382">
            <v>3</v>
          </cell>
          <cell r="CF382">
            <v>3</v>
          </cell>
          <cell r="CG382">
            <v>10.191942857142857</v>
          </cell>
          <cell r="CH382">
            <v>11.989928571428571</v>
          </cell>
          <cell r="CI382">
            <v>4</v>
          </cell>
          <cell r="CJ382">
            <v>-1</v>
          </cell>
          <cell r="CK382">
            <v>-1</v>
          </cell>
          <cell r="CL382">
            <v>6.4160000000000004</v>
          </cell>
          <cell r="CM382">
            <v>8.02</v>
          </cell>
          <cell r="CN382">
            <v>9.4160000000000004</v>
          </cell>
          <cell r="CO382">
            <v>11.02</v>
          </cell>
          <cell r="CP382">
            <v>7.1408497023809536</v>
          </cell>
          <cell r="CQ382">
            <v>1.5</v>
          </cell>
          <cell r="CR382">
            <v>1</v>
          </cell>
          <cell r="CS382">
            <v>7.7126797619047638</v>
          </cell>
          <cell r="CT382">
            <v>9.6408497023809545</v>
          </cell>
          <cell r="CU382">
            <v>7</v>
          </cell>
          <cell r="CV382">
            <v>7.4916815476190486</v>
          </cell>
          <cell r="CW382">
            <v>5.9933452380952392</v>
          </cell>
          <cell r="CX382">
            <v>7.4916815476190486</v>
          </cell>
          <cell r="CY382">
            <v>17.132531250000003</v>
          </cell>
          <cell r="CZ382">
            <v>6</v>
          </cell>
          <cell r="DA382">
            <v>-6.6547619047607753E-3</v>
          </cell>
          <cell r="DB382">
            <v>1.4916815476190486</v>
          </cell>
          <cell r="DC382">
            <v>105.16681316571427</v>
          </cell>
          <cell r="DD382">
            <v>105.16681316571427</v>
          </cell>
          <cell r="DE382">
            <v>10</v>
          </cell>
          <cell r="DF382">
            <v>115.16681316571427</v>
          </cell>
          <cell r="DG382">
            <v>92.13345053257143</v>
          </cell>
          <cell r="DH382">
            <v>115.16681316571427</v>
          </cell>
          <cell r="DI382">
            <v>85</v>
          </cell>
          <cell r="DJ382">
            <v>7.1334505325714304</v>
          </cell>
          <cell r="DK382">
            <v>30.166813165714274</v>
          </cell>
          <cell r="DL382">
            <v>0</v>
          </cell>
          <cell r="DM382">
            <v>0</v>
          </cell>
          <cell r="DN382">
            <v>0</v>
          </cell>
          <cell r="DO382">
            <v>0</v>
          </cell>
          <cell r="DP382">
            <v>0</v>
          </cell>
          <cell r="DQ382">
            <v>20.531200000000002</v>
          </cell>
          <cell r="DR382">
            <v>25.664000000000001</v>
          </cell>
          <cell r="DS382">
            <v>112.66465053257143</v>
          </cell>
          <cell r="DT382">
            <v>140.83081316571429</v>
          </cell>
          <cell r="DU382">
            <v>7.1406661458333343</v>
          </cell>
          <cell r="DV382">
            <v>7.1406661458333343</v>
          </cell>
          <cell r="DW382">
            <v>5.7125329166666674</v>
          </cell>
          <cell r="DX382">
            <v>7.1406661458333343</v>
          </cell>
          <cell r="DY382">
            <v>5</v>
          </cell>
          <cell r="DZ382">
            <v>0.7125329166666674</v>
          </cell>
          <cell r="EA382">
            <v>2.1406661458333343</v>
          </cell>
          <cell r="EB382">
            <v>1.3286309523809523</v>
          </cell>
          <cell r="EC382">
            <v>2</v>
          </cell>
          <cell r="ED382">
            <v>2.2000000000000002</v>
          </cell>
          <cell r="EE382">
            <v>3.3600000000000003</v>
          </cell>
          <cell r="EF382">
            <v>4.2</v>
          </cell>
          <cell r="EG382">
            <v>2</v>
          </cell>
          <cell r="EH382">
            <v>2.0028125000000001</v>
          </cell>
          <cell r="EI382">
            <v>2.0028125000000001</v>
          </cell>
          <cell r="EJ382">
            <v>2</v>
          </cell>
          <cell r="EK382">
            <v>2.0028125000000001</v>
          </cell>
          <cell r="EL382">
            <v>2</v>
          </cell>
          <cell r="EM382">
            <v>0</v>
          </cell>
          <cell r="EN382">
            <v>-2.8125000000001066E-3</v>
          </cell>
          <cell r="EO382">
            <v>10</v>
          </cell>
          <cell r="EP382">
            <v>12</v>
          </cell>
          <cell r="EQ382">
            <v>6</v>
          </cell>
          <cell r="ER382">
            <v>4</v>
          </cell>
          <cell r="ES382">
            <v>6</v>
          </cell>
          <cell r="ET382">
            <v>41.062400000000004</v>
          </cell>
          <cell r="EU382">
            <v>51.328000000000003</v>
          </cell>
          <cell r="EV382">
            <v>51.062400000000004</v>
          </cell>
          <cell r="EW382">
            <v>63.328000000000003</v>
          </cell>
          <cell r="EX382">
            <v>2</v>
          </cell>
          <cell r="EY382">
            <v>1</v>
          </cell>
          <cell r="EZ382">
            <v>0</v>
          </cell>
          <cell r="FA382">
            <v>0</v>
          </cell>
          <cell r="FB382">
            <v>0</v>
          </cell>
          <cell r="FC382">
            <v>0</v>
          </cell>
          <cell r="FD382">
            <v>0</v>
          </cell>
          <cell r="FE382">
            <v>0</v>
          </cell>
          <cell r="FF382">
            <v>0</v>
          </cell>
          <cell r="FG382">
            <v>0</v>
          </cell>
          <cell r="FH382">
            <v>0</v>
          </cell>
          <cell r="FI382">
            <v>0</v>
          </cell>
          <cell r="FJ382">
            <v>0</v>
          </cell>
          <cell r="FK382">
            <v>0</v>
          </cell>
          <cell r="FL382">
            <v>0</v>
          </cell>
          <cell r="FM382">
            <v>0</v>
          </cell>
          <cell r="FN382">
            <v>0</v>
          </cell>
          <cell r="FO382">
            <v>1</v>
          </cell>
          <cell r="FP382">
            <v>1</v>
          </cell>
          <cell r="FQ382">
            <v>0</v>
          </cell>
          <cell r="FR382">
            <v>1</v>
          </cell>
          <cell r="FS382">
            <v>1</v>
          </cell>
          <cell r="FT382">
            <v>0</v>
          </cell>
          <cell r="FU382">
            <v>0</v>
          </cell>
          <cell r="FV382">
            <v>0</v>
          </cell>
          <cell r="FW382">
            <v>0</v>
          </cell>
          <cell r="FX382">
            <v>0</v>
          </cell>
          <cell r="FY382">
            <v>3</v>
          </cell>
          <cell r="FZ382">
            <v>3</v>
          </cell>
          <cell r="GA382">
            <v>1</v>
          </cell>
          <cell r="GB382">
            <v>2</v>
          </cell>
          <cell r="GC382">
            <v>2</v>
          </cell>
          <cell r="GD382">
            <v>3</v>
          </cell>
          <cell r="GE382">
            <v>6</v>
          </cell>
          <cell r="GF382">
            <v>6</v>
          </cell>
          <cell r="GG382">
            <v>3</v>
          </cell>
          <cell r="GH382">
            <v>3</v>
          </cell>
          <cell r="GI382">
            <v>5</v>
          </cell>
          <cell r="GJ382">
            <v>2</v>
          </cell>
          <cell r="GK382">
            <v>2</v>
          </cell>
          <cell r="GL382">
            <v>0</v>
          </cell>
          <cell r="GM382">
            <v>0</v>
          </cell>
          <cell r="GN382">
            <v>0</v>
          </cell>
          <cell r="GO382">
            <v>0</v>
          </cell>
          <cell r="GP382">
            <v>0</v>
          </cell>
          <cell r="GQ382">
            <v>0</v>
          </cell>
          <cell r="GR382">
            <v>0</v>
          </cell>
          <cell r="GS382">
            <v>0</v>
          </cell>
          <cell r="GT382">
            <v>0</v>
          </cell>
          <cell r="GU382">
            <v>0</v>
          </cell>
          <cell r="GV382">
            <v>2</v>
          </cell>
          <cell r="GW382">
            <v>2</v>
          </cell>
          <cell r="GX382">
            <v>1</v>
          </cell>
          <cell r="GY382">
            <v>1</v>
          </cell>
          <cell r="GZ382">
            <v>1</v>
          </cell>
          <cell r="HA382">
            <v>0</v>
          </cell>
          <cell r="HB382">
            <v>0</v>
          </cell>
          <cell r="HC382">
            <v>0</v>
          </cell>
          <cell r="HD382">
            <v>0</v>
          </cell>
          <cell r="HE382">
            <v>0</v>
          </cell>
          <cell r="HF382">
            <v>0</v>
          </cell>
          <cell r="HG382">
            <v>0</v>
          </cell>
          <cell r="HH382">
            <v>0</v>
          </cell>
          <cell r="HI382">
            <v>0</v>
          </cell>
          <cell r="HJ382">
            <v>0</v>
          </cell>
          <cell r="HK382">
            <v>0</v>
          </cell>
          <cell r="HL382">
            <v>0</v>
          </cell>
          <cell r="HM382">
            <v>0</v>
          </cell>
          <cell r="HN382">
            <v>0</v>
          </cell>
          <cell r="HO382">
            <v>0</v>
          </cell>
          <cell r="HP382">
            <v>0</v>
          </cell>
          <cell r="HQ382">
            <v>0</v>
          </cell>
          <cell r="HR382">
            <v>0</v>
          </cell>
          <cell r="HS382">
            <v>0</v>
          </cell>
          <cell r="HT382">
            <v>0</v>
          </cell>
          <cell r="HU382">
            <v>0</v>
          </cell>
          <cell r="HV382">
            <v>0</v>
          </cell>
          <cell r="HW382">
            <v>0</v>
          </cell>
          <cell r="HX382">
            <v>0</v>
          </cell>
          <cell r="HY382">
            <v>0</v>
          </cell>
          <cell r="HZ382">
            <v>0</v>
          </cell>
          <cell r="IA382">
            <v>0</v>
          </cell>
          <cell r="IB382">
            <v>0</v>
          </cell>
          <cell r="IC382">
            <v>0</v>
          </cell>
          <cell r="ID382">
            <v>0</v>
          </cell>
          <cell r="IE382">
            <v>0</v>
          </cell>
          <cell r="IF382">
            <v>0</v>
          </cell>
          <cell r="IG382">
            <v>0</v>
          </cell>
          <cell r="IH382">
            <v>0</v>
          </cell>
          <cell r="II382">
            <v>0</v>
          </cell>
          <cell r="IJ382">
            <v>0</v>
          </cell>
          <cell r="IK382">
            <v>0</v>
          </cell>
          <cell r="IL382">
            <v>0</v>
          </cell>
          <cell r="IM382">
            <v>0</v>
          </cell>
          <cell r="IN382">
            <v>0</v>
          </cell>
          <cell r="IO382" t="e">
            <v>#REF!</v>
          </cell>
          <cell r="IP382">
            <v>12.64</v>
          </cell>
          <cell r="IQ382">
            <v>15.8</v>
          </cell>
          <cell r="IR382">
            <v>0</v>
          </cell>
          <cell r="IS382">
            <v>0</v>
          </cell>
          <cell r="IT382">
            <v>6</v>
          </cell>
          <cell r="IU382">
            <v>6</v>
          </cell>
          <cell r="IV382">
            <v>4</v>
          </cell>
          <cell r="IW382">
            <v>4</v>
          </cell>
          <cell r="IX382">
            <v>5.8</v>
          </cell>
        </row>
        <row r="383">
          <cell r="D383">
            <v>11009</v>
          </cell>
          <cell r="E383" t="str">
            <v>รพช.มัญจาคีรี</v>
          </cell>
          <cell r="F383">
            <v>14</v>
          </cell>
          <cell r="G383" t="str">
            <v>รพ.ระดับ F2 ปชก. 60,000-90,000</v>
          </cell>
          <cell r="H383">
            <v>8</v>
          </cell>
          <cell r="I383" t="str">
            <v>F2</v>
          </cell>
          <cell r="J383">
            <v>28</v>
          </cell>
          <cell r="K383" t="str">
            <v>รพช.60.8</v>
          </cell>
          <cell r="L383" t="str">
            <v>รพช.60.8 F2</v>
          </cell>
          <cell r="M383" t="str">
            <v>91 - 120</v>
          </cell>
          <cell r="N383" t="str">
            <v>F&gt;90</v>
          </cell>
          <cell r="O383">
            <v>101</v>
          </cell>
          <cell r="P383">
            <v>60</v>
          </cell>
          <cell r="Q383">
            <v>30</v>
          </cell>
          <cell r="R383">
            <v>35</v>
          </cell>
          <cell r="S383">
            <v>140340</v>
          </cell>
          <cell r="T383">
            <v>36816</v>
          </cell>
          <cell r="U383">
            <v>14</v>
          </cell>
          <cell r="V383">
            <v>393</v>
          </cell>
          <cell r="W383">
            <v>38</v>
          </cell>
          <cell r="X383">
            <v>431</v>
          </cell>
          <cell r="Y383">
            <v>130235.52</v>
          </cell>
          <cell r="Z383">
            <v>10104.48</v>
          </cell>
          <cell r="AA383">
            <v>98238</v>
          </cell>
          <cell r="AB383">
            <v>747</v>
          </cell>
          <cell r="AC383">
            <v>58905.600000000006</v>
          </cell>
          <cell r="AD383">
            <v>715.73400000000004</v>
          </cell>
          <cell r="AE383">
            <v>431</v>
          </cell>
          <cell r="AF383">
            <v>21051</v>
          </cell>
          <cell r="AG383">
            <v>27629</v>
          </cell>
          <cell r="AH383">
            <v>1777</v>
          </cell>
          <cell r="AI383">
            <v>0</v>
          </cell>
          <cell r="AJ383">
            <v>16757</v>
          </cell>
          <cell r="AK383">
            <v>14140</v>
          </cell>
          <cell r="AL383">
            <v>91702</v>
          </cell>
          <cell r="AM383">
            <v>4186</v>
          </cell>
          <cell r="AN383">
            <v>2535</v>
          </cell>
          <cell r="AO383">
            <v>0</v>
          </cell>
          <cell r="AP383">
            <v>0</v>
          </cell>
          <cell r="AQ383">
            <v>677</v>
          </cell>
          <cell r="AR383">
            <v>1694</v>
          </cell>
          <cell r="AS383">
            <v>1112</v>
          </cell>
          <cell r="AT383">
            <v>1292</v>
          </cell>
          <cell r="AU383">
            <v>2268</v>
          </cell>
          <cell r="AV383">
            <v>13566</v>
          </cell>
          <cell r="AW383">
            <v>49</v>
          </cell>
          <cell r="AX383">
            <v>0</v>
          </cell>
          <cell r="AY383">
            <v>0</v>
          </cell>
          <cell r="AZ383">
            <v>70616</v>
          </cell>
          <cell r="BA383" t="str">
            <v>40,000 -80,000.</v>
          </cell>
          <cell r="BB383">
            <v>0</v>
          </cell>
          <cell r="BC383">
            <v>9263</v>
          </cell>
          <cell r="BD383">
            <v>61353</v>
          </cell>
          <cell r="BE383">
            <v>11</v>
          </cell>
          <cell r="BF383">
            <v>3</v>
          </cell>
          <cell r="BG383">
            <v>0</v>
          </cell>
          <cell r="BH383">
            <v>17372.969279999998</v>
          </cell>
          <cell r="BI383">
            <v>12896.28</v>
          </cell>
          <cell r="BJ383">
            <v>357.86700000000002</v>
          </cell>
          <cell r="BK383">
            <v>24.5</v>
          </cell>
          <cell r="BL383">
            <v>107.75</v>
          </cell>
          <cell r="BM383">
            <v>0</v>
          </cell>
          <cell r="BN383">
            <v>6.2948000000000004</v>
          </cell>
          <cell r="BO383">
            <v>21.055518584523803</v>
          </cell>
          <cell r="BP383">
            <v>21.055518584523803</v>
          </cell>
          <cell r="BQ383">
            <v>2.2000000000000002</v>
          </cell>
          <cell r="BR383">
            <v>19.044414867619043</v>
          </cell>
          <cell r="BS383">
            <v>23.255518584523802</v>
          </cell>
          <cell r="BT383">
            <v>0</v>
          </cell>
          <cell r="BU383">
            <v>0</v>
          </cell>
          <cell r="BV383">
            <v>0</v>
          </cell>
          <cell r="BW383">
            <v>0</v>
          </cell>
          <cell r="BX383">
            <v>14</v>
          </cell>
          <cell r="BY383">
            <v>11.258728174603172</v>
          </cell>
          <cell r="BZ383">
            <v>11.258728174603172</v>
          </cell>
          <cell r="CA383">
            <v>2.2000000000000002</v>
          </cell>
          <cell r="CB383">
            <v>10.766982539682539</v>
          </cell>
          <cell r="CC383">
            <v>13.458728174603173</v>
          </cell>
          <cell r="CD383">
            <v>7</v>
          </cell>
          <cell r="CE383">
            <v>3</v>
          </cell>
          <cell r="CF383">
            <v>3</v>
          </cell>
          <cell r="CG383">
            <v>13.766982539682539</v>
          </cell>
          <cell r="CH383">
            <v>16.458728174603173</v>
          </cell>
          <cell r="CI383">
            <v>6</v>
          </cell>
          <cell r="CJ383">
            <v>-3</v>
          </cell>
          <cell r="CK383">
            <v>-3</v>
          </cell>
          <cell r="CL383">
            <v>6.1353000000000009</v>
          </cell>
          <cell r="CM383">
            <v>7.6691250000000002</v>
          </cell>
          <cell r="CN383">
            <v>9.1353000000000009</v>
          </cell>
          <cell r="CO383">
            <v>10.669125000000001</v>
          </cell>
          <cell r="CP383">
            <v>7.5881064285714297</v>
          </cell>
          <cell r="CQ383">
            <v>1.5</v>
          </cell>
          <cell r="CR383">
            <v>1</v>
          </cell>
          <cell r="CS383">
            <v>8.0704851428571427</v>
          </cell>
          <cell r="CT383">
            <v>10.088106428571429</v>
          </cell>
          <cell r="CU383">
            <v>9</v>
          </cell>
          <cell r="CV383">
            <v>7.8982785714285715</v>
          </cell>
          <cell r="CW383">
            <v>6.3186228571428575</v>
          </cell>
          <cell r="CX383">
            <v>7.8982785714285715</v>
          </cell>
          <cell r="CY383">
            <v>17.986384999999999</v>
          </cell>
          <cell r="CZ383">
            <v>7</v>
          </cell>
          <cell r="DA383">
            <v>-0.68137714285714246</v>
          </cell>
          <cell r="DB383">
            <v>0.89827857142857148</v>
          </cell>
          <cell r="DC383">
            <v>115.57101782857143</v>
          </cell>
          <cell r="DD383">
            <v>115.57101782857143</v>
          </cell>
          <cell r="DE383">
            <v>10</v>
          </cell>
          <cell r="DF383">
            <v>125.57101782857143</v>
          </cell>
          <cell r="DG383">
            <v>100.45681426285715</v>
          </cell>
          <cell r="DH383">
            <v>125.57101782857143</v>
          </cell>
          <cell r="DI383">
            <v>103</v>
          </cell>
          <cell r="DJ383">
            <v>-2.5431857371428492</v>
          </cell>
          <cell r="DK383">
            <v>22.571017828571428</v>
          </cell>
          <cell r="DL383">
            <v>0</v>
          </cell>
          <cell r="DM383">
            <v>0</v>
          </cell>
          <cell r="DN383">
            <v>0</v>
          </cell>
          <cell r="DO383">
            <v>0</v>
          </cell>
          <cell r="DP383">
            <v>0</v>
          </cell>
          <cell r="DQ383">
            <v>19.632960000000001</v>
          </cell>
          <cell r="DR383">
            <v>24.5412</v>
          </cell>
          <cell r="DS383">
            <v>120.08977426285715</v>
          </cell>
          <cell r="DT383">
            <v>150.11221782857143</v>
          </cell>
          <cell r="DU383">
            <v>5.5633333333333335</v>
          </cell>
          <cell r="DV383">
            <v>5.5633333333333335</v>
          </cell>
          <cell r="DW383">
            <v>4.4506666666666668</v>
          </cell>
          <cell r="DX383">
            <v>5.5633333333333335</v>
          </cell>
          <cell r="DY383">
            <v>4</v>
          </cell>
          <cell r="DZ383">
            <v>0.45066666666666677</v>
          </cell>
          <cell r="EA383">
            <v>1.5633333333333335</v>
          </cell>
          <cell r="EB383">
            <v>2.9946428571428569</v>
          </cell>
          <cell r="EC383">
            <v>2.9946428571428569</v>
          </cell>
          <cell r="ED383">
            <v>2.2000000000000002</v>
          </cell>
          <cell r="EE383">
            <v>4.1557142857142857</v>
          </cell>
          <cell r="EF383">
            <v>5.1946428571428571</v>
          </cell>
          <cell r="EG383">
            <v>3</v>
          </cell>
          <cell r="EH383">
            <v>2.1426562499999999</v>
          </cell>
          <cell r="EI383">
            <v>2.1426562499999999</v>
          </cell>
          <cell r="EJ383">
            <v>2</v>
          </cell>
          <cell r="EK383">
            <v>2.1426562499999999</v>
          </cell>
          <cell r="EL383">
            <v>3</v>
          </cell>
          <cell r="EM383">
            <v>1</v>
          </cell>
          <cell r="EN383">
            <v>0.85734375000000007</v>
          </cell>
          <cell r="EO383">
            <v>10</v>
          </cell>
          <cell r="EP383">
            <v>12</v>
          </cell>
          <cell r="EQ383">
            <v>7</v>
          </cell>
          <cell r="ER383">
            <v>3</v>
          </cell>
          <cell r="ES383">
            <v>5</v>
          </cell>
          <cell r="ET383">
            <v>39.265920000000001</v>
          </cell>
          <cell r="EU383">
            <v>49.0824</v>
          </cell>
          <cell r="EV383">
            <v>49.265920000000001</v>
          </cell>
          <cell r="EW383">
            <v>61.0824</v>
          </cell>
          <cell r="EX383">
            <v>2</v>
          </cell>
          <cell r="EY383">
            <v>1</v>
          </cell>
          <cell r="EZ383">
            <v>0</v>
          </cell>
          <cell r="FA383">
            <v>0</v>
          </cell>
          <cell r="FB383">
            <v>0</v>
          </cell>
          <cell r="FC383">
            <v>0</v>
          </cell>
          <cell r="FD383">
            <v>0</v>
          </cell>
          <cell r="FE383">
            <v>0</v>
          </cell>
          <cell r="FF383">
            <v>0</v>
          </cell>
          <cell r="FG383">
            <v>0</v>
          </cell>
          <cell r="FH383">
            <v>0</v>
          </cell>
          <cell r="FI383">
            <v>0</v>
          </cell>
          <cell r="FJ383">
            <v>0</v>
          </cell>
          <cell r="FK383">
            <v>0</v>
          </cell>
          <cell r="FL383">
            <v>0</v>
          </cell>
          <cell r="FM383">
            <v>0</v>
          </cell>
          <cell r="FN383">
            <v>0</v>
          </cell>
          <cell r="FO383">
            <v>1</v>
          </cell>
          <cell r="FP383">
            <v>1</v>
          </cell>
          <cell r="FQ383">
            <v>0</v>
          </cell>
          <cell r="FR383">
            <v>1</v>
          </cell>
          <cell r="FS383">
            <v>1</v>
          </cell>
          <cell r="FT383">
            <v>0</v>
          </cell>
          <cell r="FU383">
            <v>0</v>
          </cell>
          <cell r="FV383">
            <v>0</v>
          </cell>
          <cell r="FW383">
            <v>0</v>
          </cell>
          <cell r="FX383">
            <v>0</v>
          </cell>
          <cell r="FY383">
            <v>3</v>
          </cell>
          <cell r="FZ383">
            <v>3</v>
          </cell>
          <cell r="GA383">
            <v>2</v>
          </cell>
          <cell r="GB383">
            <v>1</v>
          </cell>
          <cell r="GC383">
            <v>1</v>
          </cell>
          <cell r="GD383">
            <v>3</v>
          </cell>
          <cell r="GE383">
            <v>6</v>
          </cell>
          <cell r="GF383">
            <v>6</v>
          </cell>
          <cell r="GG383">
            <v>3</v>
          </cell>
          <cell r="GH383">
            <v>3</v>
          </cell>
          <cell r="GI383">
            <v>4</v>
          </cell>
          <cell r="GJ383">
            <v>1</v>
          </cell>
          <cell r="GK383">
            <v>1</v>
          </cell>
          <cell r="GL383">
            <v>0</v>
          </cell>
          <cell r="GM383">
            <v>0</v>
          </cell>
          <cell r="GN383">
            <v>0</v>
          </cell>
          <cell r="GO383">
            <v>0</v>
          </cell>
          <cell r="GP383">
            <v>0</v>
          </cell>
          <cell r="GQ383">
            <v>0</v>
          </cell>
          <cell r="GR383">
            <v>0</v>
          </cell>
          <cell r="GS383">
            <v>0</v>
          </cell>
          <cell r="GT383">
            <v>0</v>
          </cell>
          <cell r="GU383">
            <v>0</v>
          </cell>
          <cell r="GV383">
            <v>2</v>
          </cell>
          <cell r="GW383">
            <v>2</v>
          </cell>
          <cell r="GX383">
            <v>1</v>
          </cell>
          <cell r="GY383">
            <v>1</v>
          </cell>
          <cell r="GZ383">
            <v>1</v>
          </cell>
          <cell r="HA383">
            <v>0</v>
          </cell>
          <cell r="HB383">
            <v>0</v>
          </cell>
          <cell r="HC383">
            <v>0</v>
          </cell>
          <cell r="HD383">
            <v>0</v>
          </cell>
          <cell r="HE383">
            <v>0</v>
          </cell>
          <cell r="HF383">
            <v>0</v>
          </cell>
          <cell r="HG383">
            <v>0</v>
          </cell>
          <cell r="HH383">
            <v>0</v>
          </cell>
          <cell r="HI383">
            <v>0</v>
          </cell>
          <cell r="HJ383">
            <v>0</v>
          </cell>
          <cell r="HK383">
            <v>0</v>
          </cell>
          <cell r="HL383">
            <v>0</v>
          </cell>
          <cell r="HM383">
            <v>0</v>
          </cell>
          <cell r="HN383">
            <v>0</v>
          </cell>
          <cell r="HO383">
            <v>0</v>
          </cell>
          <cell r="HP383">
            <v>0</v>
          </cell>
          <cell r="HQ383">
            <v>0</v>
          </cell>
          <cell r="HR383">
            <v>0</v>
          </cell>
          <cell r="HS383">
            <v>0</v>
          </cell>
          <cell r="HT383">
            <v>0</v>
          </cell>
          <cell r="HU383">
            <v>0</v>
          </cell>
          <cell r="HV383">
            <v>0</v>
          </cell>
          <cell r="HW383">
            <v>0</v>
          </cell>
          <cell r="HX383">
            <v>0</v>
          </cell>
          <cell r="HY383">
            <v>0</v>
          </cell>
          <cell r="HZ383">
            <v>0</v>
          </cell>
          <cell r="IA383">
            <v>0</v>
          </cell>
          <cell r="IB383">
            <v>0</v>
          </cell>
          <cell r="IC383">
            <v>0</v>
          </cell>
          <cell r="ID383">
            <v>0</v>
          </cell>
          <cell r="IE383">
            <v>0</v>
          </cell>
          <cell r="IF383">
            <v>0</v>
          </cell>
          <cell r="IG383">
            <v>0</v>
          </cell>
          <cell r="IH383">
            <v>0</v>
          </cell>
          <cell r="II383">
            <v>0</v>
          </cell>
          <cell r="IJ383">
            <v>0</v>
          </cell>
          <cell r="IK383">
            <v>0</v>
          </cell>
          <cell r="IL383">
            <v>0</v>
          </cell>
          <cell r="IM383">
            <v>0</v>
          </cell>
          <cell r="IN383">
            <v>0</v>
          </cell>
          <cell r="IO383" t="e">
            <v>#REF!</v>
          </cell>
          <cell r="IP383">
            <v>13.386666666666668</v>
          </cell>
          <cell r="IQ383">
            <v>16.733333333333334</v>
          </cell>
          <cell r="IR383">
            <v>0</v>
          </cell>
          <cell r="IS383">
            <v>0</v>
          </cell>
          <cell r="IT383">
            <v>6</v>
          </cell>
          <cell r="IU383">
            <v>6</v>
          </cell>
          <cell r="IV383">
            <v>4</v>
          </cell>
          <cell r="IW383">
            <v>4</v>
          </cell>
          <cell r="IX383">
            <v>6.7333333333333334</v>
          </cell>
        </row>
        <row r="384">
          <cell r="D384">
            <v>77650</v>
          </cell>
          <cell r="E384" t="str">
            <v>รพช.เวียงเก่า</v>
          </cell>
          <cell r="F384">
            <v>18</v>
          </cell>
          <cell r="G384" t="str">
            <v>รพ.ระดับ F3 ปชก. 15,000-25,000</v>
          </cell>
          <cell r="H384">
            <v>9</v>
          </cell>
          <cell r="I384" t="str">
            <v>F3</v>
          </cell>
          <cell r="J384">
            <v>0</v>
          </cell>
          <cell r="K384">
            <v>0</v>
          </cell>
          <cell r="L384">
            <v>0</v>
          </cell>
          <cell r="M384" t="str">
            <v>0 - 10</v>
          </cell>
          <cell r="N384" t="str">
            <v>F&lt;30</v>
          </cell>
          <cell r="O384">
            <v>0</v>
          </cell>
          <cell r="P384" t="str">
            <v>-</v>
          </cell>
          <cell r="Q384">
            <v>20</v>
          </cell>
          <cell r="R384">
            <v>25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50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19119</v>
          </cell>
          <cell r="BA384" t="str">
            <v>&lt;20,000</v>
          </cell>
          <cell r="BB384">
            <v>0</v>
          </cell>
          <cell r="BC384">
            <v>5404</v>
          </cell>
          <cell r="BD384">
            <v>13715</v>
          </cell>
          <cell r="BE384">
            <v>2</v>
          </cell>
          <cell r="BF384">
            <v>1</v>
          </cell>
          <cell r="BG384">
            <v>0</v>
          </cell>
          <cell r="BH384">
            <v>0</v>
          </cell>
          <cell r="BI384">
            <v>50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7.8384</v>
          </cell>
          <cell r="BO384">
            <v>3.4226190476190473E-2</v>
          </cell>
          <cell r="BP384">
            <v>2</v>
          </cell>
          <cell r="BQ384">
            <v>1</v>
          </cell>
          <cell r="BR384">
            <v>3</v>
          </cell>
          <cell r="BS384">
            <v>3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0</v>
          </cell>
          <cell r="BY384">
            <v>0</v>
          </cell>
          <cell r="BZ384">
            <v>2</v>
          </cell>
          <cell r="CA384">
            <v>1</v>
          </cell>
          <cell r="CB384">
            <v>2.4000000000000004</v>
          </cell>
          <cell r="CC384">
            <v>3</v>
          </cell>
          <cell r="CD384">
            <v>0</v>
          </cell>
          <cell r="CE384">
            <v>3</v>
          </cell>
          <cell r="CF384">
            <v>3</v>
          </cell>
          <cell r="CG384">
            <v>5.4</v>
          </cell>
          <cell r="CH384">
            <v>6</v>
          </cell>
          <cell r="CI384">
            <v>0</v>
          </cell>
          <cell r="CJ384">
            <v>3</v>
          </cell>
          <cell r="CK384">
            <v>3</v>
          </cell>
          <cell r="CL384">
            <v>1.3715000000000002</v>
          </cell>
          <cell r="CM384">
            <v>1.714375</v>
          </cell>
          <cell r="CN384">
            <v>4.3715000000000002</v>
          </cell>
          <cell r="CO384">
            <v>4.7143750000000004</v>
          </cell>
          <cell r="CP384">
            <v>0</v>
          </cell>
          <cell r="CQ384">
            <v>1</v>
          </cell>
          <cell r="CR384">
            <v>1</v>
          </cell>
          <cell r="CS384">
            <v>2</v>
          </cell>
          <cell r="CT384">
            <v>2</v>
          </cell>
          <cell r="CU384">
            <v>0</v>
          </cell>
          <cell r="CV384">
            <v>1</v>
          </cell>
          <cell r="CW384">
            <v>2</v>
          </cell>
          <cell r="CX384">
            <v>2</v>
          </cell>
          <cell r="CY384">
            <v>4</v>
          </cell>
          <cell r="CZ384">
            <v>0</v>
          </cell>
          <cell r="DA384">
            <v>2</v>
          </cell>
          <cell r="DB384">
            <v>2</v>
          </cell>
          <cell r="DC384">
            <v>0</v>
          </cell>
          <cell r="DD384">
            <v>20</v>
          </cell>
          <cell r="DE384">
            <v>10</v>
          </cell>
          <cell r="DF384">
            <v>30</v>
          </cell>
          <cell r="DG384">
            <v>24</v>
          </cell>
          <cell r="DH384">
            <v>30</v>
          </cell>
          <cell r="DI384">
            <v>0</v>
          </cell>
          <cell r="DJ384">
            <v>24</v>
          </cell>
          <cell r="DK384">
            <v>30</v>
          </cell>
          <cell r="DL384">
            <v>0</v>
          </cell>
          <cell r="DM384">
            <v>0</v>
          </cell>
          <cell r="DN384">
            <v>0</v>
          </cell>
          <cell r="DO384">
            <v>0</v>
          </cell>
          <cell r="DP384">
            <v>0</v>
          </cell>
          <cell r="DQ384">
            <v>4.3887999999999998</v>
          </cell>
          <cell r="DR384">
            <v>5.4859999999999998</v>
          </cell>
          <cell r="DS384">
            <v>28.3888</v>
          </cell>
          <cell r="DT384">
            <v>35.485999999999997</v>
          </cell>
          <cell r="DU384">
            <v>0</v>
          </cell>
          <cell r="DV384">
            <v>3</v>
          </cell>
          <cell r="DW384">
            <v>3</v>
          </cell>
          <cell r="DX384">
            <v>3</v>
          </cell>
          <cell r="DY384">
            <v>0</v>
          </cell>
          <cell r="DZ384">
            <v>3</v>
          </cell>
          <cell r="EA384">
            <v>3</v>
          </cell>
          <cell r="EB384">
            <v>0</v>
          </cell>
          <cell r="EC384">
            <v>2</v>
          </cell>
          <cell r="ED384">
            <v>1</v>
          </cell>
          <cell r="EE384">
            <v>2.4000000000000004</v>
          </cell>
          <cell r="EF384">
            <v>3</v>
          </cell>
          <cell r="EG384">
            <v>0</v>
          </cell>
          <cell r="EH384">
            <v>0</v>
          </cell>
          <cell r="EI384">
            <v>2</v>
          </cell>
          <cell r="EJ384">
            <v>1</v>
          </cell>
          <cell r="EK384">
            <v>2</v>
          </cell>
          <cell r="EL384">
            <v>0</v>
          </cell>
          <cell r="EM384">
            <v>-1</v>
          </cell>
          <cell r="EN384">
            <v>-2</v>
          </cell>
          <cell r="EO384">
            <v>10</v>
          </cell>
          <cell r="EP384">
            <v>12</v>
          </cell>
          <cell r="EQ384">
            <v>0</v>
          </cell>
          <cell r="ER384">
            <v>10</v>
          </cell>
          <cell r="ES384">
            <v>12</v>
          </cell>
          <cell r="ET384">
            <v>8.7775999999999996</v>
          </cell>
          <cell r="EU384">
            <v>10.972</v>
          </cell>
          <cell r="EV384">
            <v>18.7776</v>
          </cell>
          <cell r="EW384">
            <v>22.972000000000001</v>
          </cell>
          <cell r="EX384">
            <v>2</v>
          </cell>
          <cell r="EY384">
            <v>0</v>
          </cell>
          <cell r="EZ384">
            <v>0</v>
          </cell>
          <cell r="FA384">
            <v>0</v>
          </cell>
          <cell r="FB384">
            <v>0</v>
          </cell>
          <cell r="FC384">
            <v>0</v>
          </cell>
          <cell r="FD384">
            <v>0</v>
          </cell>
          <cell r="FE384">
            <v>0</v>
          </cell>
          <cell r="FF384">
            <v>0</v>
          </cell>
          <cell r="FG384">
            <v>0</v>
          </cell>
          <cell r="FH384">
            <v>0</v>
          </cell>
          <cell r="FI384">
            <v>0</v>
          </cell>
          <cell r="FJ384">
            <v>0</v>
          </cell>
          <cell r="FK384">
            <v>0</v>
          </cell>
          <cell r="FL384">
            <v>0</v>
          </cell>
          <cell r="FM384">
            <v>0</v>
          </cell>
          <cell r="FN384">
            <v>0</v>
          </cell>
          <cell r="FO384">
            <v>1</v>
          </cell>
          <cell r="FP384">
            <v>1</v>
          </cell>
          <cell r="FQ384">
            <v>0</v>
          </cell>
          <cell r="FR384">
            <v>1</v>
          </cell>
          <cell r="FS384">
            <v>1</v>
          </cell>
          <cell r="FT384">
            <v>0</v>
          </cell>
          <cell r="FU384">
            <v>0</v>
          </cell>
          <cell r="FV384">
            <v>0</v>
          </cell>
          <cell r="FW384">
            <v>0</v>
          </cell>
          <cell r="FX384">
            <v>0</v>
          </cell>
          <cell r="FY384">
            <v>3</v>
          </cell>
          <cell r="FZ384">
            <v>3</v>
          </cell>
          <cell r="GA384">
            <v>0</v>
          </cell>
          <cell r="GB384">
            <v>3</v>
          </cell>
          <cell r="GC384">
            <v>3</v>
          </cell>
          <cell r="GD384">
            <v>1</v>
          </cell>
          <cell r="GE384">
            <v>4</v>
          </cell>
          <cell r="GF384">
            <v>4</v>
          </cell>
          <cell r="GG384">
            <v>3</v>
          </cell>
          <cell r="GH384">
            <v>3</v>
          </cell>
          <cell r="GI384">
            <v>0</v>
          </cell>
          <cell r="GJ384">
            <v>-3</v>
          </cell>
          <cell r="GK384">
            <v>-3</v>
          </cell>
          <cell r="GL384">
            <v>0</v>
          </cell>
          <cell r="GM384">
            <v>0</v>
          </cell>
          <cell r="GN384">
            <v>0</v>
          </cell>
          <cell r="GO384">
            <v>0</v>
          </cell>
          <cell r="GP384">
            <v>0</v>
          </cell>
          <cell r="GQ384">
            <v>0</v>
          </cell>
          <cell r="GR384">
            <v>0</v>
          </cell>
          <cell r="GS384">
            <v>0</v>
          </cell>
          <cell r="GT384">
            <v>0</v>
          </cell>
          <cell r="GU384">
            <v>0</v>
          </cell>
          <cell r="GV384">
            <v>1</v>
          </cell>
          <cell r="GW384">
            <v>1</v>
          </cell>
          <cell r="GX384">
            <v>0</v>
          </cell>
          <cell r="GY384">
            <v>1</v>
          </cell>
          <cell r="GZ384">
            <v>1</v>
          </cell>
          <cell r="HA384">
            <v>0</v>
          </cell>
          <cell r="HB384">
            <v>0</v>
          </cell>
          <cell r="HC384">
            <v>0</v>
          </cell>
          <cell r="HD384">
            <v>0</v>
          </cell>
          <cell r="HE384">
            <v>0</v>
          </cell>
          <cell r="HF384">
            <v>0</v>
          </cell>
          <cell r="HG384">
            <v>0</v>
          </cell>
          <cell r="HH384">
            <v>0</v>
          </cell>
          <cell r="HI384">
            <v>0</v>
          </cell>
          <cell r="HJ384">
            <v>0</v>
          </cell>
          <cell r="HK384">
            <v>0</v>
          </cell>
          <cell r="HL384">
            <v>0</v>
          </cell>
          <cell r="HM384">
            <v>0</v>
          </cell>
          <cell r="HN384">
            <v>0</v>
          </cell>
          <cell r="HO384">
            <v>0</v>
          </cell>
          <cell r="HP384">
            <v>0</v>
          </cell>
          <cell r="HQ384">
            <v>0</v>
          </cell>
          <cell r="HR384">
            <v>0</v>
          </cell>
          <cell r="HS384">
            <v>0</v>
          </cell>
          <cell r="HT384">
            <v>0</v>
          </cell>
          <cell r="HU384">
            <v>0</v>
          </cell>
          <cell r="HV384">
            <v>0</v>
          </cell>
          <cell r="HW384">
            <v>0</v>
          </cell>
          <cell r="HX384">
            <v>0</v>
          </cell>
          <cell r="HY384">
            <v>0</v>
          </cell>
          <cell r="HZ384">
            <v>0</v>
          </cell>
          <cell r="IA384">
            <v>0</v>
          </cell>
          <cell r="IB384">
            <v>0</v>
          </cell>
          <cell r="IC384">
            <v>0</v>
          </cell>
          <cell r="ID384">
            <v>0</v>
          </cell>
          <cell r="IE384">
            <v>0</v>
          </cell>
          <cell r="IF384">
            <v>0</v>
          </cell>
          <cell r="IG384">
            <v>0</v>
          </cell>
          <cell r="IH384">
            <v>0</v>
          </cell>
          <cell r="II384">
            <v>0</v>
          </cell>
          <cell r="IJ384">
            <v>0</v>
          </cell>
          <cell r="IK384">
            <v>0</v>
          </cell>
          <cell r="IL384">
            <v>0</v>
          </cell>
          <cell r="IM384">
            <v>0</v>
          </cell>
          <cell r="IN384">
            <v>0</v>
          </cell>
          <cell r="IO384" t="e">
            <v>#REF!</v>
          </cell>
          <cell r="IP384">
            <v>6.4</v>
          </cell>
          <cell r="IQ384">
            <v>8</v>
          </cell>
          <cell r="IR384">
            <v>0</v>
          </cell>
          <cell r="IS384">
            <v>0</v>
          </cell>
          <cell r="IT384">
            <v>6</v>
          </cell>
          <cell r="IU384">
            <v>6</v>
          </cell>
          <cell r="IV384">
            <v>2</v>
          </cell>
          <cell r="IW384">
            <v>2</v>
          </cell>
          <cell r="IX384">
            <v>0</v>
          </cell>
        </row>
        <row r="385">
          <cell r="D385">
            <v>11006</v>
          </cell>
          <cell r="E385" t="str">
            <v>รพช.แวงน้อย</v>
          </cell>
          <cell r="F385">
            <v>15</v>
          </cell>
          <cell r="G385" t="str">
            <v>รพ.ระดับ F2 ปชก. 30,000-60,000</v>
          </cell>
          <cell r="H385">
            <v>8</v>
          </cell>
          <cell r="I385" t="str">
            <v>F2</v>
          </cell>
          <cell r="J385">
            <v>12</v>
          </cell>
          <cell r="K385" t="str">
            <v>รพช.30.5</v>
          </cell>
          <cell r="L385" t="str">
            <v>รพช.30.5 F2</v>
          </cell>
          <cell r="M385" t="str">
            <v>31 - 60</v>
          </cell>
          <cell r="N385" t="str">
            <v>F31-60</v>
          </cell>
          <cell r="O385">
            <v>32</v>
          </cell>
          <cell r="P385">
            <v>30</v>
          </cell>
          <cell r="Q385">
            <v>30</v>
          </cell>
          <cell r="R385">
            <v>35</v>
          </cell>
          <cell r="S385">
            <v>83080</v>
          </cell>
          <cell r="T385">
            <v>10180</v>
          </cell>
          <cell r="U385">
            <v>0</v>
          </cell>
          <cell r="V385">
            <v>97</v>
          </cell>
          <cell r="W385">
            <v>0</v>
          </cell>
          <cell r="X385">
            <v>97</v>
          </cell>
          <cell r="Y385">
            <v>77098.240000000005</v>
          </cell>
          <cell r="Z385">
            <v>5981.7599999999993</v>
          </cell>
          <cell r="AA385">
            <v>58155.999999999993</v>
          </cell>
          <cell r="AB385">
            <v>477</v>
          </cell>
          <cell r="AC385">
            <v>16288</v>
          </cell>
          <cell r="AD385">
            <v>423.70800000000003</v>
          </cell>
          <cell r="AE385">
            <v>97</v>
          </cell>
          <cell r="AF385">
            <v>12462</v>
          </cell>
          <cell r="AG385">
            <v>11498</v>
          </cell>
          <cell r="AH385">
            <v>315</v>
          </cell>
          <cell r="AI385">
            <v>0</v>
          </cell>
          <cell r="AJ385">
            <v>6466</v>
          </cell>
          <cell r="AK385">
            <v>4831</v>
          </cell>
          <cell r="AL385">
            <v>55621</v>
          </cell>
          <cell r="AM385">
            <v>3472</v>
          </cell>
          <cell r="AN385">
            <v>2533</v>
          </cell>
          <cell r="AO385">
            <v>0</v>
          </cell>
          <cell r="AP385">
            <v>0</v>
          </cell>
          <cell r="AQ385">
            <v>202</v>
          </cell>
          <cell r="AR385">
            <v>217</v>
          </cell>
          <cell r="AS385">
            <v>158</v>
          </cell>
          <cell r="AT385">
            <v>28</v>
          </cell>
          <cell r="AU385">
            <v>59</v>
          </cell>
          <cell r="AV385">
            <v>5867</v>
          </cell>
          <cell r="AW385">
            <v>0</v>
          </cell>
          <cell r="AX385">
            <v>0</v>
          </cell>
          <cell r="AY385">
            <v>0</v>
          </cell>
          <cell r="AZ385">
            <v>41320</v>
          </cell>
          <cell r="BA385" t="str">
            <v>40,000 - 60,000.</v>
          </cell>
          <cell r="BB385">
            <v>0</v>
          </cell>
          <cell r="BC385">
            <v>9561</v>
          </cell>
          <cell r="BD385">
            <v>31759</v>
          </cell>
          <cell r="BE385">
            <v>5</v>
          </cell>
          <cell r="BF385">
            <v>1</v>
          </cell>
          <cell r="BG385">
            <v>0</v>
          </cell>
          <cell r="BH385">
            <v>10284.639360000001</v>
          </cell>
          <cell r="BI385">
            <v>3836.4</v>
          </cell>
          <cell r="BJ385">
            <v>211.85400000000001</v>
          </cell>
          <cell r="BK385">
            <v>0</v>
          </cell>
          <cell r="BL385">
            <v>24.25</v>
          </cell>
          <cell r="BM385">
            <v>0</v>
          </cell>
          <cell r="BN385">
            <v>6.1756000000000002</v>
          </cell>
          <cell r="BO385">
            <v>9.8278064666666651</v>
          </cell>
          <cell r="BP385">
            <v>9.8278064666666651</v>
          </cell>
          <cell r="BQ385">
            <v>1</v>
          </cell>
          <cell r="BR385">
            <v>8.8622451733333314</v>
          </cell>
          <cell r="BS385">
            <v>10.827806466666665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8</v>
          </cell>
          <cell r="BY385">
            <v>4.104222222222222</v>
          </cell>
          <cell r="BZ385">
            <v>4.104222222222222</v>
          </cell>
          <cell r="CA385">
            <v>1</v>
          </cell>
          <cell r="CB385">
            <v>4.0833777777777778</v>
          </cell>
          <cell r="CC385">
            <v>5.104222222222222</v>
          </cell>
          <cell r="CD385">
            <v>2</v>
          </cell>
          <cell r="CE385">
            <v>3</v>
          </cell>
          <cell r="CF385">
            <v>3</v>
          </cell>
          <cell r="CG385">
            <v>7.0833777777777778</v>
          </cell>
          <cell r="CH385">
            <v>8.1042222222222229</v>
          </cell>
          <cell r="CI385">
            <v>4</v>
          </cell>
          <cell r="CJ385">
            <v>-1</v>
          </cell>
          <cell r="CK385">
            <v>-1</v>
          </cell>
          <cell r="CL385">
            <v>3.1759000000000004</v>
          </cell>
          <cell r="CM385">
            <v>3.969875</v>
          </cell>
          <cell r="CN385">
            <v>6.1759000000000004</v>
          </cell>
          <cell r="CO385">
            <v>6.969875</v>
          </cell>
          <cell r="CP385">
            <v>3.5186642857142862</v>
          </cell>
          <cell r="CQ385">
            <v>1.5</v>
          </cell>
          <cell r="CR385">
            <v>1</v>
          </cell>
          <cell r="CS385">
            <v>4.8149314285714295</v>
          </cell>
          <cell r="CT385">
            <v>6.0186642857142862</v>
          </cell>
          <cell r="CU385">
            <v>1</v>
          </cell>
          <cell r="CV385">
            <v>4.1987857142857141</v>
          </cell>
          <cell r="CW385">
            <v>3.3590285714285715</v>
          </cell>
          <cell r="CX385">
            <v>4.1987857142857141</v>
          </cell>
          <cell r="CY385">
            <v>10.217449999999999</v>
          </cell>
          <cell r="CZ385">
            <v>4</v>
          </cell>
          <cell r="DA385">
            <v>-0.64097142857142853</v>
          </cell>
          <cell r="DB385">
            <v>0.19878571428571412</v>
          </cell>
          <cell r="DC385">
            <v>38.547968228571428</v>
          </cell>
          <cell r="DD385">
            <v>38.547968228571428</v>
          </cell>
          <cell r="DE385">
            <v>10</v>
          </cell>
          <cell r="DF385">
            <v>48.547968228571428</v>
          </cell>
          <cell r="DG385">
            <v>38.838374582857142</v>
          </cell>
          <cell r="DH385">
            <v>48.547968228571428</v>
          </cell>
          <cell r="DI385">
            <v>37</v>
          </cell>
          <cell r="DJ385">
            <v>1.8383745828571421</v>
          </cell>
          <cell r="DK385">
            <v>11.547968228571428</v>
          </cell>
          <cell r="DL385">
            <v>0</v>
          </cell>
          <cell r="DM385">
            <v>0</v>
          </cell>
          <cell r="DN385">
            <v>0</v>
          </cell>
          <cell r="DO385">
            <v>0</v>
          </cell>
          <cell r="DP385">
            <v>0</v>
          </cell>
          <cell r="DQ385">
            <v>10.162880000000001</v>
          </cell>
          <cell r="DR385">
            <v>12.7036</v>
          </cell>
          <cell r="DS385">
            <v>49.001254582857143</v>
          </cell>
          <cell r="DT385">
            <v>61.251568228571429</v>
          </cell>
          <cell r="DU385">
            <v>2.8761614583333333</v>
          </cell>
          <cell r="DV385">
            <v>3</v>
          </cell>
          <cell r="DW385">
            <v>3</v>
          </cell>
          <cell r="DX385">
            <v>3</v>
          </cell>
          <cell r="DY385">
            <v>3</v>
          </cell>
          <cell r="DZ385">
            <v>0</v>
          </cell>
          <cell r="EA385">
            <v>0</v>
          </cell>
          <cell r="EB385">
            <v>0.24470238095238095</v>
          </cell>
          <cell r="EC385">
            <v>2</v>
          </cell>
          <cell r="ED385">
            <v>1</v>
          </cell>
          <cell r="EE385">
            <v>2.4000000000000004</v>
          </cell>
          <cell r="EF385">
            <v>3</v>
          </cell>
          <cell r="EG385">
            <v>2</v>
          </cell>
          <cell r="EH385">
            <v>0.91671875000000003</v>
          </cell>
          <cell r="EI385">
            <v>2</v>
          </cell>
          <cell r="EJ385">
            <v>2</v>
          </cell>
          <cell r="EK385">
            <v>2</v>
          </cell>
          <cell r="EL385">
            <v>1</v>
          </cell>
          <cell r="EM385">
            <v>-1</v>
          </cell>
          <cell r="EN385">
            <v>-1</v>
          </cell>
          <cell r="EO385">
            <v>10</v>
          </cell>
          <cell r="EP385">
            <v>12</v>
          </cell>
          <cell r="EQ385">
            <v>3</v>
          </cell>
          <cell r="ER385">
            <v>7</v>
          </cell>
          <cell r="ES385">
            <v>9</v>
          </cell>
          <cell r="ET385">
            <v>20.325760000000002</v>
          </cell>
          <cell r="EU385">
            <v>25.4072</v>
          </cell>
          <cell r="EV385">
            <v>30.325760000000002</v>
          </cell>
          <cell r="EW385">
            <v>37.407200000000003</v>
          </cell>
          <cell r="EX385">
            <v>2</v>
          </cell>
          <cell r="EY385">
            <v>1</v>
          </cell>
          <cell r="EZ385">
            <v>0</v>
          </cell>
          <cell r="FA385">
            <v>0</v>
          </cell>
          <cell r="FB385">
            <v>0</v>
          </cell>
          <cell r="FC385">
            <v>0</v>
          </cell>
          <cell r="FD385">
            <v>0</v>
          </cell>
          <cell r="FE385">
            <v>0</v>
          </cell>
          <cell r="FF385">
            <v>0</v>
          </cell>
          <cell r="FG385">
            <v>0</v>
          </cell>
          <cell r="FH385">
            <v>0</v>
          </cell>
          <cell r="FI385">
            <v>0</v>
          </cell>
          <cell r="FJ385">
            <v>0</v>
          </cell>
          <cell r="FK385">
            <v>0</v>
          </cell>
          <cell r="FL385">
            <v>0</v>
          </cell>
          <cell r="FM385">
            <v>0</v>
          </cell>
          <cell r="FN385">
            <v>0</v>
          </cell>
          <cell r="FO385">
            <v>1</v>
          </cell>
          <cell r="FP385">
            <v>1</v>
          </cell>
          <cell r="FQ385">
            <v>0</v>
          </cell>
          <cell r="FR385">
            <v>1</v>
          </cell>
          <cell r="FS385">
            <v>1</v>
          </cell>
          <cell r="FT385">
            <v>0</v>
          </cell>
          <cell r="FU385">
            <v>0</v>
          </cell>
          <cell r="FV385">
            <v>0</v>
          </cell>
          <cell r="FW385">
            <v>0</v>
          </cell>
          <cell r="FX385">
            <v>0</v>
          </cell>
          <cell r="FY385">
            <v>3</v>
          </cell>
          <cell r="FZ385">
            <v>3</v>
          </cell>
          <cell r="GA385">
            <v>1</v>
          </cell>
          <cell r="GB385">
            <v>2</v>
          </cell>
          <cell r="GC385">
            <v>2</v>
          </cell>
          <cell r="GD385">
            <v>1</v>
          </cell>
          <cell r="GE385">
            <v>4</v>
          </cell>
          <cell r="GF385">
            <v>4</v>
          </cell>
          <cell r="GG385">
            <v>3</v>
          </cell>
          <cell r="GH385">
            <v>3</v>
          </cell>
          <cell r="GI385">
            <v>4</v>
          </cell>
          <cell r="GJ385">
            <v>1</v>
          </cell>
          <cell r="GK385">
            <v>1</v>
          </cell>
          <cell r="GL385">
            <v>0</v>
          </cell>
          <cell r="GM385">
            <v>0</v>
          </cell>
          <cell r="GN385">
            <v>0</v>
          </cell>
          <cell r="GO385">
            <v>0</v>
          </cell>
          <cell r="GP385">
            <v>0</v>
          </cell>
          <cell r="GQ385">
            <v>0</v>
          </cell>
          <cell r="GR385">
            <v>0</v>
          </cell>
          <cell r="GS385">
            <v>0</v>
          </cell>
          <cell r="GT385">
            <v>0</v>
          </cell>
          <cell r="GU385">
            <v>0</v>
          </cell>
          <cell r="GV385">
            <v>2</v>
          </cell>
          <cell r="GW385">
            <v>2</v>
          </cell>
          <cell r="GX385">
            <v>1</v>
          </cell>
          <cell r="GY385">
            <v>1</v>
          </cell>
          <cell r="GZ385">
            <v>1</v>
          </cell>
          <cell r="HA385">
            <v>0</v>
          </cell>
          <cell r="HB385">
            <v>0</v>
          </cell>
          <cell r="HC385">
            <v>0</v>
          </cell>
          <cell r="HD385">
            <v>0</v>
          </cell>
          <cell r="HE385">
            <v>0</v>
          </cell>
          <cell r="HF385">
            <v>0</v>
          </cell>
          <cell r="HG385">
            <v>0</v>
          </cell>
          <cell r="HH385">
            <v>0</v>
          </cell>
          <cell r="HI385">
            <v>0</v>
          </cell>
          <cell r="HJ385">
            <v>0</v>
          </cell>
          <cell r="HK385">
            <v>0</v>
          </cell>
          <cell r="HL385">
            <v>0</v>
          </cell>
          <cell r="HM385">
            <v>0</v>
          </cell>
          <cell r="HN385">
            <v>0</v>
          </cell>
          <cell r="HO385">
            <v>0</v>
          </cell>
          <cell r="HP385">
            <v>0</v>
          </cell>
          <cell r="HQ385">
            <v>0</v>
          </cell>
          <cell r="HR385">
            <v>0</v>
          </cell>
          <cell r="HS385">
            <v>0</v>
          </cell>
          <cell r="HT385">
            <v>0</v>
          </cell>
          <cell r="HU385">
            <v>0</v>
          </cell>
          <cell r="HV385">
            <v>0</v>
          </cell>
          <cell r="HW385">
            <v>0</v>
          </cell>
          <cell r="HX385">
            <v>0</v>
          </cell>
          <cell r="HY385">
            <v>0</v>
          </cell>
          <cell r="HZ385">
            <v>0</v>
          </cell>
          <cell r="IA385">
            <v>0</v>
          </cell>
          <cell r="IB385">
            <v>0</v>
          </cell>
          <cell r="IC385">
            <v>0</v>
          </cell>
          <cell r="ID385">
            <v>0</v>
          </cell>
          <cell r="IE385">
            <v>0</v>
          </cell>
          <cell r="IF385">
            <v>0</v>
          </cell>
          <cell r="IG385">
            <v>0</v>
          </cell>
          <cell r="IH385">
            <v>0</v>
          </cell>
          <cell r="II385">
            <v>0</v>
          </cell>
          <cell r="IJ385">
            <v>0</v>
          </cell>
          <cell r="IK385">
            <v>0</v>
          </cell>
          <cell r="IL385">
            <v>0</v>
          </cell>
          <cell r="IM385">
            <v>0</v>
          </cell>
          <cell r="IN385">
            <v>0</v>
          </cell>
          <cell r="IO385" t="e">
            <v>#REF!</v>
          </cell>
          <cell r="IP385">
            <v>9.706666666666667</v>
          </cell>
          <cell r="IQ385">
            <v>12.133333333333333</v>
          </cell>
          <cell r="IR385">
            <v>0</v>
          </cell>
          <cell r="IS385">
            <v>0</v>
          </cell>
          <cell r="IT385">
            <v>6</v>
          </cell>
          <cell r="IU385">
            <v>6</v>
          </cell>
          <cell r="IV385">
            <v>4</v>
          </cell>
          <cell r="IW385">
            <v>4</v>
          </cell>
          <cell r="IX385">
            <v>2.1333333333333333</v>
          </cell>
        </row>
        <row r="386">
          <cell r="D386">
            <v>11005</v>
          </cell>
          <cell r="E386" t="str">
            <v>รพช.แวงใหญ่</v>
          </cell>
          <cell r="F386">
            <v>16</v>
          </cell>
          <cell r="G386" t="str">
            <v>รพ.ระดับ F2 ปชก. &lt;30,000</v>
          </cell>
          <cell r="H386">
            <v>8</v>
          </cell>
          <cell r="I386" t="str">
            <v>F2</v>
          </cell>
          <cell r="J386">
            <v>11</v>
          </cell>
          <cell r="K386" t="str">
            <v>รพช.30.4</v>
          </cell>
          <cell r="L386" t="str">
            <v>รพช.30.4 F2</v>
          </cell>
          <cell r="M386" t="str">
            <v xml:space="preserve"> 11 - 30</v>
          </cell>
          <cell r="N386" t="str">
            <v>F&lt;30</v>
          </cell>
          <cell r="O386">
            <v>19</v>
          </cell>
          <cell r="P386">
            <v>30</v>
          </cell>
          <cell r="Q386">
            <v>30</v>
          </cell>
          <cell r="R386">
            <v>35</v>
          </cell>
          <cell r="S386">
            <v>56607</v>
          </cell>
          <cell r="T386">
            <v>9189</v>
          </cell>
          <cell r="U386">
            <v>51</v>
          </cell>
          <cell r="V386">
            <v>170</v>
          </cell>
          <cell r="W386">
            <v>10</v>
          </cell>
          <cell r="X386">
            <v>180</v>
          </cell>
          <cell r="Y386">
            <v>52531.296000000002</v>
          </cell>
          <cell r="Z386">
            <v>4075.7039999999997</v>
          </cell>
          <cell r="AA386">
            <v>39624.899999999994</v>
          </cell>
          <cell r="AB386">
            <v>217</v>
          </cell>
          <cell r="AC386">
            <v>14702.400000000001</v>
          </cell>
          <cell r="AD386">
            <v>288.69570000000004</v>
          </cell>
          <cell r="AE386">
            <v>180</v>
          </cell>
          <cell r="AF386">
            <v>8491.0499999999993</v>
          </cell>
          <cell r="AG386">
            <v>6399</v>
          </cell>
          <cell r="AH386">
            <v>300</v>
          </cell>
          <cell r="AI386">
            <v>0</v>
          </cell>
          <cell r="AJ386">
            <v>3925</v>
          </cell>
          <cell r="AK386">
            <v>2031</v>
          </cell>
          <cell r="AL386">
            <v>11648</v>
          </cell>
          <cell r="AM386">
            <v>1338</v>
          </cell>
          <cell r="AN386">
            <v>835</v>
          </cell>
          <cell r="AO386">
            <v>0</v>
          </cell>
          <cell r="AP386">
            <v>0</v>
          </cell>
          <cell r="AQ386">
            <v>209</v>
          </cell>
          <cell r="AR386">
            <v>2117</v>
          </cell>
          <cell r="AS386">
            <v>487</v>
          </cell>
          <cell r="AT386">
            <v>234</v>
          </cell>
          <cell r="AU386">
            <v>562</v>
          </cell>
          <cell r="AV386">
            <v>4450</v>
          </cell>
          <cell r="AW386">
            <v>0</v>
          </cell>
          <cell r="AX386">
            <v>0</v>
          </cell>
          <cell r="AY386">
            <v>0</v>
          </cell>
          <cell r="AZ386">
            <v>29321</v>
          </cell>
          <cell r="BA386" t="str">
            <v>20,000 - 40,000.</v>
          </cell>
          <cell r="BB386">
            <v>0</v>
          </cell>
          <cell r="BC386">
            <v>5437</v>
          </cell>
          <cell r="BD386">
            <v>23884</v>
          </cell>
          <cell r="BE386">
            <v>5</v>
          </cell>
          <cell r="BF386">
            <v>0</v>
          </cell>
          <cell r="BG386">
            <v>0</v>
          </cell>
          <cell r="BH386">
            <v>7007.4937439999994</v>
          </cell>
          <cell r="BI386">
            <v>3249.3700000000003</v>
          </cell>
          <cell r="BJ386">
            <v>144.34785000000002</v>
          </cell>
          <cell r="BK386">
            <v>89.25</v>
          </cell>
          <cell r="BL386">
            <v>45</v>
          </cell>
          <cell r="BM386">
            <v>0</v>
          </cell>
          <cell r="BN386">
            <v>7.8252000000000006</v>
          </cell>
          <cell r="BO386">
            <v>7.2117743054166663</v>
          </cell>
          <cell r="BP386">
            <v>7.2117743054166663</v>
          </cell>
          <cell r="BQ386">
            <v>1</v>
          </cell>
          <cell r="BR386">
            <v>6.7694194443333338</v>
          </cell>
          <cell r="BS386">
            <v>8.2117743054166663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5</v>
          </cell>
          <cell r="BY386">
            <v>2.4548392857142858</v>
          </cell>
          <cell r="BZ386">
            <v>2.4548392857142858</v>
          </cell>
          <cell r="CA386">
            <v>1</v>
          </cell>
          <cell r="CB386">
            <v>2.763871428571429</v>
          </cell>
          <cell r="CC386">
            <v>3.4548392857142858</v>
          </cell>
          <cell r="CD386">
            <v>2</v>
          </cell>
          <cell r="CE386">
            <v>3</v>
          </cell>
          <cell r="CF386">
            <v>3</v>
          </cell>
          <cell r="CG386">
            <v>5.763871428571429</v>
          </cell>
          <cell r="CH386">
            <v>6.4548392857142858</v>
          </cell>
          <cell r="CI386">
            <v>4</v>
          </cell>
          <cell r="CJ386">
            <v>-1</v>
          </cell>
          <cell r="CK386">
            <v>-1</v>
          </cell>
          <cell r="CL386">
            <v>2.3884000000000003</v>
          </cell>
          <cell r="CM386">
            <v>2.9855</v>
          </cell>
          <cell r="CN386">
            <v>5.3884000000000007</v>
          </cell>
          <cell r="CO386">
            <v>5.9855</v>
          </cell>
          <cell r="CP386">
            <v>2.586266964285715</v>
          </cell>
          <cell r="CQ386">
            <v>1.5</v>
          </cell>
          <cell r="CR386">
            <v>1</v>
          </cell>
          <cell r="CS386">
            <v>4.069013571428572</v>
          </cell>
          <cell r="CT386">
            <v>5.0862669642857146</v>
          </cell>
          <cell r="CU386">
            <v>2</v>
          </cell>
          <cell r="CV386">
            <v>3.3511517857142863</v>
          </cell>
          <cell r="CW386">
            <v>2.6809214285714291</v>
          </cell>
          <cell r="CX386">
            <v>3.3511517857142863</v>
          </cell>
          <cell r="CY386">
            <v>8.4374187500000009</v>
          </cell>
          <cell r="CZ386">
            <v>3</v>
          </cell>
          <cell r="DA386">
            <v>-0.31907857142857088</v>
          </cell>
          <cell r="DB386">
            <v>0.35115178571428629</v>
          </cell>
          <cell r="DC386">
            <v>32.721413005714282</v>
          </cell>
          <cell r="DD386">
            <v>32.721413005714282</v>
          </cell>
          <cell r="DE386">
            <v>10</v>
          </cell>
          <cell r="DF386">
            <v>42.721413005714282</v>
          </cell>
          <cell r="DG386">
            <v>34.177130404571429</v>
          </cell>
          <cell r="DH386">
            <v>42.721413005714282</v>
          </cell>
          <cell r="DI386">
            <v>38</v>
          </cell>
          <cell r="DJ386">
            <v>-3.8228695954285712</v>
          </cell>
          <cell r="DK386">
            <v>4.7214130057142825</v>
          </cell>
          <cell r="DL386">
            <v>0</v>
          </cell>
          <cell r="DM386">
            <v>0</v>
          </cell>
          <cell r="DN386">
            <v>0</v>
          </cell>
          <cell r="DO386">
            <v>0</v>
          </cell>
          <cell r="DP386">
            <v>0</v>
          </cell>
          <cell r="DQ386">
            <v>7.6428799999999999</v>
          </cell>
          <cell r="DR386">
            <v>9.5535999999999994</v>
          </cell>
          <cell r="DS386">
            <v>41.820010404571427</v>
          </cell>
          <cell r="DT386">
            <v>52.275013005714285</v>
          </cell>
          <cell r="DU386">
            <v>1.1315109375000001</v>
          </cell>
          <cell r="DV386">
            <v>3</v>
          </cell>
          <cell r="DW386">
            <v>3</v>
          </cell>
          <cell r="DX386">
            <v>3</v>
          </cell>
          <cell r="DY386">
            <v>2</v>
          </cell>
          <cell r="DZ386">
            <v>1</v>
          </cell>
          <cell r="EA386">
            <v>1</v>
          </cell>
          <cell r="EB386">
            <v>1.7361309523809523</v>
          </cell>
          <cell r="EC386">
            <v>2</v>
          </cell>
          <cell r="ED386">
            <v>1</v>
          </cell>
          <cell r="EE386">
            <v>2.4000000000000004</v>
          </cell>
          <cell r="EF386">
            <v>3</v>
          </cell>
          <cell r="EG386">
            <v>2</v>
          </cell>
          <cell r="EH386">
            <v>0.6953125</v>
          </cell>
          <cell r="EI386">
            <v>2</v>
          </cell>
          <cell r="EJ386">
            <v>1</v>
          </cell>
          <cell r="EK386">
            <v>2</v>
          </cell>
          <cell r="EL386">
            <v>1</v>
          </cell>
          <cell r="EM386">
            <v>0</v>
          </cell>
          <cell r="EN386">
            <v>-1</v>
          </cell>
          <cell r="EO386">
            <v>10</v>
          </cell>
          <cell r="EP386">
            <v>12</v>
          </cell>
          <cell r="EQ386">
            <v>7</v>
          </cell>
          <cell r="ER386">
            <v>3</v>
          </cell>
          <cell r="ES386">
            <v>5</v>
          </cell>
          <cell r="ET386">
            <v>15.28576</v>
          </cell>
          <cell r="EU386">
            <v>19.107199999999999</v>
          </cell>
          <cell r="EV386">
            <v>25.28576</v>
          </cell>
          <cell r="EW386">
            <v>31.107199999999999</v>
          </cell>
          <cell r="EX386">
            <v>2</v>
          </cell>
          <cell r="EY386">
            <v>1</v>
          </cell>
          <cell r="EZ386">
            <v>0</v>
          </cell>
          <cell r="FA386">
            <v>0</v>
          </cell>
          <cell r="FB386">
            <v>0</v>
          </cell>
          <cell r="FC386">
            <v>0</v>
          </cell>
          <cell r="FD386">
            <v>0</v>
          </cell>
          <cell r="FE386">
            <v>0</v>
          </cell>
          <cell r="FF386">
            <v>0</v>
          </cell>
          <cell r="FG386">
            <v>0</v>
          </cell>
          <cell r="FH386">
            <v>0</v>
          </cell>
          <cell r="FI386">
            <v>0</v>
          </cell>
          <cell r="FJ386">
            <v>0</v>
          </cell>
          <cell r="FK386">
            <v>0</v>
          </cell>
          <cell r="FL386">
            <v>0</v>
          </cell>
          <cell r="FM386">
            <v>0</v>
          </cell>
          <cell r="FN386">
            <v>0</v>
          </cell>
          <cell r="FO386">
            <v>1</v>
          </cell>
          <cell r="FP386">
            <v>1</v>
          </cell>
          <cell r="FQ386">
            <v>0</v>
          </cell>
          <cell r="FR386">
            <v>1</v>
          </cell>
          <cell r="FS386">
            <v>1</v>
          </cell>
          <cell r="FT386">
            <v>0</v>
          </cell>
          <cell r="FU386">
            <v>0</v>
          </cell>
          <cell r="FV386">
            <v>0</v>
          </cell>
          <cell r="FW386">
            <v>0</v>
          </cell>
          <cell r="FX386">
            <v>0</v>
          </cell>
          <cell r="FY386">
            <v>3</v>
          </cell>
          <cell r="FZ386">
            <v>3</v>
          </cell>
          <cell r="GA386">
            <v>0</v>
          </cell>
          <cell r="GB386">
            <v>3</v>
          </cell>
          <cell r="GC386">
            <v>3</v>
          </cell>
          <cell r="GD386">
            <v>0</v>
          </cell>
          <cell r="GE386">
            <v>3</v>
          </cell>
          <cell r="GF386">
            <v>3</v>
          </cell>
          <cell r="GG386">
            <v>3</v>
          </cell>
          <cell r="GH386">
            <v>3</v>
          </cell>
          <cell r="GI386">
            <v>3</v>
          </cell>
          <cell r="GJ386">
            <v>0</v>
          </cell>
          <cell r="GK386">
            <v>0</v>
          </cell>
          <cell r="GL386">
            <v>0</v>
          </cell>
          <cell r="GM386">
            <v>0</v>
          </cell>
          <cell r="GN386">
            <v>0</v>
          </cell>
          <cell r="GO386">
            <v>0</v>
          </cell>
          <cell r="GP386">
            <v>0</v>
          </cell>
          <cell r="GQ386">
            <v>0</v>
          </cell>
          <cell r="GR386">
            <v>0</v>
          </cell>
          <cell r="GS386">
            <v>0</v>
          </cell>
          <cell r="GT386">
            <v>0</v>
          </cell>
          <cell r="GU386">
            <v>0</v>
          </cell>
          <cell r="GV386">
            <v>2</v>
          </cell>
          <cell r="GW386">
            <v>2</v>
          </cell>
          <cell r="GX386">
            <v>0</v>
          </cell>
          <cell r="GY386">
            <v>2</v>
          </cell>
          <cell r="GZ386">
            <v>2</v>
          </cell>
          <cell r="HA386">
            <v>0</v>
          </cell>
          <cell r="HB386">
            <v>0</v>
          </cell>
          <cell r="HC386">
            <v>0</v>
          </cell>
          <cell r="HD386">
            <v>0</v>
          </cell>
          <cell r="HE386">
            <v>0</v>
          </cell>
          <cell r="HF386">
            <v>0</v>
          </cell>
          <cell r="HG386">
            <v>0</v>
          </cell>
          <cell r="HH386">
            <v>0</v>
          </cell>
          <cell r="HI386">
            <v>0</v>
          </cell>
          <cell r="HJ386">
            <v>0</v>
          </cell>
          <cell r="HK386">
            <v>0</v>
          </cell>
          <cell r="HL386">
            <v>0</v>
          </cell>
          <cell r="HM386">
            <v>0</v>
          </cell>
          <cell r="HN386">
            <v>0</v>
          </cell>
          <cell r="HO386">
            <v>0</v>
          </cell>
          <cell r="HP386">
            <v>0</v>
          </cell>
          <cell r="HQ386">
            <v>0</v>
          </cell>
          <cell r="HR386">
            <v>0</v>
          </cell>
          <cell r="HS386">
            <v>0</v>
          </cell>
          <cell r="HT386">
            <v>0</v>
          </cell>
          <cell r="HU386">
            <v>0</v>
          </cell>
          <cell r="HV386">
            <v>0</v>
          </cell>
          <cell r="HW386">
            <v>0</v>
          </cell>
          <cell r="HX386">
            <v>0</v>
          </cell>
          <cell r="HY386">
            <v>0</v>
          </cell>
          <cell r="HZ386">
            <v>0</v>
          </cell>
          <cell r="IA386">
            <v>0</v>
          </cell>
          <cell r="IB386">
            <v>0</v>
          </cell>
          <cell r="IC386">
            <v>0</v>
          </cell>
          <cell r="ID386">
            <v>0</v>
          </cell>
          <cell r="IE386">
            <v>0</v>
          </cell>
          <cell r="IF386">
            <v>0</v>
          </cell>
          <cell r="IG386">
            <v>0</v>
          </cell>
          <cell r="IH386">
            <v>0</v>
          </cell>
          <cell r="II386">
            <v>0</v>
          </cell>
          <cell r="IJ386">
            <v>0</v>
          </cell>
          <cell r="IK386">
            <v>0</v>
          </cell>
          <cell r="IL386">
            <v>0</v>
          </cell>
          <cell r="IM386">
            <v>0</v>
          </cell>
          <cell r="IN386">
            <v>0</v>
          </cell>
          <cell r="IO386" t="e">
            <v>#REF!</v>
          </cell>
          <cell r="IP386">
            <v>9.0133333333333336</v>
          </cell>
          <cell r="IQ386">
            <v>11.266666666666666</v>
          </cell>
          <cell r="IR386">
            <v>0</v>
          </cell>
          <cell r="IS386">
            <v>0</v>
          </cell>
          <cell r="IT386">
            <v>6</v>
          </cell>
          <cell r="IU386">
            <v>6</v>
          </cell>
          <cell r="IV386">
            <v>4</v>
          </cell>
          <cell r="IW386">
            <v>4</v>
          </cell>
          <cell r="IX386">
            <v>1.2666666666666666</v>
          </cell>
        </row>
        <row r="387">
          <cell r="D387">
            <v>10999</v>
          </cell>
          <cell r="E387" t="str">
            <v>รพช.สีชมพู</v>
          </cell>
          <cell r="F387">
            <v>14</v>
          </cell>
          <cell r="G387" t="str">
            <v>รพ.ระดับ F2 ปชก. 60,000-90,000</v>
          </cell>
          <cell r="H387">
            <v>8</v>
          </cell>
          <cell r="I387" t="str">
            <v>F2</v>
          </cell>
          <cell r="J387">
            <v>27</v>
          </cell>
          <cell r="K387" t="str">
            <v>รพช.60.7</v>
          </cell>
          <cell r="L387" t="str">
            <v>รพช.60.7 F2</v>
          </cell>
          <cell r="M387" t="str">
            <v>31 - 60</v>
          </cell>
          <cell r="N387" t="str">
            <v>F31-60</v>
          </cell>
          <cell r="O387">
            <v>43</v>
          </cell>
          <cell r="P387">
            <v>30</v>
          </cell>
          <cell r="Q387">
            <v>30</v>
          </cell>
          <cell r="R387">
            <v>35</v>
          </cell>
          <cell r="S387">
            <v>119087</v>
          </cell>
          <cell r="T387">
            <v>23665</v>
          </cell>
          <cell r="U387">
            <v>0</v>
          </cell>
          <cell r="V387">
            <v>327</v>
          </cell>
          <cell r="W387">
            <v>20</v>
          </cell>
          <cell r="X387">
            <v>347</v>
          </cell>
          <cell r="Y387">
            <v>110512.736</v>
          </cell>
          <cell r="Z387">
            <v>8574.2639999999992</v>
          </cell>
          <cell r="AA387">
            <v>83360.899999999994</v>
          </cell>
          <cell r="AB387">
            <v>623</v>
          </cell>
          <cell r="AC387">
            <v>37864</v>
          </cell>
          <cell r="AD387">
            <v>607.34370000000001</v>
          </cell>
          <cell r="AE387">
            <v>347</v>
          </cell>
          <cell r="AF387">
            <v>17863.05</v>
          </cell>
          <cell r="AG387">
            <v>19619</v>
          </cell>
          <cell r="AH387">
            <v>476</v>
          </cell>
          <cell r="AI387">
            <v>0</v>
          </cell>
          <cell r="AJ387">
            <v>14758</v>
          </cell>
          <cell r="AK387">
            <v>10791</v>
          </cell>
          <cell r="AL387">
            <v>48971</v>
          </cell>
          <cell r="AM387">
            <v>2939</v>
          </cell>
          <cell r="AN387">
            <v>3233</v>
          </cell>
          <cell r="AO387">
            <v>0</v>
          </cell>
          <cell r="AP387">
            <v>0</v>
          </cell>
          <cell r="AQ387">
            <v>934</v>
          </cell>
          <cell r="AR387">
            <v>2539</v>
          </cell>
          <cell r="AS387">
            <v>480</v>
          </cell>
          <cell r="AT387">
            <v>250</v>
          </cell>
          <cell r="AU387">
            <v>1457</v>
          </cell>
          <cell r="AV387">
            <v>12910</v>
          </cell>
          <cell r="AW387">
            <v>34</v>
          </cell>
          <cell r="AX387">
            <v>0</v>
          </cell>
          <cell r="AY387">
            <v>0</v>
          </cell>
          <cell r="AZ387">
            <v>80130</v>
          </cell>
          <cell r="BA387" t="str">
            <v>80,000 - 100,000</v>
          </cell>
          <cell r="BB387">
            <v>0</v>
          </cell>
          <cell r="BC387">
            <v>12858</v>
          </cell>
          <cell r="BD387">
            <v>67272</v>
          </cell>
          <cell r="BE387">
            <v>13</v>
          </cell>
          <cell r="BF387">
            <v>1</v>
          </cell>
          <cell r="BG387">
            <v>0</v>
          </cell>
          <cell r="BH387">
            <v>14742.017904</v>
          </cell>
          <cell r="BI387">
            <v>8432.4500000000007</v>
          </cell>
          <cell r="BJ387">
            <v>303.67185000000001</v>
          </cell>
          <cell r="BK387">
            <v>0</v>
          </cell>
          <cell r="BL387">
            <v>86.75</v>
          </cell>
          <cell r="BM387">
            <v>0</v>
          </cell>
          <cell r="BN387">
            <v>4.8567999999999998</v>
          </cell>
          <cell r="BO387">
            <v>16.130728105416665</v>
          </cell>
          <cell r="BP387">
            <v>16.130728105416665</v>
          </cell>
          <cell r="BQ387">
            <v>2.6</v>
          </cell>
          <cell r="BR387">
            <v>15.504582484333332</v>
          </cell>
          <cell r="BS387">
            <v>18.730728105416667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>
            <v>14</v>
          </cell>
          <cell r="BY387">
            <v>6.9188472222222215</v>
          </cell>
          <cell r="BZ387">
            <v>6.9188472222222215</v>
          </cell>
          <cell r="CA387">
            <v>2.6</v>
          </cell>
          <cell r="CB387">
            <v>7.6150777777777776</v>
          </cell>
          <cell r="CC387">
            <v>9.518847222222222</v>
          </cell>
          <cell r="CD387">
            <v>4</v>
          </cell>
          <cell r="CE387">
            <v>3</v>
          </cell>
          <cell r="CF387">
            <v>3</v>
          </cell>
          <cell r="CG387">
            <v>10.615077777777778</v>
          </cell>
          <cell r="CH387">
            <v>12.518847222222222</v>
          </cell>
          <cell r="CI387">
            <v>3</v>
          </cell>
          <cell r="CJ387">
            <v>0</v>
          </cell>
          <cell r="CK387">
            <v>0</v>
          </cell>
          <cell r="CL387">
            <v>6.7272000000000007</v>
          </cell>
          <cell r="CM387">
            <v>8.4090000000000007</v>
          </cell>
          <cell r="CN387">
            <v>9.7271999999999998</v>
          </cell>
          <cell r="CO387">
            <v>11.409000000000001</v>
          </cell>
          <cell r="CP387">
            <v>5.8040602976190483</v>
          </cell>
          <cell r="CQ387">
            <v>1.5</v>
          </cell>
          <cell r="CR387">
            <v>1</v>
          </cell>
          <cell r="CS387">
            <v>6.6432482380952393</v>
          </cell>
          <cell r="CT387">
            <v>8.3040602976190492</v>
          </cell>
          <cell r="CU387">
            <v>6</v>
          </cell>
          <cell r="CV387">
            <v>6.2764184523809528</v>
          </cell>
          <cell r="CW387">
            <v>5.0211347619047624</v>
          </cell>
          <cell r="CX387">
            <v>6.2764184523809528</v>
          </cell>
          <cell r="CY387">
            <v>14.580478750000001</v>
          </cell>
          <cell r="CZ387">
            <v>4</v>
          </cell>
          <cell r="DA387">
            <v>1.0211347619047624</v>
          </cell>
          <cell r="DB387">
            <v>2.2764184523809528</v>
          </cell>
          <cell r="DC387">
            <v>78.976948091428582</v>
          </cell>
          <cell r="DD387">
            <v>78.976948091428582</v>
          </cell>
          <cell r="DE387">
            <v>10</v>
          </cell>
          <cell r="DF387">
            <v>88.976948091428582</v>
          </cell>
          <cell r="DG387">
            <v>71.181558473142871</v>
          </cell>
          <cell r="DH387">
            <v>88.976948091428582</v>
          </cell>
          <cell r="DI387">
            <v>66</v>
          </cell>
          <cell r="DJ387">
            <v>5.1815584731428714</v>
          </cell>
          <cell r="DK387">
            <v>22.976948091428582</v>
          </cell>
          <cell r="DL387">
            <v>0</v>
          </cell>
          <cell r="DM387">
            <v>0</v>
          </cell>
          <cell r="DN387">
            <v>0</v>
          </cell>
          <cell r="DO387">
            <v>0</v>
          </cell>
          <cell r="DP387">
            <v>0</v>
          </cell>
          <cell r="DQ387">
            <v>21.52704</v>
          </cell>
          <cell r="DR387">
            <v>26.908799999999999</v>
          </cell>
          <cell r="DS387">
            <v>92.708598473142871</v>
          </cell>
          <cell r="DT387">
            <v>115.88574809142858</v>
          </cell>
          <cell r="DU387">
            <v>4.4231203125</v>
          </cell>
          <cell r="DV387">
            <v>4.4231203125</v>
          </cell>
          <cell r="DW387">
            <v>3.5384962500000001</v>
          </cell>
          <cell r="DX387">
            <v>4.4231203125</v>
          </cell>
          <cell r="DY387">
            <v>4</v>
          </cell>
          <cell r="DZ387">
            <v>-0.46150374999999988</v>
          </cell>
          <cell r="EA387">
            <v>0.42312031250000004</v>
          </cell>
          <cell r="EB387">
            <v>2.2852976190476189</v>
          </cell>
          <cell r="EC387">
            <v>2.2852976190476189</v>
          </cell>
          <cell r="ED387">
            <v>2.6</v>
          </cell>
          <cell r="EE387">
            <v>3.9082380952380955</v>
          </cell>
          <cell r="EF387">
            <v>4.8852976190476189</v>
          </cell>
          <cell r="EG387">
            <v>2</v>
          </cell>
          <cell r="EH387">
            <v>2.0331250000000001</v>
          </cell>
          <cell r="EI387">
            <v>2.0331250000000001</v>
          </cell>
          <cell r="EJ387">
            <v>2</v>
          </cell>
          <cell r="EK387">
            <v>2.0331250000000001</v>
          </cell>
          <cell r="EL387">
            <v>1</v>
          </cell>
          <cell r="EM387">
            <v>-1</v>
          </cell>
          <cell r="EN387">
            <v>-1.0331250000000001</v>
          </cell>
          <cell r="EO387">
            <v>10</v>
          </cell>
          <cell r="EP387">
            <v>12</v>
          </cell>
          <cell r="EQ387">
            <v>7</v>
          </cell>
          <cell r="ER387">
            <v>3</v>
          </cell>
          <cell r="ES387">
            <v>5</v>
          </cell>
          <cell r="ET387">
            <v>43.054079999999999</v>
          </cell>
          <cell r="EU387">
            <v>53.817599999999999</v>
          </cell>
          <cell r="EV387">
            <v>53.054079999999999</v>
          </cell>
          <cell r="EW387">
            <v>65.817599999999999</v>
          </cell>
          <cell r="EX387">
            <v>2</v>
          </cell>
          <cell r="EY387">
            <v>0</v>
          </cell>
          <cell r="EZ387">
            <v>0</v>
          </cell>
          <cell r="FA387">
            <v>0</v>
          </cell>
          <cell r="FB387">
            <v>0</v>
          </cell>
          <cell r="FC387">
            <v>0</v>
          </cell>
          <cell r="FD387">
            <v>0</v>
          </cell>
          <cell r="FE387">
            <v>0</v>
          </cell>
          <cell r="FF387">
            <v>0</v>
          </cell>
          <cell r="FG387">
            <v>0</v>
          </cell>
          <cell r="FH387">
            <v>0</v>
          </cell>
          <cell r="FI387">
            <v>0</v>
          </cell>
          <cell r="FJ387">
            <v>0</v>
          </cell>
          <cell r="FK387">
            <v>0</v>
          </cell>
          <cell r="FL387">
            <v>0</v>
          </cell>
          <cell r="FM387">
            <v>0</v>
          </cell>
          <cell r="FN387">
            <v>0</v>
          </cell>
          <cell r="FO387">
            <v>1</v>
          </cell>
          <cell r="FP387">
            <v>1</v>
          </cell>
          <cell r="FQ387">
            <v>0</v>
          </cell>
          <cell r="FR387">
            <v>1</v>
          </cell>
          <cell r="FS387">
            <v>1</v>
          </cell>
          <cell r="FT387">
            <v>0</v>
          </cell>
          <cell r="FU387">
            <v>0</v>
          </cell>
          <cell r="FV387">
            <v>0</v>
          </cell>
          <cell r="FW387">
            <v>0</v>
          </cell>
          <cell r="FX387">
            <v>0</v>
          </cell>
          <cell r="FY387">
            <v>3</v>
          </cell>
          <cell r="FZ387">
            <v>3</v>
          </cell>
          <cell r="GA387">
            <v>1</v>
          </cell>
          <cell r="GB387">
            <v>2</v>
          </cell>
          <cell r="GC387">
            <v>2</v>
          </cell>
          <cell r="GD387">
            <v>1</v>
          </cell>
          <cell r="GE387">
            <v>4</v>
          </cell>
          <cell r="GF387">
            <v>4</v>
          </cell>
          <cell r="GG387">
            <v>3</v>
          </cell>
          <cell r="GH387">
            <v>3</v>
          </cell>
          <cell r="GI387">
            <v>3</v>
          </cell>
          <cell r="GJ387">
            <v>0</v>
          </cell>
          <cell r="GK387">
            <v>0</v>
          </cell>
          <cell r="GL387">
            <v>0</v>
          </cell>
          <cell r="GM387">
            <v>0</v>
          </cell>
          <cell r="GN387">
            <v>1</v>
          </cell>
          <cell r="GO387">
            <v>-1</v>
          </cell>
          <cell r="GP387">
            <v>-1</v>
          </cell>
          <cell r="GQ387">
            <v>0</v>
          </cell>
          <cell r="GR387">
            <v>0</v>
          </cell>
          <cell r="GS387">
            <v>0</v>
          </cell>
          <cell r="GT387">
            <v>0</v>
          </cell>
          <cell r="GU387">
            <v>0</v>
          </cell>
          <cell r="GV387">
            <v>2</v>
          </cell>
          <cell r="GW387">
            <v>2</v>
          </cell>
          <cell r="GX387">
            <v>0</v>
          </cell>
          <cell r="GY387">
            <v>2</v>
          </cell>
          <cell r="GZ387">
            <v>2</v>
          </cell>
          <cell r="HA387">
            <v>0</v>
          </cell>
          <cell r="HB387">
            <v>0</v>
          </cell>
          <cell r="HC387">
            <v>0</v>
          </cell>
          <cell r="HD387">
            <v>0</v>
          </cell>
          <cell r="HE387">
            <v>0</v>
          </cell>
          <cell r="HF387">
            <v>0</v>
          </cell>
          <cell r="HG387">
            <v>0</v>
          </cell>
          <cell r="HH387">
            <v>0</v>
          </cell>
          <cell r="HI387">
            <v>0</v>
          </cell>
          <cell r="HJ387">
            <v>0</v>
          </cell>
          <cell r="HK387">
            <v>0</v>
          </cell>
          <cell r="HL387">
            <v>0</v>
          </cell>
          <cell r="HM387">
            <v>0</v>
          </cell>
          <cell r="HN387">
            <v>0</v>
          </cell>
          <cell r="HO387">
            <v>0</v>
          </cell>
          <cell r="HP387">
            <v>0</v>
          </cell>
          <cell r="HQ387">
            <v>0</v>
          </cell>
          <cell r="HR387">
            <v>0</v>
          </cell>
          <cell r="HS387">
            <v>0</v>
          </cell>
          <cell r="HT387">
            <v>0</v>
          </cell>
          <cell r="HU387">
            <v>0</v>
          </cell>
          <cell r="HV387">
            <v>0</v>
          </cell>
          <cell r="HW387">
            <v>0</v>
          </cell>
          <cell r="HX387">
            <v>0</v>
          </cell>
          <cell r="HY387">
            <v>0</v>
          </cell>
          <cell r="HZ387">
            <v>0</v>
          </cell>
          <cell r="IA387">
            <v>0</v>
          </cell>
          <cell r="IB387">
            <v>0</v>
          </cell>
          <cell r="IC387">
            <v>0</v>
          </cell>
          <cell r="ID387">
            <v>0</v>
          </cell>
          <cell r="IE387">
            <v>0</v>
          </cell>
          <cell r="IF387">
            <v>0</v>
          </cell>
          <cell r="IG387">
            <v>0</v>
          </cell>
          <cell r="IH387">
            <v>0</v>
          </cell>
          <cell r="II387">
            <v>0</v>
          </cell>
          <cell r="IJ387">
            <v>0</v>
          </cell>
          <cell r="IK387">
            <v>0</v>
          </cell>
          <cell r="IL387">
            <v>0</v>
          </cell>
          <cell r="IM387">
            <v>0</v>
          </cell>
          <cell r="IN387">
            <v>0</v>
          </cell>
          <cell r="IO387" t="e">
            <v>#REF!</v>
          </cell>
          <cell r="IP387">
            <v>10.293333333333335</v>
          </cell>
          <cell r="IQ387">
            <v>12.866666666666667</v>
          </cell>
          <cell r="IR387">
            <v>0</v>
          </cell>
          <cell r="IS387">
            <v>0</v>
          </cell>
          <cell r="IT387">
            <v>6</v>
          </cell>
          <cell r="IU387">
            <v>6</v>
          </cell>
          <cell r="IV387">
            <v>4</v>
          </cell>
          <cell r="IW387">
            <v>4</v>
          </cell>
          <cell r="IX387">
            <v>2.8666666666666667</v>
          </cell>
        </row>
        <row r="388">
          <cell r="D388">
            <v>77649</v>
          </cell>
          <cell r="E388" t="str">
            <v>รพช.หนองนาคำ</v>
          </cell>
          <cell r="F388">
            <v>18</v>
          </cell>
          <cell r="G388" t="str">
            <v>รพ.ระดับ F3 ปชก. &gt;25,000</v>
          </cell>
          <cell r="H388">
            <v>9</v>
          </cell>
          <cell r="I388" t="str">
            <v>F3</v>
          </cell>
          <cell r="J388">
            <v>0</v>
          </cell>
          <cell r="K388">
            <v>0</v>
          </cell>
          <cell r="L388">
            <v>0</v>
          </cell>
          <cell r="M388" t="str">
            <v>0 - 10</v>
          </cell>
          <cell r="N388" t="str">
            <v>F&lt;30</v>
          </cell>
          <cell r="O388">
            <v>0</v>
          </cell>
          <cell r="P388" t="str">
            <v>-</v>
          </cell>
          <cell r="Q388">
            <v>20</v>
          </cell>
          <cell r="R388">
            <v>25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74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25271</v>
          </cell>
          <cell r="BA388" t="str">
            <v>20,000 - 40,000.</v>
          </cell>
          <cell r="BB388">
            <v>0</v>
          </cell>
          <cell r="BC388">
            <v>4735</v>
          </cell>
          <cell r="BD388">
            <v>20536</v>
          </cell>
          <cell r="BE388">
            <v>4</v>
          </cell>
          <cell r="BF388">
            <v>0</v>
          </cell>
          <cell r="BG388">
            <v>0</v>
          </cell>
          <cell r="BH388">
            <v>0</v>
          </cell>
          <cell r="BI388">
            <v>74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8.1059999999999999</v>
          </cell>
          <cell r="BO388">
            <v>5.0654761904761904E-2</v>
          </cell>
          <cell r="BP388">
            <v>2</v>
          </cell>
          <cell r="BQ388">
            <v>1</v>
          </cell>
          <cell r="BR388">
            <v>3</v>
          </cell>
          <cell r="BS388">
            <v>3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  <cell r="BZ388">
            <v>2</v>
          </cell>
          <cell r="CA388">
            <v>1</v>
          </cell>
          <cell r="CB388">
            <v>2.4000000000000004</v>
          </cell>
          <cell r="CC388">
            <v>3</v>
          </cell>
          <cell r="CD388">
            <v>0</v>
          </cell>
          <cell r="CE388">
            <v>3</v>
          </cell>
          <cell r="CF388">
            <v>3</v>
          </cell>
          <cell r="CG388">
            <v>5.4</v>
          </cell>
          <cell r="CH388">
            <v>6</v>
          </cell>
          <cell r="CI388">
            <v>0</v>
          </cell>
          <cell r="CJ388">
            <v>3</v>
          </cell>
          <cell r="CK388">
            <v>3</v>
          </cell>
          <cell r="CL388">
            <v>2.0536000000000003</v>
          </cell>
          <cell r="CM388">
            <v>2.5670000000000002</v>
          </cell>
          <cell r="CN388">
            <v>5.0536000000000003</v>
          </cell>
          <cell r="CO388">
            <v>5.5670000000000002</v>
          </cell>
          <cell r="CP388">
            <v>0</v>
          </cell>
          <cell r="CQ388">
            <v>1</v>
          </cell>
          <cell r="CR388">
            <v>1</v>
          </cell>
          <cell r="CS388">
            <v>2</v>
          </cell>
          <cell r="CT388">
            <v>2</v>
          </cell>
          <cell r="CU388">
            <v>0</v>
          </cell>
          <cell r="CV388">
            <v>1</v>
          </cell>
          <cell r="CW388">
            <v>2</v>
          </cell>
          <cell r="CX388">
            <v>2</v>
          </cell>
          <cell r="CY388">
            <v>4</v>
          </cell>
          <cell r="CZ388">
            <v>0</v>
          </cell>
          <cell r="DA388">
            <v>2</v>
          </cell>
          <cell r="DB388">
            <v>2</v>
          </cell>
          <cell r="DC388">
            <v>0</v>
          </cell>
          <cell r="DD388">
            <v>20</v>
          </cell>
          <cell r="DE388">
            <v>10</v>
          </cell>
          <cell r="DF388">
            <v>30</v>
          </cell>
          <cell r="DG388">
            <v>24</v>
          </cell>
          <cell r="DH388">
            <v>30</v>
          </cell>
          <cell r="DI388">
            <v>0</v>
          </cell>
          <cell r="DJ388">
            <v>24</v>
          </cell>
          <cell r="DK388">
            <v>30</v>
          </cell>
          <cell r="DL388">
            <v>0</v>
          </cell>
          <cell r="DM388">
            <v>0</v>
          </cell>
          <cell r="DN388">
            <v>0</v>
          </cell>
          <cell r="DO388">
            <v>0</v>
          </cell>
          <cell r="DP388">
            <v>0</v>
          </cell>
          <cell r="DQ388">
            <v>6.5715199999999996</v>
          </cell>
          <cell r="DR388">
            <v>8.2143999999999995</v>
          </cell>
          <cell r="DS388">
            <v>30.57152</v>
          </cell>
          <cell r="DT388">
            <v>38.214399999999998</v>
          </cell>
          <cell r="DU388">
            <v>0</v>
          </cell>
          <cell r="DV388">
            <v>3</v>
          </cell>
          <cell r="DW388">
            <v>3</v>
          </cell>
          <cell r="DX388">
            <v>3</v>
          </cell>
          <cell r="DY388">
            <v>0</v>
          </cell>
          <cell r="DZ388">
            <v>3</v>
          </cell>
          <cell r="EA388">
            <v>3</v>
          </cell>
          <cell r="EB388">
            <v>0</v>
          </cell>
          <cell r="EC388">
            <v>2</v>
          </cell>
          <cell r="ED388">
            <v>1</v>
          </cell>
          <cell r="EE388">
            <v>2.4000000000000004</v>
          </cell>
          <cell r="EF388">
            <v>3</v>
          </cell>
          <cell r="EG388">
            <v>0</v>
          </cell>
          <cell r="EH388">
            <v>0</v>
          </cell>
          <cell r="EI388">
            <v>2</v>
          </cell>
          <cell r="EJ388">
            <v>1</v>
          </cell>
          <cell r="EK388">
            <v>2</v>
          </cell>
          <cell r="EL388">
            <v>0</v>
          </cell>
          <cell r="EM388">
            <v>-1</v>
          </cell>
          <cell r="EN388">
            <v>-2</v>
          </cell>
          <cell r="EO388">
            <v>10</v>
          </cell>
          <cell r="EP388">
            <v>12</v>
          </cell>
          <cell r="EQ388">
            <v>0</v>
          </cell>
          <cell r="ER388">
            <v>10</v>
          </cell>
          <cell r="ES388">
            <v>12</v>
          </cell>
          <cell r="ET388">
            <v>13.143039999999999</v>
          </cell>
          <cell r="EU388">
            <v>16.428799999999999</v>
          </cell>
          <cell r="EV388">
            <v>23.143039999999999</v>
          </cell>
          <cell r="EW388">
            <v>28.428799999999999</v>
          </cell>
          <cell r="EX388">
            <v>2</v>
          </cell>
          <cell r="EY388">
            <v>0</v>
          </cell>
          <cell r="EZ388">
            <v>0</v>
          </cell>
          <cell r="FA388">
            <v>0</v>
          </cell>
          <cell r="FB388">
            <v>0</v>
          </cell>
          <cell r="FC388">
            <v>0</v>
          </cell>
          <cell r="FD388">
            <v>0</v>
          </cell>
          <cell r="FE388">
            <v>0</v>
          </cell>
          <cell r="FF388">
            <v>0</v>
          </cell>
          <cell r="FG388">
            <v>0</v>
          </cell>
          <cell r="FH388">
            <v>0</v>
          </cell>
          <cell r="FI388">
            <v>0</v>
          </cell>
          <cell r="FJ388">
            <v>0</v>
          </cell>
          <cell r="FK388">
            <v>0</v>
          </cell>
          <cell r="FL388">
            <v>0</v>
          </cell>
          <cell r="FM388">
            <v>0</v>
          </cell>
          <cell r="FN388">
            <v>0</v>
          </cell>
          <cell r="FO388">
            <v>1</v>
          </cell>
          <cell r="FP388">
            <v>1</v>
          </cell>
          <cell r="FQ388">
            <v>0</v>
          </cell>
          <cell r="FR388">
            <v>1</v>
          </cell>
          <cell r="FS388">
            <v>1</v>
          </cell>
          <cell r="FT388">
            <v>0</v>
          </cell>
          <cell r="FU388">
            <v>0</v>
          </cell>
          <cell r="FV388">
            <v>0</v>
          </cell>
          <cell r="FW388">
            <v>0</v>
          </cell>
          <cell r="FX388">
            <v>0</v>
          </cell>
          <cell r="FY388">
            <v>3</v>
          </cell>
          <cell r="FZ388">
            <v>3</v>
          </cell>
          <cell r="GA388">
            <v>0</v>
          </cell>
          <cell r="GB388">
            <v>3</v>
          </cell>
          <cell r="GC388">
            <v>3</v>
          </cell>
          <cell r="GD388">
            <v>0</v>
          </cell>
          <cell r="GE388">
            <v>3</v>
          </cell>
          <cell r="GF388">
            <v>3</v>
          </cell>
          <cell r="GG388">
            <v>3</v>
          </cell>
          <cell r="GH388">
            <v>3</v>
          </cell>
          <cell r="GI388">
            <v>0</v>
          </cell>
          <cell r="GJ388">
            <v>-3</v>
          </cell>
          <cell r="GK388">
            <v>-3</v>
          </cell>
          <cell r="GL388">
            <v>0</v>
          </cell>
          <cell r="GM388">
            <v>0</v>
          </cell>
          <cell r="GN388">
            <v>0</v>
          </cell>
          <cell r="GO388">
            <v>0</v>
          </cell>
          <cell r="GP388">
            <v>0</v>
          </cell>
          <cell r="GQ388">
            <v>0</v>
          </cell>
          <cell r="GR388">
            <v>0</v>
          </cell>
          <cell r="GS388">
            <v>0</v>
          </cell>
          <cell r="GT388">
            <v>0</v>
          </cell>
          <cell r="GU388">
            <v>0</v>
          </cell>
          <cell r="GV388">
            <v>1</v>
          </cell>
          <cell r="GW388">
            <v>1</v>
          </cell>
          <cell r="GX388">
            <v>0</v>
          </cell>
          <cell r="GY388">
            <v>1</v>
          </cell>
          <cell r="GZ388">
            <v>1</v>
          </cell>
          <cell r="HA388">
            <v>0</v>
          </cell>
          <cell r="HB388">
            <v>0</v>
          </cell>
          <cell r="HC388">
            <v>0</v>
          </cell>
          <cell r="HD388">
            <v>0</v>
          </cell>
          <cell r="HE388">
            <v>0</v>
          </cell>
          <cell r="HF388">
            <v>0</v>
          </cell>
          <cell r="HG388">
            <v>0</v>
          </cell>
          <cell r="HH388">
            <v>0</v>
          </cell>
          <cell r="HI388">
            <v>0</v>
          </cell>
          <cell r="HJ388">
            <v>0</v>
          </cell>
          <cell r="HK388">
            <v>0</v>
          </cell>
          <cell r="HL388">
            <v>0</v>
          </cell>
          <cell r="HM388">
            <v>0</v>
          </cell>
          <cell r="HN388">
            <v>0</v>
          </cell>
          <cell r="HO388">
            <v>0</v>
          </cell>
          <cell r="HP388">
            <v>0</v>
          </cell>
          <cell r="HQ388">
            <v>0</v>
          </cell>
          <cell r="HR388">
            <v>0</v>
          </cell>
          <cell r="HS388">
            <v>0</v>
          </cell>
          <cell r="HT388">
            <v>0</v>
          </cell>
          <cell r="HU388">
            <v>0</v>
          </cell>
          <cell r="HV388">
            <v>0</v>
          </cell>
          <cell r="HW388">
            <v>0</v>
          </cell>
          <cell r="HX388">
            <v>0</v>
          </cell>
          <cell r="HY388">
            <v>0</v>
          </cell>
          <cell r="HZ388">
            <v>0</v>
          </cell>
          <cell r="IA388">
            <v>0</v>
          </cell>
          <cell r="IB388">
            <v>0</v>
          </cell>
          <cell r="IC388">
            <v>0</v>
          </cell>
          <cell r="ID388">
            <v>0</v>
          </cell>
          <cell r="IE388">
            <v>0</v>
          </cell>
          <cell r="IF388">
            <v>0</v>
          </cell>
          <cell r="IG388">
            <v>0</v>
          </cell>
          <cell r="IH388">
            <v>0</v>
          </cell>
          <cell r="II388">
            <v>0</v>
          </cell>
          <cell r="IJ388">
            <v>0</v>
          </cell>
          <cell r="IK388">
            <v>0</v>
          </cell>
          <cell r="IL388">
            <v>0</v>
          </cell>
          <cell r="IM388">
            <v>0</v>
          </cell>
          <cell r="IN388">
            <v>0</v>
          </cell>
          <cell r="IO388" t="e">
            <v>#REF!</v>
          </cell>
          <cell r="IP388">
            <v>6.4</v>
          </cell>
          <cell r="IQ388">
            <v>8</v>
          </cell>
          <cell r="IR388">
            <v>0</v>
          </cell>
          <cell r="IS388">
            <v>0</v>
          </cell>
          <cell r="IT388">
            <v>6</v>
          </cell>
          <cell r="IU388">
            <v>6</v>
          </cell>
          <cell r="IV388">
            <v>2</v>
          </cell>
          <cell r="IW388">
            <v>2</v>
          </cell>
          <cell r="IX388">
            <v>0</v>
          </cell>
        </row>
        <row r="389">
          <cell r="D389">
            <v>10997</v>
          </cell>
          <cell r="E389" t="str">
            <v>รพช.หนองเรือ</v>
          </cell>
          <cell r="F389">
            <v>13</v>
          </cell>
          <cell r="G389" t="str">
            <v>รพ.ระดับ F2 ปชก. &gt;90,000</v>
          </cell>
          <cell r="H389">
            <v>8</v>
          </cell>
          <cell r="I389" t="str">
            <v>F2</v>
          </cell>
          <cell r="J389">
            <v>28</v>
          </cell>
          <cell r="K389" t="str">
            <v>รพช.60.8</v>
          </cell>
          <cell r="L389" t="str">
            <v>รพช.60.8 F2</v>
          </cell>
          <cell r="M389" t="str">
            <v>91 - 120</v>
          </cell>
          <cell r="N389" t="str">
            <v>F&gt;90</v>
          </cell>
          <cell r="O389">
            <v>94</v>
          </cell>
          <cell r="P389">
            <v>60</v>
          </cell>
          <cell r="Q389">
            <v>30</v>
          </cell>
          <cell r="R389">
            <v>35</v>
          </cell>
          <cell r="S389">
            <v>149229</v>
          </cell>
          <cell r="T389">
            <v>34903</v>
          </cell>
          <cell r="U389">
            <v>0</v>
          </cell>
          <cell r="V389">
            <v>302</v>
          </cell>
          <cell r="W389">
            <v>51</v>
          </cell>
          <cell r="X389">
            <v>353</v>
          </cell>
          <cell r="Y389">
            <v>138484.51199999999</v>
          </cell>
          <cell r="Z389">
            <v>10744.487999999999</v>
          </cell>
          <cell r="AA389">
            <v>104460.29999999999</v>
          </cell>
          <cell r="AB389">
            <v>751</v>
          </cell>
          <cell r="AC389">
            <v>55844.800000000003</v>
          </cell>
          <cell r="AD389">
            <v>761.06790000000001</v>
          </cell>
          <cell r="AE389">
            <v>353</v>
          </cell>
          <cell r="AF389">
            <v>22384.35</v>
          </cell>
          <cell r="AG389">
            <v>28865</v>
          </cell>
          <cell r="AH389">
            <v>905</v>
          </cell>
          <cell r="AI389">
            <v>0</v>
          </cell>
          <cell r="AJ389">
            <v>23668.000000000004</v>
          </cell>
          <cell r="AK389">
            <v>9106</v>
          </cell>
          <cell r="AL389">
            <v>118637</v>
          </cell>
          <cell r="AM389">
            <v>5079</v>
          </cell>
          <cell r="AN389">
            <v>5323</v>
          </cell>
          <cell r="AO389">
            <v>0</v>
          </cell>
          <cell r="AP389">
            <v>0</v>
          </cell>
          <cell r="AQ389">
            <v>1038</v>
          </cell>
          <cell r="AR389">
            <v>2920</v>
          </cell>
          <cell r="AS389">
            <v>170</v>
          </cell>
          <cell r="AT389">
            <v>184</v>
          </cell>
          <cell r="AU389">
            <v>1015</v>
          </cell>
          <cell r="AV389">
            <v>11497</v>
          </cell>
          <cell r="AW389">
            <v>0</v>
          </cell>
          <cell r="AX389">
            <v>0</v>
          </cell>
          <cell r="AY389">
            <v>0</v>
          </cell>
          <cell r="AZ389">
            <v>94106</v>
          </cell>
          <cell r="BA389" t="str">
            <v>80,000 - 100,000.</v>
          </cell>
          <cell r="BB389">
            <v>0</v>
          </cell>
          <cell r="BC389">
            <v>7947</v>
          </cell>
          <cell r="BD389">
            <v>86159</v>
          </cell>
          <cell r="BE389">
            <v>15</v>
          </cell>
          <cell r="BF389">
            <v>3</v>
          </cell>
          <cell r="BG389">
            <v>0</v>
          </cell>
          <cell r="BH389">
            <v>18473.356368000001</v>
          </cell>
          <cell r="BI389">
            <v>12268.99</v>
          </cell>
          <cell r="BJ389">
            <v>380.53395</v>
          </cell>
          <cell r="BK389">
            <v>0</v>
          </cell>
          <cell r="BL389">
            <v>88.25</v>
          </cell>
          <cell r="BM389">
            <v>0</v>
          </cell>
          <cell r="BN389">
            <v>6.8212000000000002</v>
          </cell>
          <cell r="BO389">
            <v>21.364761824821429</v>
          </cell>
          <cell r="BP389">
            <v>21.364761824821429</v>
          </cell>
          <cell r="BQ389">
            <v>3</v>
          </cell>
          <cell r="BR389">
            <v>20.091809459857142</v>
          </cell>
          <cell r="BS389">
            <v>24.364761824821429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11</v>
          </cell>
          <cell r="BY389">
            <v>10.459751984126983</v>
          </cell>
          <cell r="BZ389">
            <v>10.459751984126983</v>
          </cell>
          <cell r="CA389">
            <v>3</v>
          </cell>
          <cell r="CB389">
            <v>10.767801587301587</v>
          </cell>
          <cell r="CC389">
            <v>13.459751984126983</v>
          </cell>
          <cell r="CD389">
            <v>5</v>
          </cell>
          <cell r="CE389">
            <v>3</v>
          </cell>
          <cell r="CF389">
            <v>3</v>
          </cell>
          <cell r="CG389">
            <v>13.767801587301587</v>
          </cell>
          <cell r="CH389">
            <v>16.459751984126981</v>
          </cell>
          <cell r="CI389">
            <v>2</v>
          </cell>
          <cell r="CJ389">
            <v>1</v>
          </cell>
          <cell r="CK389">
            <v>1</v>
          </cell>
          <cell r="CL389">
            <v>8.6159000000000017</v>
          </cell>
          <cell r="CM389">
            <v>10.769875000000001</v>
          </cell>
          <cell r="CN389">
            <v>11.615900000000002</v>
          </cell>
          <cell r="CO389">
            <v>13.769875000000001</v>
          </cell>
          <cell r="CP389">
            <v>7.7129675595238103</v>
          </cell>
          <cell r="CQ389">
            <v>1.5</v>
          </cell>
          <cell r="CR389">
            <v>1</v>
          </cell>
          <cell r="CS389">
            <v>8.170374047619049</v>
          </cell>
          <cell r="CT389">
            <v>10.212967559523811</v>
          </cell>
          <cell r="CU389">
            <v>8</v>
          </cell>
          <cell r="CV389">
            <v>8.011788690476191</v>
          </cell>
          <cell r="CW389">
            <v>6.4094309523809532</v>
          </cell>
          <cell r="CX389">
            <v>8.011788690476191</v>
          </cell>
          <cell r="CY389">
            <v>18.224756250000002</v>
          </cell>
          <cell r="CZ389">
            <v>5</v>
          </cell>
          <cell r="DA389">
            <v>1.4094309523809532</v>
          </cell>
          <cell r="DB389">
            <v>3.011788690476191</v>
          </cell>
          <cell r="DC389">
            <v>111.67802041142858</v>
          </cell>
          <cell r="DD389">
            <v>111.67802041142858</v>
          </cell>
          <cell r="DE389">
            <v>10</v>
          </cell>
          <cell r="DF389">
            <v>121.67802041142858</v>
          </cell>
          <cell r="DG389">
            <v>97.342416329142864</v>
          </cell>
          <cell r="DH389">
            <v>121.67802041142858</v>
          </cell>
          <cell r="DI389">
            <v>93</v>
          </cell>
          <cell r="DJ389">
            <v>4.3424163291428641</v>
          </cell>
          <cell r="DK389">
            <v>28.678020411428577</v>
          </cell>
          <cell r="DL389">
            <v>0</v>
          </cell>
          <cell r="DM389">
            <v>0</v>
          </cell>
          <cell r="DN389">
            <v>0</v>
          </cell>
          <cell r="DO389">
            <v>0</v>
          </cell>
          <cell r="DP389">
            <v>0</v>
          </cell>
          <cell r="DQ389">
            <v>27.570880000000002</v>
          </cell>
          <cell r="DR389">
            <v>34.4636</v>
          </cell>
          <cell r="DS389">
            <v>124.91329632914287</v>
          </cell>
          <cell r="DT389">
            <v>156.14162041142856</v>
          </cell>
          <cell r="DU389">
            <v>6.7996234375000011</v>
          </cell>
          <cell r="DV389">
            <v>6.7996234375000011</v>
          </cell>
          <cell r="DW389">
            <v>5.4396987500000016</v>
          </cell>
          <cell r="DX389">
            <v>6.7996234375000011</v>
          </cell>
          <cell r="DY389">
            <v>6</v>
          </cell>
          <cell r="DZ389">
            <v>-0.56030124999999842</v>
          </cell>
          <cell r="EA389">
            <v>0.79962343750000109</v>
          </cell>
          <cell r="EB389">
            <v>2.1155952380952381</v>
          </cell>
          <cell r="EC389">
            <v>2.1155952380952381</v>
          </cell>
          <cell r="ED389">
            <v>3</v>
          </cell>
          <cell r="EE389">
            <v>4.0924761904761908</v>
          </cell>
          <cell r="EF389">
            <v>5.1155952380952385</v>
          </cell>
          <cell r="EG389">
            <v>2</v>
          </cell>
          <cell r="EH389">
            <v>1.79640625</v>
          </cell>
          <cell r="EI389">
            <v>2</v>
          </cell>
          <cell r="EJ389">
            <v>2</v>
          </cell>
          <cell r="EK389">
            <v>2</v>
          </cell>
          <cell r="EL389">
            <v>1</v>
          </cell>
          <cell r="EM389">
            <v>-1</v>
          </cell>
          <cell r="EN389">
            <v>-1</v>
          </cell>
          <cell r="EO389">
            <v>10</v>
          </cell>
          <cell r="EP389">
            <v>12</v>
          </cell>
          <cell r="EQ389">
            <v>4</v>
          </cell>
          <cell r="ER389">
            <v>6</v>
          </cell>
          <cell r="ES389">
            <v>8</v>
          </cell>
          <cell r="ET389">
            <v>55.141760000000005</v>
          </cell>
          <cell r="EU389">
            <v>68.927199999999999</v>
          </cell>
          <cell r="EV389">
            <v>65.141760000000005</v>
          </cell>
          <cell r="EW389">
            <v>80.927199999999999</v>
          </cell>
          <cell r="EX389">
            <v>2</v>
          </cell>
          <cell r="EY389">
            <v>0</v>
          </cell>
          <cell r="EZ389">
            <v>0</v>
          </cell>
          <cell r="FA389">
            <v>0</v>
          </cell>
          <cell r="FB389">
            <v>0</v>
          </cell>
          <cell r="FC389">
            <v>0</v>
          </cell>
          <cell r="FD389">
            <v>0</v>
          </cell>
          <cell r="FE389">
            <v>0</v>
          </cell>
          <cell r="FF389">
            <v>0</v>
          </cell>
          <cell r="FG389">
            <v>0</v>
          </cell>
          <cell r="FH389">
            <v>0</v>
          </cell>
          <cell r="FI389">
            <v>0</v>
          </cell>
          <cell r="FJ389">
            <v>0</v>
          </cell>
          <cell r="FK389">
            <v>0</v>
          </cell>
          <cell r="FL389">
            <v>0</v>
          </cell>
          <cell r="FM389">
            <v>0</v>
          </cell>
          <cell r="FN389">
            <v>0</v>
          </cell>
          <cell r="FO389">
            <v>1</v>
          </cell>
          <cell r="FP389">
            <v>1</v>
          </cell>
          <cell r="FQ389">
            <v>0</v>
          </cell>
          <cell r="FR389">
            <v>1</v>
          </cell>
          <cell r="FS389">
            <v>1</v>
          </cell>
          <cell r="FT389">
            <v>0</v>
          </cell>
          <cell r="FU389">
            <v>0</v>
          </cell>
          <cell r="FV389">
            <v>0</v>
          </cell>
          <cell r="FW389">
            <v>0</v>
          </cell>
          <cell r="FX389">
            <v>0</v>
          </cell>
          <cell r="FY389">
            <v>3</v>
          </cell>
          <cell r="FZ389">
            <v>3</v>
          </cell>
          <cell r="GA389">
            <v>1</v>
          </cell>
          <cell r="GB389">
            <v>2</v>
          </cell>
          <cell r="GC389">
            <v>2</v>
          </cell>
          <cell r="GD389">
            <v>3</v>
          </cell>
          <cell r="GE389">
            <v>6</v>
          </cell>
          <cell r="GF389">
            <v>6</v>
          </cell>
          <cell r="GG389">
            <v>3</v>
          </cell>
          <cell r="GH389">
            <v>3</v>
          </cell>
          <cell r="GI389">
            <v>4</v>
          </cell>
          <cell r="GJ389">
            <v>1</v>
          </cell>
          <cell r="GK389">
            <v>1</v>
          </cell>
          <cell r="GL389">
            <v>0</v>
          </cell>
          <cell r="GM389">
            <v>0</v>
          </cell>
          <cell r="GN389">
            <v>0</v>
          </cell>
          <cell r="GO389">
            <v>0</v>
          </cell>
          <cell r="GP389">
            <v>0</v>
          </cell>
          <cell r="GQ389">
            <v>0</v>
          </cell>
          <cell r="GR389">
            <v>0</v>
          </cell>
          <cell r="GS389">
            <v>0</v>
          </cell>
          <cell r="GT389">
            <v>0</v>
          </cell>
          <cell r="GU389">
            <v>0</v>
          </cell>
          <cell r="GV389">
            <v>2</v>
          </cell>
          <cell r="GW389">
            <v>2</v>
          </cell>
          <cell r="GX389">
            <v>2</v>
          </cell>
          <cell r="GY389">
            <v>0</v>
          </cell>
          <cell r="GZ389">
            <v>0</v>
          </cell>
          <cell r="HA389">
            <v>0</v>
          </cell>
          <cell r="HB389">
            <v>0</v>
          </cell>
          <cell r="HC389">
            <v>0</v>
          </cell>
          <cell r="HD389">
            <v>0</v>
          </cell>
          <cell r="HE389">
            <v>0</v>
          </cell>
          <cell r="HF389">
            <v>0</v>
          </cell>
          <cell r="HG389">
            <v>0</v>
          </cell>
          <cell r="HH389">
            <v>0</v>
          </cell>
          <cell r="HI389">
            <v>0</v>
          </cell>
          <cell r="HJ389">
            <v>0</v>
          </cell>
          <cell r="HK389">
            <v>0</v>
          </cell>
          <cell r="HL389">
            <v>0</v>
          </cell>
          <cell r="HM389">
            <v>0</v>
          </cell>
          <cell r="HN389">
            <v>0</v>
          </cell>
          <cell r="HO389">
            <v>0</v>
          </cell>
          <cell r="HP389">
            <v>0</v>
          </cell>
          <cell r="HQ389">
            <v>0</v>
          </cell>
          <cell r="HR389">
            <v>0</v>
          </cell>
          <cell r="HS389">
            <v>0</v>
          </cell>
          <cell r="HT389">
            <v>0</v>
          </cell>
          <cell r="HU389">
            <v>0</v>
          </cell>
          <cell r="HV389">
            <v>0</v>
          </cell>
          <cell r="HW389">
            <v>0</v>
          </cell>
          <cell r="HX389">
            <v>0</v>
          </cell>
          <cell r="HY389">
            <v>0</v>
          </cell>
          <cell r="HZ389">
            <v>0</v>
          </cell>
          <cell r="IA389">
            <v>0</v>
          </cell>
          <cell r="IB389">
            <v>0</v>
          </cell>
          <cell r="IC389">
            <v>0</v>
          </cell>
          <cell r="ID389">
            <v>0</v>
          </cell>
          <cell r="IE389">
            <v>0</v>
          </cell>
          <cell r="IF389">
            <v>0</v>
          </cell>
          <cell r="IG389">
            <v>0</v>
          </cell>
          <cell r="IH389">
            <v>0</v>
          </cell>
          <cell r="II389">
            <v>0</v>
          </cell>
          <cell r="IJ389">
            <v>0</v>
          </cell>
          <cell r="IK389">
            <v>0</v>
          </cell>
          <cell r="IL389">
            <v>0</v>
          </cell>
          <cell r="IM389">
            <v>0</v>
          </cell>
          <cell r="IN389">
            <v>0</v>
          </cell>
          <cell r="IO389" t="e">
            <v>#REF!</v>
          </cell>
          <cell r="IP389">
            <v>13.013333333333334</v>
          </cell>
          <cell r="IQ389">
            <v>16.266666666666666</v>
          </cell>
          <cell r="IR389">
            <v>0</v>
          </cell>
          <cell r="IS389">
            <v>0</v>
          </cell>
          <cell r="IT389">
            <v>6</v>
          </cell>
          <cell r="IU389">
            <v>6</v>
          </cell>
          <cell r="IV389">
            <v>4</v>
          </cell>
          <cell r="IW389">
            <v>4</v>
          </cell>
          <cell r="IX389">
            <v>6.2666666666666666</v>
          </cell>
        </row>
        <row r="390">
          <cell r="D390">
            <v>11007</v>
          </cell>
          <cell r="E390" t="str">
            <v>รพช.หนองสองห้อง</v>
          </cell>
          <cell r="F390">
            <v>14</v>
          </cell>
          <cell r="G390" t="str">
            <v>รพ.ระดับ F2 ปชก. 60,000-90,000</v>
          </cell>
          <cell r="H390">
            <v>8</v>
          </cell>
          <cell r="I390" t="str">
            <v>F2</v>
          </cell>
          <cell r="J390">
            <v>18</v>
          </cell>
          <cell r="K390" t="str">
            <v>รพช.30.11</v>
          </cell>
          <cell r="L390" t="str">
            <v>รพช.30.11 F2</v>
          </cell>
          <cell r="M390" t="str">
            <v>31 - 60</v>
          </cell>
          <cell r="N390" t="str">
            <v>F31-60</v>
          </cell>
          <cell r="O390">
            <v>37</v>
          </cell>
          <cell r="P390">
            <v>30</v>
          </cell>
          <cell r="Q390">
            <v>30</v>
          </cell>
          <cell r="R390">
            <v>35</v>
          </cell>
          <cell r="S390">
            <v>128345</v>
          </cell>
          <cell r="T390">
            <v>15181</v>
          </cell>
          <cell r="U390">
            <v>0</v>
          </cell>
          <cell r="V390">
            <v>413</v>
          </cell>
          <cell r="W390">
            <v>15</v>
          </cell>
          <cell r="X390">
            <v>428</v>
          </cell>
          <cell r="Y390">
            <v>119104.16</v>
          </cell>
          <cell r="Z390">
            <v>9240.84</v>
          </cell>
          <cell r="AA390">
            <v>89841.5</v>
          </cell>
          <cell r="AB390">
            <v>616</v>
          </cell>
          <cell r="AC390">
            <v>24289.600000000002</v>
          </cell>
          <cell r="AD390">
            <v>654.55950000000007</v>
          </cell>
          <cell r="AE390">
            <v>428</v>
          </cell>
          <cell r="AF390">
            <v>19251.75</v>
          </cell>
          <cell r="AG390">
            <v>11203</v>
          </cell>
          <cell r="AH390">
            <v>862</v>
          </cell>
          <cell r="AI390">
            <v>0</v>
          </cell>
          <cell r="AJ390">
            <v>10978</v>
          </cell>
          <cell r="AK390">
            <v>9500</v>
          </cell>
          <cell r="AL390">
            <v>50010.000000000007</v>
          </cell>
          <cell r="AM390">
            <v>4623</v>
          </cell>
          <cell r="AN390">
            <v>3380</v>
          </cell>
          <cell r="AO390">
            <v>0</v>
          </cell>
          <cell r="AP390">
            <v>0</v>
          </cell>
          <cell r="AQ390">
            <v>500</v>
          </cell>
          <cell r="AR390">
            <v>2620</v>
          </cell>
          <cell r="AS390">
            <v>367</v>
          </cell>
          <cell r="AT390">
            <v>52</v>
          </cell>
          <cell r="AU390">
            <v>2048</v>
          </cell>
          <cell r="AV390">
            <v>12730</v>
          </cell>
          <cell r="AW390">
            <v>0</v>
          </cell>
          <cell r="AX390">
            <v>0</v>
          </cell>
          <cell r="AY390">
            <v>0</v>
          </cell>
          <cell r="AZ390">
            <v>79878</v>
          </cell>
          <cell r="BA390" t="str">
            <v>60,000 - 80,000</v>
          </cell>
          <cell r="BB390">
            <v>0</v>
          </cell>
          <cell r="BC390">
            <v>8486</v>
          </cell>
          <cell r="BD390">
            <v>71392</v>
          </cell>
          <cell r="BE390">
            <v>13</v>
          </cell>
          <cell r="BF390">
            <v>1</v>
          </cell>
          <cell r="BG390">
            <v>0</v>
          </cell>
          <cell r="BH390">
            <v>15888.08424</v>
          </cell>
          <cell r="BI390">
            <v>5625.7300000000005</v>
          </cell>
          <cell r="BJ390">
            <v>327.27975000000004</v>
          </cell>
          <cell r="BK390">
            <v>0</v>
          </cell>
          <cell r="BL390">
            <v>107</v>
          </cell>
          <cell r="BM390">
            <v>0</v>
          </cell>
          <cell r="BN390">
            <v>6.6055999999999999</v>
          </cell>
          <cell r="BO390">
            <v>15.023992909821427</v>
          </cell>
          <cell r="BP390">
            <v>15.023992909821427</v>
          </cell>
          <cell r="BQ390">
            <v>2.6</v>
          </cell>
          <cell r="BR390">
            <v>14.619194327857143</v>
          </cell>
          <cell r="BS390">
            <v>17.623992909821428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>
            <v>10</v>
          </cell>
          <cell r="BY390">
            <v>4.7588551587301584</v>
          </cell>
          <cell r="BZ390">
            <v>4.7588551587301584</v>
          </cell>
          <cell r="CA390">
            <v>2.6</v>
          </cell>
          <cell r="CB390">
            <v>5.887084126984127</v>
          </cell>
          <cell r="CC390">
            <v>7.3588551587301581</v>
          </cell>
          <cell r="CD390">
            <v>5</v>
          </cell>
          <cell r="CE390">
            <v>3</v>
          </cell>
          <cell r="CF390">
            <v>3</v>
          </cell>
          <cell r="CG390">
            <v>8.8870841269841279</v>
          </cell>
          <cell r="CH390">
            <v>10.358855158730158</v>
          </cell>
          <cell r="CI390">
            <v>4</v>
          </cell>
          <cell r="CJ390">
            <v>-1</v>
          </cell>
          <cell r="CK390">
            <v>-1</v>
          </cell>
          <cell r="CL390">
            <v>7.1391999999999998</v>
          </cell>
          <cell r="CM390">
            <v>8.9239999999999995</v>
          </cell>
          <cell r="CN390">
            <v>10.139199999999999</v>
          </cell>
          <cell r="CO390">
            <v>11.923999999999999</v>
          </cell>
          <cell r="CP390">
            <v>5.3900477976190482</v>
          </cell>
          <cell r="CQ390">
            <v>1.5</v>
          </cell>
          <cell r="CR390">
            <v>1</v>
          </cell>
          <cell r="CS390">
            <v>6.3120382380952389</v>
          </cell>
          <cell r="CT390">
            <v>7.8900477976190482</v>
          </cell>
          <cell r="CU390">
            <v>5</v>
          </cell>
          <cell r="CV390">
            <v>5.9000434523809524</v>
          </cell>
          <cell r="CW390">
            <v>4.7200347619047625</v>
          </cell>
          <cell r="CX390">
            <v>5.9000434523809524</v>
          </cell>
          <cell r="CY390">
            <v>13.79009125</v>
          </cell>
          <cell r="CZ390">
            <v>5</v>
          </cell>
          <cell r="DA390">
            <v>-0.27996523809523755</v>
          </cell>
          <cell r="DB390">
            <v>0.9000434523809524</v>
          </cell>
          <cell r="DC390">
            <v>59.577471200000005</v>
          </cell>
          <cell r="DD390">
            <v>59.577471200000005</v>
          </cell>
          <cell r="DE390">
            <v>10</v>
          </cell>
          <cell r="DF390">
            <v>69.577471200000005</v>
          </cell>
          <cell r="DG390">
            <v>55.661976960000004</v>
          </cell>
          <cell r="DH390">
            <v>69.577471200000005</v>
          </cell>
          <cell r="DI390">
            <v>47</v>
          </cell>
          <cell r="DJ390">
            <v>8.6619769600000041</v>
          </cell>
          <cell r="DK390">
            <v>22.577471200000005</v>
          </cell>
          <cell r="DL390">
            <v>0</v>
          </cell>
          <cell r="DM390">
            <v>0</v>
          </cell>
          <cell r="DN390">
            <v>0</v>
          </cell>
          <cell r="DO390">
            <v>0</v>
          </cell>
          <cell r="DP390">
            <v>0</v>
          </cell>
          <cell r="DQ390">
            <v>22.84544</v>
          </cell>
          <cell r="DR390">
            <v>28.556799999999999</v>
          </cell>
          <cell r="DS390">
            <v>78.50741696</v>
          </cell>
          <cell r="DT390">
            <v>98.134271200000001</v>
          </cell>
          <cell r="DU390">
            <v>4.0511119791666665</v>
          </cell>
          <cell r="DV390">
            <v>4.0511119791666665</v>
          </cell>
          <cell r="DW390">
            <v>3.2408895833333333</v>
          </cell>
          <cell r="DX390">
            <v>4.0511119791666665</v>
          </cell>
          <cell r="DY390">
            <v>5</v>
          </cell>
          <cell r="DZ390">
            <v>-1.7591104166666667</v>
          </cell>
          <cell r="EA390">
            <v>-0.94888802083333346</v>
          </cell>
          <cell r="EB390">
            <v>2.3782142857142858</v>
          </cell>
          <cell r="EC390">
            <v>2.3782142857142858</v>
          </cell>
          <cell r="ED390">
            <v>2.6</v>
          </cell>
          <cell r="EE390">
            <v>3.9825714285714287</v>
          </cell>
          <cell r="EF390">
            <v>4.9782142857142855</v>
          </cell>
          <cell r="EG390">
            <v>2</v>
          </cell>
          <cell r="EH390">
            <v>1.9890625</v>
          </cell>
          <cell r="EI390">
            <v>2</v>
          </cell>
          <cell r="EJ390">
            <v>2</v>
          </cell>
          <cell r="EK390">
            <v>2</v>
          </cell>
          <cell r="EL390">
            <v>2</v>
          </cell>
          <cell r="EM390">
            <v>0</v>
          </cell>
          <cell r="EN390">
            <v>0</v>
          </cell>
          <cell r="EO390">
            <v>10</v>
          </cell>
          <cell r="EP390">
            <v>12</v>
          </cell>
          <cell r="EQ390">
            <v>9</v>
          </cell>
          <cell r="ER390">
            <v>1</v>
          </cell>
          <cell r="ES390">
            <v>3</v>
          </cell>
          <cell r="ET390">
            <v>45.69088</v>
          </cell>
          <cell r="EU390">
            <v>57.113599999999998</v>
          </cell>
          <cell r="EV390">
            <v>55.69088</v>
          </cell>
          <cell r="EW390">
            <v>69.113599999999991</v>
          </cell>
          <cell r="EX390">
            <v>2</v>
          </cell>
          <cell r="EY390">
            <v>1</v>
          </cell>
          <cell r="EZ390">
            <v>0</v>
          </cell>
          <cell r="FA390">
            <v>0</v>
          </cell>
          <cell r="FB390">
            <v>0</v>
          </cell>
          <cell r="FC390">
            <v>0</v>
          </cell>
          <cell r="FD390">
            <v>0</v>
          </cell>
          <cell r="FE390">
            <v>0</v>
          </cell>
          <cell r="FF390">
            <v>0</v>
          </cell>
          <cell r="FG390">
            <v>0</v>
          </cell>
          <cell r="FH390">
            <v>0</v>
          </cell>
          <cell r="FI390">
            <v>0</v>
          </cell>
          <cell r="FJ390">
            <v>0</v>
          </cell>
          <cell r="FK390">
            <v>0</v>
          </cell>
          <cell r="FL390">
            <v>0</v>
          </cell>
          <cell r="FM390">
            <v>0</v>
          </cell>
          <cell r="FN390">
            <v>0</v>
          </cell>
          <cell r="FO390">
            <v>1</v>
          </cell>
          <cell r="FP390">
            <v>1</v>
          </cell>
          <cell r="FQ390">
            <v>0</v>
          </cell>
          <cell r="FR390">
            <v>1</v>
          </cell>
          <cell r="FS390">
            <v>1</v>
          </cell>
          <cell r="FT390">
            <v>0</v>
          </cell>
          <cell r="FU390">
            <v>0</v>
          </cell>
          <cell r="FV390">
            <v>0</v>
          </cell>
          <cell r="FW390">
            <v>0</v>
          </cell>
          <cell r="FX390">
            <v>0</v>
          </cell>
          <cell r="FY390">
            <v>3</v>
          </cell>
          <cell r="FZ390">
            <v>3</v>
          </cell>
          <cell r="GA390">
            <v>2</v>
          </cell>
          <cell r="GB390">
            <v>1</v>
          </cell>
          <cell r="GC390">
            <v>1</v>
          </cell>
          <cell r="GD390">
            <v>1</v>
          </cell>
          <cell r="GE390">
            <v>4</v>
          </cell>
          <cell r="GF390">
            <v>4</v>
          </cell>
          <cell r="GG390">
            <v>3</v>
          </cell>
          <cell r="GH390">
            <v>3</v>
          </cell>
          <cell r="GI390">
            <v>6</v>
          </cell>
          <cell r="GJ390">
            <v>3</v>
          </cell>
          <cell r="GK390">
            <v>3</v>
          </cell>
          <cell r="GL390">
            <v>0</v>
          </cell>
          <cell r="GM390">
            <v>0</v>
          </cell>
          <cell r="GN390">
            <v>0</v>
          </cell>
          <cell r="GO390">
            <v>0</v>
          </cell>
          <cell r="GP390">
            <v>0</v>
          </cell>
          <cell r="GQ390">
            <v>0</v>
          </cell>
          <cell r="GR390">
            <v>0</v>
          </cell>
          <cell r="GS390">
            <v>0</v>
          </cell>
          <cell r="GT390">
            <v>0</v>
          </cell>
          <cell r="GU390">
            <v>0</v>
          </cell>
          <cell r="GV390">
            <v>2</v>
          </cell>
          <cell r="GW390">
            <v>2</v>
          </cell>
          <cell r="GX390">
            <v>0</v>
          </cell>
          <cell r="GY390">
            <v>2</v>
          </cell>
          <cell r="GZ390">
            <v>2</v>
          </cell>
          <cell r="HA390">
            <v>0</v>
          </cell>
          <cell r="HB390">
            <v>0</v>
          </cell>
          <cell r="HC390">
            <v>0</v>
          </cell>
          <cell r="HD390">
            <v>0</v>
          </cell>
          <cell r="HE390">
            <v>0</v>
          </cell>
          <cell r="HF390">
            <v>0</v>
          </cell>
          <cell r="HG390">
            <v>0</v>
          </cell>
          <cell r="HH390">
            <v>0</v>
          </cell>
          <cell r="HI390">
            <v>0</v>
          </cell>
          <cell r="HJ390">
            <v>0</v>
          </cell>
          <cell r="HK390">
            <v>0</v>
          </cell>
          <cell r="HL390">
            <v>0</v>
          </cell>
          <cell r="HM390">
            <v>0</v>
          </cell>
          <cell r="HN390">
            <v>0</v>
          </cell>
          <cell r="HO390">
            <v>0</v>
          </cell>
          <cell r="HP390">
            <v>0</v>
          </cell>
          <cell r="HQ390">
            <v>0</v>
          </cell>
          <cell r="HR390">
            <v>0</v>
          </cell>
          <cell r="HS390">
            <v>0</v>
          </cell>
          <cell r="HT390">
            <v>0</v>
          </cell>
          <cell r="HU390">
            <v>0</v>
          </cell>
          <cell r="HV390">
            <v>0</v>
          </cell>
          <cell r="HW390">
            <v>0</v>
          </cell>
          <cell r="HX390">
            <v>0</v>
          </cell>
          <cell r="HY390">
            <v>0</v>
          </cell>
          <cell r="HZ390">
            <v>0</v>
          </cell>
          <cell r="IA390">
            <v>0</v>
          </cell>
          <cell r="IB390">
            <v>0</v>
          </cell>
          <cell r="IC390">
            <v>0</v>
          </cell>
          <cell r="ID390">
            <v>0</v>
          </cell>
          <cell r="IE390">
            <v>0</v>
          </cell>
          <cell r="IF390">
            <v>0</v>
          </cell>
          <cell r="IG390">
            <v>0</v>
          </cell>
          <cell r="IH390">
            <v>0</v>
          </cell>
          <cell r="II390">
            <v>0</v>
          </cell>
          <cell r="IJ390">
            <v>0</v>
          </cell>
          <cell r="IK390">
            <v>0</v>
          </cell>
          <cell r="IL390">
            <v>0</v>
          </cell>
          <cell r="IM390">
            <v>0</v>
          </cell>
          <cell r="IN390">
            <v>0</v>
          </cell>
          <cell r="IO390" t="e">
            <v>#REF!</v>
          </cell>
          <cell r="IP390">
            <v>9.9733333333333345</v>
          </cell>
          <cell r="IQ390">
            <v>12.466666666666667</v>
          </cell>
          <cell r="IR390">
            <v>0</v>
          </cell>
          <cell r="IS390">
            <v>0</v>
          </cell>
          <cell r="IT390">
            <v>6</v>
          </cell>
          <cell r="IU390">
            <v>6</v>
          </cell>
          <cell r="IV390">
            <v>4</v>
          </cell>
          <cell r="IW390">
            <v>4</v>
          </cell>
          <cell r="IX390">
            <v>2.4666666666666668</v>
          </cell>
        </row>
        <row r="391">
          <cell r="D391">
            <v>11001</v>
          </cell>
          <cell r="E391" t="str">
            <v>รพช.อุบลรัตน์</v>
          </cell>
          <cell r="F391">
            <v>15</v>
          </cell>
          <cell r="G391" t="str">
            <v>รพ.ระดับ F2 ปชก. 30,000-60,000</v>
          </cell>
          <cell r="H391">
            <v>8</v>
          </cell>
          <cell r="I391" t="str">
            <v>F2</v>
          </cell>
          <cell r="J391">
            <v>13</v>
          </cell>
          <cell r="K391" t="str">
            <v>รพช.30.6</v>
          </cell>
          <cell r="L391" t="str">
            <v>รพช.30.6 F2</v>
          </cell>
          <cell r="M391" t="str">
            <v>31 - 60</v>
          </cell>
          <cell r="N391" t="str">
            <v>F31-60</v>
          </cell>
          <cell r="O391">
            <v>36</v>
          </cell>
          <cell r="P391">
            <v>30</v>
          </cell>
          <cell r="Q391">
            <v>30</v>
          </cell>
          <cell r="R391">
            <v>35</v>
          </cell>
          <cell r="S391">
            <v>81190</v>
          </cell>
          <cell r="T391">
            <v>15574</v>
          </cell>
          <cell r="U391">
            <v>0</v>
          </cell>
          <cell r="V391">
            <v>237</v>
          </cell>
          <cell r="W391">
            <v>33</v>
          </cell>
          <cell r="X391">
            <v>270</v>
          </cell>
          <cell r="Y391">
            <v>75344.320000000007</v>
          </cell>
          <cell r="Z391">
            <v>5845.6799999999994</v>
          </cell>
          <cell r="AA391">
            <v>56833</v>
          </cell>
          <cell r="AB391">
            <v>483</v>
          </cell>
          <cell r="AC391">
            <v>24918.400000000001</v>
          </cell>
          <cell r="AD391">
            <v>414.06900000000002</v>
          </cell>
          <cell r="AE391">
            <v>270</v>
          </cell>
          <cell r="AF391">
            <v>12178.5</v>
          </cell>
          <cell r="AG391">
            <v>11726</v>
          </cell>
          <cell r="AH391">
            <v>508</v>
          </cell>
          <cell r="AI391">
            <v>0</v>
          </cell>
          <cell r="AJ391">
            <v>9563</v>
          </cell>
          <cell r="AK391">
            <v>7863</v>
          </cell>
          <cell r="AL391">
            <v>44309</v>
          </cell>
          <cell r="AM391">
            <v>2939</v>
          </cell>
          <cell r="AN391">
            <v>3132.9999999999995</v>
          </cell>
          <cell r="AO391">
            <v>0</v>
          </cell>
          <cell r="AP391">
            <v>0</v>
          </cell>
          <cell r="AQ391">
            <v>317</v>
          </cell>
          <cell r="AR391">
            <v>1341</v>
          </cell>
          <cell r="AS391">
            <v>394</v>
          </cell>
          <cell r="AT391">
            <v>263</v>
          </cell>
          <cell r="AU391">
            <v>782</v>
          </cell>
          <cell r="AV391">
            <v>7664</v>
          </cell>
          <cell r="AW391">
            <v>12</v>
          </cell>
          <cell r="AX391">
            <v>0</v>
          </cell>
          <cell r="AY391">
            <v>0</v>
          </cell>
          <cell r="AZ391">
            <v>44189</v>
          </cell>
          <cell r="BA391" t="str">
            <v>40,000 - 60,000.</v>
          </cell>
          <cell r="BB391">
            <v>0</v>
          </cell>
          <cell r="BC391">
            <v>8694</v>
          </cell>
          <cell r="BD391">
            <v>35495</v>
          </cell>
          <cell r="BE391">
            <v>8</v>
          </cell>
          <cell r="BF391">
            <v>1</v>
          </cell>
          <cell r="BG391">
            <v>0</v>
          </cell>
          <cell r="BH391">
            <v>10050.672479999999</v>
          </cell>
          <cell r="BI391">
            <v>5622.42</v>
          </cell>
          <cell r="BJ391">
            <v>207.03450000000001</v>
          </cell>
          <cell r="BK391">
            <v>0</v>
          </cell>
          <cell r="BL391">
            <v>67.5</v>
          </cell>
          <cell r="BM391">
            <v>0</v>
          </cell>
          <cell r="BN391">
            <v>6.5224000000000002</v>
          </cell>
          <cell r="BO391">
            <v>10.916530373214284</v>
          </cell>
          <cell r="BP391">
            <v>10.916530373214284</v>
          </cell>
          <cell r="BQ391">
            <v>1.6</v>
          </cell>
          <cell r="BR391">
            <v>10.333224298571427</v>
          </cell>
          <cell r="BS391">
            <v>12.516530373214284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8</v>
          </cell>
          <cell r="BY391">
            <v>4.4412817460317457</v>
          </cell>
          <cell r="BZ391">
            <v>4.4412817460317457</v>
          </cell>
          <cell r="CA391">
            <v>1.6</v>
          </cell>
          <cell r="CB391">
            <v>4.8330253968253976</v>
          </cell>
          <cell r="CC391">
            <v>6.0412817460317463</v>
          </cell>
          <cell r="CD391">
            <v>3</v>
          </cell>
          <cell r="CE391">
            <v>3</v>
          </cell>
          <cell r="CF391">
            <v>3</v>
          </cell>
          <cell r="CG391">
            <v>7.8330253968253976</v>
          </cell>
          <cell r="CH391">
            <v>9.0412817460317463</v>
          </cell>
          <cell r="CI391">
            <v>6</v>
          </cell>
          <cell r="CJ391">
            <v>-3</v>
          </cell>
          <cell r="CK391">
            <v>-3</v>
          </cell>
          <cell r="CL391">
            <v>3.5495000000000001</v>
          </cell>
          <cell r="CM391">
            <v>4.4368749999999997</v>
          </cell>
          <cell r="CN391">
            <v>6.5495000000000001</v>
          </cell>
          <cell r="CO391">
            <v>7.4368749999999997</v>
          </cell>
          <cell r="CP391">
            <v>3.9100953571428581</v>
          </cell>
          <cell r="CQ391">
            <v>1.5</v>
          </cell>
          <cell r="CR391">
            <v>1</v>
          </cell>
          <cell r="CS391">
            <v>5.1280762857142861</v>
          </cell>
          <cell r="CT391">
            <v>6.4100953571428576</v>
          </cell>
          <cell r="CU391">
            <v>4</v>
          </cell>
          <cell r="CV391">
            <v>4.5546321428571428</v>
          </cell>
          <cell r="CW391">
            <v>3.6437057142857143</v>
          </cell>
          <cell r="CX391">
            <v>4.5546321428571428</v>
          </cell>
          <cell r="CY391">
            <v>10.9647275</v>
          </cell>
          <cell r="CZ391">
            <v>3</v>
          </cell>
          <cell r="DA391">
            <v>0.64370571428571433</v>
          </cell>
          <cell r="DB391">
            <v>1.5546321428571428</v>
          </cell>
          <cell r="DC391">
            <v>52.611033828571429</v>
          </cell>
          <cell r="DD391">
            <v>52.611033828571429</v>
          </cell>
          <cell r="DE391">
            <v>10</v>
          </cell>
          <cell r="DF391">
            <v>62.611033828571429</v>
          </cell>
          <cell r="DG391">
            <v>50.088827062857149</v>
          </cell>
          <cell r="DH391">
            <v>62.611033828571429</v>
          </cell>
          <cell r="DI391">
            <v>51</v>
          </cell>
          <cell r="DJ391">
            <v>-0.91117293714285097</v>
          </cell>
          <cell r="DK391">
            <v>11.611033828571429</v>
          </cell>
          <cell r="DL391">
            <v>0</v>
          </cell>
          <cell r="DM391">
            <v>0</v>
          </cell>
          <cell r="DN391">
            <v>0</v>
          </cell>
          <cell r="DO391">
            <v>0</v>
          </cell>
          <cell r="DP391">
            <v>0</v>
          </cell>
          <cell r="DQ391">
            <v>11.358400000000001</v>
          </cell>
          <cell r="DR391">
            <v>14.198</v>
          </cell>
          <cell r="DS391">
            <v>61.447227062857152</v>
          </cell>
          <cell r="DT391">
            <v>76.80903382857143</v>
          </cell>
          <cell r="DU391">
            <v>3.4075000000000002</v>
          </cell>
          <cell r="DV391">
            <v>3.4075000000000002</v>
          </cell>
          <cell r="DW391">
            <v>3</v>
          </cell>
          <cell r="DX391">
            <v>3.4075000000000002</v>
          </cell>
          <cell r="DY391">
            <v>5</v>
          </cell>
          <cell r="DZ391">
            <v>-2</v>
          </cell>
          <cell r="EA391">
            <v>-1.5924999999999998</v>
          </cell>
          <cell r="EB391">
            <v>1.3574404761904761</v>
          </cell>
          <cell r="EC391">
            <v>2</v>
          </cell>
          <cell r="ED391">
            <v>1.6</v>
          </cell>
          <cell r="EE391">
            <v>2.8800000000000003</v>
          </cell>
          <cell r="EF391">
            <v>3.6</v>
          </cell>
          <cell r="EG391">
            <v>3</v>
          </cell>
          <cell r="EH391">
            <v>1.203125</v>
          </cell>
          <cell r="EI391">
            <v>2</v>
          </cell>
          <cell r="EJ391">
            <v>2</v>
          </cell>
          <cell r="EK391">
            <v>2</v>
          </cell>
          <cell r="EL391">
            <v>0</v>
          </cell>
          <cell r="EM391">
            <v>-2</v>
          </cell>
          <cell r="EN391">
            <v>-2</v>
          </cell>
          <cell r="EO391">
            <v>10</v>
          </cell>
          <cell r="EP391">
            <v>12</v>
          </cell>
          <cell r="EQ391">
            <v>3</v>
          </cell>
          <cell r="ER391">
            <v>7</v>
          </cell>
          <cell r="ES391">
            <v>9</v>
          </cell>
          <cell r="ET391">
            <v>22.716800000000003</v>
          </cell>
          <cell r="EU391">
            <v>28.396000000000001</v>
          </cell>
          <cell r="EV391">
            <v>32.716800000000006</v>
          </cell>
          <cell r="EW391">
            <v>40.396000000000001</v>
          </cell>
          <cell r="EX391">
            <v>2</v>
          </cell>
          <cell r="EY391">
            <v>0</v>
          </cell>
          <cell r="EZ391">
            <v>0</v>
          </cell>
          <cell r="FA391">
            <v>0</v>
          </cell>
          <cell r="FB391">
            <v>0</v>
          </cell>
          <cell r="FC391">
            <v>0</v>
          </cell>
          <cell r="FD391">
            <v>0</v>
          </cell>
          <cell r="FE391">
            <v>0</v>
          </cell>
          <cell r="FF391">
            <v>0</v>
          </cell>
          <cell r="FG391">
            <v>0</v>
          </cell>
          <cell r="FH391">
            <v>0</v>
          </cell>
          <cell r="FI391">
            <v>0</v>
          </cell>
          <cell r="FJ391">
            <v>0</v>
          </cell>
          <cell r="FK391">
            <v>0</v>
          </cell>
          <cell r="FL391">
            <v>0</v>
          </cell>
          <cell r="FM391">
            <v>0</v>
          </cell>
          <cell r="FN391">
            <v>0</v>
          </cell>
          <cell r="FO391">
            <v>1</v>
          </cell>
          <cell r="FP391">
            <v>1</v>
          </cell>
          <cell r="FQ391">
            <v>0</v>
          </cell>
          <cell r="FR391">
            <v>1</v>
          </cell>
          <cell r="FS391">
            <v>1</v>
          </cell>
          <cell r="FT391">
            <v>0</v>
          </cell>
          <cell r="FU391">
            <v>0</v>
          </cell>
          <cell r="FV391">
            <v>0</v>
          </cell>
          <cell r="FW391">
            <v>0</v>
          </cell>
          <cell r="FX391">
            <v>0</v>
          </cell>
          <cell r="FY391">
            <v>3</v>
          </cell>
          <cell r="FZ391">
            <v>3</v>
          </cell>
          <cell r="GA391">
            <v>1</v>
          </cell>
          <cell r="GB391">
            <v>2</v>
          </cell>
          <cell r="GC391">
            <v>2</v>
          </cell>
          <cell r="GD391">
            <v>1</v>
          </cell>
          <cell r="GE391">
            <v>4</v>
          </cell>
          <cell r="GF391">
            <v>4</v>
          </cell>
          <cell r="GG391">
            <v>3</v>
          </cell>
          <cell r="GH391">
            <v>3</v>
          </cell>
          <cell r="GI391">
            <v>3</v>
          </cell>
          <cell r="GJ391">
            <v>0</v>
          </cell>
          <cell r="GK391">
            <v>0</v>
          </cell>
          <cell r="GL391">
            <v>0</v>
          </cell>
          <cell r="GM391">
            <v>0</v>
          </cell>
          <cell r="GN391">
            <v>0</v>
          </cell>
          <cell r="GO391">
            <v>0</v>
          </cell>
          <cell r="GP391">
            <v>0</v>
          </cell>
          <cell r="GQ391">
            <v>0</v>
          </cell>
          <cell r="GR391">
            <v>0</v>
          </cell>
          <cell r="GS391">
            <v>0</v>
          </cell>
          <cell r="GT391">
            <v>0</v>
          </cell>
          <cell r="GU391">
            <v>0</v>
          </cell>
          <cell r="GV391">
            <v>2</v>
          </cell>
          <cell r="GW391">
            <v>2</v>
          </cell>
          <cell r="GX391">
            <v>1</v>
          </cell>
          <cell r="GY391">
            <v>1</v>
          </cell>
          <cell r="GZ391">
            <v>1</v>
          </cell>
          <cell r="HA391">
            <v>0</v>
          </cell>
          <cell r="HB391">
            <v>0</v>
          </cell>
          <cell r="HC391">
            <v>0</v>
          </cell>
          <cell r="HD391">
            <v>0</v>
          </cell>
          <cell r="HE391">
            <v>0</v>
          </cell>
          <cell r="HF391">
            <v>0</v>
          </cell>
          <cell r="HG391">
            <v>0</v>
          </cell>
          <cell r="HH391">
            <v>0</v>
          </cell>
          <cell r="HI391">
            <v>0</v>
          </cell>
          <cell r="HJ391">
            <v>0</v>
          </cell>
          <cell r="HK391">
            <v>0</v>
          </cell>
          <cell r="HL391">
            <v>0</v>
          </cell>
          <cell r="HM391">
            <v>0</v>
          </cell>
          <cell r="HN391">
            <v>0</v>
          </cell>
          <cell r="HO391">
            <v>0</v>
          </cell>
          <cell r="HP391">
            <v>0</v>
          </cell>
          <cell r="HQ391">
            <v>0</v>
          </cell>
          <cell r="HR391">
            <v>0</v>
          </cell>
          <cell r="HS391">
            <v>0</v>
          </cell>
          <cell r="HT391">
            <v>0</v>
          </cell>
          <cell r="HU391">
            <v>0</v>
          </cell>
          <cell r="HV391">
            <v>0</v>
          </cell>
          <cell r="HW391">
            <v>0</v>
          </cell>
          <cell r="HX391">
            <v>0</v>
          </cell>
          <cell r="HY391">
            <v>0</v>
          </cell>
          <cell r="HZ391">
            <v>0</v>
          </cell>
          <cell r="IA391">
            <v>0</v>
          </cell>
          <cell r="IB391">
            <v>0</v>
          </cell>
          <cell r="IC391">
            <v>0</v>
          </cell>
          <cell r="ID391">
            <v>0</v>
          </cell>
          <cell r="IE391">
            <v>0</v>
          </cell>
          <cell r="IF391">
            <v>0</v>
          </cell>
          <cell r="IG391">
            <v>0</v>
          </cell>
          <cell r="IH391">
            <v>0</v>
          </cell>
          <cell r="II391">
            <v>0</v>
          </cell>
          <cell r="IJ391">
            <v>0</v>
          </cell>
          <cell r="IK391">
            <v>0</v>
          </cell>
          <cell r="IL391">
            <v>0</v>
          </cell>
          <cell r="IM391">
            <v>0</v>
          </cell>
          <cell r="IN391">
            <v>0</v>
          </cell>
          <cell r="IO391" t="e">
            <v>#REF!</v>
          </cell>
          <cell r="IP391">
            <v>9.9200000000000017</v>
          </cell>
          <cell r="IQ391">
            <v>12.4</v>
          </cell>
          <cell r="IR391">
            <v>0</v>
          </cell>
          <cell r="IS391">
            <v>0</v>
          </cell>
          <cell r="IT391">
            <v>6</v>
          </cell>
          <cell r="IU391">
            <v>6</v>
          </cell>
          <cell r="IV391">
            <v>4</v>
          </cell>
          <cell r="IW391">
            <v>4</v>
          </cell>
          <cell r="IX391">
            <v>2.4</v>
          </cell>
        </row>
        <row r="392">
          <cell r="D392">
            <v>11445</v>
          </cell>
          <cell r="E392" t="str">
            <v>รพร.กระนวน</v>
          </cell>
          <cell r="F392">
            <v>8</v>
          </cell>
          <cell r="G392" t="str">
            <v>รพ.ระดับ M2 เตียง &lt;100</v>
          </cell>
          <cell r="H392">
            <v>6</v>
          </cell>
          <cell r="I392" t="str">
            <v>M2</v>
          </cell>
          <cell r="J392">
            <v>29</v>
          </cell>
          <cell r="K392" t="str">
            <v>รพช.90.1</v>
          </cell>
          <cell r="L392" t="str">
            <v>รพช.90.1 M2</v>
          </cell>
          <cell r="M392" t="str">
            <v>61 - 90</v>
          </cell>
          <cell r="N392" t="str">
            <v>M2&lt;100</v>
          </cell>
          <cell r="O392">
            <v>70</v>
          </cell>
          <cell r="P392">
            <v>90</v>
          </cell>
          <cell r="Q392">
            <v>30</v>
          </cell>
          <cell r="R392">
            <v>35</v>
          </cell>
          <cell r="S392">
            <v>143203</v>
          </cell>
          <cell r="T392">
            <v>24207</v>
          </cell>
          <cell r="U392">
            <v>298</v>
          </cell>
          <cell r="V392">
            <v>620</v>
          </cell>
          <cell r="W392">
            <v>12</v>
          </cell>
          <cell r="X392">
            <v>632</v>
          </cell>
          <cell r="Y392">
            <v>132892.38399999999</v>
          </cell>
          <cell r="Z392">
            <v>10310.616</v>
          </cell>
          <cell r="AA392">
            <v>100242.09999999999</v>
          </cell>
          <cell r="AB392">
            <v>690</v>
          </cell>
          <cell r="AC392">
            <v>38731.200000000004</v>
          </cell>
          <cell r="AD392">
            <v>730.33530000000007</v>
          </cell>
          <cell r="AE392">
            <v>632</v>
          </cell>
          <cell r="AF392">
            <v>21480.45</v>
          </cell>
          <cell r="AG392">
            <v>14489</v>
          </cell>
          <cell r="AH392">
            <v>819</v>
          </cell>
          <cell r="AI392">
            <v>0</v>
          </cell>
          <cell r="AJ392">
            <v>23004</v>
          </cell>
          <cell r="AK392">
            <v>10851</v>
          </cell>
          <cell r="AL392">
            <v>94017.000000000015</v>
          </cell>
          <cell r="AM392">
            <v>7247</v>
          </cell>
          <cell r="AN392">
            <v>6654</v>
          </cell>
          <cell r="AO392">
            <v>0</v>
          </cell>
          <cell r="AP392">
            <v>135</v>
          </cell>
          <cell r="AQ392">
            <v>1378</v>
          </cell>
          <cell r="AR392">
            <v>2956</v>
          </cell>
          <cell r="AS392">
            <v>135</v>
          </cell>
          <cell r="AT392">
            <v>114</v>
          </cell>
          <cell r="AU392">
            <v>153</v>
          </cell>
          <cell r="AV392">
            <v>15283</v>
          </cell>
          <cell r="AW392">
            <v>0</v>
          </cell>
          <cell r="AX392">
            <v>0</v>
          </cell>
          <cell r="AY392">
            <v>0</v>
          </cell>
          <cell r="AZ392">
            <v>74180</v>
          </cell>
          <cell r="BA392" t="str">
            <v>60,000-80,000.</v>
          </cell>
          <cell r="BB392">
            <v>0</v>
          </cell>
          <cell r="BC392">
            <v>21203</v>
          </cell>
          <cell r="BD392">
            <v>52977</v>
          </cell>
          <cell r="BE392">
            <v>12</v>
          </cell>
          <cell r="BF392">
            <v>1</v>
          </cell>
          <cell r="BG392">
            <v>0</v>
          </cell>
          <cell r="BH392">
            <v>17727.385775999999</v>
          </cell>
          <cell r="BI392">
            <v>8678.3100000000013</v>
          </cell>
          <cell r="BJ392">
            <v>365.16765000000004</v>
          </cell>
          <cell r="BK392">
            <v>521.5</v>
          </cell>
          <cell r="BL392">
            <v>158</v>
          </cell>
          <cell r="BM392">
            <v>0</v>
          </cell>
          <cell r="BN392">
            <v>1.5188000000000006</v>
          </cell>
          <cell r="BO392">
            <v>18.790427345178571</v>
          </cell>
          <cell r="BP392">
            <v>18.790427345178571</v>
          </cell>
          <cell r="BQ392">
            <v>2.4</v>
          </cell>
          <cell r="BR392">
            <v>17.432341876142857</v>
          </cell>
          <cell r="BS392">
            <v>21.19042734517857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19</v>
          </cell>
          <cell r="BY392">
            <v>5.749680555555555</v>
          </cell>
          <cell r="BZ392">
            <v>5.749680555555555</v>
          </cell>
          <cell r="CA392">
            <v>2.4</v>
          </cell>
          <cell r="CB392">
            <v>6.519744444444445</v>
          </cell>
          <cell r="CC392">
            <v>8.1496805555555554</v>
          </cell>
          <cell r="CD392">
            <v>7</v>
          </cell>
          <cell r="CE392">
            <v>3</v>
          </cell>
          <cell r="CF392">
            <v>3</v>
          </cell>
          <cell r="CG392">
            <v>9.519744444444445</v>
          </cell>
          <cell r="CH392">
            <v>11.149680555555555</v>
          </cell>
          <cell r="CI392">
            <v>8</v>
          </cell>
          <cell r="CJ392">
            <v>-5</v>
          </cell>
          <cell r="CK392">
            <v>-5</v>
          </cell>
          <cell r="CL392">
            <v>5.2976999999999999</v>
          </cell>
          <cell r="CM392">
            <v>6.6221249999999996</v>
          </cell>
          <cell r="CN392">
            <v>8.297699999999999</v>
          </cell>
          <cell r="CO392">
            <v>9.6221250000000005</v>
          </cell>
          <cell r="CP392">
            <v>6.6232067261904781</v>
          </cell>
          <cell r="CQ392">
            <v>4</v>
          </cell>
          <cell r="CR392">
            <v>1</v>
          </cell>
          <cell r="CS392">
            <v>9.2985653809523825</v>
          </cell>
          <cell r="CT392">
            <v>11.623206726190478</v>
          </cell>
          <cell r="CU392">
            <v>8</v>
          </cell>
          <cell r="CV392">
            <v>7.0210970238095252</v>
          </cell>
          <cell r="CW392">
            <v>5.6168776190476208</v>
          </cell>
          <cell r="CX392">
            <v>7.0210970238095252</v>
          </cell>
          <cell r="CY392">
            <v>18.644303750000002</v>
          </cell>
          <cell r="CZ392">
            <v>7</v>
          </cell>
          <cell r="DA392">
            <v>-1.3831223809523792</v>
          </cell>
          <cell r="DB392">
            <v>2.1097023809525162E-2</v>
          </cell>
          <cell r="DC392">
            <v>86.908170308571428</v>
          </cell>
          <cell r="DD392">
            <v>86.908170308571428</v>
          </cell>
          <cell r="DE392">
            <v>10</v>
          </cell>
          <cell r="DF392">
            <v>96.908170308571428</v>
          </cell>
          <cell r="DG392">
            <v>77.526536246857148</v>
          </cell>
          <cell r="DH392">
            <v>96.908170308571428</v>
          </cell>
          <cell r="DI392">
            <v>96</v>
          </cell>
          <cell r="DJ392">
            <v>-18.473463753142852</v>
          </cell>
          <cell r="DK392">
            <v>0.90817030857142811</v>
          </cell>
          <cell r="DL392">
            <v>12.79278460952381</v>
          </cell>
          <cell r="DM392">
            <v>15.990980761904762</v>
          </cell>
          <cell r="DN392">
            <v>0</v>
          </cell>
          <cell r="DO392">
            <v>12.79278460952381</v>
          </cell>
          <cell r="DP392">
            <v>15.990980761904762</v>
          </cell>
          <cell r="DQ392">
            <v>16.952639999999999</v>
          </cell>
          <cell r="DR392">
            <v>21.190799999999999</v>
          </cell>
          <cell r="DS392">
            <v>94.479176246857151</v>
          </cell>
          <cell r="DT392">
            <v>118.09897030857142</v>
          </cell>
          <cell r="DU392">
            <v>6.9922598958333344</v>
          </cell>
          <cell r="DV392">
            <v>6.9922598958333344</v>
          </cell>
          <cell r="DW392">
            <v>5.5938079166666679</v>
          </cell>
          <cell r="DX392">
            <v>6.9922598958333344</v>
          </cell>
          <cell r="DY392">
            <v>10</v>
          </cell>
          <cell r="DZ392">
            <v>-4.4061920833333321</v>
          </cell>
          <cell r="EA392">
            <v>-3.0077401041666656</v>
          </cell>
          <cell r="EB392">
            <v>1.7728571428571429</v>
          </cell>
          <cell r="EC392">
            <v>2</v>
          </cell>
          <cell r="ED392">
            <v>2.4</v>
          </cell>
          <cell r="EE392">
            <v>3.5200000000000005</v>
          </cell>
          <cell r="EF392">
            <v>4.4000000000000004</v>
          </cell>
          <cell r="EG392">
            <v>4</v>
          </cell>
          <cell r="EH392">
            <v>2.3879687500000002</v>
          </cell>
          <cell r="EI392">
            <v>2.3879687500000002</v>
          </cell>
          <cell r="EJ392">
            <v>2</v>
          </cell>
          <cell r="EK392">
            <v>2.3879687500000002</v>
          </cell>
          <cell r="EL392">
            <v>2</v>
          </cell>
          <cell r="EM392">
            <v>0</v>
          </cell>
          <cell r="EN392">
            <v>-0.3879687500000002</v>
          </cell>
          <cell r="EO392">
            <v>10</v>
          </cell>
          <cell r="EP392">
            <v>12</v>
          </cell>
          <cell r="EQ392">
            <v>7</v>
          </cell>
          <cell r="ER392">
            <v>3</v>
          </cell>
          <cell r="ES392">
            <v>5</v>
          </cell>
          <cell r="ET392">
            <v>33.905279999999998</v>
          </cell>
          <cell r="EU392">
            <v>42.381599999999999</v>
          </cell>
          <cell r="EV392">
            <v>43.905279999999998</v>
          </cell>
          <cell r="EW392">
            <v>54.381599999999999</v>
          </cell>
          <cell r="EX392">
            <v>2</v>
          </cell>
          <cell r="EY392">
            <v>1</v>
          </cell>
          <cell r="EZ392">
            <v>0</v>
          </cell>
          <cell r="FA392">
            <v>0</v>
          </cell>
          <cell r="FB392">
            <v>0</v>
          </cell>
          <cell r="FC392">
            <v>0</v>
          </cell>
          <cell r="FD392">
            <v>0</v>
          </cell>
          <cell r="FE392">
            <v>0</v>
          </cell>
          <cell r="FF392">
            <v>1</v>
          </cell>
          <cell r="FG392">
            <v>0</v>
          </cell>
          <cell r="FH392">
            <v>0</v>
          </cell>
          <cell r="FI392">
            <v>1</v>
          </cell>
          <cell r="FJ392">
            <v>1</v>
          </cell>
          <cell r="FK392">
            <v>2</v>
          </cell>
          <cell r="FL392">
            <v>0</v>
          </cell>
          <cell r="FM392">
            <v>1</v>
          </cell>
          <cell r="FN392">
            <v>2</v>
          </cell>
          <cell r="FO392">
            <v>2</v>
          </cell>
          <cell r="FP392">
            <v>2</v>
          </cell>
          <cell r="FQ392">
            <v>0</v>
          </cell>
          <cell r="FR392">
            <v>2</v>
          </cell>
          <cell r="FS392">
            <v>2</v>
          </cell>
          <cell r="FT392">
            <v>0</v>
          </cell>
          <cell r="FU392">
            <v>0</v>
          </cell>
          <cell r="FV392">
            <v>0</v>
          </cell>
          <cell r="FW392">
            <v>0</v>
          </cell>
          <cell r="FX392">
            <v>0</v>
          </cell>
          <cell r="FY392">
            <v>3</v>
          </cell>
          <cell r="FZ392">
            <v>3</v>
          </cell>
          <cell r="GA392">
            <v>3</v>
          </cell>
          <cell r="GB392">
            <v>0</v>
          </cell>
          <cell r="GC392">
            <v>0</v>
          </cell>
          <cell r="GD392">
            <v>1</v>
          </cell>
          <cell r="GE392">
            <v>4</v>
          </cell>
          <cell r="GF392">
            <v>4</v>
          </cell>
          <cell r="GG392">
            <v>3</v>
          </cell>
          <cell r="GH392">
            <v>6</v>
          </cell>
          <cell r="GI392">
            <v>3</v>
          </cell>
          <cell r="GJ392">
            <v>0</v>
          </cell>
          <cell r="GK392">
            <v>-3</v>
          </cell>
          <cell r="GL392">
            <v>2</v>
          </cell>
          <cell r="GM392">
            <v>2</v>
          </cell>
          <cell r="GN392">
            <v>2</v>
          </cell>
          <cell r="GO392">
            <v>0</v>
          </cell>
          <cell r="GP392">
            <v>0</v>
          </cell>
          <cell r="GQ392">
            <v>0</v>
          </cell>
          <cell r="GR392">
            <v>0</v>
          </cell>
          <cell r="GS392">
            <v>0</v>
          </cell>
          <cell r="GT392">
            <v>0</v>
          </cell>
          <cell r="GU392">
            <v>0</v>
          </cell>
          <cell r="GV392">
            <v>4</v>
          </cell>
          <cell r="GW392">
            <v>4</v>
          </cell>
          <cell r="GX392">
            <v>3</v>
          </cell>
          <cell r="GY392">
            <v>1</v>
          </cell>
          <cell r="GZ392">
            <v>1</v>
          </cell>
          <cell r="HA392">
            <v>0</v>
          </cell>
          <cell r="HB392">
            <v>0</v>
          </cell>
          <cell r="HC392">
            <v>0</v>
          </cell>
          <cell r="HD392">
            <v>0</v>
          </cell>
          <cell r="HE392">
            <v>0</v>
          </cell>
          <cell r="HF392">
            <v>0</v>
          </cell>
          <cell r="HG392">
            <v>0</v>
          </cell>
          <cell r="HH392">
            <v>0</v>
          </cell>
          <cell r="HI392">
            <v>0</v>
          </cell>
          <cell r="HJ392">
            <v>0</v>
          </cell>
          <cell r="HK392">
            <v>0</v>
          </cell>
          <cell r="HL392">
            <v>0</v>
          </cell>
          <cell r="HM392">
            <v>0</v>
          </cell>
          <cell r="HN392">
            <v>0</v>
          </cell>
          <cell r="HO392">
            <v>0</v>
          </cell>
          <cell r="HP392">
            <v>0</v>
          </cell>
          <cell r="HQ392">
            <v>0</v>
          </cell>
          <cell r="HR392">
            <v>0</v>
          </cell>
          <cell r="HS392">
            <v>0</v>
          </cell>
          <cell r="HT392">
            <v>0</v>
          </cell>
          <cell r="HU392">
            <v>0</v>
          </cell>
          <cell r="HV392">
            <v>0</v>
          </cell>
          <cell r="HW392">
            <v>0</v>
          </cell>
          <cell r="HX392">
            <v>0</v>
          </cell>
          <cell r="HY392">
            <v>0</v>
          </cell>
          <cell r="HZ392">
            <v>0</v>
          </cell>
          <cell r="IA392">
            <v>0</v>
          </cell>
          <cell r="IB392">
            <v>0</v>
          </cell>
          <cell r="IC392">
            <v>0</v>
          </cell>
          <cell r="ID392">
            <v>0</v>
          </cell>
          <cell r="IE392">
            <v>0</v>
          </cell>
          <cell r="IF392">
            <v>0</v>
          </cell>
          <cell r="IG392">
            <v>0</v>
          </cell>
          <cell r="IH392">
            <v>0</v>
          </cell>
          <cell r="II392">
            <v>0</v>
          </cell>
          <cell r="IJ392">
            <v>0</v>
          </cell>
          <cell r="IK392">
            <v>0</v>
          </cell>
          <cell r="IL392">
            <v>0</v>
          </cell>
          <cell r="IM392">
            <v>0</v>
          </cell>
          <cell r="IN392">
            <v>0</v>
          </cell>
          <cell r="IO392" t="e">
            <v>#REF!</v>
          </cell>
          <cell r="IP392">
            <v>16.533333333333335</v>
          </cell>
          <cell r="IQ392">
            <v>20.666666666666668</v>
          </cell>
          <cell r="IR392">
            <v>0</v>
          </cell>
          <cell r="IS392">
            <v>2</v>
          </cell>
          <cell r="IT392">
            <v>6</v>
          </cell>
          <cell r="IU392">
            <v>6</v>
          </cell>
          <cell r="IV392">
            <v>8</v>
          </cell>
          <cell r="IW392">
            <v>8</v>
          </cell>
          <cell r="IX392">
            <v>4.666666666666667</v>
          </cell>
        </row>
        <row r="393">
          <cell r="D393">
            <v>24704</v>
          </cell>
          <cell r="E393" t="str">
            <v>รพช.กุดรัง</v>
          </cell>
          <cell r="F393">
            <v>17</v>
          </cell>
          <cell r="G393" t="str">
            <v>รพ.ระดับ F3 ปชก. &gt;25,000</v>
          </cell>
          <cell r="H393">
            <v>9</v>
          </cell>
          <cell r="I393" t="str">
            <v>F3</v>
          </cell>
          <cell r="J393">
            <v>0</v>
          </cell>
          <cell r="K393">
            <v>0</v>
          </cell>
          <cell r="L393">
            <v>0</v>
          </cell>
          <cell r="M393" t="str">
            <v>0 - 10</v>
          </cell>
          <cell r="N393" t="str">
            <v>F&lt;30</v>
          </cell>
          <cell r="O393">
            <v>0</v>
          </cell>
          <cell r="P393" t="str">
            <v>-</v>
          </cell>
          <cell r="Q393">
            <v>20</v>
          </cell>
          <cell r="R393">
            <v>25</v>
          </cell>
          <cell r="S393">
            <v>34479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31996.511999999999</v>
          </cell>
          <cell r="Z393">
            <v>2482.4879999999998</v>
          </cell>
          <cell r="AA393">
            <v>24135.3</v>
          </cell>
          <cell r="AB393">
            <v>109</v>
          </cell>
          <cell r="AC393">
            <v>0</v>
          </cell>
          <cell r="AD393">
            <v>175.84290000000001</v>
          </cell>
          <cell r="AE393">
            <v>0</v>
          </cell>
          <cell r="AF393">
            <v>5171.8499999999995</v>
          </cell>
          <cell r="AG393">
            <v>6623</v>
          </cell>
          <cell r="AH393">
            <v>94</v>
          </cell>
          <cell r="AI393">
            <v>0</v>
          </cell>
          <cell r="AJ393">
            <v>2539</v>
          </cell>
          <cell r="AK393">
            <v>2394</v>
          </cell>
          <cell r="AL393">
            <v>20520</v>
          </cell>
          <cell r="AM393">
            <v>1169</v>
          </cell>
          <cell r="AN393">
            <v>222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801</v>
          </cell>
          <cell r="AW393">
            <v>0</v>
          </cell>
          <cell r="AX393">
            <v>0</v>
          </cell>
          <cell r="AY393">
            <v>0</v>
          </cell>
          <cell r="AZ393">
            <v>35630</v>
          </cell>
          <cell r="BA393" t="str">
            <v>20,000 - 40,000.</v>
          </cell>
          <cell r="BB393">
            <v>0</v>
          </cell>
          <cell r="BC393">
            <v>0</v>
          </cell>
          <cell r="BD393">
            <v>35630</v>
          </cell>
          <cell r="BE393">
            <v>8</v>
          </cell>
          <cell r="BF393">
            <v>1</v>
          </cell>
          <cell r="BG393">
            <v>0</v>
          </cell>
          <cell r="BH393">
            <v>4268.2243680000001</v>
          </cell>
          <cell r="BI393">
            <v>109</v>
          </cell>
          <cell r="BJ393">
            <v>87.921450000000007</v>
          </cell>
          <cell r="BK393">
            <v>0</v>
          </cell>
          <cell r="BL393">
            <v>0</v>
          </cell>
          <cell r="BM393">
            <v>0</v>
          </cell>
          <cell r="BN393">
            <v>10</v>
          </cell>
          <cell r="BO393">
            <v>3.0564986254166664</v>
          </cell>
          <cell r="BP393">
            <v>3.0564986254166664</v>
          </cell>
          <cell r="BQ393">
            <v>1.6</v>
          </cell>
          <cell r="BR393">
            <v>4.0451989003333333</v>
          </cell>
          <cell r="BS393">
            <v>4.6564986254166669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3</v>
          </cell>
          <cell r="BY393">
            <v>2.2443710317460317</v>
          </cell>
          <cell r="BZ393">
            <v>2.2443710317460317</v>
          </cell>
          <cell r="CA393">
            <v>1.6</v>
          </cell>
          <cell r="CB393">
            <v>3.0754968253968258</v>
          </cell>
          <cell r="CC393">
            <v>3.8443710317460318</v>
          </cell>
          <cell r="CD393">
            <v>1</v>
          </cell>
          <cell r="CE393">
            <v>3</v>
          </cell>
          <cell r="CF393">
            <v>3</v>
          </cell>
          <cell r="CG393">
            <v>6.0754968253968258</v>
          </cell>
          <cell r="CH393">
            <v>6.8443710317460322</v>
          </cell>
          <cell r="CI393">
            <v>0</v>
          </cell>
          <cell r="CJ393">
            <v>3</v>
          </cell>
          <cell r="CK393">
            <v>3</v>
          </cell>
          <cell r="CL393">
            <v>3.5630000000000006</v>
          </cell>
          <cell r="CM393">
            <v>4.4537500000000003</v>
          </cell>
          <cell r="CN393">
            <v>6.5630000000000006</v>
          </cell>
          <cell r="CO393">
            <v>7.4537500000000003</v>
          </cell>
          <cell r="CP393">
            <v>1.10620125</v>
          </cell>
          <cell r="CQ393">
            <v>1</v>
          </cell>
          <cell r="CR393">
            <v>1</v>
          </cell>
          <cell r="CS393">
            <v>2.4849610000000002</v>
          </cell>
          <cell r="CT393">
            <v>3.1062012499999998</v>
          </cell>
          <cell r="CU393">
            <v>2</v>
          </cell>
          <cell r="CV393">
            <v>2.0056374999999997</v>
          </cell>
          <cell r="CW393">
            <v>2</v>
          </cell>
          <cell r="CX393">
            <v>2.0056374999999997</v>
          </cell>
          <cell r="CY393">
            <v>5.1118387499999995</v>
          </cell>
          <cell r="CZ393">
            <v>1</v>
          </cell>
          <cell r="DA393">
            <v>1</v>
          </cell>
          <cell r="DB393">
            <v>1.0056374999999997</v>
          </cell>
          <cell r="DC393">
            <v>5.2345032685714292</v>
          </cell>
          <cell r="DD393">
            <v>20</v>
          </cell>
          <cell r="DE393">
            <v>10</v>
          </cell>
          <cell r="DF393">
            <v>30</v>
          </cell>
          <cell r="DG393">
            <v>24</v>
          </cell>
          <cell r="DH393">
            <v>30</v>
          </cell>
          <cell r="DI393">
            <v>9</v>
          </cell>
          <cell r="DJ393">
            <v>15</v>
          </cell>
          <cell r="DK393">
            <v>21</v>
          </cell>
          <cell r="DL393">
            <v>0</v>
          </cell>
          <cell r="DM393">
            <v>0</v>
          </cell>
          <cell r="DN393">
            <v>0</v>
          </cell>
          <cell r="DO393">
            <v>0</v>
          </cell>
          <cell r="DP393">
            <v>0</v>
          </cell>
          <cell r="DQ393">
            <v>11.401600000000002</v>
          </cell>
          <cell r="DR393">
            <v>14.252000000000001</v>
          </cell>
          <cell r="DS393">
            <v>35.401600000000002</v>
          </cell>
          <cell r="DT393">
            <v>44.252000000000002</v>
          </cell>
          <cell r="DU393">
            <v>0.98121718750000009</v>
          </cell>
          <cell r="DV393">
            <v>3</v>
          </cell>
          <cell r="DW393">
            <v>3</v>
          </cell>
          <cell r="DX393">
            <v>3</v>
          </cell>
          <cell r="DY393">
            <v>2</v>
          </cell>
          <cell r="DZ393">
            <v>1</v>
          </cell>
          <cell r="EA393">
            <v>1</v>
          </cell>
          <cell r="EB393">
            <v>0</v>
          </cell>
          <cell r="EC393">
            <v>2</v>
          </cell>
          <cell r="ED393">
            <v>1.6</v>
          </cell>
          <cell r="EE393">
            <v>2.8800000000000003</v>
          </cell>
          <cell r="EF393">
            <v>3.6</v>
          </cell>
          <cell r="EG393">
            <v>1</v>
          </cell>
          <cell r="EH393">
            <v>0.12515625</v>
          </cell>
          <cell r="EI393">
            <v>2</v>
          </cell>
          <cell r="EJ393">
            <v>1</v>
          </cell>
          <cell r="EK393">
            <v>2</v>
          </cell>
          <cell r="EL393">
            <v>1</v>
          </cell>
          <cell r="EM393">
            <v>0</v>
          </cell>
          <cell r="EN393">
            <v>-1</v>
          </cell>
          <cell r="EO393">
            <v>10</v>
          </cell>
          <cell r="EP393">
            <v>12</v>
          </cell>
          <cell r="EQ393">
            <v>0</v>
          </cell>
          <cell r="ER393">
            <v>10</v>
          </cell>
          <cell r="ES393">
            <v>12</v>
          </cell>
          <cell r="ET393">
            <v>22.803200000000004</v>
          </cell>
          <cell r="EU393">
            <v>28.504000000000001</v>
          </cell>
          <cell r="EV393">
            <v>32.803200000000004</v>
          </cell>
          <cell r="EW393">
            <v>40.504000000000005</v>
          </cell>
          <cell r="EX393">
            <v>2</v>
          </cell>
          <cell r="EY393">
            <v>0</v>
          </cell>
          <cell r="EZ393">
            <v>0</v>
          </cell>
          <cell r="FA393">
            <v>0</v>
          </cell>
          <cell r="FB393">
            <v>0</v>
          </cell>
          <cell r="FC393">
            <v>0</v>
          </cell>
          <cell r="FD393">
            <v>0</v>
          </cell>
          <cell r="FE393">
            <v>0</v>
          </cell>
          <cell r="FF393">
            <v>0</v>
          </cell>
          <cell r="FG393">
            <v>0</v>
          </cell>
          <cell r="FH393">
            <v>0</v>
          </cell>
          <cell r="FI393">
            <v>0</v>
          </cell>
          <cell r="FJ393">
            <v>0</v>
          </cell>
          <cell r="FK393">
            <v>0</v>
          </cell>
          <cell r="FL393">
            <v>0</v>
          </cell>
          <cell r="FM393">
            <v>0</v>
          </cell>
          <cell r="FN393">
            <v>0</v>
          </cell>
          <cell r="FO393">
            <v>1</v>
          </cell>
          <cell r="FP393">
            <v>1</v>
          </cell>
          <cell r="FQ393">
            <v>0</v>
          </cell>
          <cell r="FR393">
            <v>1</v>
          </cell>
          <cell r="FS393">
            <v>1</v>
          </cell>
          <cell r="FT393">
            <v>0</v>
          </cell>
          <cell r="FU393">
            <v>0</v>
          </cell>
          <cell r="FV393">
            <v>0</v>
          </cell>
          <cell r="FW393">
            <v>0</v>
          </cell>
          <cell r="FX393">
            <v>0</v>
          </cell>
          <cell r="FY393">
            <v>3</v>
          </cell>
          <cell r="FZ393">
            <v>3</v>
          </cell>
          <cell r="GA393">
            <v>0</v>
          </cell>
          <cell r="GB393">
            <v>3</v>
          </cell>
          <cell r="GC393">
            <v>3</v>
          </cell>
          <cell r="GD393">
            <v>1</v>
          </cell>
          <cell r="GE393">
            <v>4</v>
          </cell>
          <cell r="GF393">
            <v>4</v>
          </cell>
          <cell r="GG393">
            <v>3</v>
          </cell>
          <cell r="GH393">
            <v>3</v>
          </cell>
          <cell r="GI393">
            <v>2</v>
          </cell>
          <cell r="GJ393">
            <v>-1</v>
          </cell>
          <cell r="GK393">
            <v>-1</v>
          </cell>
          <cell r="GL393">
            <v>0</v>
          </cell>
          <cell r="GM393">
            <v>0</v>
          </cell>
          <cell r="GN393">
            <v>0</v>
          </cell>
          <cell r="GO393">
            <v>0</v>
          </cell>
          <cell r="GP393">
            <v>0</v>
          </cell>
          <cell r="GQ393">
            <v>0</v>
          </cell>
          <cell r="GR393">
            <v>0</v>
          </cell>
          <cell r="GS393">
            <v>0</v>
          </cell>
          <cell r="GT393">
            <v>0</v>
          </cell>
          <cell r="GU393">
            <v>0</v>
          </cell>
          <cell r="GV393">
            <v>1</v>
          </cell>
          <cell r="GW393">
            <v>1</v>
          </cell>
          <cell r="GX393">
            <v>0</v>
          </cell>
          <cell r="GY393">
            <v>1</v>
          </cell>
          <cell r="GZ393">
            <v>1</v>
          </cell>
          <cell r="HA393">
            <v>0</v>
          </cell>
          <cell r="HB393">
            <v>0</v>
          </cell>
          <cell r="HC393">
            <v>0</v>
          </cell>
          <cell r="HD393">
            <v>0</v>
          </cell>
          <cell r="HE393">
            <v>0</v>
          </cell>
          <cell r="HF393">
            <v>0</v>
          </cell>
          <cell r="HG393">
            <v>0</v>
          </cell>
          <cell r="HH393">
            <v>0</v>
          </cell>
          <cell r="HI393">
            <v>0</v>
          </cell>
          <cell r="HJ393">
            <v>0</v>
          </cell>
          <cell r="HK393">
            <v>0</v>
          </cell>
          <cell r="HL393">
            <v>0</v>
          </cell>
          <cell r="HM393">
            <v>0</v>
          </cell>
          <cell r="HN393">
            <v>0</v>
          </cell>
          <cell r="HO393">
            <v>0</v>
          </cell>
          <cell r="HP393">
            <v>0</v>
          </cell>
          <cell r="HQ393">
            <v>0</v>
          </cell>
          <cell r="HR393">
            <v>0</v>
          </cell>
          <cell r="HS393">
            <v>0</v>
          </cell>
          <cell r="HT393">
            <v>0</v>
          </cell>
          <cell r="HU393">
            <v>0</v>
          </cell>
          <cell r="HV393">
            <v>0</v>
          </cell>
          <cell r="HW393">
            <v>0</v>
          </cell>
          <cell r="HX393">
            <v>0</v>
          </cell>
          <cell r="HY393">
            <v>0</v>
          </cell>
          <cell r="HZ393">
            <v>0</v>
          </cell>
          <cell r="IA393">
            <v>0</v>
          </cell>
          <cell r="IB393">
            <v>0</v>
          </cell>
          <cell r="IC393">
            <v>0</v>
          </cell>
          <cell r="ID393">
            <v>0</v>
          </cell>
          <cell r="IE393">
            <v>0</v>
          </cell>
          <cell r="IF393">
            <v>0</v>
          </cell>
          <cell r="IG393">
            <v>0</v>
          </cell>
          <cell r="IH393">
            <v>0</v>
          </cell>
          <cell r="II393">
            <v>0</v>
          </cell>
          <cell r="IJ393">
            <v>0</v>
          </cell>
          <cell r="IK393">
            <v>0</v>
          </cell>
          <cell r="IL393">
            <v>0</v>
          </cell>
          <cell r="IM393">
            <v>0</v>
          </cell>
          <cell r="IN393">
            <v>0</v>
          </cell>
          <cell r="IO393" t="e">
            <v>#REF!</v>
          </cell>
          <cell r="IP393">
            <v>6.4</v>
          </cell>
          <cell r="IQ393">
            <v>8</v>
          </cell>
          <cell r="IR393">
            <v>0</v>
          </cell>
          <cell r="IS393">
            <v>0</v>
          </cell>
          <cell r="IT393">
            <v>6</v>
          </cell>
          <cell r="IU393">
            <v>6</v>
          </cell>
          <cell r="IV393">
            <v>2</v>
          </cell>
          <cell r="IW393">
            <v>2</v>
          </cell>
          <cell r="IX393">
            <v>0</v>
          </cell>
        </row>
        <row r="394">
          <cell r="D394">
            <v>28843</v>
          </cell>
          <cell r="E394" t="str">
            <v>รพช.ชื่นชม</v>
          </cell>
          <cell r="F394">
            <v>18</v>
          </cell>
          <cell r="G394" t="str">
            <v>รพ.ระดับ F3 ปชก. 15,000-25,000</v>
          </cell>
          <cell r="H394">
            <v>9</v>
          </cell>
          <cell r="I394" t="str">
            <v>F3</v>
          </cell>
          <cell r="J394">
            <v>0</v>
          </cell>
          <cell r="K394">
            <v>0</v>
          </cell>
          <cell r="L394">
            <v>0</v>
          </cell>
          <cell r="M394" t="str">
            <v>0 - 10</v>
          </cell>
          <cell r="N394" t="str">
            <v>F&lt;30</v>
          </cell>
          <cell r="O394">
            <v>0</v>
          </cell>
          <cell r="P394" t="str">
            <v>-</v>
          </cell>
          <cell r="Q394">
            <v>20</v>
          </cell>
          <cell r="R394">
            <v>25</v>
          </cell>
          <cell r="S394">
            <v>8956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8311.1679999999997</v>
          </cell>
          <cell r="Z394">
            <v>644.83199999999999</v>
          </cell>
          <cell r="AA394">
            <v>6269.2</v>
          </cell>
          <cell r="AB394">
            <v>65</v>
          </cell>
          <cell r="AC394">
            <v>0</v>
          </cell>
          <cell r="AD394">
            <v>45.675600000000003</v>
          </cell>
          <cell r="AE394">
            <v>0</v>
          </cell>
          <cell r="AF394">
            <v>1343.3999999999999</v>
          </cell>
          <cell r="AG394">
            <v>867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24108</v>
          </cell>
          <cell r="BA394" t="str">
            <v>20,000 - 40,000.</v>
          </cell>
          <cell r="BB394">
            <v>0</v>
          </cell>
          <cell r="BC394">
            <v>0</v>
          </cell>
          <cell r="BD394">
            <v>24108</v>
          </cell>
          <cell r="BE394">
            <v>6</v>
          </cell>
          <cell r="BF394">
            <v>0</v>
          </cell>
          <cell r="BG394">
            <v>0</v>
          </cell>
          <cell r="BH394">
            <v>1108.6811519999999</v>
          </cell>
          <cell r="BI394">
            <v>65</v>
          </cell>
          <cell r="BJ394">
            <v>22.837800000000001</v>
          </cell>
          <cell r="BK394">
            <v>0</v>
          </cell>
          <cell r="BL394">
            <v>0</v>
          </cell>
          <cell r="BM394">
            <v>0</v>
          </cell>
          <cell r="BN394">
            <v>10</v>
          </cell>
          <cell r="BO394">
            <v>0.81904571119047609</v>
          </cell>
          <cell r="BP394">
            <v>2</v>
          </cell>
          <cell r="BQ394">
            <v>1.2</v>
          </cell>
          <cell r="BR394">
            <v>3</v>
          </cell>
          <cell r="BS394">
            <v>3.2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0.27695833333333331</v>
          </cell>
          <cell r="BZ394">
            <v>2</v>
          </cell>
          <cell r="CA394">
            <v>1.2</v>
          </cell>
          <cell r="CB394">
            <v>2.5600000000000005</v>
          </cell>
          <cell r="CC394">
            <v>3.2</v>
          </cell>
          <cell r="CD394">
            <v>0</v>
          </cell>
          <cell r="CE394">
            <v>3</v>
          </cell>
          <cell r="CF394">
            <v>3</v>
          </cell>
          <cell r="CG394">
            <v>5.5600000000000005</v>
          </cell>
          <cell r="CH394">
            <v>6.2</v>
          </cell>
          <cell r="CI394">
            <v>0</v>
          </cell>
          <cell r="CJ394">
            <v>3</v>
          </cell>
          <cell r="CK394">
            <v>3</v>
          </cell>
          <cell r="CL394">
            <v>2.4108000000000001</v>
          </cell>
          <cell r="CM394">
            <v>3.0135000000000001</v>
          </cell>
          <cell r="CN394">
            <v>5.4108000000000001</v>
          </cell>
          <cell r="CO394">
            <v>6.0135000000000005</v>
          </cell>
          <cell r="CP394">
            <v>0.28733833333333336</v>
          </cell>
          <cell r="CQ394">
            <v>1</v>
          </cell>
          <cell r="CR394">
            <v>1</v>
          </cell>
          <cell r="CS394">
            <v>2</v>
          </cell>
          <cell r="CT394">
            <v>2.2873383333333335</v>
          </cell>
          <cell r="CU394">
            <v>1</v>
          </cell>
          <cell r="CV394">
            <v>1.2612166666666667</v>
          </cell>
          <cell r="CW394">
            <v>2</v>
          </cell>
          <cell r="CX394">
            <v>2</v>
          </cell>
          <cell r="CY394">
            <v>4.2873383333333335</v>
          </cell>
          <cell r="CZ394">
            <v>0</v>
          </cell>
          <cell r="DA394">
            <v>2</v>
          </cell>
          <cell r="DB394">
            <v>2</v>
          </cell>
          <cell r="DC394">
            <v>1.3596743314285715</v>
          </cell>
          <cell r="DD394">
            <v>20</v>
          </cell>
          <cell r="DE394">
            <v>10</v>
          </cell>
          <cell r="DF394">
            <v>30</v>
          </cell>
          <cell r="DG394">
            <v>24</v>
          </cell>
          <cell r="DH394">
            <v>30</v>
          </cell>
          <cell r="DI394">
            <v>0</v>
          </cell>
          <cell r="DJ394">
            <v>24</v>
          </cell>
          <cell r="DK394">
            <v>30</v>
          </cell>
          <cell r="DL394">
            <v>0</v>
          </cell>
          <cell r="DM394">
            <v>0</v>
          </cell>
          <cell r="DN394">
            <v>0</v>
          </cell>
          <cell r="DO394">
            <v>0</v>
          </cell>
          <cell r="DP394">
            <v>0</v>
          </cell>
          <cell r="DQ394">
            <v>7.7145600000000005</v>
          </cell>
          <cell r="DR394">
            <v>9.6432000000000002</v>
          </cell>
          <cell r="DS394">
            <v>31.714559999999999</v>
          </cell>
          <cell r="DT394">
            <v>39.6432</v>
          </cell>
          <cell r="DU394">
            <v>1.3993749999999999E-2</v>
          </cell>
          <cell r="DV394">
            <v>3</v>
          </cell>
          <cell r="DW394">
            <v>3</v>
          </cell>
          <cell r="DX394">
            <v>3</v>
          </cell>
          <cell r="DY394">
            <v>0</v>
          </cell>
          <cell r="DZ394">
            <v>3</v>
          </cell>
          <cell r="EA394">
            <v>3</v>
          </cell>
          <cell r="EB394">
            <v>0</v>
          </cell>
          <cell r="EC394">
            <v>2</v>
          </cell>
          <cell r="ED394">
            <v>1.2</v>
          </cell>
          <cell r="EE394">
            <v>2.5600000000000005</v>
          </cell>
          <cell r="EF394">
            <v>3.2</v>
          </cell>
          <cell r="EG394">
            <v>0</v>
          </cell>
          <cell r="EH394">
            <v>0</v>
          </cell>
          <cell r="EI394">
            <v>2</v>
          </cell>
          <cell r="EJ394">
            <v>1</v>
          </cell>
          <cell r="EK394">
            <v>2</v>
          </cell>
          <cell r="EL394">
            <v>0</v>
          </cell>
          <cell r="EM394">
            <v>-1</v>
          </cell>
          <cell r="EN394">
            <v>-2</v>
          </cell>
          <cell r="EO394">
            <v>10</v>
          </cell>
          <cell r="EP394">
            <v>12</v>
          </cell>
          <cell r="EQ394">
            <v>0</v>
          </cell>
          <cell r="ER394">
            <v>10</v>
          </cell>
          <cell r="ES394">
            <v>12</v>
          </cell>
          <cell r="ET394">
            <v>15.429120000000001</v>
          </cell>
          <cell r="EU394">
            <v>19.2864</v>
          </cell>
          <cell r="EV394">
            <v>25.429120000000001</v>
          </cell>
          <cell r="EW394">
            <v>31.2864</v>
          </cell>
          <cell r="EX394">
            <v>2</v>
          </cell>
          <cell r="EY394">
            <v>0</v>
          </cell>
          <cell r="EZ394">
            <v>0</v>
          </cell>
          <cell r="FA394">
            <v>0</v>
          </cell>
          <cell r="FB394">
            <v>0</v>
          </cell>
          <cell r="FC394">
            <v>0</v>
          </cell>
          <cell r="FD394">
            <v>0</v>
          </cell>
          <cell r="FE394">
            <v>0</v>
          </cell>
          <cell r="FF394">
            <v>0</v>
          </cell>
          <cell r="FG394">
            <v>0</v>
          </cell>
          <cell r="FH394">
            <v>0</v>
          </cell>
          <cell r="FI394">
            <v>0</v>
          </cell>
          <cell r="FJ394">
            <v>0</v>
          </cell>
          <cell r="FK394">
            <v>0</v>
          </cell>
          <cell r="FL394">
            <v>0</v>
          </cell>
          <cell r="FM394">
            <v>0</v>
          </cell>
          <cell r="FN394">
            <v>0</v>
          </cell>
          <cell r="FO394">
            <v>1</v>
          </cell>
          <cell r="FP394">
            <v>1</v>
          </cell>
          <cell r="FQ394">
            <v>0</v>
          </cell>
          <cell r="FR394">
            <v>1</v>
          </cell>
          <cell r="FS394">
            <v>1</v>
          </cell>
          <cell r="FT394">
            <v>0</v>
          </cell>
          <cell r="FU394">
            <v>0</v>
          </cell>
          <cell r="FV394">
            <v>0</v>
          </cell>
          <cell r="FW394">
            <v>0</v>
          </cell>
          <cell r="FX394">
            <v>0</v>
          </cell>
          <cell r="FY394">
            <v>3</v>
          </cell>
          <cell r="FZ394">
            <v>3</v>
          </cell>
          <cell r="GA394">
            <v>0</v>
          </cell>
          <cell r="GB394">
            <v>3</v>
          </cell>
          <cell r="GC394">
            <v>3</v>
          </cell>
          <cell r="GD394">
            <v>0</v>
          </cell>
          <cell r="GE394">
            <v>3</v>
          </cell>
          <cell r="GF394">
            <v>3</v>
          </cell>
          <cell r="GG394">
            <v>3</v>
          </cell>
          <cell r="GH394">
            <v>3</v>
          </cell>
          <cell r="GI394">
            <v>0</v>
          </cell>
          <cell r="GJ394">
            <v>-3</v>
          </cell>
          <cell r="GK394">
            <v>-3</v>
          </cell>
          <cell r="GL394">
            <v>0</v>
          </cell>
          <cell r="GM394">
            <v>0</v>
          </cell>
          <cell r="GN394">
            <v>0</v>
          </cell>
          <cell r="GO394">
            <v>0</v>
          </cell>
          <cell r="GP394">
            <v>0</v>
          </cell>
          <cell r="GQ394">
            <v>0</v>
          </cell>
          <cell r="GR394">
            <v>0</v>
          </cell>
          <cell r="GS394">
            <v>0</v>
          </cell>
          <cell r="GT394">
            <v>0</v>
          </cell>
          <cell r="GU394">
            <v>0</v>
          </cell>
          <cell r="GV394">
            <v>1</v>
          </cell>
          <cell r="GW394">
            <v>1</v>
          </cell>
          <cell r="GX394">
            <v>0</v>
          </cell>
          <cell r="GY394">
            <v>1</v>
          </cell>
          <cell r="GZ394">
            <v>1</v>
          </cell>
          <cell r="HA394">
            <v>0</v>
          </cell>
          <cell r="HB394">
            <v>0</v>
          </cell>
          <cell r="HC394">
            <v>0</v>
          </cell>
          <cell r="HD394">
            <v>0</v>
          </cell>
          <cell r="HE394">
            <v>0</v>
          </cell>
          <cell r="HF394">
            <v>0</v>
          </cell>
          <cell r="HG394">
            <v>0</v>
          </cell>
          <cell r="HH394">
            <v>0</v>
          </cell>
          <cell r="HI394">
            <v>0</v>
          </cell>
          <cell r="HJ394">
            <v>0</v>
          </cell>
          <cell r="HK394">
            <v>0</v>
          </cell>
          <cell r="HL394">
            <v>0</v>
          </cell>
          <cell r="HM394">
            <v>0</v>
          </cell>
          <cell r="HN394">
            <v>0</v>
          </cell>
          <cell r="HO394">
            <v>0</v>
          </cell>
          <cell r="HP394">
            <v>0</v>
          </cell>
          <cell r="HQ394">
            <v>0</v>
          </cell>
          <cell r="HR394">
            <v>0</v>
          </cell>
          <cell r="HS394">
            <v>0</v>
          </cell>
          <cell r="HT394">
            <v>0</v>
          </cell>
          <cell r="HU394">
            <v>0</v>
          </cell>
          <cell r="HV394">
            <v>0</v>
          </cell>
          <cell r="HW394">
            <v>0</v>
          </cell>
          <cell r="HX394">
            <v>0</v>
          </cell>
          <cell r="HY394">
            <v>0</v>
          </cell>
          <cell r="HZ394">
            <v>0</v>
          </cell>
          <cell r="IA394">
            <v>0</v>
          </cell>
          <cell r="IB394">
            <v>0</v>
          </cell>
          <cell r="IC394">
            <v>0</v>
          </cell>
          <cell r="ID394">
            <v>0</v>
          </cell>
          <cell r="IE394">
            <v>0</v>
          </cell>
          <cell r="IF394">
            <v>0</v>
          </cell>
          <cell r="IG394">
            <v>0</v>
          </cell>
          <cell r="IH394">
            <v>0</v>
          </cell>
          <cell r="II394">
            <v>0</v>
          </cell>
          <cell r="IJ394">
            <v>0</v>
          </cell>
          <cell r="IK394">
            <v>0</v>
          </cell>
          <cell r="IL394">
            <v>0</v>
          </cell>
          <cell r="IM394">
            <v>0</v>
          </cell>
          <cell r="IN394">
            <v>0</v>
          </cell>
          <cell r="IO394" t="e">
            <v>#REF!</v>
          </cell>
          <cell r="IP394">
            <v>6.4</v>
          </cell>
          <cell r="IQ394">
            <v>8</v>
          </cell>
          <cell r="IR394">
            <v>0</v>
          </cell>
          <cell r="IS394">
            <v>0</v>
          </cell>
          <cell r="IT394">
            <v>6</v>
          </cell>
          <cell r="IU394">
            <v>6</v>
          </cell>
          <cell r="IV394">
            <v>2</v>
          </cell>
          <cell r="IW394">
            <v>2</v>
          </cell>
          <cell r="IX394">
            <v>0</v>
          </cell>
        </row>
        <row r="395">
          <cell r="D395">
            <v>11053</v>
          </cell>
          <cell r="E395" t="str">
            <v>รพช.กันทรวิชัย</v>
          </cell>
          <cell r="F395">
            <v>14</v>
          </cell>
          <cell r="G395" t="str">
            <v>รพ.ระดับ F2 ปชก. 60,000-90,000</v>
          </cell>
          <cell r="H395">
            <v>8</v>
          </cell>
          <cell r="I395" t="str">
            <v>F2</v>
          </cell>
          <cell r="J395">
            <v>26</v>
          </cell>
          <cell r="K395" t="str">
            <v>รพช.60.6</v>
          </cell>
          <cell r="L395" t="str">
            <v>รพช.60.6 F2</v>
          </cell>
          <cell r="M395" t="str">
            <v>31 - 60</v>
          </cell>
          <cell r="N395" t="str">
            <v>F31-60</v>
          </cell>
          <cell r="O395">
            <v>31</v>
          </cell>
          <cell r="P395">
            <v>30</v>
          </cell>
          <cell r="Q395">
            <v>30</v>
          </cell>
          <cell r="R395">
            <v>35</v>
          </cell>
          <cell r="S395">
            <v>93840</v>
          </cell>
          <cell r="T395">
            <v>9638</v>
          </cell>
          <cell r="U395">
            <v>0</v>
          </cell>
          <cell r="V395">
            <v>163</v>
          </cell>
          <cell r="W395">
            <v>15</v>
          </cell>
          <cell r="X395">
            <v>178</v>
          </cell>
          <cell r="Y395">
            <v>87083.520000000004</v>
          </cell>
          <cell r="Z395">
            <v>6756.48</v>
          </cell>
          <cell r="AA395">
            <v>65688</v>
          </cell>
          <cell r="AB395">
            <v>589</v>
          </cell>
          <cell r="AC395">
            <v>15420.800000000001</v>
          </cell>
          <cell r="AD395">
            <v>478.58400000000006</v>
          </cell>
          <cell r="AE395">
            <v>178</v>
          </cell>
          <cell r="AF395">
            <v>14076</v>
          </cell>
          <cell r="AG395">
            <v>11326</v>
          </cell>
          <cell r="AH395">
            <v>315</v>
          </cell>
          <cell r="AI395">
            <v>0</v>
          </cell>
          <cell r="AJ395">
            <v>9470</v>
          </cell>
          <cell r="AK395">
            <v>4342</v>
          </cell>
          <cell r="AL395">
            <v>64731</v>
          </cell>
          <cell r="AM395">
            <v>11106</v>
          </cell>
          <cell r="AN395">
            <v>1183</v>
          </cell>
          <cell r="AO395">
            <v>0</v>
          </cell>
          <cell r="AP395">
            <v>0</v>
          </cell>
          <cell r="AQ395">
            <v>0</v>
          </cell>
          <cell r="AR395">
            <v>1009</v>
          </cell>
          <cell r="AS395">
            <v>105</v>
          </cell>
          <cell r="AT395">
            <v>252</v>
          </cell>
          <cell r="AU395">
            <v>847</v>
          </cell>
          <cell r="AV395">
            <v>3760</v>
          </cell>
          <cell r="AW395">
            <v>0</v>
          </cell>
          <cell r="AX395">
            <v>0</v>
          </cell>
          <cell r="AY395">
            <v>0</v>
          </cell>
          <cell r="AZ395">
            <v>71141</v>
          </cell>
          <cell r="BA395" t="str">
            <v>60,000 - 80,000</v>
          </cell>
          <cell r="BB395">
            <v>0</v>
          </cell>
          <cell r="BC395">
            <v>9066</v>
          </cell>
          <cell r="BD395">
            <v>62075</v>
          </cell>
          <cell r="BE395">
            <v>14</v>
          </cell>
          <cell r="BF395">
            <v>2</v>
          </cell>
          <cell r="BG395">
            <v>0</v>
          </cell>
          <cell r="BH395">
            <v>11616.64128</v>
          </cell>
          <cell r="BI395">
            <v>3769.54</v>
          </cell>
          <cell r="BJ395">
            <v>239.29200000000003</v>
          </cell>
          <cell r="BK395">
            <v>0</v>
          </cell>
          <cell r="BL395">
            <v>44.5</v>
          </cell>
          <cell r="BM395">
            <v>0</v>
          </cell>
          <cell r="BN395">
            <v>6.3735999999999997</v>
          </cell>
          <cell r="BO395">
            <v>10.726469804761903</v>
          </cell>
          <cell r="BP395">
            <v>10.726469804761903</v>
          </cell>
          <cell r="BQ395">
            <v>2.8</v>
          </cell>
          <cell r="BR395">
            <v>11.381175843809523</v>
          </cell>
          <cell r="BS395">
            <v>13.526469804761902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10</v>
          </cell>
          <cell r="BY395">
            <v>4.0492777777777773</v>
          </cell>
          <cell r="BZ395">
            <v>4.0492777777777773</v>
          </cell>
          <cell r="CA395">
            <v>2.8</v>
          </cell>
          <cell r="CB395">
            <v>5.4794222222222224</v>
          </cell>
          <cell r="CC395">
            <v>6.8492777777777771</v>
          </cell>
          <cell r="CD395">
            <v>4</v>
          </cell>
          <cell r="CE395">
            <v>3</v>
          </cell>
          <cell r="CF395">
            <v>3</v>
          </cell>
          <cell r="CG395">
            <v>8.4794222222222224</v>
          </cell>
          <cell r="CH395">
            <v>9.8492777777777771</v>
          </cell>
          <cell r="CI395">
            <v>9</v>
          </cell>
          <cell r="CJ395">
            <v>-6</v>
          </cell>
          <cell r="CK395">
            <v>-6</v>
          </cell>
          <cell r="CL395">
            <v>6.2075000000000005</v>
          </cell>
          <cell r="CM395">
            <v>7.7593750000000004</v>
          </cell>
          <cell r="CN395">
            <v>9.2074999999999996</v>
          </cell>
          <cell r="CO395">
            <v>10.759375</v>
          </cell>
          <cell r="CP395">
            <v>3.8184561904761911</v>
          </cell>
          <cell r="CQ395">
            <v>1.5</v>
          </cell>
          <cell r="CR395">
            <v>1</v>
          </cell>
          <cell r="CS395">
            <v>5.0547649523809532</v>
          </cell>
          <cell r="CT395">
            <v>6.3184561904761907</v>
          </cell>
          <cell r="CU395">
            <v>7</v>
          </cell>
          <cell r="CV395">
            <v>4.4713238095238097</v>
          </cell>
          <cell r="CW395">
            <v>3.577059047619048</v>
          </cell>
          <cell r="CX395">
            <v>4.4713238095238097</v>
          </cell>
          <cell r="CY395">
            <v>10.78978</v>
          </cell>
          <cell r="CZ395">
            <v>5</v>
          </cell>
          <cell r="DA395">
            <v>-1.422940952380952</v>
          </cell>
          <cell r="DB395">
            <v>-0.5286761904761903</v>
          </cell>
          <cell r="DC395">
            <v>39.231520685714287</v>
          </cell>
          <cell r="DD395">
            <v>39.231520685714287</v>
          </cell>
          <cell r="DE395">
            <v>10</v>
          </cell>
          <cell r="DF395">
            <v>49.231520685714287</v>
          </cell>
          <cell r="DG395">
            <v>39.385216548571435</v>
          </cell>
          <cell r="DH395">
            <v>49.231520685714287</v>
          </cell>
          <cell r="DI395">
            <v>63</v>
          </cell>
          <cell r="DJ395">
            <v>-23.614783451428565</v>
          </cell>
          <cell r="DK395">
            <v>-13.768479314285713</v>
          </cell>
          <cell r="DL395">
            <v>0</v>
          </cell>
          <cell r="DM395">
            <v>0</v>
          </cell>
          <cell r="DN395">
            <v>0</v>
          </cell>
          <cell r="DO395">
            <v>0</v>
          </cell>
          <cell r="DP395">
            <v>0</v>
          </cell>
          <cell r="DQ395">
            <v>19.864000000000001</v>
          </cell>
          <cell r="DR395">
            <v>24.83</v>
          </cell>
          <cell r="DS395">
            <v>59.249216548571439</v>
          </cell>
          <cell r="DT395">
            <v>74.061520685714285</v>
          </cell>
          <cell r="DU395">
            <v>3.4387343749999997</v>
          </cell>
          <cell r="DV395">
            <v>3.4387343749999997</v>
          </cell>
          <cell r="DW395">
            <v>3</v>
          </cell>
          <cell r="DX395">
            <v>3.4387343749999997</v>
          </cell>
          <cell r="DY395">
            <v>5</v>
          </cell>
          <cell r="DZ395">
            <v>-2</v>
          </cell>
          <cell r="EA395">
            <v>-1.5612656250000003</v>
          </cell>
          <cell r="EB395">
            <v>1.0255357142857142</v>
          </cell>
          <cell r="EC395">
            <v>2</v>
          </cell>
          <cell r="ED395">
            <v>2.8</v>
          </cell>
          <cell r="EE395">
            <v>3.84</v>
          </cell>
          <cell r="EF395">
            <v>4.8</v>
          </cell>
          <cell r="EG395">
            <v>3</v>
          </cell>
          <cell r="EH395">
            <v>0.58750000000000002</v>
          </cell>
          <cell r="EI395">
            <v>2</v>
          </cell>
          <cell r="EJ395">
            <v>2</v>
          </cell>
          <cell r="EK395">
            <v>2</v>
          </cell>
          <cell r="EL395">
            <v>1</v>
          </cell>
          <cell r="EM395">
            <v>-1</v>
          </cell>
          <cell r="EN395">
            <v>-1</v>
          </cell>
          <cell r="EO395">
            <v>10</v>
          </cell>
          <cell r="EP395">
            <v>12</v>
          </cell>
          <cell r="EQ395">
            <v>8</v>
          </cell>
          <cell r="ER395">
            <v>2</v>
          </cell>
          <cell r="ES395">
            <v>4</v>
          </cell>
          <cell r="ET395">
            <v>39.728000000000002</v>
          </cell>
          <cell r="EU395">
            <v>49.66</v>
          </cell>
          <cell r="EV395">
            <v>49.728000000000002</v>
          </cell>
          <cell r="EW395">
            <v>61.66</v>
          </cell>
          <cell r="EX395">
            <v>2</v>
          </cell>
          <cell r="EY395">
            <v>0</v>
          </cell>
          <cell r="EZ395">
            <v>0</v>
          </cell>
          <cell r="FA395">
            <v>0</v>
          </cell>
          <cell r="FB395">
            <v>0</v>
          </cell>
          <cell r="FC395">
            <v>0</v>
          </cell>
          <cell r="FD395">
            <v>0</v>
          </cell>
          <cell r="FE395">
            <v>0</v>
          </cell>
          <cell r="FF395">
            <v>0</v>
          </cell>
          <cell r="FG395">
            <v>0</v>
          </cell>
          <cell r="FH395">
            <v>0</v>
          </cell>
          <cell r="FI395">
            <v>0</v>
          </cell>
          <cell r="FJ395">
            <v>0</v>
          </cell>
          <cell r="FK395">
            <v>0</v>
          </cell>
          <cell r="FL395">
            <v>0</v>
          </cell>
          <cell r="FM395">
            <v>0</v>
          </cell>
          <cell r="FN395">
            <v>0</v>
          </cell>
          <cell r="FO395">
            <v>1</v>
          </cell>
          <cell r="FP395">
            <v>1</v>
          </cell>
          <cell r="FQ395">
            <v>0</v>
          </cell>
          <cell r="FR395">
            <v>1</v>
          </cell>
          <cell r="FS395">
            <v>1</v>
          </cell>
          <cell r="FT395">
            <v>0</v>
          </cell>
          <cell r="FU395">
            <v>0</v>
          </cell>
          <cell r="FV395">
            <v>0</v>
          </cell>
          <cell r="FW395">
            <v>0</v>
          </cell>
          <cell r="FX395">
            <v>0</v>
          </cell>
          <cell r="FY395">
            <v>3</v>
          </cell>
          <cell r="FZ395">
            <v>3</v>
          </cell>
          <cell r="GA395">
            <v>2</v>
          </cell>
          <cell r="GB395">
            <v>1</v>
          </cell>
          <cell r="GC395">
            <v>1</v>
          </cell>
          <cell r="GD395">
            <v>2</v>
          </cell>
          <cell r="GE395">
            <v>5</v>
          </cell>
          <cell r="GF395">
            <v>5</v>
          </cell>
          <cell r="GG395">
            <v>3</v>
          </cell>
          <cell r="GH395">
            <v>3</v>
          </cell>
          <cell r="GI395">
            <v>3</v>
          </cell>
          <cell r="GJ395">
            <v>0</v>
          </cell>
          <cell r="GK395">
            <v>0</v>
          </cell>
          <cell r="GL395">
            <v>0</v>
          </cell>
          <cell r="GM395">
            <v>0</v>
          </cell>
          <cell r="GN395">
            <v>0</v>
          </cell>
          <cell r="GO395">
            <v>0</v>
          </cell>
          <cell r="GP395">
            <v>0</v>
          </cell>
          <cell r="GQ395">
            <v>0</v>
          </cell>
          <cell r="GR395">
            <v>0</v>
          </cell>
          <cell r="GS395">
            <v>0</v>
          </cell>
          <cell r="GT395">
            <v>0</v>
          </cell>
          <cell r="GU395">
            <v>0</v>
          </cell>
          <cell r="GV395">
            <v>2</v>
          </cell>
          <cell r="GW395">
            <v>2</v>
          </cell>
          <cell r="GX395">
            <v>2</v>
          </cell>
          <cell r="GY395">
            <v>0</v>
          </cell>
          <cell r="GZ395">
            <v>0</v>
          </cell>
          <cell r="HA395">
            <v>0</v>
          </cell>
          <cell r="HB395">
            <v>0</v>
          </cell>
          <cell r="HC395">
            <v>0</v>
          </cell>
          <cell r="HD395">
            <v>0</v>
          </cell>
          <cell r="HE395">
            <v>0</v>
          </cell>
          <cell r="HF395">
            <v>0</v>
          </cell>
          <cell r="HG395">
            <v>0</v>
          </cell>
          <cell r="HH395">
            <v>0</v>
          </cell>
          <cell r="HI395">
            <v>0</v>
          </cell>
          <cell r="HJ395">
            <v>0</v>
          </cell>
          <cell r="HK395">
            <v>0</v>
          </cell>
          <cell r="HL395">
            <v>0</v>
          </cell>
          <cell r="HM395">
            <v>0</v>
          </cell>
          <cell r="HN395">
            <v>0</v>
          </cell>
          <cell r="HO395">
            <v>0</v>
          </cell>
          <cell r="HP395">
            <v>0</v>
          </cell>
          <cell r="HQ395">
            <v>0</v>
          </cell>
          <cell r="HR395">
            <v>0</v>
          </cell>
          <cell r="HS395">
            <v>0</v>
          </cell>
          <cell r="HT395">
            <v>0</v>
          </cell>
          <cell r="HU395">
            <v>0</v>
          </cell>
          <cell r="HV395">
            <v>0</v>
          </cell>
          <cell r="HW395">
            <v>0</v>
          </cell>
          <cell r="HX395">
            <v>0</v>
          </cell>
          <cell r="HY395">
            <v>0</v>
          </cell>
          <cell r="HZ395">
            <v>0</v>
          </cell>
          <cell r="IA395">
            <v>0</v>
          </cell>
          <cell r="IB395">
            <v>0</v>
          </cell>
          <cell r="IC395">
            <v>0</v>
          </cell>
          <cell r="ID395">
            <v>0</v>
          </cell>
          <cell r="IE395">
            <v>0</v>
          </cell>
          <cell r="IF395">
            <v>0</v>
          </cell>
          <cell r="IG395">
            <v>0</v>
          </cell>
          <cell r="IH395">
            <v>0</v>
          </cell>
          <cell r="II395">
            <v>0</v>
          </cell>
          <cell r="IJ395">
            <v>0</v>
          </cell>
          <cell r="IK395">
            <v>0</v>
          </cell>
          <cell r="IL395">
            <v>0</v>
          </cell>
          <cell r="IM395">
            <v>0</v>
          </cell>
          <cell r="IN395">
            <v>0</v>
          </cell>
          <cell r="IO395" t="e">
            <v>#REF!</v>
          </cell>
          <cell r="IP395">
            <v>9.6533333333333342</v>
          </cell>
          <cell r="IQ395">
            <v>12.066666666666666</v>
          </cell>
          <cell r="IR395">
            <v>0</v>
          </cell>
          <cell r="IS395">
            <v>0</v>
          </cell>
          <cell r="IT395">
            <v>6</v>
          </cell>
          <cell r="IU395">
            <v>6</v>
          </cell>
          <cell r="IV395">
            <v>4</v>
          </cell>
          <cell r="IW395">
            <v>4</v>
          </cell>
          <cell r="IX395">
            <v>2.0666666666666669</v>
          </cell>
        </row>
        <row r="396">
          <cell r="D396">
            <v>11051</v>
          </cell>
          <cell r="E396" t="str">
            <v>รพช.แกดำ</v>
          </cell>
          <cell r="F396">
            <v>16</v>
          </cell>
          <cell r="G396" t="str">
            <v>รพ.ระดับ F2 ปชก. 30,000-60,000</v>
          </cell>
          <cell r="H396">
            <v>8</v>
          </cell>
          <cell r="I396" t="str">
            <v>F2</v>
          </cell>
          <cell r="J396">
            <v>11</v>
          </cell>
          <cell r="K396" t="str">
            <v>รพช.30.4</v>
          </cell>
          <cell r="L396" t="str">
            <v>รพช.30.4 F2</v>
          </cell>
          <cell r="M396" t="str">
            <v xml:space="preserve"> 11 - 30</v>
          </cell>
          <cell r="N396" t="str">
            <v>F&lt;30</v>
          </cell>
          <cell r="O396">
            <v>18</v>
          </cell>
          <cell r="P396">
            <v>30</v>
          </cell>
          <cell r="Q396">
            <v>30</v>
          </cell>
          <cell r="R396">
            <v>35</v>
          </cell>
          <cell r="S396">
            <v>57094</v>
          </cell>
          <cell r="T396">
            <v>6169</v>
          </cell>
          <cell r="U396">
            <v>0</v>
          </cell>
          <cell r="V396">
            <v>61</v>
          </cell>
          <cell r="W396">
            <v>2</v>
          </cell>
          <cell r="X396">
            <v>63</v>
          </cell>
          <cell r="Y396">
            <v>52983.232000000004</v>
          </cell>
          <cell r="Z396">
            <v>4110.768</v>
          </cell>
          <cell r="AA396">
            <v>39965.799999999996</v>
          </cell>
          <cell r="AB396">
            <v>238</v>
          </cell>
          <cell r="AC396">
            <v>9870.4000000000015</v>
          </cell>
          <cell r="AD396">
            <v>291.17940000000004</v>
          </cell>
          <cell r="AE396">
            <v>63</v>
          </cell>
          <cell r="AF396">
            <v>8564.1</v>
          </cell>
          <cell r="AG396">
            <v>9387</v>
          </cell>
          <cell r="AH396">
            <v>210</v>
          </cell>
          <cell r="AI396">
            <v>0</v>
          </cell>
          <cell r="AJ396">
            <v>5759</v>
          </cell>
          <cell r="AK396">
            <v>2434</v>
          </cell>
          <cell r="AL396">
            <v>33496</v>
          </cell>
          <cell r="AM396">
            <v>2570</v>
          </cell>
          <cell r="AN396">
            <v>920</v>
          </cell>
          <cell r="AO396">
            <v>0</v>
          </cell>
          <cell r="AP396">
            <v>0</v>
          </cell>
          <cell r="AQ396">
            <v>480</v>
          </cell>
          <cell r="AR396">
            <v>1020</v>
          </cell>
          <cell r="AS396">
            <v>30</v>
          </cell>
          <cell r="AT396">
            <v>77</v>
          </cell>
          <cell r="AU396">
            <v>749</v>
          </cell>
          <cell r="AV396">
            <v>2690</v>
          </cell>
          <cell r="AW396">
            <v>0</v>
          </cell>
          <cell r="AX396">
            <v>0</v>
          </cell>
          <cell r="AY396">
            <v>0</v>
          </cell>
          <cell r="AZ396">
            <v>32692</v>
          </cell>
          <cell r="BA396" t="str">
            <v>20,000 - 40,000.</v>
          </cell>
          <cell r="BB396">
            <v>0</v>
          </cell>
          <cell r="BC396">
            <v>5892</v>
          </cell>
          <cell r="BD396">
            <v>26800</v>
          </cell>
          <cell r="BE396">
            <v>8</v>
          </cell>
          <cell r="BF396">
            <v>0</v>
          </cell>
          <cell r="BG396">
            <v>0</v>
          </cell>
          <cell r="BH396">
            <v>7067.7804479999995</v>
          </cell>
          <cell r="BI396">
            <v>2273.7700000000004</v>
          </cell>
          <cell r="BJ396">
            <v>145.58970000000002</v>
          </cell>
          <cell r="BK396">
            <v>0</v>
          </cell>
          <cell r="BL396">
            <v>15.75</v>
          </cell>
          <cell r="BM396">
            <v>0</v>
          </cell>
          <cell r="BN396">
            <v>7.6432000000000002</v>
          </cell>
          <cell r="BO396">
            <v>6.5049545655952379</v>
          </cell>
          <cell r="BP396">
            <v>6.5049545655952379</v>
          </cell>
          <cell r="BQ396">
            <v>1.6</v>
          </cell>
          <cell r="BR396">
            <v>6.8039636524761899</v>
          </cell>
          <cell r="BS396">
            <v>8.1049545655952375</v>
          </cell>
          <cell r="BT396">
            <v>0</v>
          </cell>
          <cell r="BU396">
            <v>0</v>
          </cell>
          <cell r="BV396">
            <v>0</v>
          </cell>
          <cell r="BW396">
            <v>0</v>
          </cell>
          <cell r="BX396">
            <v>4</v>
          </cell>
          <cell r="BY396">
            <v>3.2861249999999997</v>
          </cell>
          <cell r="BZ396">
            <v>3.2861249999999997</v>
          </cell>
          <cell r="CA396">
            <v>1.6</v>
          </cell>
          <cell r="CB396">
            <v>3.9089</v>
          </cell>
          <cell r="CC396">
            <v>4.8861249999999998</v>
          </cell>
          <cell r="CD396">
            <v>4</v>
          </cell>
          <cell r="CE396">
            <v>3</v>
          </cell>
          <cell r="CF396">
            <v>3</v>
          </cell>
          <cell r="CG396">
            <v>6.9089</v>
          </cell>
          <cell r="CH396">
            <v>7.8861249999999998</v>
          </cell>
          <cell r="CI396">
            <v>6</v>
          </cell>
          <cell r="CJ396">
            <v>-3</v>
          </cell>
          <cell r="CK396">
            <v>-3</v>
          </cell>
          <cell r="CL396">
            <v>2.68</v>
          </cell>
          <cell r="CM396">
            <v>3.35</v>
          </cell>
          <cell r="CN396">
            <v>5.68</v>
          </cell>
          <cell r="CO396">
            <v>6.35</v>
          </cell>
          <cell r="CP396">
            <v>2.3487867857142857</v>
          </cell>
          <cell r="CQ396">
            <v>1.5</v>
          </cell>
          <cell r="CR396">
            <v>1</v>
          </cell>
          <cell r="CS396">
            <v>3.8790294285714282</v>
          </cell>
          <cell r="CT396">
            <v>4.8487867857142852</v>
          </cell>
          <cell r="CU396">
            <v>5</v>
          </cell>
          <cell r="CV396">
            <v>3.1352607142857143</v>
          </cell>
          <cell r="CW396">
            <v>2.5082085714285718</v>
          </cell>
          <cell r="CX396">
            <v>3.1352607142857143</v>
          </cell>
          <cell r="CY396">
            <v>7.9840474999999991</v>
          </cell>
          <cell r="CZ396">
            <v>5</v>
          </cell>
          <cell r="DA396">
            <v>-2.4917914285714282</v>
          </cell>
          <cell r="DB396">
            <v>-1.8647392857142857</v>
          </cell>
          <cell r="DC396">
            <v>24.405347954285709</v>
          </cell>
          <cell r="DD396">
            <v>30</v>
          </cell>
          <cell r="DE396">
            <v>10</v>
          </cell>
          <cell r="DF396">
            <v>40</v>
          </cell>
          <cell r="DG396">
            <v>32</v>
          </cell>
          <cell r="DH396">
            <v>40</v>
          </cell>
          <cell r="DI396">
            <v>40</v>
          </cell>
          <cell r="DJ396">
            <v>-8</v>
          </cell>
          <cell r="DK396">
            <v>0</v>
          </cell>
          <cell r="DL396">
            <v>0</v>
          </cell>
          <cell r="DM396">
            <v>0</v>
          </cell>
          <cell r="DN396">
            <v>0</v>
          </cell>
          <cell r="DO396">
            <v>0</v>
          </cell>
          <cell r="DP396">
            <v>0</v>
          </cell>
          <cell r="DQ396">
            <v>8.5760000000000005</v>
          </cell>
          <cell r="DR396">
            <v>10.72</v>
          </cell>
          <cell r="DS396">
            <v>40.576000000000001</v>
          </cell>
          <cell r="DT396">
            <v>50.72</v>
          </cell>
          <cell r="DU396">
            <v>1.8133239583333336</v>
          </cell>
          <cell r="DV396">
            <v>3</v>
          </cell>
          <cell r="DW396">
            <v>3</v>
          </cell>
          <cell r="DX396">
            <v>3</v>
          </cell>
          <cell r="DY396">
            <v>1</v>
          </cell>
          <cell r="DZ396">
            <v>2</v>
          </cell>
          <cell r="EA396">
            <v>2</v>
          </cell>
          <cell r="EB396">
            <v>0.86845238095238098</v>
          </cell>
          <cell r="EC396">
            <v>2</v>
          </cell>
          <cell r="ED396">
            <v>1.6</v>
          </cell>
          <cell r="EE396">
            <v>2.8800000000000003</v>
          </cell>
          <cell r="EF396">
            <v>3.6</v>
          </cell>
          <cell r="EG396">
            <v>2</v>
          </cell>
          <cell r="EH396">
            <v>0.42031249999999998</v>
          </cell>
          <cell r="EI396">
            <v>2</v>
          </cell>
          <cell r="EJ396">
            <v>1</v>
          </cell>
          <cell r="EK396">
            <v>2</v>
          </cell>
          <cell r="EL396">
            <v>1</v>
          </cell>
          <cell r="EM396">
            <v>0</v>
          </cell>
          <cell r="EN396">
            <v>-1</v>
          </cell>
          <cell r="EO396">
            <v>10</v>
          </cell>
          <cell r="EP396">
            <v>12</v>
          </cell>
          <cell r="EQ396">
            <v>10</v>
          </cell>
          <cell r="ER396">
            <v>0</v>
          </cell>
          <cell r="ES396">
            <v>2</v>
          </cell>
          <cell r="ET396">
            <v>17.152000000000001</v>
          </cell>
          <cell r="EU396">
            <v>21.44</v>
          </cell>
          <cell r="EV396">
            <v>27.152000000000001</v>
          </cell>
          <cell r="EW396">
            <v>33.44</v>
          </cell>
          <cell r="EX396">
            <v>2</v>
          </cell>
          <cell r="EY396">
            <v>1</v>
          </cell>
          <cell r="EZ396">
            <v>0</v>
          </cell>
          <cell r="FA396">
            <v>0</v>
          </cell>
          <cell r="FB396">
            <v>0</v>
          </cell>
          <cell r="FC396">
            <v>0</v>
          </cell>
          <cell r="FD396">
            <v>0</v>
          </cell>
          <cell r="FE396">
            <v>0</v>
          </cell>
          <cell r="FF396">
            <v>0</v>
          </cell>
          <cell r="FG396">
            <v>0</v>
          </cell>
          <cell r="FH396">
            <v>0</v>
          </cell>
          <cell r="FI396">
            <v>0</v>
          </cell>
          <cell r="FJ396">
            <v>0</v>
          </cell>
          <cell r="FK396">
            <v>0</v>
          </cell>
          <cell r="FL396">
            <v>0</v>
          </cell>
          <cell r="FM396">
            <v>0</v>
          </cell>
          <cell r="FN396">
            <v>0</v>
          </cell>
          <cell r="FO396">
            <v>1</v>
          </cell>
          <cell r="FP396">
            <v>1</v>
          </cell>
          <cell r="FQ396">
            <v>0</v>
          </cell>
          <cell r="FR396">
            <v>1</v>
          </cell>
          <cell r="FS396">
            <v>1</v>
          </cell>
          <cell r="FT396">
            <v>0</v>
          </cell>
          <cell r="FU396">
            <v>0</v>
          </cell>
          <cell r="FV396">
            <v>0</v>
          </cell>
          <cell r="FW396">
            <v>0</v>
          </cell>
          <cell r="FX396">
            <v>0</v>
          </cell>
          <cell r="FY396">
            <v>3</v>
          </cell>
          <cell r="FZ396">
            <v>3</v>
          </cell>
          <cell r="GA396">
            <v>0</v>
          </cell>
          <cell r="GB396">
            <v>3</v>
          </cell>
          <cell r="GC396">
            <v>3</v>
          </cell>
          <cell r="GD396">
            <v>0</v>
          </cell>
          <cell r="GE396">
            <v>3</v>
          </cell>
          <cell r="GF396">
            <v>3</v>
          </cell>
          <cell r="GG396">
            <v>3</v>
          </cell>
          <cell r="GH396">
            <v>3</v>
          </cell>
          <cell r="GI396">
            <v>3</v>
          </cell>
          <cell r="GJ396">
            <v>0</v>
          </cell>
          <cell r="GK396">
            <v>0</v>
          </cell>
          <cell r="GL396">
            <v>0</v>
          </cell>
          <cell r="GM396">
            <v>0</v>
          </cell>
          <cell r="GN396">
            <v>1</v>
          </cell>
          <cell r="GO396">
            <v>-1</v>
          </cell>
          <cell r="GP396">
            <v>-1</v>
          </cell>
          <cell r="GQ396">
            <v>0</v>
          </cell>
          <cell r="GR396">
            <v>0</v>
          </cell>
          <cell r="GS396">
            <v>0</v>
          </cell>
          <cell r="GT396">
            <v>0</v>
          </cell>
          <cell r="GU396">
            <v>0</v>
          </cell>
          <cell r="GV396">
            <v>2</v>
          </cell>
          <cell r="GW396">
            <v>2</v>
          </cell>
          <cell r="GX396">
            <v>2</v>
          </cell>
          <cell r="GY396">
            <v>0</v>
          </cell>
          <cell r="GZ396">
            <v>0</v>
          </cell>
          <cell r="HA396">
            <v>0</v>
          </cell>
          <cell r="HB396">
            <v>0</v>
          </cell>
          <cell r="HC396">
            <v>0</v>
          </cell>
          <cell r="HD396">
            <v>0</v>
          </cell>
          <cell r="HE396">
            <v>0</v>
          </cell>
          <cell r="HF396">
            <v>0</v>
          </cell>
          <cell r="HG396">
            <v>0</v>
          </cell>
          <cell r="HH396">
            <v>0</v>
          </cell>
          <cell r="HI396">
            <v>0</v>
          </cell>
          <cell r="HJ396">
            <v>0</v>
          </cell>
          <cell r="HK396">
            <v>0</v>
          </cell>
          <cell r="HL396">
            <v>0</v>
          </cell>
          <cell r="HM396">
            <v>0</v>
          </cell>
          <cell r="HN396">
            <v>0</v>
          </cell>
          <cell r="HO396">
            <v>0</v>
          </cell>
          <cell r="HP396">
            <v>0</v>
          </cell>
          <cell r="HQ396">
            <v>0</v>
          </cell>
          <cell r="HR396">
            <v>0</v>
          </cell>
          <cell r="HS396">
            <v>0</v>
          </cell>
          <cell r="HT396">
            <v>0</v>
          </cell>
          <cell r="HU396">
            <v>0</v>
          </cell>
          <cell r="HV396">
            <v>0</v>
          </cell>
          <cell r="HW396">
            <v>0</v>
          </cell>
          <cell r="HX396">
            <v>0</v>
          </cell>
          <cell r="HY396">
            <v>0</v>
          </cell>
          <cell r="HZ396">
            <v>0</v>
          </cell>
          <cell r="IA396">
            <v>0</v>
          </cell>
          <cell r="IB396">
            <v>0</v>
          </cell>
          <cell r="IC396">
            <v>0</v>
          </cell>
          <cell r="ID396">
            <v>0</v>
          </cell>
          <cell r="IE396">
            <v>0</v>
          </cell>
          <cell r="IF396">
            <v>0</v>
          </cell>
          <cell r="IG396">
            <v>0</v>
          </cell>
          <cell r="IH396">
            <v>0</v>
          </cell>
          <cell r="II396">
            <v>0</v>
          </cell>
          <cell r="IJ396">
            <v>0</v>
          </cell>
          <cell r="IK396">
            <v>0</v>
          </cell>
          <cell r="IL396">
            <v>0</v>
          </cell>
          <cell r="IM396">
            <v>0</v>
          </cell>
          <cell r="IN396">
            <v>0</v>
          </cell>
          <cell r="IO396" t="e">
            <v>#REF!</v>
          </cell>
          <cell r="IP396">
            <v>8.9599999999999991</v>
          </cell>
          <cell r="IQ396">
            <v>11.2</v>
          </cell>
          <cell r="IR396">
            <v>0</v>
          </cell>
          <cell r="IS396">
            <v>0</v>
          </cell>
          <cell r="IT396">
            <v>6</v>
          </cell>
          <cell r="IU396">
            <v>6</v>
          </cell>
          <cell r="IV396">
            <v>4</v>
          </cell>
          <cell r="IW396">
            <v>4</v>
          </cell>
          <cell r="IX396">
            <v>1.2</v>
          </cell>
        </row>
        <row r="397">
          <cell r="D397">
            <v>11052</v>
          </cell>
          <cell r="E397" t="str">
            <v>รพช.โกสุมพิสัย</v>
          </cell>
          <cell r="F397">
            <v>10</v>
          </cell>
          <cell r="G397" t="str">
            <v>รพ.ระดับ F1 ปชก. &gt;100,000</v>
          </cell>
          <cell r="H397">
            <v>7</v>
          </cell>
          <cell r="I397" t="str">
            <v>F1</v>
          </cell>
          <cell r="J397">
            <v>31</v>
          </cell>
          <cell r="K397" t="str">
            <v>รพช.90.3</v>
          </cell>
          <cell r="L397" t="str">
            <v>รพช.90.3 F1</v>
          </cell>
          <cell r="M397" t="str">
            <v>61 - 90</v>
          </cell>
          <cell r="N397" t="str">
            <v>F61-90</v>
          </cell>
          <cell r="O397">
            <v>73</v>
          </cell>
          <cell r="P397">
            <v>90</v>
          </cell>
          <cell r="Q397">
            <v>30</v>
          </cell>
          <cell r="R397">
            <v>35</v>
          </cell>
          <cell r="S397">
            <v>147332</v>
          </cell>
          <cell r="T397">
            <v>27029</v>
          </cell>
          <cell r="U397">
            <v>137</v>
          </cell>
          <cell r="V397">
            <v>443</v>
          </cell>
          <cell r="W397">
            <v>9</v>
          </cell>
          <cell r="X397">
            <v>452</v>
          </cell>
          <cell r="Y397">
            <v>136724.09599999999</v>
          </cell>
          <cell r="Z397">
            <v>10607.903999999999</v>
          </cell>
          <cell r="AA397">
            <v>103132.4</v>
          </cell>
          <cell r="AB397">
            <v>729</v>
          </cell>
          <cell r="AC397">
            <v>43246.400000000001</v>
          </cell>
          <cell r="AD397">
            <v>751.39320000000009</v>
          </cell>
          <cell r="AE397">
            <v>452</v>
          </cell>
          <cell r="AF397">
            <v>22099.8</v>
          </cell>
          <cell r="AG397">
            <v>33101</v>
          </cell>
          <cell r="AH397">
            <v>612</v>
          </cell>
          <cell r="AI397">
            <v>0</v>
          </cell>
          <cell r="AJ397">
            <v>27827</v>
          </cell>
          <cell r="AK397">
            <v>18256</v>
          </cell>
          <cell r="AL397">
            <v>142457</v>
          </cell>
          <cell r="AM397">
            <v>13489</v>
          </cell>
          <cell r="AN397">
            <v>4700</v>
          </cell>
          <cell r="AO397">
            <v>0</v>
          </cell>
          <cell r="AP397">
            <v>0</v>
          </cell>
          <cell r="AQ397">
            <v>1696</v>
          </cell>
          <cell r="AR397">
            <v>2415</v>
          </cell>
          <cell r="AS397">
            <v>553</v>
          </cell>
          <cell r="AT397">
            <v>659</v>
          </cell>
          <cell r="AU397">
            <v>915</v>
          </cell>
          <cell r="AV397">
            <v>9703</v>
          </cell>
          <cell r="AW397">
            <v>0</v>
          </cell>
          <cell r="AX397">
            <v>0</v>
          </cell>
          <cell r="AY397">
            <v>0</v>
          </cell>
          <cell r="AZ397">
            <v>115859</v>
          </cell>
          <cell r="BA397" t="str">
            <v>80,000 - 120,000.</v>
          </cell>
          <cell r="BB397">
            <v>0</v>
          </cell>
          <cell r="BC397">
            <v>18695</v>
          </cell>
          <cell r="BD397">
            <v>97164</v>
          </cell>
          <cell r="BE397">
            <v>20</v>
          </cell>
          <cell r="BF397">
            <v>0</v>
          </cell>
          <cell r="BG397">
            <v>0</v>
          </cell>
          <cell r="BH397">
            <v>18238.522943999997</v>
          </cell>
          <cell r="BI397">
            <v>9648.57</v>
          </cell>
          <cell r="BJ397">
            <v>375.69660000000005</v>
          </cell>
          <cell r="BK397">
            <v>239.75</v>
          </cell>
          <cell r="BL397">
            <v>113</v>
          </cell>
          <cell r="BM397">
            <v>0</v>
          </cell>
          <cell r="BN397">
            <v>2.5220000000000002</v>
          </cell>
          <cell r="BO397">
            <v>19.588018140238091</v>
          </cell>
          <cell r="BP397">
            <v>19.588018140238091</v>
          </cell>
          <cell r="BQ397">
            <v>4</v>
          </cell>
          <cell r="BR397">
            <v>19.670414512190476</v>
          </cell>
          <cell r="BS397">
            <v>23.588018140238091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11</v>
          </cell>
          <cell r="BY397">
            <v>11.411787698412699</v>
          </cell>
          <cell r="BZ397">
            <v>11.411787698412699</v>
          </cell>
          <cell r="CA397">
            <v>4</v>
          </cell>
          <cell r="CB397">
            <v>12.32943015873016</v>
          </cell>
          <cell r="CC397">
            <v>15.411787698412699</v>
          </cell>
          <cell r="CD397">
            <v>9</v>
          </cell>
          <cell r="CE397">
            <v>3</v>
          </cell>
          <cell r="CF397">
            <v>3</v>
          </cell>
          <cell r="CG397">
            <v>15.32943015873016</v>
          </cell>
          <cell r="CH397">
            <v>18.411787698412699</v>
          </cell>
          <cell r="CI397">
            <v>10</v>
          </cell>
          <cell r="CJ397">
            <v>-7</v>
          </cell>
          <cell r="CK397">
            <v>-7</v>
          </cell>
          <cell r="CL397">
            <v>9.7164000000000001</v>
          </cell>
          <cell r="CM397">
            <v>12.1455</v>
          </cell>
          <cell r="CN397">
            <v>12.7164</v>
          </cell>
          <cell r="CO397">
            <v>15.1455</v>
          </cell>
          <cell r="CP397">
            <v>6.9921892857142858</v>
          </cell>
          <cell r="CQ397">
            <v>3</v>
          </cell>
          <cell r="CR397">
            <v>1</v>
          </cell>
          <cell r="CS397">
            <v>8.7937514285714293</v>
          </cell>
          <cell r="CT397">
            <v>10.992189285714286</v>
          </cell>
          <cell r="CU397">
            <v>10</v>
          </cell>
          <cell r="CV397">
            <v>7.3565357142857142</v>
          </cell>
          <cell r="CW397">
            <v>5.8852285714285717</v>
          </cell>
          <cell r="CX397">
            <v>7.3565357142857142</v>
          </cell>
          <cell r="CY397">
            <v>18.348725000000002</v>
          </cell>
          <cell r="CZ397">
            <v>4</v>
          </cell>
          <cell r="DA397">
            <v>1.8852285714285717</v>
          </cell>
          <cell r="DB397">
            <v>3.3565357142857142</v>
          </cell>
          <cell r="DC397">
            <v>92.885023291428553</v>
          </cell>
          <cell r="DD397">
            <v>92.885023291428553</v>
          </cell>
          <cell r="DE397">
            <v>10</v>
          </cell>
          <cell r="DF397">
            <v>102.88502329142855</v>
          </cell>
          <cell r="DG397">
            <v>82.308018633142851</v>
          </cell>
          <cell r="DH397">
            <v>102.88502329142855</v>
          </cell>
          <cell r="DI397">
            <v>106</v>
          </cell>
          <cell r="DJ397">
            <v>-23.691981366857149</v>
          </cell>
          <cell r="DK397">
            <v>-3.1149767085714473</v>
          </cell>
          <cell r="DL397">
            <v>0</v>
          </cell>
          <cell r="DM397">
            <v>0</v>
          </cell>
          <cell r="DN397">
            <v>0</v>
          </cell>
          <cell r="DO397">
            <v>0</v>
          </cell>
          <cell r="DP397">
            <v>0</v>
          </cell>
          <cell r="DQ397">
            <v>31.092480000000002</v>
          </cell>
          <cell r="DR397">
            <v>38.865600000000001</v>
          </cell>
          <cell r="DS397">
            <v>113.40049863314286</v>
          </cell>
          <cell r="DT397">
            <v>141.75062329142855</v>
          </cell>
          <cell r="DU397">
            <v>8.9831072916666681</v>
          </cell>
          <cell r="DV397">
            <v>8.9831072916666681</v>
          </cell>
          <cell r="DW397">
            <v>7.186485833333335</v>
          </cell>
          <cell r="DX397">
            <v>8.9831072916666681</v>
          </cell>
          <cell r="DY397">
            <v>8</v>
          </cell>
          <cell r="DZ397">
            <v>-0.81351416666666498</v>
          </cell>
          <cell r="EA397">
            <v>0.9831072916666681</v>
          </cell>
          <cell r="EB397">
            <v>2.2635119047619048</v>
          </cell>
          <cell r="EC397">
            <v>2.2635119047619048</v>
          </cell>
          <cell r="ED397">
            <v>4</v>
          </cell>
          <cell r="EE397">
            <v>5.0108095238095238</v>
          </cell>
          <cell r="EF397">
            <v>6.2635119047619048</v>
          </cell>
          <cell r="EG397">
            <v>5</v>
          </cell>
          <cell r="EH397">
            <v>1.51609375</v>
          </cell>
          <cell r="EI397">
            <v>2</v>
          </cell>
          <cell r="EJ397">
            <v>2</v>
          </cell>
          <cell r="EK397">
            <v>2</v>
          </cell>
          <cell r="EL397">
            <v>3</v>
          </cell>
          <cell r="EM397">
            <v>1</v>
          </cell>
          <cell r="EN397">
            <v>1</v>
          </cell>
          <cell r="EO397">
            <v>10</v>
          </cell>
          <cell r="EP397">
            <v>12</v>
          </cell>
          <cell r="EQ397">
            <v>9</v>
          </cell>
          <cell r="ER397">
            <v>1</v>
          </cell>
          <cell r="ES397">
            <v>3</v>
          </cell>
          <cell r="ET397">
            <v>62.184960000000004</v>
          </cell>
          <cell r="EU397">
            <v>77.731200000000001</v>
          </cell>
          <cell r="EV397">
            <v>72.184960000000004</v>
          </cell>
          <cell r="EW397">
            <v>89.731200000000001</v>
          </cell>
          <cell r="EX397">
            <v>2</v>
          </cell>
          <cell r="EY397">
            <v>2</v>
          </cell>
          <cell r="EZ397">
            <v>0</v>
          </cell>
          <cell r="FA397">
            <v>0</v>
          </cell>
          <cell r="FB397">
            <v>0</v>
          </cell>
          <cell r="FC397">
            <v>0</v>
          </cell>
          <cell r="FD397">
            <v>0</v>
          </cell>
          <cell r="FE397">
            <v>0</v>
          </cell>
          <cell r="FF397">
            <v>0</v>
          </cell>
          <cell r="FG397">
            <v>0</v>
          </cell>
          <cell r="FH397">
            <v>0</v>
          </cell>
          <cell r="FI397">
            <v>0</v>
          </cell>
          <cell r="FJ397">
            <v>0</v>
          </cell>
          <cell r="FK397">
            <v>0</v>
          </cell>
          <cell r="FL397">
            <v>0</v>
          </cell>
          <cell r="FM397">
            <v>0</v>
          </cell>
          <cell r="FN397">
            <v>0</v>
          </cell>
          <cell r="FO397">
            <v>2</v>
          </cell>
          <cell r="FP397">
            <v>2</v>
          </cell>
          <cell r="FQ397">
            <v>0</v>
          </cell>
          <cell r="FR397">
            <v>2</v>
          </cell>
          <cell r="FS397">
            <v>2</v>
          </cell>
          <cell r="FT397">
            <v>0</v>
          </cell>
          <cell r="FU397">
            <v>0</v>
          </cell>
          <cell r="FV397">
            <v>0</v>
          </cell>
          <cell r="FW397">
            <v>0</v>
          </cell>
          <cell r="FX397">
            <v>0</v>
          </cell>
          <cell r="FY397">
            <v>3</v>
          </cell>
          <cell r="FZ397">
            <v>3</v>
          </cell>
          <cell r="GA397">
            <v>4</v>
          </cell>
          <cell r="GB397">
            <v>-1</v>
          </cell>
          <cell r="GC397">
            <v>-1</v>
          </cell>
          <cell r="GD397">
            <v>0</v>
          </cell>
          <cell r="GE397">
            <v>3</v>
          </cell>
          <cell r="GF397">
            <v>3</v>
          </cell>
          <cell r="GG397">
            <v>3</v>
          </cell>
          <cell r="GH397">
            <v>3</v>
          </cell>
          <cell r="GI397">
            <v>6</v>
          </cell>
          <cell r="GJ397">
            <v>3</v>
          </cell>
          <cell r="GK397">
            <v>3</v>
          </cell>
          <cell r="GL397">
            <v>0</v>
          </cell>
          <cell r="GM397">
            <v>0</v>
          </cell>
          <cell r="GN397">
            <v>0</v>
          </cell>
          <cell r="GO397">
            <v>0</v>
          </cell>
          <cell r="GP397">
            <v>0</v>
          </cell>
          <cell r="GQ397">
            <v>0</v>
          </cell>
          <cell r="GR397">
            <v>0</v>
          </cell>
          <cell r="GS397">
            <v>0</v>
          </cell>
          <cell r="GT397">
            <v>0</v>
          </cell>
          <cell r="GU397">
            <v>0</v>
          </cell>
          <cell r="GV397">
            <v>3</v>
          </cell>
          <cell r="GW397">
            <v>3</v>
          </cell>
          <cell r="GX397">
            <v>3</v>
          </cell>
          <cell r="GY397">
            <v>0</v>
          </cell>
          <cell r="GZ397">
            <v>0</v>
          </cell>
          <cell r="HA397">
            <v>0</v>
          </cell>
          <cell r="HB397">
            <v>0</v>
          </cell>
          <cell r="HC397">
            <v>0</v>
          </cell>
          <cell r="HD397">
            <v>0</v>
          </cell>
          <cell r="HE397">
            <v>0</v>
          </cell>
          <cell r="HF397">
            <v>0</v>
          </cell>
          <cell r="HG397">
            <v>0</v>
          </cell>
          <cell r="HH397">
            <v>0</v>
          </cell>
          <cell r="HI397">
            <v>0</v>
          </cell>
          <cell r="HJ397">
            <v>0</v>
          </cell>
          <cell r="HK397">
            <v>0</v>
          </cell>
          <cell r="HL397">
            <v>0</v>
          </cell>
          <cell r="HM397">
            <v>0</v>
          </cell>
          <cell r="HN397">
            <v>0</v>
          </cell>
          <cell r="HO397">
            <v>0</v>
          </cell>
          <cell r="HP397">
            <v>0</v>
          </cell>
          <cell r="HQ397">
            <v>0</v>
          </cell>
          <cell r="HR397">
            <v>0</v>
          </cell>
          <cell r="HS397">
            <v>0</v>
          </cell>
          <cell r="HT397">
            <v>0</v>
          </cell>
          <cell r="HU397">
            <v>0</v>
          </cell>
          <cell r="HV397">
            <v>0</v>
          </cell>
          <cell r="HW397">
            <v>0</v>
          </cell>
          <cell r="HX397">
            <v>0</v>
          </cell>
          <cell r="HY397">
            <v>0</v>
          </cell>
          <cell r="HZ397">
            <v>0</v>
          </cell>
          <cell r="IA397">
            <v>0</v>
          </cell>
          <cell r="IB397">
            <v>0</v>
          </cell>
          <cell r="IC397">
            <v>0</v>
          </cell>
          <cell r="ID397">
            <v>0</v>
          </cell>
          <cell r="IE397">
            <v>0</v>
          </cell>
          <cell r="IF397">
            <v>0</v>
          </cell>
          <cell r="IG397">
            <v>0</v>
          </cell>
          <cell r="IH397">
            <v>0</v>
          </cell>
          <cell r="II397">
            <v>0</v>
          </cell>
          <cell r="IJ397">
            <v>0</v>
          </cell>
          <cell r="IK397">
            <v>0</v>
          </cell>
          <cell r="IL397">
            <v>0</v>
          </cell>
          <cell r="IM397">
            <v>0</v>
          </cell>
          <cell r="IN397">
            <v>0</v>
          </cell>
          <cell r="IO397" t="e">
            <v>#REF!</v>
          </cell>
          <cell r="IP397">
            <v>13.493333333333334</v>
          </cell>
          <cell r="IQ397">
            <v>16.866666666666667</v>
          </cell>
          <cell r="IR397">
            <v>0</v>
          </cell>
          <cell r="IS397">
            <v>0</v>
          </cell>
          <cell r="IT397">
            <v>6</v>
          </cell>
          <cell r="IU397">
            <v>6</v>
          </cell>
          <cell r="IV397">
            <v>6</v>
          </cell>
          <cell r="IW397">
            <v>6</v>
          </cell>
          <cell r="IX397">
            <v>4.8666666666666663</v>
          </cell>
        </row>
        <row r="398">
          <cell r="D398">
            <v>11054</v>
          </cell>
          <cell r="E398" t="str">
            <v>รพช.เชียงยืน</v>
          </cell>
          <cell r="F398">
            <v>14</v>
          </cell>
          <cell r="G398" t="str">
            <v>รพ.ระดับ F2 ปชก. 60,000-90,000</v>
          </cell>
          <cell r="H398">
            <v>8</v>
          </cell>
          <cell r="I398" t="str">
            <v>F2</v>
          </cell>
          <cell r="J398">
            <v>19</v>
          </cell>
          <cell r="K398" t="str">
            <v>รพช.30.12</v>
          </cell>
          <cell r="L398" t="str">
            <v>รพช.30.12 F2</v>
          </cell>
          <cell r="M398" t="str">
            <v>31 - 60</v>
          </cell>
          <cell r="N398" t="str">
            <v>F31-60</v>
          </cell>
          <cell r="O398">
            <v>35</v>
          </cell>
          <cell r="P398">
            <v>30</v>
          </cell>
          <cell r="Q398">
            <v>30</v>
          </cell>
          <cell r="R398">
            <v>35</v>
          </cell>
          <cell r="S398">
            <v>123993</v>
          </cell>
          <cell r="T398">
            <v>12723</v>
          </cell>
          <cell r="U398">
            <v>0</v>
          </cell>
          <cell r="V398">
            <v>314</v>
          </cell>
          <cell r="W398">
            <v>9</v>
          </cell>
          <cell r="X398">
            <v>323</v>
          </cell>
          <cell r="Y398">
            <v>115065.504</v>
          </cell>
          <cell r="Z398">
            <v>8927.4959999999992</v>
          </cell>
          <cell r="AA398">
            <v>86795.099999999991</v>
          </cell>
          <cell r="AB398">
            <v>548</v>
          </cell>
          <cell r="AC398">
            <v>20356.800000000003</v>
          </cell>
          <cell r="AD398">
            <v>632.36430000000007</v>
          </cell>
          <cell r="AE398">
            <v>323</v>
          </cell>
          <cell r="AF398">
            <v>18598.95</v>
          </cell>
          <cell r="AG398">
            <v>26528</v>
          </cell>
          <cell r="AH398">
            <v>562</v>
          </cell>
          <cell r="AI398">
            <v>0</v>
          </cell>
          <cell r="AJ398">
            <v>15466</v>
          </cell>
          <cell r="AK398">
            <v>12605</v>
          </cell>
          <cell r="AL398">
            <v>120695</v>
          </cell>
          <cell r="AM398">
            <v>12120</v>
          </cell>
          <cell r="AN398">
            <v>6975</v>
          </cell>
          <cell r="AO398">
            <v>0</v>
          </cell>
          <cell r="AP398">
            <v>0</v>
          </cell>
          <cell r="AQ398">
            <v>294</v>
          </cell>
          <cell r="AR398">
            <v>1975</v>
          </cell>
          <cell r="AS398">
            <v>358</v>
          </cell>
          <cell r="AT398">
            <v>154</v>
          </cell>
          <cell r="AU398">
            <v>915</v>
          </cell>
          <cell r="AV398">
            <v>11935</v>
          </cell>
          <cell r="AW398">
            <v>0</v>
          </cell>
          <cell r="AX398">
            <v>0</v>
          </cell>
          <cell r="AY398">
            <v>0</v>
          </cell>
          <cell r="AZ398">
            <v>61704</v>
          </cell>
          <cell r="BA398" t="str">
            <v>60,000 - 80,000</v>
          </cell>
          <cell r="BB398">
            <v>0</v>
          </cell>
          <cell r="BC398">
            <v>14443</v>
          </cell>
          <cell r="BD398">
            <v>46969</v>
          </cell>
          <cell r="BE398">
            <v>16</v>
          </cell>
          <cell r="BF398">
            <v>0</v>
          </cell>
          <cell r="BG398">
            <v>0</v>
          </cell>
          <cell r="BH398">
            <v>15349.341455999998</v>
          </cell>
          <cell r="BI398">
            <v>4746.59</v>
          </cell>
          <cell r="BJ398">
            <v>316.18215000000004</v>
          </cell>
          <cell r="BK398">
            <v>0</v>
          </cell>
          <cell r="BL398">
            <v>80.75</v>
          </cell>
          <cell r="BM398">
            <v>0</v>
          </cell>
          <cell r="BN398">
            <v>4.2228000000000003</v>
          </cell>
          <cell r="BO398">
            <v>14.02785306363095</v>
          </cell>
          <cell r="BP398">
            <v>14.02785306363095</v>
          </cell>
          <cell r="BQ398">
            <v>3.2</v>
          </cell>
          <cell r="BR398">
            <v>14.42228245090476</v>
          </cell>
          <cell r="BS398">
            <v>17.227853063630949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11</v>
          </cell>
          <cell r="BY398">
            <v>9.2436269841269834</v>
          </cell>
          <cell r="BZ398">
            <v>9.2436269841269834</v>
          </cell>
          <cell r="CA398">
            <v>3.2</v>
          </cell>
          <cell r="CB398">
            <v>9.9549015873015865</v>
          </cell>
          <cell r="CC398">
            <v>12.443626984126983</v>
          </cell>
          <cell r="CD398">
            <v>6</v>
          </cell>
          <cell r="CE398">
            <v>3</v>
          </cell>
          <cell r="CF398">
            <v>3</v>
          </cell>
          <cell r="CG398">
            <v>12.954901587301586</v>
          </cell>
          <cell r="CH398">
            <v>15.443626984126983</v>
          </cell>
          <cell r="CI398">
            <v>9</v>
          </cell>
          <cell r="CJ398">
            <v>-6</v>
          </cell>
          <cell r="CK398">
            <v>-6</v>
          </cell>
          <cell r="CL398">
            <v>4.6969000000000003</v>
          </cell>
          <cell r="CM398">
            <v>5.8711250000000001</v>
          </cell>
          <cell r="CN398">
            <v>7.6969000000000003</v>
          </cell>
          <cell r="CO398">
            <v>8.8711249999999993</v>
          </cell>
          <cell r="CP398">
            <v>5.0444173214285728</v>
          </cell>
          <cell r="CQ398">
            <v>1.5</v>
          </cell>
          <cell r="CR398">
            <v>1</v>
          </cell>
          <cell r="CS398">
            <v>6.0355338571428589</v>
          </cell>
          <cell r="CT398">
            <v>7.5444173214285728</v>
          </cell>
          <cell r="CU398">
            <v>5</v>
          </cell>
          <cell r="CV398">
            <v>5.5858339285714296</v>
          </cell>
          <cell r="CW398">
            <v>4.4686671428571438</v>
          </cell>
          <cell r="CX398">
            <v>5.5858339285714296</v>
          </cell>
          <cell r="CY398">
            <v>13.130251250000002</v>
          </cell>
          <cell r="CZ398">
            <v>8</v>
          </cell>
          <cell r="DA398">
            <v>-3.5313328571428562</v>
          </cell>
          <cell r="DB398">
            <v>-2.4141660714285704</v>
          </cell>
          <cell r="DC398">
            <v>52.24676299428571</v>
          </cell>
          <cell r="DD398">
            <v>52.24676299428571</v>
          </cell>
          <cell r="DE398">
            <v>10</v>
          </cell>
          <cell r="DF398">
            <v>62.24676299428571</v>
          </cell>
          <cell r="DG398">
            <v>49.797410395428571</v>
          </cell>
          <cell r="DH398">
            <v>62.24676299428571</v>
          </cell>
          <cell r="DI398">
            <v>78</v>
          </cell>
          <cell r="DJ398">
            <v>-28.202589604571429</v>
          </cell>
          <cell r="DK398">
            <v>-15.75323700571429</v>
          </cell>
          <cell r="DL398">
            <v>0</v>
          </cell>
          <cell r="DM398">
            <v>0</v>
          </cell>
          <cell r="DN398">
            <v>0</v>
          </cell>
          <cell r="DO398">
            <v>0</v>
          </cell>
          <cell r="DP398">
            <v>0</v>
          </cell>
          <cell r="DQ398">
            <v>15.030080000000002</v>
          </cell>
          <cell r="DR398">
            <v>18.787600000000001</v>
          </cell>
          <cell r="DS398">
            <v>64.827490395428569</v>
          </cell>
          <cell r="DT398">
            <v>81.034362994285715</v>
          </cell>
          <cell r="DU398">
            <v>7.0868692708333336</v>
          </cell>
          <cell r="DV398">
            <v>7.0868692708333336</v>
          </cell>
          <cell r="DW398">
            <v>5.6694954166666669</v>
          </cell>
          <cell r="DX398">
            <v>7.0868692708333336</v>
          </cell>
          <cell r="DY398">
            <v>4</v>
          </cell>
          <cell r="DZ398">
            <v>1.6694954166666669</v>
          </cell>
          <cell r="EA398">
            <v>3.0868692708333336</v>
          </cell>
          <cell r="EB398">
            <v>1.6712499999999999</v>
          </cell>
          <cell r="EC398">
            <v>2</v>
          </cell>
          <cell r="ED398">
            <v>3.2</v>
          </cell>
          <cell r="EE398">
            <v>4.16</v>
          </cell>
          <cell r="EF398">
            <v>5.2</v>
          </cell>
          <cell r="EG398">
            <v>2</v>
          </cell>
          <cell r="EH398">
            <v>1.8648437499999999</v>
          </cell>
          <cell r="EI398">
            <v>2</v>
          </cell>
          <cell r="EJ398">
            <v>2</v>
          </cell>
          <cell r="EK398">
            <v>2</v>
          </cell>
          <cell r="EL398">
            <v>1</v>
          </cell>
          <cell r="EM398">
            <v>-1</v>
          </cell>
          <cell r="EN398">
            <v>-1</v>
          </cell>
          <cell r="EO398">
            <v>10</v>
          </cell>
          <cell r="EP398">
            <v>12</v>
          </cell>
          <cell r="EQ398">
            <v>16</v>
          </cell>
          <cell r="ER398">
            <v>-6</v>
          </cell>
          <cell r="ES398">
            <v>-4</v>
          </cell>
          <cell r="ET398">
            <v>30.060160000000003</v>
          </cell>
          <cell r="EU398">
            <v>37.575200000000002</v>
          </cell>
          <cell r="EV398">
            <v>40.060160000000003</v>
          </cell>
          <cell r="EW398">
            <v>49.575200000000002</v>
          </cell>
          <cell r="EX398">
            <v>2</v>
          </cell>
          <cell r="EY398">
            <v>0</v>
          </cell>
          <cell r="EZ398">
            <v>0</v>
          </cell>
          <cell r="FA398">
            <v>0</v>
          </cell>
          <cell r="FB398">
            <v>0</v>
          </cell>
          <cell r="FC398">
            <v>0</v>
          </cell>
          <cell r="FD398">
            <v>0</v>
          </cell>
          <cell r="FE398">
            <v>0</v>
          </cell>
          <cell r="FF398">
            <v>0</v>
          </cell>
          <cell r="FG398">
            <v>0</v>
          </cell>
          <cell r="FH398">
            <v>0</v>
          </cell>
          <cell r="FI398">
            <v>0</v>
          </cell>
          <cell r="FJ398">
            <v>0</v>
          </cell>
          <cell r="FK398">
            <v>0</v>
          </cell>
          <cell r="FL398">
            <v>0</v>
          </cell>
          <cell r="FM398">
            <v>0</v>
          </cell>
          <cell r="FN398">
            <v>0</v>
          </cell>
          <cell r="FO398">
            <v>1</v>
          </cell>
          <cell r="FP398">
            <v>1</v>
          </cell>
          <cell r="FQ398">
            <v>0</v>
          </cell>
          <cell r="FR398">
            <v>1</v>
          </cell>
          <cell r="FS398">
            <v>1</v>
          </cell>
          <cell r="FT398">
            <v>0</v>
          </cell>
          <cell r="FU398">
            <v>0</v>
          </cell>
          <cell r="FV398">
            <v>0</v>
          </cell>
          <cell r="FW398">
            <v>0</v>
          </cell>
          <cell r="FX398">
            <v>0</v>
          </cell>
          <cell r="FY398">
            <v>3</v>
          </cell>
          <cell r="FZ398">
            <v>3</v>
          </cell>
          <cell r="GA398">
            <v>1</v>
          </cell>
          <cell r="GB398">
            <v>2</v>
          </cell>
          <cell r="GC398">
            <v>2</v>
          </cell>
          <cell r="GD398">
            <v>0</v>
          </cell>
          <cell r="GE398">
            <v>3</v>
          </cell>
          <cell r="GF398">
            <v>3</v>
          </cell>
          <cell r="GG398">
            <v>3</v>
          </cell>
          <cell r="GH398">
            <v>3</v>
          </cell>
          <cell r="GI398">
            <v>5</v>
          </cell>
          <cell r="GJ398">
            <v>2</v>
          </cell>
          <cell r="GK398">
            <v>2</v>
          </cell>
          <cell r="GL398">
            <v>0</v>
          </cell>
          <cell r="GM398">
            <v>0</v>
          </cell>
          <cell r="GN398">
            <v>2</v>
          </cell>
          <cell r="GO398">
            <v>-2</v>
          </cell>
          <cell r="GP398">
            <v>-2</v>
          </cell>
          <cell r="GQ398">
            <v>0</v>
          </cell>
          <cell r="GR398">
            <v>0</v>
          </cell>
          <cell r="GS398">
            <v>0</v>
          </cell>
          <cell r="GT398">
            <v>0</v>
          </cell>
          <cell r="GU398">
            <v>0</v>
          </cell>
          <cell r="GV398">
            <v>2</v>
          </cell>
          <cell r="GW398">
            <v>2</v>
          </cell>
          <cell r="GX398">
            <v>2</v>
          </cell>
          <cell r="GY398">
            <v>0</v>
          </cell>
          <cell r="GZ398">
            <v>0</v>
          </cell>
          <cell r="HA398">
            <v>0</v>
          </cell>
          <cell r="HB398">
            <v>0</v>
          </cell>
          <cell r="HC398">
            <v>0</v>
          </cell>
          <cell r="HD398">
            <v>0</v>
          </cell>
          <cell r="HE398">
            <v>0</v>
          </cell>
          <cell r="HF398">
            <v>0</v>
          </cell>
          <cell r="HG398">
            <v>0</v>
          </cell>
          <cell r="HH398">
            <v>0</v>
          </cell>
          <cell r="HI398">
            <v>0</v>
          </cell>
          <cell r="HJ398">
            <v>0</v>
          </cell>
          <cell r="HK398">
            <v>0</v>
          </cell>
          <cell r="HL398">
            <v>0</v>
          </cell>
          <cell r="HM398">
            <v>0</v>
          </cell>
          <cell r="HN398">
            <v>0</v>
          </cell>
          <cell r="HO398">
            <v>0</v>
          </cell>
          <cell r="HP398">
            <v>0</v>
          </cell>
          <cell r="HQ398">
            <v>0</v>
          </cell>
          <cell r="HR398">
            <v>0</v>
          </cell>
          <cell r="HS398">
            <v>0</v>
          </cell>
          <cell r="HT398">
            <v>0</v>
          </cell>
          <cell r="HU398">
            <v>0</v>
          </cell>
          <cell r="HV398">
            <v>0</v>
          </cell>
          <cell r="HW398">
            <v>0</v>
          </cell>
          <cell r="HX398">
            <v>0</v>
          </cell>
          <cell r="HY398">
            <v>0</v>
          </cell>
          <cell r="HZ398">
            <v>0</v>
          </cell>
          <cell r="IA398">
            <v>0</v>
          </cell>
          <cell r="IB398">
            <v>0</v>
          </cell>
          <cell r="IC398">
            <v>0</v>
          </cell>
          <cell r="ID398">
            <v>0</v>
          </cell>
          <cell r="IE398">
            <v>0</v>
          </cell>
          <cell r="IF398">
            <v>0</v>
          </cell>
          <cell r="IG398">
            <v>0</v>
          </cell>
          <cell r="IH398">
            <v>0</v>
          </cell>
          <cell r="II398">
            <v>0</v>
          </cell>
          <cell r="IJ398">
            <v>0</v>
          </cell>
          <cell r="IK398">
            <v>0</v>
          </cell>
          <cell r="IL398">
            <v>0</v>
          </cell>
          <cell r="IM398">
            <v>0</v>
          </cell>
          <cell r="IN398">
            <v>0</v>
          </cell>
          <cell r="IO398" t="e">
            <v>#REF!</v>
          </cell>
          <cell r="IP398">
            <v>9.8666666666666671</v>
          </cell>
          <cell r="IQ398">
            <v>12.333333333333334</v>
          </cell>
          <cell r="IR398">
            <v>0</v>
          </cell>
          <cell r="IS398">
            <v>0</v>
          </cell>
          <cell r="IT398">
            <v>6</v>
          </cell>
          <cell r="IU398">
            <v>6</v>
          </cell>
          <cell r="IV398">
            <v>4</v>
          </cell>
          <cell r="IW398">
            <v>4</v>
          </cell>
          <cell r="IX398">
            <v>2.3333333333333335</v>
          </cell>
        </row>
        <row r="399">
          <cell r="D399">
            <v>11056</v>
          </cell>
          <cell r="E399" t="str">
            <v>รพช.นาเชือก</v>
          </cell>
          <cell r="F399">
            <v>14</v>
          </cell>
          <cell r="G399" t="str">
            <v>รพ.ระดับ F2 ปชก. 60,000-90,000</v>
          </cell>
          <cell r="H399">
            <v>8</v>
          </cell>
          <cell r="I399" t="str">
            <v>F2</v>
          </cell>
          <cell r="J399">
            <v>15</v>
          </cell>
          <cell r="K399" t="str">
            <v>รพช.30.8</v>
          </cell>
          <cell r="L399" t="str">
            <v>รพช.30.8 F2</v>
          </cell>
          <cell r="M399" t="str">
            <v>31 - 60</v>
          </cell>
          <cell r="N399" t="str">
            <v>F31-60</v>
          </cell>
          <cell r="O399">
            <v>33</v>
          </cell>
          <cell r="P399">
            <v>30</v>
          </cell>
          <cell r="Q399">
            <v>30</v>
          </cell>
          <cell r="R399">
            <v>35</v>
          </cell>
          <cell r="S399">
            <v>73500</v>
          </cell>
          <cell r="T399">
            <v>10889</v>
          </cell>
          <cell r="U399">
            <v>0</v>
          </cell>
          <cell r="V399">
            <v>277</v>
          </cell>
          <cell r="W399">
            <v>6</v>
          </cell>
          <cell r="X399">
            <v>283</v>
          </cell>
          <cell r="Y399">
            <v>68208</v>
          </cell>
          <cell r="Z399">
            <v>5292</v>
          </cell>
          <cell r="AA399">
            <v>51450</v>
          </cell>
          <cell r="AB399">
            <v>544</v>
          </cell>
          <cell r="AC399">
            <v>17422.400000000001</v>
          </cell>
          <cell r="AD399">
            <v>374.85</v>
          </cell>
          <cell r="AE399">
            <v>283</v>
          </cell>
          <cell r="AF399">
            <v>11025</v>
          </cell>
          <cell r="AG399">
            <v>15809</v>
          </cell>
          <cell r="AH399">
            <v>372</v>
          </cell>
          <cell r="AI399">
            <v>0</v>
          </cell>
          <cell r="AJ399">
            <v>6214</v>
          </cell>
          <cell r="AK399">
            <v>5758</v>
          </cell>
          <cell r="AL399">
            <v>48488.000000000007</v>
          </cell>
          <cell r="AM399">
            <v>3104.0000000000005</v>
          </cell>
          <cell r="AN399">
            <v>1654.0000000000002</v>
          </cell>
          <cell r="AO399">
            <v>0</v>
          </cell>
          <cell r="AP399">
            <v>0</v>
          </cell>
          <cell r="AQ399">
            <v>0</v>
          </cell>
          <cell r="AR399">
            <v>400</v>
          </cell>
          <cell r="AS399">
            <v>75</v>
          </cell>
          <cell r="AT399">
            <v>125</v>
          </cell>
          <cell r="AU399">
            <v>956</v>
          </cell>
          <cell r="AV399">
            <v>3775</v>
          </cell>
          <cell r="AW399">
            <v>0</v>
          </cell>
          <cell r="AX399">
            <v>0</v>
          </cell>
          <cell r="AY399">
            <v>0</v>
          </cell>
          <cell r="AZ399">
            <v>60555</v>
          </cell>
          <cell r="BA399" t="str">
            <v>60,000 - 80,000</v>
          </cell>
          <cell r="BB399">
            <v>0</v>
          </cell>
          <cell r="BC399">
            <v>6476</v>
          </cell>
          <cell r="BD399">
            <v>54079</v>
          </cell>
          <cell r="BE399">
            <v>12</v>
          </cell>
          <cell r="BF399">
            <v>0</v>
          </cell>
          <cell r="BG399">
            <v>0</v>
          </cell>
          <cell r="BH399">
            <v>9098.7119999999995</v>
          </cell>
          <cell r="BI399">
            <v>4137.3700000000008</v>
          </cell>
          <cell r="BJ399">
            <v>187.42500000000001</v>
          </cell>
          <cell r="BK399">
            <v>0</v>
          </cell>
          <cell r="BL399">
            <v>70.75</v>
          </cell>
          <cell r="BM399">
            <v>0</v>
          </cell>
          <cell r="BN399">
            <v>7.4096000000000002</v>
          </cell>
          <cell r="BO399">
            <v>9.2371402083333312</v>
          </cell>
          <cell r="BP399">
            <v>9.2371402083333312</v>
          </cell>
          <cell r="BQ399">
            <v>2.4</v>
          </cell>
          <cell r="BR399">
            <v>9.789712166666666</v>
          </cell>
          <cell r="BS399">
            <v>11.637140208333332</v>
          </cell>
          <cell r="BT399">
            <v>0</v>
          </cell>
          <cell r="BU399">
            <v>0</v>
          </cell>
          <cell r="BV399">
            <v>0</v>
          </cell>
          <cell r="BW399">
            <v>0</v>
          </cell>
          <cell r="BX399">
            <v>7</v>
          </cell>
          <cell r="BY399">
            <v>5.5593829365079355</v>
          </cell>
          <cell r="BZ399">
            <v>5.5593829365079355</v>
          </cell>
          <cell r="CA399">
            <v>2.4</v>
          </cell>
          <cell r="CB399">
            <v>6.3675063492063488</v>
          </cell>
          <cell r="CC399">
            <v>7.9593829365079358</v>
          </cell>
          <cell r="CD399">
            <v>3</v>
          </cell>
          <cell r="CE399">
            <v>3</v>
          </cell>
          <cell r="CF399">
            <v>3</v>
          </cell>
          <cell r="CG399">
            <v>9.3675063492063479</v>
          </cell>
          <cell r="CH399">
            <v>10.959382936507936</v>
          </cell>
          <cell r="CI399">
            <v>6</v>
          </cell>
          <cell r="CJ399">
            <v>-3</v>
          </cell>
          <cell r="CK399">
            <v>-3</v>
          </cell>
          <cell r="CL399">
            <v>5.4079000000000006</v>
          </cell>
          <cell r="CM399">
            <v>6.7598750000000001</v>
          </cell>
          <cell r="CN399">
            <v>8.4079000000000015</v>
          </cell>
          <cell r="CO399">
            <v>9.759875000000001</v>
          </cell>
          <cell r="CP399">
            <v>3.2707269047619056</v>
          </cell>
          <cell r="CQ399">
            <v>1.5</v>
          </cell>
          <cell r="CR399">
            <v>1</v>
          </cell>
          <cell r="CS399">
            <v>4.6165815238095247</v>
          </cell>
          <cell r="CT399">
            <v>5.7707269047619061</v>
          </cell>
          <cell r="CU399">
            <v>5</v>
          </cell>
          <cell r="CV399">
            <v>3.973388095238096</v>
          </cell>
          <cell r="CW399">
            <v>3.178710476190477</v>
          </cell>
          <cell r="CX399">
            <v>3.973388095238096</v>
          </cell>
          <cell r="CY399">
            <v>9.7441150000000025</v>
          </cell>
          <cell r="CZ399">
            <v>2</v>
          </cell>
          <cell r="DA399">
            <v>1.178710476190477</v>
          </cell>
          <cell r="DB399">
            <v>1.973388095238096</v>
          </cell>
          <cell r="DC399">
            <v>39.796059999999997</v>
          </cell>
          <cell r="DD399">
            <v>39.796059999999997</v>
          </cell>
          <cell r="DE399">
            <v>10</v>
          </cell>
          <cell r="DF399">
            <v>49.796059999999997</v>
          </cell>
          <cell r="DG399">
            <v>39.836848000000003</v>
          </cell>
          <cell r="DH399">
            <v>49.796059999999997</v>
          </cell>
          <cell r="DI399">
            <v>51</v>
          </cell>
          <cell r="DJ399">
            <v>-11.163151999999997</v>
          </cell>
          <cell r="DK399">
            <v>-1.2039400000000029</v>
          </cell>
          <cell r="DL399">
            <v>0</v>
          </cell>
          <cell r="DM399">
            <v>0</v>
          </cell>
          <cell r="DN399">
            <v>0</v>
          </cell>
          <cell r="DO399">
            <v>0</v>
          </cell>
          <cell r="DP399">
            <v>0</v>
          </cell>
          <cell r="DQ399">
            <v>17.30528</v>
          </cell>
          <cell r="DR399">
            <v>21.631599999999999</v>
          </cell>
          <cell r="DS399">
            <v>57.142128</v>
          </cell>
          <cell r="DT399">
            <v>71.427660000000003</v>
          </cell>
          <cell r="DU399">
            <v>2.5934062500000001</v>
          </cell>
          <cell r="DV399">
            <v>3</v>
          </cell>
          <cell r="DW399">
            <v>3</v>
          </cell>
          <cell r="DX399">
            <v>3</v>
          </cell>
          <cell r="DY399">
            <v>5</v>
          </cell>
          <cell r="DZ399">
            <v>-2</v>
          </cell>
          <cell r="EA399">
            <v>-2</v>
          </cell>
          <cell r="EB399">
            <v>0.65988095238095235</v>
          </cell>
          <cell r="EC399">
            <v>2</v>
          </cell>
          <cell r="ED399">
            <v>2.4</v>
          </cell>
          <cell r="EE399">
            <v>3.5200000000000005</v>
          </cell>
          <cell r="EF399">
            <v>4.4000000000000004</v>
          </cell>
          <cell r="EG399">
            <v>2</v>
          </cell>
          <cell r="EH399">
            <v>0.58984375</v>
          </cell>
          <cell r="EI399">
            <v>2</v>
          </cell>
          <cell r="EJ399">
            <v>2</v>
          </cell>
          <cell r="EK399">
            <v>2</v>
          </cell>
          <cell r="EL399">
            <v>1</v>
          </cell>
          <cell r="EM399">
            <v>-1</v>
          </cell>
          <cell r="EN399">
            <v>-1</v>
          </cell>
          <cell r="EO399">
            <v>10</v>
          </cell>
          <cell r="EP399">
            <v>12</v>
          </cell>
          <cell r="EQ399">
            <v>10</v>
          </cell>
          <cell r="ER399">
            <v>0</v>
          </cell>
          <cell r="ES399">
            <v>2</v>
          </cell>
          <cell r="ET399">
            <v>34.61056</v>
          </cell>
          <cell r="EU399">
            <v>43.263199999999998</v>
          </cell>
          <cell r="EV399">
            <v>44.61056</v>
          </cell>
          <cell r="EW399">
            <v>55.263199999999998</v>
          </cell>
          <cell r="EX399">
            <v>2</v>
          </cell>
          <cell r="EY399">
            <v>1</v>
          </cell>
          <cell r="EZ399">
            <v>0</v>
          </cell>
          <cell r="FA399">
            <v>0</v>
          </cell>
          <cell r="FB399">
            <v>0</v>
          </cell>
          <cell r="FC399">
            <v>0</v>
          </cell>
          <cell r="FD399">
            <v>0</v>
          </cell>
          <cell r="FE399">
            <v>0</v>
          </cell>
          <cell r="FF399">
            <v>0</v>
          </cell>
          <cell r="FG399">
            <v>0</v>
          </cell>
          <cell r="FH399">
            <v>0</v>
          </cell>
          <cell r="FI399">
            <v>0</v>
          </cell>
          <cell r="FJ399">
            <v>0</v>
          </cell>
          <cell r="FK399">
            <v>0</v>
          </cell>
          <cell r="FL399">
            <v>0</v>
          </cell>
          <cell r="FM399">
            <v>0</v>
          </cell>
          <cell r="FN399">
            <v>0</v>
          </cell>
          <cell r="FO399">
            <v>1</v>
          </cell>
          <cell r="FP399">
            <v>1</v>
          </cell>
          <cell r="FQ399">
            <v>0</v>
          </cell>
          <cell r="FR399">
            <v>1</v>
          </cell>
          <cell r="FS399">
            <v>1</v>
          </cell>
          <cell r="FT399">
            <v>0</v>
          </cell>
          <cell r="FU399">
            <v>0</v>
          </cell>
          <cell r="FV399">
            <v>0</v>
          </cell>
          <cell r="FW399">
            <v>0</v>
          </cell>
          <cell r="FX399">
            <v>0</v>
          </cell>
          <cell r="FY399">
            <v>3</v>
          </cell>
          <cell r="FZ399">
            <v>3</v>
          </cell>
          <cell r="GA399">
            <v>2</v>
          </cell>
          <cell r="GB399">
            <v>1</v>
          </cell>
          <cell r="GC399">
            <v>1</v>
          </cell>
          <cell r="GD399">
            <v>0</v>
          </cell>
          <cell r="GE399">
            <v>3</v>
          </cell>
          <cell r="GF399">
            <v>3</v>
          </cell>
          <cell r="GG399">
            <v>3</v>
          </cell>
          <cell r="GH399">
            <v>3</v>
          </cell>
          <cell r="GI399">
            <v>3</v>
          </cell>
          <cell r="GJ399">
            <v>0</v>
          </cell>
          <cell r="GK399">
            <v>0</v>
          </cell>
          <cell r="GL399">
            <v>0</v>
          </cell>
          <cell r="GM399">
            <v>0</v>
          </cell>
          <cell r="GN399">
            <v>0</v>
          </cell>
          <cell r="GO399">
            <v>0</v>
          </cell>
          <cell r="GP399">
            <v>0</v>
          </cell>
          <cell r="GQ399">
            <v>0</v>
          </cell>
          <cell r="GR399">
            <v>0</v>
          </cell>
          <cell r="GS399">
            <v>0</v>
          </cell>
          <cell r="GT399">
            <v>0</v>
          </cell>
          <cell r="GU399">
            <v>0</v>
          </cell>
          <cell r="GV399">
            <v>2</v>
          </cell>
          <cell r="GW399">
            <v>2</v>
          </cell>
          <cell r="GX399">
            <v>2</v>
          </cell>
          <cell r="GY399">
            <v>0</v>
          </cell>
          <cell r="GZ399">
            <v>0</v>
          </cell>
          <cell r="HA399">
            <v>0</v>
          </cell>
          <cell r="HB399">
            <v>0</v>
          </cell>
          <cell r="HC399">
            <v>0</v>
          </cell>
          <cell r="HD399">
            <v>0</v>
          </cell>
          <cell r="HE399">
            <v>0</v>
          </cell>
          <cell r="HF399">
            <v>0</v>
          </cell>
          <cell r="HG399">
            <v>0</v>
          </cell>
          <cell r="HH399">
            <v>0</v>
          </cell>
          <cell r="HI399">
            <v>0</v>
          </cell>
          <cell r="HJ399">
            <v>0</v>
          </cell>
          <cell r="HK399">
            <v>0</v>
          </cell>
          <cell r="HL399">
            <v>0</v>
          </cell>
          <cell r="HM399">
            <v>0</v>
          </cell>
          <cell r="HN399">
            <v>0</v>
          </cell>
          <cell r="HO399">
            <v>0</v>
          </cell>
          <cell r="HP399">
            <v>0</v>
          </cell>
          <cell r="HQ399">
            <v>0</v>
          </cell>
          <cell r="HR399">
            <v>0</v>
          </cell>
          <cell r="HS399">
            <v>0</v>
          </cell>
          <cell r="HT399">
            <v>0</v>
          </cell>
          <cell r="HU399">
            <v>0</v>
          </cell>
          <cell r="HV399">
            <v>0</v>
          </cell>
          <cell r="HW399">
            <v>0</v>
          </cell>
          <cell r="HX399">
            <v>0</v>
          </cell>
          <cell r="HY399">
            <v>0</v>
          </cell>
          <cell r="HZ399">
            <v>0</v>
          </cell>
          <cell r="IA399">
            <v>0</v>
          </cell>
          <cell r="IB399">
            <v>0</v>
          </cell>
          <cell r="IC399">
            <v>0</v>
          </cell>
          <cell r="ID399">
            <v>0</v>
          </cell>
          <cell r="IE399">
            <v>0</v>
          </cell>
          <cell r="IF399">
            <v>0</v>
          </cell>
          <cell r="IG399">
            <v>0</v>
          </cell>
          <cell r="IH399">
            <v>0</v>
          </cell>
          <cell r="II399">
            <v>0</v>
          </cell>
          <cell r="IJ399">
            <v>0</v>
          </cell>
          <cell r="IK399">
            <v>0</v>
          </cell>
          <cell r="IL399">
            <v>0</v>
          </cell>
          <cell r="IM399">
            <v>0</v>
          </cell>
          <cell r="IN399">
            <v>0</v>
          </cell>
          <cell r="IO399" t="e">
            <v>#REF!</v>
          </cell>
          <cell r="IP399">
            <v>9.76</v>
          </cell>
          <cell r="IQ399">
            <v>12.2</v>
          </cell>
          <cell r="IR399">
            <v>0</v>
          </cell>
          <cell r="IS399">
            <v>0</v>
          </cell>
          <cell r="IT399">
            <v>6</v>
          </cell>
          <cell r="IU399">
            <v>6</v>
          </cell>
          <cell r="IV399">
            <v>4</v>
          </cell>
          <cell r="IW399">
            <v>4</v>
          </cell>
          <cell r="IX399">
            <v>2.2000000000000002</v>
          </cell>
        </row>
        <row r="400">
          <cell r="D400">
            <v>11059</v>
          </cell>
          <cell r="E400" t="str">
            <v>รพช.นาดูน</v>
          </cell>
          <cell r="F400">
            <v>15</v>
          </cell>
          <cell r="G400" t="str">
            <v>รพ.ระดับ F2 ปชก. 30,000-60,000</v>
          </cell>
          <cell r="H400">
            <v>8</v>
          </cell>
          <cell r="I400" t="str">
            <v>F2</v>
          </cell>
          <cell r="J400">
            <v>12</v>
          </cell>
          <cell r="K400" t="str">
            <v>รพช.30.5</v>
          </cell>
          <cell r="L400" t="str">
            <v>รพช.30.5 F2</v>
          </cell>
          <cell r="M400" t="str">
            <v xml:space="preserve"> 11 - 30</v>
          </cell>
          <cell r="N400" t="str">
            <v>F&lt;30</v>
          </cell>
          <cell r="O400">
            <v>21</v>
          </cell>
          <cell r="P400">
            <v>30</v>
          </cell>
          <cell r="Q400">
            <v>30</v>
          </cell>
          <cell r="R400">
            <v>35</v>
          </cell>
          <cell r="S400">
            <v>60067</v>
          </cell>
          <cell r="T400">
            <v>7488</v>
          </cell>
          <cell r="U400">
            <v>0</v>
          </cell>
          <cell r="V400">
            <v>85</v>
          </cell>
          <cell r="W400">
            <v>4</v>
          </cell>
          <cell r="X400">
            <v>89</v>
          </cell>
          <cell r="Y400">
            <v>55742.175999999999</v>
          </cell>
          <cell r="Z400">
            <v>4324.8239999999996</v>
          </cell>
          <cell r="AA400">
            <v>42046.899999999994</v>
          </cell>
          <cell r="AB400">
            <v>264</v>
          </cell>
          <cell r="AC400">
            <v>11980.800000000001</v>
          </cell>
          <cell r="AD400">
            <v>306.3417</v>
          </cell>
          <cell r="AE400">
            <v>89</v>
          </cell>
          <cell r="AF400">
            <v>9010.0499999999993</v>
          </cell>
          <cell r="AG400">
            <v>10207</v>
          </cell>
          <cell r="AH400">
            <v>149</v>
          </cell>
          <cell r="AI400">
            <v>0</v>
          </cell>
          <cell r="AJ400">
            <v>4579</v>
          </cell>
          <cell r="AK400">
            <v>2033</v>
          </cell>
          <cell r="AL400">
            <v>31921</v>
          </cell>
          <cell r="AM400">
            <v>1144</v>
          </cell>
          <cell r="AN400">
            <v>1035</v>
          </cell>
          <cell r="AO400">
            <v>0</v>
          </cell>
          <cell r="AP400">
            <v>0</v>
          </cell>
          <cell r="AQ400">
            <v>156</v>
          </cell>
          <cell r="AR400">
            <v>318</v>
          </cell>
          <cell r="AS400">
            <v>152</v>
          </cell>
          <cell r="AT400">
            <v>617</v>
          </cell>
          <cell r="AU400">
            <v>1475</v>
          </cell>
          <cell r="AV400">
            <v>2204</v>
          </cell>
          <cell r="AW400">
            <v>0</v>
          </cell>
          <cell r="AX400">
            <v>0</v>
          </cell>
          <cell r="AY400">
            <v>0</v>
          </cell>
          <cell r="AZ400">
            <v>36960</v>
          </cell>
          <cell r="BA400" t="str">
            <v>20,000 - 40,000.</v>
          </cell>
          <cell r="BB400">
            <v>0</v>
          </cell>
          <cell r="BC400">
            <v>4726</v>
          </cell>
          <cell r="BD400">
            <v>32234</v>
          </cell>
          <cell r="BE400">
            <v>12</v>
          </cell>
          <cell r="BF400">
            <v>0</v>
          </cell>
          <cell r="BG400">
            <v>0</v>
          </cell>
          <cell r="BH400">
            <v>7435.8140639999992</v>
          </cell>
          <cell r="BI400">
            <v>2735.04</v>
          </cell>
          <cell r="BJ400">
            <v>153.17085</v>
          </cell>
          <cell r="BK400">
            <v>0</v>
          </cell>
          <cell r="BL400">
            <v>22.25</v>
          </cell>
          <cell r="BM400">
            <v>0</v>
          </cell>
          <cell r="BN400">
            <v>8.1096000000000004</v>
          </cell>
          <cell r="BO400">
            <v>7.0822715185119041</v>
          </cell>
          <cell r="BP400">
            <v>7.0822715185119041</v>
          </cell>
          <cell r="BQ400">
            <v>2.4</v>
          </cell>
          <cell r="BR400">
            <v>8.065817214809524</v>
          </cell>
          <cell r="BS400">
            <v>9.4822715185119044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5</v>
          </cell>
          <cell r="BY400">
            <v>3.4645575396825392</v>
          </cell>
          <cell r="BZ400">
            <v>3.4645575396825392</v>
          </cell>
          <cell r="CA400">
            <v>2.4</v>
          </cell>
          <cell r="CB400">
            <v>4.6916460317460311</v>
          </cell>
          <cell r="CC400">
            <v>5.8645575396825391</v>
          </cell>
          <cell r="CD400">
            <v>3</v>
          </cell>
          <cell r="CE400">
            <v>3</v>
          </cell>
          <cell r="CF400">
            <v>3</v>
          </cell>
          <cell r="CG400">
            <v>7.6916460317460311</v>
          </cell>
          <cell r="CH400">
            <v>8.86455753968254</v>
          </cell>
          <cell r="CI400">
            <v>5</v>
          </cell>
          <cell r="CJ400">
            <v>-2</v>
          </cell>
          <cell r="CK400">
            <v>-2</v>
          </cell>
          <cell r="CL400">
            <v>3.2234000000000003</v>
          </cell>
          <cell r="CM400">
            <v>4.0292500000000002</v>
          </cell>
          <cell r="CN400">
            <v>6.2233999999999998</v>
          </cell>
          <cell r="CO400">
            <v>7.0292500000000002</v>
          </cell>
          <cell r="CP400">
            <v>2.5547152976190475</v>
          </cell>
          <cell r="CQ400">
            <v>1.5</v>
          </cell>
          <cell r="CR400">
            <v>1</v>
          </cell>
          <cell r="CS400">
            <v>4.0437722380952383</v>
          </cell>
          <cell r="CT400">
            <v>5.0547152976190475</v>
          </cell>
          <cell r="CU400">
            <v>4</v>
          </cell>
          <cell r="CV400">
            <v>3.322468452380952</v>
          </cell>
          <cell r="CW400">
            <v>2.6579747619047618</v>
          </cell>
          <cell r="CX400">
            <v>3.322468452380952</v>
          </cell>
          <cell r="CY400">
            <v>8.3771837500000004</v>
          </cell>
          <cell r="CZ400">
            <v>3</v>
          </cell>
          <cell r="DA400">
            <v>-0.34202523809523822</v>
          </cell>
          <cell r="DB400">
            <v>0.32246845238095201</v>
          </cell>
          <cell r="DC400">
            <v>28.284200319999997</v>
          </cell>
          <cell r="DD400">
            <v>30</v>
          </cell>
          <cell r="DE400">
            <v>10</v>
          </cell>
          <cell r="DF400">
            <v>40</v>
          </cell>
          <cell r="DG400">
            <v>32</v>
          </cell>
          <cell r="DH400">
            <v>40</v>
          </cell>
          <cell r="DI400">
            <v>36</v>
          </cell>
          <cell r="DJ400">
            <v>-4</v>
          </cell>
          <cell r="DK400">
            <v>4</v>
          </cell>
          <cell r="DL400">
            <v>0</v>
          </cell>
          <cell r="DM400">
            <v>0</v>
          </cell>
          <cell r="DN400">
            <v>1</v>
          </cell>
          <cell r="DO400">
            <v>-1</v>
          </cell>
          <cell r="DP400">
            <v>-1</v>
          </cell>
          <cell r="DQ400">
            <v>10.31488</v>
          </cell>
          <cell r="DR400">
            <v>12.893599999999999</v>
          </cell>
          <cell r="DS400">
            <v>42.314880000000002</v>
          </cell>
          <cell r="DT400">
            <v>52.893599999999999</v>
          </cell>
          <cell r="DU400">
            <v>1.5386723958333333</v>
          </cell>
          <cell r="DV400">
            <v>3</v>
          </cell>
          <cell r="DW400">
            <v>3</v>
          </cell>
          <cell r="DX400">
            <v>3</v>
          </cell>
          <cell r="DY400">
            <v>2</v>
          </cell>
          <cell r="DZ400">
            <v>1</v>
          </cell>
          <cell r="EA400">
            <v>1</v>
          </cell>
          <cell r="EB400">
            <v>1.0814285714285714</v>
          </cell>
          <cell r="EC400">
            <v>2</v>
          </cell>
          <cell r="ED400">
            <v>2.4</v>
          </cell>
          <cell r="EE400">
            <v>3.5200000000000005</v>
          </cell>
          <cell r="EF400">
            <v>4.4000000000000004</v>
          </cell>
          <cell r="EG400">
            <v>1</v>
          </cell>
          <cell r="EH400">
            <v>0.34437499999999999</v>
          </cell>
          <cell r="EI400">
            <v>2</v>
          </cell>
          <cell r="EJ400">
            <v>1</v>
          </cell>
          <cell r="EK400">
            <v>2</v>
          </cell>
          <cell r="EL400">
            <v>2</v>
          </cell>
          <cell r="EM400">
            <v>1</v>
          </cell>
          <cell r="EN400">
            <v>0</v>
          </cell>
          <cell r="EO400">
            <v>10</v>
          </cell>
          <cell r="EP400">
            <v>12</v>
          </cell>
          <cell r="EQ400">
            <v>9</v>
          </cell>
          <cell r="ER400">
            <v>1</v>
          </cell>
          <cell r="ES400">
            <v>3</v>
          </cell>
          <cell r="ET400">
            <v>20.629760000000001</v>
          </cell>
          <cell r="EU400">
            <v>25.787199999999999</v>
          </cell>
          <cell r="EV400">
            <v>30.629760000000001</v>
          </cell>
          <cell r="EW400">
            <v>37.787199999999999</v>
          </cell>
          <cell r="EX400">
            <v>2</v>
          </cell>
          <cell r="EY400">
            <v>0</v>
          </cell>
          <cell r="EZ400">
            <v>0</v>
          </cell>
          <cell r="FA400">
            <v>0</v>
          </cell>
          <cell r="FB400">
            <v>0</v>
          </cell>
          <cell r="FC400">
            <v>0</v>
          </cell>
          <cell r="FD400">
            <v>0</v>
          </cell>
          <cell r="FE400">
            <v>0</v>
          </cell>
          <cell r="FF400">
            <v>0</v>
          </cell>
          <cell r="FG400">
            <v>0</v>
          </cell>
          <cell r="FH400">
            <v>0</v>
          </cell>
          <cell r="FI400">
            <v>0</v>
          </cell>
          <cell r="FJ400">
            <v>0</v>
          </cell>
          <cell r="FK400">
            <v>0</v>
          </cell>
          <cell r="FL400">
            <v>0</v>
          </cell>
          <cell r="FM400">
            <v>0</v>
          </cell>
          <cell r="FN400">
            <v>0</v>
          </cell>
          <cell r="FO400">
            <v>1</v>
          </cell>
          <cell r="FP400">
            <v>1</v>
          </cell>
          <cell r="FQ400">
            <v>0</v>
          </cell>
          <cell r="FR400">
            <v>1</v>
          </cell>
          <cell r="FS400">
            <v>1</v>
          </cell>
          <cell r="FT400">
            <v>0</v>
          </cell>
          <cell r="FU400">
            <v>0</v>
          </cell>
          <cell r="FV400">
            <v>0</v>
          </cell>
          <cell r="FW400">
            <v>0</v>
          </cell>
          <cell r="FX400">
            <v>0</v>
          </cell>
          <cell r="FY400">
            <v>3</v>
          </cell>
          <cell r="FZ400">
            <v>3</v>
          </cell>
          <cell r="GA400">
            <v>1</v>
          </cell>
          <cell r="GB400">
            <v>2</v>
          </cell>
          <cell r="GC400">
            <v>2</v>
          </cell>
          <cell r="GD400">
            <v>0</v>
          </cell>
          <cell r="GE400">
            <v>3</v>
          </cell>
          <cell r="GF400">
            <v>3</v>
          </cell>
          <cell r="GG400">
            <v>3</v>
          </cell>
          <cell r="GH400">
            <v>3</v>
          </cell>
          <cell r="GI400">
            <v>3</v>
          </cell>
          <cell r="GJ400">
            <v>0</v>
          </cell>
          <cell r="GK400">
            <v>0</v>
          </cell>
          <cell r="GL400">
            <v>0</v>
          </cell>
          <cell r="GM400">
            <v>0</v>
          </cell>
          <cell r="GN400">
            <v>0</v>
          </cell>
          <cell r="GO400">
            <v>0</v>
          </cell>
          <cell r="GP400">
            <v>0</v>
          </cell>
          <cell r="GQ400">
            <v>0</v>
          </cell>
          <cell r="GR400">
            <v>0</v>
          </cell>
          <cell r="GS400">
            <v>0</v>
          </cell>
          <cell r="GT400">
            <v>0</v>
          </cell>
          <cell r="GU400">
            <v>0</v>
          </cell>
          <cell r="GV400">
            <v>2</v>
          </cell>
          <cell r="GW400">
            <v>2</v>
          </cell>
          <cell r="GX400">
            <v>2</v>
          </cell>
          <cell r="GY400">
            <v>0</v>
          </cell>
          <cell r="GZ400">
            <v>0</v>
          </cell>
          <cell r="HA400">
            <v>0</v>
          </cell>
          <cell r="HB400">
            <v>0</v>
          </cell>
          <cell r="HC400">
            <v>0</v>
          </cell>
          <cell r="HD400">
            <v>0</v>
          </cell>
          <cell r="HE400">
            <v>0</v>
          </cell>
          <cell r="HF400">
            <v>0</v>
          </cell>
          <cell r="HG400">
            <v>0</v>
          </cell>
          <cell r="HH400">
            <v>0</v>
          </cell>
          <cell r="HI400">
            <v>0</v>
          </cell>
          <cell r="HJ400">
            <v>0</v>
          </cell>
          <cell r="HK400">
            <v>0</v>
          </cell>
          <cell r="HL400">
            <v>0</v>
          </cell>
          <cell r="HM400">
            <v>0</v>
          </cell>
          <cell r="HN400">
            <v>0</v>
          </cell>
          <cell r="HO400">
            <v>0</v>
          </cell>
          <cell r="HP400">
            <v>0</v>
          </cell>
          <cell r="HQ400">
            <v>0</v>
          </cell>
          <cell r="HR400">
            <v>0</v>
          </cell>
          <cell r="HS400">
            <v>0</v>
          </cell>
          <cell r="HT400">
            <v>0</v>
          </cell>
          <cell r="HU400">
            <v>0</v>
          </cell>
          <cell r="HV400">
            <v>0</v>
          </cell>
          <cell r="HW400">
            <v>0</v>
          </cell>
          <cell r="HX400">
            <v>0</v>
          </cell>
          <cell r="HY400">
            <v>0</v>
          </cell>
          <cell r="HZ400">
            <v>0</v>
          </cell>
          <cell r="IA400">
            <v>0</v>
          </cell>
          <cell r="IB400">
            <v>0</v>
          </cell>
          <cell r="IC400">
            <v>0</v>
          </cell>
          <cell r="ID400">
            <v>0</v>
          </cell>
          <cell r="IE400">
            <v>0</v>
          </cell>
          <cell r="IF400">
            <v>0</v>
          </cell>
          <cell r="IG400">
            <v>0</v>
          </cell>
          <cell r="IH400">
            <v>0</v>
          </cell>
          <cell r="II400">
            <v>0</v>
          </cell>
          <cell r="IJ400">
            <v>0</v>
          </cell>
          <cell r="IK400">
            <v>0</v>
          </cell>
          <cell r="IL400">
            <v>0</v>
          </cell>
          <cell r="IM400">
            <v>0</v>
          </cell>
          <cell r="IN400">
            <v>0</v>
          </cell>
          <cell r="IO400" t="e">
            <v>#REF!</v>
          </cell>
          <cell r="IP400">
            <v>9.120000000000001</v>
          </cell>
          <cell r="IQ400">
            <v>11.4</v>
          </cell>
          <cell r="IR400">
            <v>0</v>
          </cell>
          <cell r="IS400">
            <v>0</v>
          </cell>
          <cell r="IT400">
            <v>6</v>
          </cell>
          <cell r="IU400">
            <v>6</v>
          </cell>
          <cell r="IV400">
            <v>4</v>
          </cell>
          <cell r="IW400">
            <v>4</v>
          </cell>
          <cell r="IX400">
            <v>1.4</v>
          </cell>
        </row>
        <row r="401">
          <cell r="D401">
            <v>11055</v>
          </cell>
          <cell r="E401" t="str">
            <v>รพช.บรบือ</v>
          </cell>
          <cell r="F401">
            <v>9</v>
          </cell>
          <cell r="G401" t="str">
            <v>รพ.ระดับ M2 เตียง &lt;100</v>
          </cell>
          <cell r="H401">
            <v>6</v>
          </cell>
          <cell r="I401" t="str">
            <v>M2</v>
          </cell>
          <cell r="J401">
            <v>32</v>
          </cell>
          <cell r="K401" t="str">
            <v>รพช.90.4</v>
          </cell>
          <cell r="L401" t="str">
            <v>รพช.90.4 M2</v>
          </cell>
          <cell r="M401" t="str">
            <v>61 - 90</v>
          </cell>
          <cell r="N401" t="str">
            <v>M2&lt;100</v>
          </cell>
          <cell r="O401">
            <v>77</v>
          </cell>
          <cell r="P401">
            <v>60</v>
          </cell>
          <cell r="Q401">
            <v>30</v>
          </cell>
          <cell r="R401">
            <v>35</v>
          </cell>
          <cell r="S401">
            <v>206202</v>
          </cell>
          <cell r="T401">
            <v>26905</v>
          </cell>
          <cell r="U401">
            <v>580</v>
          </cell>
          <cell r="V401">
            <v>482</v>
          </cell>
          <cell r="W401">
            <v>59</v>
          </cell>
          <cell r="X401">
            <v>541</v>
          </cell>
          <cell r="Y401">
            <v>191355.45600000001</v>
          </cell>
          <cell r="Z401">
            <v>14846.543999999998</v>
          </cell>
          <cell r="AA401">
            <v>144341.4</v>
          </cell>
          <cell r="AB401">
            <v>718</v>
          </cell>
          <cell r="AC401">
            <v>43048</v>
          </cell>
          <cell r="AD401">
            <v>1051.6302000000001</v>
          </cell>
          <cell r="AE401">
            <v>541</v>
          </cell>
          <cell r="AF401">
            <v>30930.3</v>
          </cell>
          <cell r="AG401">
            <v>50585</v>
          </cell>
          <cell r="AH401">
            <v>1877</v>
          </cell>
          <cell r="AI401">
            <v>0</v>
          </cell>
          <cell r="AJ401">
            <v>28713</v>
          </cell>
          <cell r="AK401">
            <v>14909.000000000002</v>
          </cell>
          <cell r="AL401">
            <v>150923</v>
          </cell>
          <cell r="AM401">
            <v>12265</v>
          </cell>
          <cell r="AN401">
            <v>3839</v>
          </cell>
          <cell r="AO401">
            <v>0</v>
          </cell>
          <cell r="AP401">
            <v>0</v>
          </cell>
          <cell r="AQ401">
            <v>3253</v>
          </cell>
          <cell r="AR401">
            <v>9752</v>
          </cell>
          <cell r="AS401">
            <v>4309</v>
          </cell>
          <cell r="AT401">
            <v>4222</v>
          </cell>
          <cell r="AU401">
            <v>4970</v>
          </cell>
          <cell r="AV401">
            <v>17552</v>
          </cell>
          <cell r="AW401">
            <v>0</v>
          </cell>
          <cell r="AX401">
            <v>0</v>
          </cell>
          <cell r="AY401">
            <v>0</v>
          </cell>
          <cell r="AZ401">
            <v>101602</v>
          </cell>
          <cell r="BA401" t="str">
            <v>80,000 - 120,000.</v>
          </cell>
          <cell r="BB401">
            <v>0</v>
          </cell>
          <cell r="BC401">
            <v>19199</v>
          </cell>
          <cell r="BD401">
            <v>82534</v>
          </cell>
          <cell r="BE401">
            <v>17</v>
          </cell>
          <cell r="BF401">
            <v>2</v>
          </cell>
          <cell r="BG401">
            <v>0</v>
          </cell>
          <cell r="BH401">
            <v>25526.157983999998</v>
          </cell>
          <cell r="BI401">
            <v>9596.65</v>
          </cell>
          <cell r="BJ401">
            <v>525.81510000000003</v>
          </cell>
          <cell r="BK401">
            <v>1015</v>
          </cell>
          <cell r="BL401">
            <v>135.25</v>
          </cell>
          <cell r="BM401">
            <v>0</v>
          </cell>
          <cell r="BN401">
            <v>2.3204000000000002</v>
          </cell>
          <cell r="BO401">
            <v>25.189704789642853</v>
          </cell>
          <cell r="BP401">
            <v>25.189704789642853</v>
          </cell>
          <cell r="BQ401">
            <v>3.4</v>
          </cell>
          <cell r="BR401">
            <v>23.551763831714283</v>
          </cell>
          <cell r="BS401">
            <v>28.589704789642852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19</v>
          </cell>
          <cell r="BY401">
            <v>18.7287996031746</v>
          </cell>
          <cell r="BZ401">
            <v>18.7287996031746</v>
          </cell>
          <cell r="CA401">
            <v>3.4</v>
          </cell>
          <cell r="CB401">
            <v>17.703039682539679</v>
          </cell>
          <cell r="CC401">
            <v>22.128799603174599</v>
          </cell>
          <cell r="CD401">
            <v>10</v>
          </cell>
          <cell r="CE401">
            <v>3</v>
          </cell>
          <cell r="CF401">
            <v>3</v>
          </cell>
          <cell r="CG401">
            <v>20.703039682539679</v>
          </cell>
          <cell r="CH401">
            <v>25.128799603174599</v>
          </cell>
          <cell r="CI401">
            <v>9</v>
          </cell>
          <cell r="CJ401">
            <v>-6</v>
          </cell>
          <cell r="CK401">
            <v>-6</v>
          </cell>
          <cell r="CL401">
            <v>8.253400000000001</v>
          </cell>
          <cell r="CM401">
            <v>10.316750000000001</v>
          </cell>
          <cell r="CN401">
            <v>11.253400000000001</v>
          </cell>
          <cell r="CO401">
            <v>13.316750000000001</v>
          </cell>
          <cell r="CP401">
            <v>8.8705427380952386</v>
          </cell>
          <cell r="CQ401">
            <v>4</v>
          </cell>
          <cell r="CR401">
            <v>1</v>
          </cell>
          <cell r="CS401">
            <v>11.096434190476192</v>
          </cell>
          <cell r="CT401">
            <v>13.870542738095239</v>
          </cell>
          <cell r="CU401">
            <v>15</v>
          </cell>
          <cell r="CV401">
            <v>9.0641297619047609</v>
          </cell>
          <cell r="CW401">
            <v>7.2513038095238089</v>
          </cell>
          <cell r="CX401">
            <v>9.0641297619047609</v>
          </cell>
          <cell r="CY401">
            <v>22.934672499999998</v>
          </cell>
          <cell r="CZ401">
            <v>10</v>
          </cell>
          <cell r="DA401">
            <v>-2.7486961904761911</v>
          </cell>
          <cell r="DB401">
            <v>-0.93587023809523906</v>
          </cell>
          <cell r="DC401">
            <v>104.17249849142858</v>
          </cell>
          <cell r="DD401">
            <v>104.17249849142858</v>
          </cell>
          <cell r="DE401">
            <v>10</v>
          </cell>
          <cell r="DF401">
            <v>114.17249849142858</v>
          </cell>
          <cell r="DG401">
            <v>91.337998793142873</v>
          </cell>
          <cell r="DH401">
            <v>114.17249849142858</v>
          </cell>
          <cell r="DI401">
            <v>106</v>
          </cell>
          <cell r="DJ401">
            <v>-14.662001206857127</v>
          </cell>
          <cell r="DK401">
            <v>8.1724984914285841</v>
          </cell>
          <cell r="DL401">
            <v>14.634337676190478</v>
          </cell>
          <cell r="DM401">
            <v>18.292922095238097</v>
          </cell>
          <cell r="DN401">
            <v>0</v>
          </cell>
          <cell r="DO401">
            <v>14.634337676190478</v>
          </cell>
          <cell r="DP401">
            <v>18.292922095238097</v>
          </cell>
          <cell r="DQ401">
            <v>26.410879999999999</v>
          </cell>
          <cell r="DR401">
            <v>33.013599999999997</v>
          </cell>
          <cell r="DS401">
            <v>117.74887879314286</v>
          </cell>
          <cell r="DT401">
            <v>147.1860984914286</v>
          </cell>
          <cell r="DU401">
            <v>8.8643208333333341</v>
          </cell>
          <cell r="DV401">
            <v>8.8643208333333341</v>
          </cell>
          <cell r="DW401">
            <v>7.0914566666666676</v>
          </cell>
          <cell r="DX401">
            <v>8.8643208333333341</v>
          </cell>
          <cell r="DY401">
            <v>10</v>
          </cell>
          <cell r="DZ401">
            <v>-2.9085433333333324</v>
          </cell>
          <cell r="EA401">
            <v>-1.1356791666666659</v>
          </cell>
          <cell r="EB401">
            <v>11.574642857142857</v>
          </cell>
          <cell r="EC401">
            <v>11.574642857142857</v>
          </cell>
          <cell r="ED401">
            <v>3.4</v>
          </cell>
          <cell r="EE401">
            <v>11.979714285714287</v>
          </cell>
          <cell r="EF401">
            <v>14.974642857142857</v>
          </cell>
          <cell r="EG401">
            <v>5</v>
          </cell>
          <cell r="EH401">
            <v>2.7425000000000002</v>
          </cell>
          <cell r="EI401">
            <v>2.7425000000000002</v>
          </cell>
          <cell r="EJ401">
            <v>2.1940000000000004</v>
          </cell>
          <cell r="EK401">
            <v>2.7425000000000002</v>
          </cell>
          <cell r="EL401">
            <v>3</v>
          </cell>
          <cell r="EM401">
            <v>0.80599999999999961</v>
          </cell>
          <cell r="EN401">
            <v>0.25749999999999984</v>
          </cell>
          <cell r="EO401">
            <v>10</v>
          </cell>
          <cell r="EP401">
            <v>12</v>
          </cell>
          <cell r="EQ401">
            <v>15</v>
          </cell>
          <cell r="ER401">
            <v>-5</v>
          </cell>
          <cell r="ES401">
            <v>-3</v>
          </cell>
          <cell r="ET401">
            <v>52.821759999999998</v>
          </cell>
          <cell r="EU401">
            <v>66.027199999999993</v>
          </cell>
          <cell r="EV401">
            <v>62.821759999999998</v>
          </cell>
          <cell r="EW401">
            <v>78.027199999999993</v>
          </cell>
          <cell r="EX401">
            <v>2</v>
          </cell>
          <cell r="EY401">
            <v>1</v>
          </cell>
          <cell r="EZ401">
            <v>0</v>
          </cell>
          <cell r="FA401">
            <v>0</v>
          </cell>
          <cell r="FB401">
            <v>0</v>
          </cell>
          <cell r="FC401">
            <v>0</v>
          </cell>
          <cell r="FD401">
            <v>0</v>
          </cell>
          <cell r="FE401">
            <v>0</v>
          </cell>
          <cell r="FF401">
            <v>1</v>
          </cell>
          <cell r="FG401">
            <v>0</v>
          </cell>
          <cell r="FH401">
            <v>0</v>
          </cell>
          <cell r="FI401">
            <v>1</v>
          </cell>
          <cell r="FJ401">
            <v>1</v>
          </cell>
          <cell r="FK401">
            <v>2</v>
          </cell>
          <cell r="FL401">
            <v>0</v>
          </cell>
          <cell r="FM401">
            <v>1</v>
          </cell>
          <cell r="FN401">
            <v>2</v>
          </cell>
          <cell r="FO401">
            <v>2</v>
          </cell>
          <cell r="FP401">
            <v>2</v>
          </cell>
          <cell r="FQ401">
            <v>0</v>
          </cell>
          <cell r="FR401">
            <v>2</v>
          </cell>
          <cell r="FS401">
            <v>2</v>
          </cell>
          <cell r="FT401">
            <v>0</v>
          </cell>
          <cell r="FU401">
            <v>0</v>
          </cell>
          <cell r="FV401">
            <v>0</v>
          </cell>
          <cell r="FW401">
            <v>0</v>
          </cell>
          <cell r="FX401">
            <v>0</v>
          </cell>
          <cell r="FY401">
            <v>3</v>
          </cell>
          <cell r="FZ401">
            <v>3</v>
          </cell>
          <cell r="GA401">
            <v>1</v>
          </cell>
          <cell r="GB401">
            <v>2</v>
          </cell>
          <cell r="GC401">
            <v>2</v>
          </cell>
          <cell r="GD401">
            <v>2</v>
          </cell>
          <cell r="GE401">
            <v>5</v>
          </cell>
          <cell r="GF401">
            <v>5</v>
          </cell>
          <cell r="GG401">
            <v>3</v>
          </cell>
          <cell r="GH401">
            <v>6</v>
          </cell>
          <cell r="GI401">
            <v>5</v>
          </cell>
          <cell r="GJ401">
            <v>2</v>
          </cell>
          <cell r="GK401">
            <v>-1</v>
          </cell>
          <cell r="GL401">
            <v>2</v>
          </cell>
          <cell r="GM401">
            <v>2</v>
          </cell>
          <cell r="GN401">
            <v>1</v>
          </cell>
          <cell r="GO401">
            <v>1</v>
          </cell>
          <cell r="GP401">
            <v>1</v>
          </cell>
          <cell r="GQ401">
            <v>0</v>
          </cell>
          <cell r="GR401">
            <v>0</v>
          </cell>
          <cell r="GS401">
            <v>0</v>
          </cell>
          <cell r="GT401">
            <v>0</v>
          </cell>
          <cell r="GU401">
            <v>0</v>
          </cell>
          <cell r="GV401">
            <v>4</v>
          </cell>
          <cell r="GW401">
            <v>4</v>
          </cell>
          <cell r="GX401">
            <v>3</v>
          </cell>
          <cell r="GY401">
            <v>1</v>
          </cell>
          <cell r="GZ401">
            <v>1</v>
          </cell>
          <cell r="HA401">
            <v>0</v>
          </cell>
          <cell r="HB401">
            <v>0</v>
          </cell>
          <cell r="HC401">
            <v>0</v>
          </cell>
          <cell r="HD401">
            <v>0</v>
          </cell>
          <cell r="HE401">
            <v>0</v>
          </cell>
          <cell r="HF401">
            <v>0</v>
          </cell>
          <cell r="HG401">
            <v>0</v>
          </cell>
          <cell r="HH401">
            <v>0</v>
          </cell>
          <cell r="HI401">
            <v>0</v>
          </cell>
          <cell r="HJ401">
            <v>0</v>
          </cell>
          <cell r="HK401">
            <v>0</v>
          </cell>
          <cell r="HL401">
            <v>0</v>
          </cell>
          <cell r="HM401">
            <v>0</v>
          </cell>
          <cell r="HN401">
            <v>0</v>
          </cell>
          <cell r="HO401">
            <v>0</v>
          </cell>
          <cell r="HP401">
            <v>0</v>
          </cell>
          <cell r="HQ401">
            <v>0</v>
          </cell>
          <cell r="HR401">
            <v>0</v>
          </cell>
          <cell r="HS401">
            <v>0</v>
          </cell>
          <cell r="HT401">
            <v>0</v>
          </cell>
          <cell r="HU401">
            <v>0</v>
          </cell>
          <cell r="HV401">
            <v>0</v>
          </cell>
          <cell r="HW401">
            <v>0</v>
          </cell>
          <cell r="HX401">
            <v>0</v>
          </cell>
          <cell r="HY401">
            <v>0</v>
          </cell>
          <cell r="HZ401">
            <v>0</v>
          </cell>
          <cell r="IA401">
            <v>0</v>
          </cell>
          <cell r="IB401">
            <v>0</v>
          </cell>
          <cell r="IC401">
            <v>0</v>
          </cell>
          <cell r="ID401">
            <v>0</v>
          </cell>
          <cell r="IE401">
            <v>0</v>
          </cell>
          <cell r="IF401">
            <v>0</v>
          </cell>
          <cell r="IG401">
            <v>0</v>
          </cell>
          <cell r="IH401">
            <v>0</v>
          </cell>
          <cell r="II401">
            <v>0</v>
          </cell>
          <cell r="IJ401">
            <v>0</v>
          </cell>
          <cell r="IK401">
            <v>0</v>
          </cell>
          <cell r="IL401">
            <v>0</v>
          </cell>
          <cell r="IM401">
            <v>0</v>
          </cell>
          <cell r="IN401">
            <v>0</v>
          </cell>
          <cell r="IO401" t="e">
            <v>#REF!</v>
          </cell>
          <cell r="IP401">
            <v>16.906666666666666</v>
          </cell>
          <cell r="IQ401">
            <v>21.133333333333333</v>
          </cell>
          <cell r="IR401">
            <v>0</v>
          </cell>
          <cell r="IS401">
            <v>2</v>
          </cell>
          <cell r="IT401">
            <v>6</v>
          </cell>
          <cell r="IU401">
            <v>6</v>
          </cell>
          <cell r="IV401">
            <v>8</v>
          </cell>
          <cell r="IW401">
            <v>8</v>
          </cell>
          <cell r="IX401">
            <v>5.1333333333333337</v>
          </cell>
        </row>
        <row r="402">
          <cell r="D402">
            <v>11057</v>
          </cell>
          <cell r="E402" t="str">
            <v>รพช.พยัคฆภูมิพิสัย</v>
          </cell>
          <cell r="F402">
            <v>8</v>
          </cell>
          <cell r="G402" t="str">
            <v>รพ.ระดับ M2 เตียง &lt;100</v>
          </cell>
          <cell r="H402">
            <v>6</v>
          </cell>
          <cell r="I402" t="str">
            <v>M2</v>
          </cell>
          <cell r="J402">
            <v>29</v>
          </cell>
          <cell r="K402" t="str">
            <v>รพช.90.1</v>
          </cell>
          <cell r="L402" t="str">
            <v>รพช.90.1 M2</v>
          </cell>
          <cell r="M402" t="str">
            <v>61 - 90</v>
          </cell>
          <cell r="N402" t="str">
            <v>M2&lt;100</v>
          </cell>
          <cell r="O402">
            <v>63</v>
          </cell>
          <cell r="P402">
            <v>90</v>
          </cell>
          <cell r="Q402">
            <v>30</v>
          </cell>
          <cell r="R402">
            <v>35</v>
          </cell>
          <cell r="S402">
            <v>160014</v>
          </cell>
          <cell r="T402">
            <v>25151</v>
          </cell>
          <cell r="U402">
            <v>550</v>
          </cell>
          <cell r="V402">
            <v>557</v>
          </cell>
          <cell r="W402">
            <v>67</v>
          </cell>
          <cell r="X402">
            <v>624</v>
          </cell>
          <cell r="Y402">
            <v>148492.992</v>
          </cell>
          <cell r="Z402">
            <v>11521.008</v>
          </cell>
          <cell r="AA402">
            <v>112009.79999999999</v>
          </cell>
          <cell r="AB402">
            <v>700</v>
          </cell>
          <cell r="AC402">
            <v>40241.600000000006</v>
          </cell>
          <cell r="AD402">
            <v>816.07140000000004</v>
          </cell>
          <cell r="AE402">
            <v>624</v>
          </cell>
          <cell r="AF402">
            <v>24002.1</v>
          </cell>
          <cell r="AG402">
            <v>39096</v>
          </cell>
          <cell r="AH402">
            <v>1114</v>
          </cell>
          <cell r="AI402">
            <v>0</v>
          </cell>
          <cell r="AJ402">
            <v>20353</v>
          </cell>
          <cell r="AK402">
            <v>16403</v>
          </cell>
          <cell r="AL402">
            <v>96299.999999999985</v>
          </cell>
          <cell r="AM402">
            <v>16947</v>
          </cell>
          <cell r="AN402">
            <v>3019</v>
          </cell>
          <cell r="AO402">
            <v>0</v>
          </cell>
          <cell r="AP402">
            <v>0</v>
          </cell>
          <cell r="AQ402">
            <v>818</v>
          </cell>
          <cell r="AR402">
            <v>1904</v>
          </cell>
          <cell r="AS402">
            <v>678</v>
          </cell>
          <cell r="AT402">
            <v>1013</v>
          </cell>
          <cell r="AU402">
            <v>2786</v>
          </cell>
          <cell r="AV402">
            <v>9876</v>
          </cell>
          <cell r="AW402">
            <v>35</v>
          </cell>
          <cell r="AX402">
            <v>0</v>
          </cell>
          <cell r="AY402">
            <v>0</v>
          </cell>
          <cell r="AZ402">
            <v>83829</v>
          </cell>
          <cell r="BA402" t="str">
            <v>80,000 - 120,000.</v>
          </cell>
          <cell r="BB402">
            <v>0</v>
          </cell>
          <cell r="BC402">
            <v>12054</v>
          </cell>
          <cell r="BD402">
            <v>71775</v>
          </cell>
          <cell r="BE402">
            <v>20</v>
          </cell>
          <cell r="BF402">
            <v>2</v>
          </cell>
          <cell r="BG402">
            <v>0</v>
          </cell>
          <cell r="BH402">
            <v>19808.453087999998</v>
          </cell>
          <cell r="BI402">
            <v>8999.83</v>
          </cell>
          <cell r="BJ402">
            <v>408.03570000000002</v>
          </cell>
          <cell r="BK402">
            <v>962.5</v>
          </cell>
          <cell r="BL402">
            <v>156</v>
          </cell>
          <cell r="BM402">
            <v>0</v>
          </cell>
          <cell r="BN402">
            <v>5.1783999999999999</v>
          </cell>
          <cell r="BO402">
            <v>20.764905717976188</v>
          </cell>
          <cell r="BP402">
            <v>20.764905717976188</v>
          </cell>
          <cell r="BQ402">
            <v>4</v>
          </cell>
          <cell r="BR402">
            <v>20.61192457438095</v>
          </cell>
          <cell r="BS402">
            <v>24.764905717976188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10</v>
          </cell>
          <cell r="BY402">
            <v>14.014119047619047</v>
          </cell>
          <cell r="BZ402">
            <v>14.014119047619047</v>
          </cell>
          <cell r="CA402">
            <v>4</v>
          </cell>
          <cell r="CB402">
            <v>14.411295238095239</v>
          </cell>
          <cell r="CC402">
            <v>18.014119047619047</v>
          </cell>
          <cell r="CD402">
            <v>6</v>
          </cell>
          <cell r="CE402">
            <v>3</v>
          </cell>
          <cell r="CF402">
            <v>3</v>
          </cell>
          <cell r="CG402">
            <v>17.411295238095239</v>
          </cell>
          <cell r="CH402">
            <v>21.014119047619047</v>
          </cell>
          <cell r="CI402">
            <v>8</v>
          </cell>
          <cell r="CJ402">
            <v>-5</v>
          </cell>
          <cell r="CK402">
            <v>-5</v>
          </cell>
          <cell r="CL402">
            <v>7.1775000000000011</v>
          </cell>
          <cell r="CM402">
            <v>8.9718750000000007</v>
          </cell>
          <cell r="CN402">
            <v>10.177500000000002</v>
          </cell>
          <cell r="CO402">
            <v>11.971875000000001</v>
          </cell>
          <cell r="CP402">
            <v>7.2416758333333338</v>
          </cell>
          <cell r="CQ402">
            <v>4</v>
          </cell>
          <cell r="CR402">
            <v>1</v>
          </cell>
          <cell r="CS402">
            <v>9.7933406666666674</v>
          </cell>
          <cell r="CT402">
            <v>12.241675833333334</v>
          </cell>
          <cell r="CU402">
            <v>11</v>
          </cell>
          <cell r="CV402">
            <v>7.5833416666666666</v>
          </cell>
          <cell r="CW402">
            <v>6.066673333333334</v>
          </cell>
          <cell r="CX402">
            <v>7.5833416666666666</v>
          </cell>
          <cell r="CY402">
            <v>19.825017500000001</v>
          </cell>
          <cell r="CZ402">
            <v>9</v>
          </cell>
          <cell r="DA402">
            <v>-2.933326666666666</v>
          </cell>
          <cell r="DB402">
            <v>-1.4166583333333334</v>
          </cell>
          <cell r="DC402">
            <v>93.040368297142848</v>
          </cell>
          <cell r="DD402">
            <v>93.040368297142848</v>
          </cell>
          <cell r="DE402">
            <v>10</v>
          </cell>
          <cell r="DF402">
            <v>103.04036829714285</v>
          </cell>
          <cell r="DG402">
            <v>82.432294637714278</v>
          </cell>
          <cell r="DH402">
            <v>103.04036829714285</v>
          </cell>
          <cell r="DI402">
            <v>94</v>
          </cell>
          <cell r="DJ402">
            <v>-11.567705362285722</v>
          </cell>
          <cell r="DK402">
            <v>9.0403682971428481</v>
          </cell>
          <cell r="DL402">
            <v>13.39088563809524</v>
          </cell>
          <cell r="DM402">
            <v>16.738607047619048</v>
          </cell>
          <cell r="DN402">
            <v>4</v>
          </cell>
          <cell r="DO402">
            <v>9.3908856380952397</v>
          </cell>
          <cell r="DP402">
            <v>12.738607047619048</v>
          </cell>
          <cell r="DQ402">
            <v>22.968000000000004</v>
          </cell>
          <cell r="DR402">
            <v>28.71</v>
          </cell>
          <cell r="DS402">
            <v>105.40029463771428</v>
          </cell>
          <cell r="DT402">
            <v>131.75036829714284</v>
          </cell>
          <cell r="DU402">
            <v>7.1533239583333339</v>
          </cell>
          <cell r="DV402">
            <v>7.1533239583333339</v>
          </cell>
          <cell r="DW402">
            <v>5.7226591666666673</v>
          </cell>
          <cell r="DX402">
            <v>7.1533239583333339</v>
          </cell>
          <cell r="DY402">
            <v>6</v>
          </cell>
          <cell r="DZ402">
            <v>-0.2773408333333327</v>
          </cell>
          <cell r="EA402">
            <v>1.1533239583333339</v>
          </cell>
          <cell r="EB402">
            <v>2.9009523809523809</v>
          </cell>
          <cell r="EC402">
            <v>2.9009523809523809</v>
          </cell>
          <cell r="ED402">
            <v>4</v>
          </cell>
          <cell r="EE402">
            <v>5.5207619047619048</v>
          </cell>
          <cell r="EF402">
            <v>6.9009523809523809</v>
          </cell>
          <cell r="EG402">
            <v>3</v>
          </cell>
          <cell r="EH402">
            <v>1.55953125</v>
          </cell>
          <cell r="EI402">
            <v>2</v>
          </cell>
          <cell r="EJ402">
            <v>2</v>
          </cell>
          <cell r="EK402">
            <v>2</v>
          </cell>
          <cell r="EL402">
            <v>2</v>
          </cell>
          <cell r="EM402">
            <v>0</v>
          </cell>
          <cell r="EN402">
            <v>0</v>
          </cell>
          <cell r="EO402">
            <v>10</v>
          </cell>
          <cell r="EP402">
            <v>12</v>
          </cell>
          <cell r="EQ402">
            <v>12</v>
          </cell>
          <cell r="ER402">
            <v>-2</v>
          </cell>
          <cell r="ES402">
            <v>0</v>
          </cell>
          <cell r="ET402">
            <v>45.936000000000007</v>
          </cell>
          <cell r="EU402">
            <v>57.42</v>
          </cell>
          <cell r="EV402">
            <v>55.936000000000007</v>
          </cell>
          <cell r="EW402">
            <v>69.42</v>
          </cell>
          <cell r="EX402">
            <v>2</v>
          </cell>
          <cell r="EY402">
            <v>1</v>
          </cell>
          <cell r="EZ402">
            <v>0</v>
          </cell>
          <cell r="FA402">
            <v>0</v>
          </cell>
          <cell r="FB402">
            <v>0</v>
          </cell>
          <cell r="FC402">
            <v>0</v>
          </cell>
          <cell r="FD402">
            <v>0</v>
          </cell>
          <cell r="FE402">
            <v>0</v>
          </cell>
          <cell r="FF402">
            <v>1</v>
          </cell>
          <cell r="FG402">
            <v>0</v>
          </cell>
          <cell r="FH402">
            <v>0</v>
          </cell>
          <cell r="FI402">
            <v>1</v>
          </cell>
          <cell r="FJ402">
            <v>1</v>
          </cell>
          <cell r="FK402">
            <v>2</v>
          </cell>
          <cell r="FL402">
            <v>0</v>
          </cell>
          <cell r="FM402">
            <v>1</v>
          </cell>
          <cell r="FN402">
            <v>2</v>
          </cell>
          <cell r="FO402">
            <v>2</v>
          </cell>
          <cell r="FP402">
            <v>2</v>
          </cell>
          <cell r="FQ402">
            <v>0</v>
          </cell>
          <cell r="FR402">
            <v>2</v>
          </cell>
          <cell r="FS402">
            <v>2</v>
          </cell>
          <cell r="FT402">
            <v>0</v>
          </cell>
          <cell r="FU402">
            <v>0</v>
          </cell>
          <cell r="FV402">
            <v>0</v>
          </cell>
          <cell r="FW402">
            <v>0</v>
          </cell>
          <cell r="FX402">
            <v>0</v>
          </cell>
          <cell r="FY402">
            <v>3</v>
          </cell>
          <cell r="FZ402">
            <v>3</v>
          </cell>
          <cell r="GA402">
            <v>3</v>
          </cell>
          <cell r="GB402">
            <v>0</v>
          </cell>
          <cell r="GC402">
            <v>0</v>
          </cell>
          <cell r="GD402">
            <v>2</v>
          </cell>
          <cell r="GE402">
            <v>5</v>
          </cell>
          <cell r="GF402">
            <v>5</v>
          </cell>
          <cell r="GG402">
            <v>3</v>
          </cell>
          <cell r="GH402">
            <v>6</v>
          </cell>
          <cell r="GI402">
            <v>4</v>
          </cell>
          <cell r="GJ402">
            <v>1</v>
          </cell>
          <cell r="GK402">
            <v>-2</v>
          </cell>
          <cell r="GL402">
            <v>2</v>
          </cell>
          <cell r="GM402">
            <v>2</v>
          </cell>
          <cell r="GN402">
            <v>1</v>
          </cell>
          <cell r="GO402">
            <v>1</v>
          </cell>
          <cell r="GP402">
            <v>1</v>
          </cell>
          <cell r="GQ402">
            <v>0</v>
          </cell>
          <cell r="GR402">
            <v>0</v>
          </cell>
          <cell r="GS402">
            <v>0</v>
          </cell>
          <cell r="GT402">
            <v>0</v>
          </cell>
          <cell r="GU402">
            <v>0</v>
          </cell>
          <cell r="GV402">
            <v>4</v>
          </cell>
          <cell r="GW402">
            <v>4</v>
          </cell>
          <cell r="GX402">
            <v>2</v>
          </cell>
          <cell r="GY402">
            <v>2</v>
          </cell>
          <cell r="GZ402">
            <v>2</v>
          </cell>
          <cell r="HA402">
            <v>0</v>
          </cell>
          <cell r="HB402">
            <v>0</v>
          </cell>
          <cell r="HC402">
            <v>0</v>
          </cell>
          <cell r="HD402">
            <v>0</v>
          </cell>
          <cell r="HE402">
            <v>0</v>
          </cell>
          <cell r="HF402">
            <v>0</v>
          </cell>
          <cell r="HG402">
            <v>0</v>
          </cell>
          <cell r="HH402">
            <v>0</v>
          </cell>
          <cell r="HI402">
            <v>0</v>
          </cell>
          <cell r="HJ402">
            <v>0</v>
          </cell>
          <cell r="HK402">
            <v>0</v>
          </cell>
          <cell r="HL402">
            <v>0</v>
          </cell>
          <cell r="HM402">
            <v>0</v>
          </cell>
          <cell r="HN402">
            <v>0</v>
          </cell>
          <cell r="HO402">
            <v>0</v>
          </cell>
          <cell r="HP402">
            <v>0</v>
          </cell>
          <cell r="HQ402">
            <v>0</v>
          </cell>
          <cell r="HR402">
            <v>0</v>
          </cell>
          <cell r="HS402">
            <v>0</v>
          </cell>
          <cell r="HT402">
            <v>0</v>
          </cell>
          <cell r="HU402">
            <v>0</v>
          </cell>
          <cell r="HV402">
            <v>0</v>
          </cell>
          <cell r="HW402">
            <v>0</v>
          </cell>
          <cell r="HX402">
            <v>0</v>
          </cell>
          <cell r="HY402">
            <v>0</v>
          </cell>
          <cell r="HZ402">
            <v>0</v>
          </cell>
          <cell r="IA402">
            <v>0</v>
          </cell>
          <cell r="IB402">
            <v>0</v>
          </cell>
          <cell r="IC402">
            <v>0</v>
          </cell>
          <cell r="ID402">
            <v>0</v>
          </cell>
          <cell r="IE402">
            <v>0</v>
          </cell>
          <cell r="IF402">
            <v>0</v>
          </cell>
          <cell r="IG402">
            <v>0</v>
          </cell>
          <cell r="IH402">
            <v>0</v>
          </cell>
          <cell r="II402">
            <v>0</v>
          </cell>
          <cell r="IJ402">
            <v>0</v>
          </cell>
          <cell r="IK402">
            <v>0</v>
          </cell>
          <cell r="IL402">
            <v>0</v>
          </cell>
          <cell r="IM402">
            <v>0</v>
          </cell>
          <cell r="IN402">
            <v>0</v>
          </cell>
          <cell r="IO402" t="e">
            <v>#REF!</v>
          </cell>
          <cell r="IP402">
            <v>16.16</v>
          </cell>
          <cell r="IQ402">
            <v>20.2</v>
          </cell>
          <cell r="IR402">
            <v>0</v>
          </cell>
          <cell r="IS402">
            <v>2</v>
          </cell>
          <cell r="IT402">
            <v>6</v>
          </cell>
          <cell r="IU402">
            <v>6</v>
          </cell>
          <cell r="IV402">
            <v>8</v>
          </cell>
          <cell r="IW402">
            <v>8</v>
          </cell>
          <cell r="IX402">
            <v>4.2</v>
          </cell>
        </row>
        <row r="403">
          <cell r="D403">
            <v>11060</v>
          </cell>
          <cell r="E403" t="str">
            <v>รพช.ยางสีสุราช</v>
          </cell>
          <cell r="F403">
            <v>15</v>
          </cell>
          <cell r="G403" t="str">
            <v>รพ.ระดับ F2 ปชก. 30,000-60,000</v>
          </cell>
          <cell r="H403">
            <v>8</v>
          </cell>
          <cell r="I403" t="str">
            <v>F2</v>
          </cell>
          <cell r="J403">
            <v>12</v>
          </cell>
          <cell r="K403" t="str">
            <v>รพช.30.5</v>
          </cell>
          <cell r="L403" t="str">
            <v>รพช.30.5 F2</v>
          </cell>
          <cell r="M403" t="str">
            <v xml:space="preserve"> 11 - 30</v>
          </cell>
          <cell r="N403" t="str">
            <v>F&lt;30</v>
          </cell>
          <cell r="O403">
            <v>21</v>
          </cell>
          <cell r="P403">
            <v>30</v>
          </cell>
          <cell r="Q403">
            <v>30</v>
          </cell>
          <cell r="R403">
            <v>35</v>
          </cell>
          <cell r="S403">
            <v>60495</v>
          </cell>
          <cell r="T403">
            <v>7293</v>
          </cell>
          <cell r="U403">
            <v>0</v>
          </cell>
          <cell r="V403">
            <v>90</v>
          </cell>
          <cell r="W403">
            <v>2</v>
          </cell>
          <cell r="X403">
            <v>92</v>
          </cell>
          <cell r="Y403">
            <v>56139.360000000001</v>
          </cell>
          <cell r="Z403">
            <v>4355.6399999999994</v>
          </cell>
          <cell r="AA403">
            <v>42346.5</v>
          </cell>
          <cell r="AB403">
            <v>249</v>
          </cell>
          <cell r="AC403">
            <v>11668.800000000001</v>
          </cell>
          <cell r="AD403">
            <v>308.52450000000005</v>
          </cell>
          <cell r="AE403">
            <v>92</v>
          </cell>
          <cell r="AF403">
            <v>9074.25</v>
          </cell>
          <cell r="AG403">
            <v>5966</v>
          </cell>
          <cell r="AH403">
            <v>78</v>
          </cell>
          <cell r="AI403">
            <v>0</v>
          </cell>
          <cell r="AJ403">
            <v>7311</v>
          </cell>
          <cell r="AK403">
            <v>3350</v>
          </cell>
          <cell r="AL403">
            <v>36787</v>
          </cell>
          <cell r="AM403">
            <v>1634</v>
          </cell>
          <cell r="AN403">
            <v>1324</v>
          </cell>
          <cell r="AO403">
            <v>0</v>
          </cell>
          <cell r="AP403">
            <v>0</v>
          </cell>
          <cell r="AQ403">
            <v>0</v>
          </cell>
          <cell r="AR403">
            <v>2209</v>
          </cell>
          <cell r="AS403">
            <v>82</v>
          </cell>
          <cell r="AT403">
            <v>304</v>
          </cell>
          <cell r="AU403">
            <v>1088</v>
          </cell>
          <cell r="AV403">
            <v>1940</v>
          </cell>
          <cell r="AW403">
            <v>0</v>
          </cell>
          <cell r="AX403">
            <v>0</v>
          </cell>
          <cell r="AY403">
            <v>0</v>
          </cell>
          <cell r="AZ403">
            <v>34880</v>
          </cell>
          <cell r="BA403" t="str">
            <v>20,000 - 40,000.</v>
          </cell>
          <cell r="BB403">
            <v>0</v>
          </cell>
          <cell r="BC403">
            <v>6141</v>
          </cell>
          <cell r="BD403">
            <v>28927</v>
          </cell>
          <cell r="BE403">
            <v>10</v>
          </cell>
          <cell r="BF403">
            <v>0</v>
          </cell>
          <cell r="BG403">
            <v>0</v>
          </cell>
          <cell r="BH403">
            <v>7488.7970399999995</v>
          </cell>
          <cell r="BI403">
            <v>2655.69</v>
          </cell>
          <cell r="BJ403">
            <v>154.26225000000002</v>
          </cell>
          <cell r="BK403">
            <v>0</v>
          </cell>
          <cell r="BL403">
            <v>23</v>
          </cell>
          <cell r="BM403">
            <v>0</v>
          </cell>
          <cell r="BN403">
            <v>7.5435999999999996</v>
          </cell>
          <cell r="BO403">
            <v>7.065483144940476</v>
          </cell>
          <cell r="BP403">
            <v>7.065483144940476</v>
          </cell>
          <cell r="BQ403">
            <v>2</v>
          </cell>
          <cell r="BR403">
            <v>7.6523865159523812</v>
          </cell>
          <cell r="BS403">
            <v>9.065483144940476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4</v>
          </cell>
          <cell r="BY403">
            <v>2.0125912698412698</v>
          </cell>
          <cell r="BZ403">
            <v>2.0125912698412698</v>
          </cell>
          <cell r="CA403">
            <v>2</v>
          </cell>
          <cell r="CB403">
            <v>3.2100730158730162</v>
          </cell>
          <cell r="CC403">
            <v>4.0125912698412698</v>
          </cell>
          <cell r="CD403">
            <v>1</v>
          </cell>
          <cell r="CE403">
            <v>3</v>
          </cell>
          <cell r="CF403">
            <v>3</v>
          </cell>
          <cell r="CG403">
            <v>6.2100730158730162</v>
          </cell>
          <cell r="CH403">
            <v>7.0125912698412698</v>
          </cell>
          <cell r="CI403">
            <v>3</v>
          </cell>
          <cell r="CJ403">
            <v>0</v>
          </cell>
          <cell r="CK403">
            <v>0</v>
          </cell>
          <cell r="CL403">
            <v>2.8927</v>
          </cell>
          <cell r="CM403">
            <v>3.615875</v>
          </cell>
          <cell r="CN403">
            <v>5.8926999999999996</v>
          </cell>
          <cell r="CO403">
            <v>6.615875</v>
          </cell>
          <cell r="CP403">
            <v>2.5521041071428576</v>
          </cell>
          <cell r="CQ403">
            <v>1.5</v>
          </cell>
          <cell r="CR403">
            <v>1</v>
          </cell>
          <cell r="CS403">
            <v>4.0416832857142868</v>
          </cell>
          <cell r="CT403">
            <v>5.0521041071428581</v>
          </cell>
          <cell r="CU403">
            <v>4</v>
          </cell>
          <cell r="CV403">
            <v>3.3200946428571432</v>
          </cell>
          <cell r="CW403">
            <v>2.6560757142857145</v>
          </cell>
          <cell r="CX403">
            <v>3.3200946428571432</v>
          </cell>
          <cell r="CY403">
            <v>8.3721987500000008</v>
          </cell>
          <cell r="CZ403">
            <v>5</v>
          </cell>
          <cell r="DA403">
            <v>-2.3439242857142855</v>
          </cell>
          <cell r="DB403">
            <v>-1.6799053571428568</v>
          </cell>
          <cell r="DC403">
            <v>27.876678057142858</v>
          </cell>
          <cell r="DD403">
            <v>30</v>
          </cell>
          <cell r="DE403">
            <v>10</v>
          </cell>
          <cell r="DF403">
            <v>40</v>
          </cell>
          <cell r="DG403">
            <v>32</v>
          </cell>
          <cell r="DH403">
            <v>40</v>
          </cell>
          <cell r="DI403">
            <v>37</v>
          </cell>
          <cell r="DJ403">
            <v>-5</v>
          </cell>
          <cell r="DK403">
            <v>3</v>
          </cell>
          <cell r="DL403">
            <v>0</v>
          </cell>
          <cell r="DM403">
            <v>0</v>
          </cell>
          <cell r="DN403">
            <v>0</v>
          </cell>
          <cell r="DO403">
            <v>0</v>
          </cell>
          <cell r="DP403">
            <v>0</v>
          </cell>
          <cell r="DQ403">
            <v>9.2566400000000009</v>
          </cell>
          <cell r="DR403">
            <v>11.5708</v>
          </cell>
          <cell r="DS403">
            <v>41.256640000000004</v>
          </cell>
          <cell r="DT403">
            <v>51.570799999999998</v>
          </cell>
          <cell r="DU403">
            <v>2.0816432291666667</v>
          </cell>
          <cell r="DV403">
            <v>3</v>
          </cell>
          <cell r="DW403">
            <v>3</v>
          </cell>
          <cell r="DX403">
            <v>3</v>
          </cell>
          <cell r="DY403">
            <v>3</v>
          </cell>
          <cell r="DZ403">
            <v>0</v>
          </cell>
          <cell r="EA403">
            <v>0</v>
          </cell>
          <cell r="EB403">
            <v>1.7655357142857142</v>
          </cell>
          <cell r="EC403">
            <v>2</v>
          </cell>
          <cell r="ED403">
            <v>2</v>
          </cell>
          <cell r="EE403">
            <v>3.2</v>
          </cell>
          <cell r="EF403">
            <v>4</v>
          </cell>
          <cell r="EG403">
            <v>2</v>
          </cell>
          <cell r="EH403">
            <v>0.30312499999999998</v>
          </cell>
          <cell r="EI403">
            <v>2</v>
          </cell>
          <cell r="EJ403">
            <v>1</v>
          </cell>
          <cell r="EK403">
            <v>2</v>
          </cell>
          <cell r="EL403">
            <v>1</v>
          </cell>
          <cell r="EM403">
            <v>0</v>
          </cell>
          <cell r="EN403">
            <v>-1</v>
          </cell>
          <cell r="EO403">
            <v>10</v>
          </cell>
          <cell r="EP403">
            <v>12</v>
          </cell>
          <cell r="EQ403">
            <v>2</v>
          </cell>
          <cell r="ER403">
            <v>8</v>
          </cell>
          <cell r="ES403">
            <v>10</v>
          </cell>
          <cell r="ET403">
            <v>18.513280000000002</v>
          </cell>
          <cell r="EU403">
            <v>23.1416</v>
          </cell>
          <cell r="EV403">
            <v>28.513280000000002</v>
          </cell>
          <cell r="EW403">
            <v>35.141599999999997</v>
          </cell>
          <cell r="EX403">
            <v>2</v>
          </cell>
          <cell r="EY403">
            <v>1</v>
          </cell>
          <cell r="EZ403">
            <v>0</v>
          </cell>
          <cell r="FA403">
            <v>0</v>
          </cell>
          <cell r="FB403">
            <v>0</v>
          </cell>
          <cell r="FC403">
            <v>0</v>
          </cell>
          <cell r="FD403">
            <v>0</v>
          </cell>
          <cell r="FE403">
            <v>0</v>
          </cell>
          <cell r="FF403">
            <v>0</v>
          </cell>
          <cell r="FG403">
            <v>0</v>
          </cell>
          <cell r="FH403">
            <v>0</v>
          </cell>
          <cell r="FI403">
            <v>0</v>
          </cell>
          <cell r="FJ403">
            <v>0</v>
          </cell>
          <cell r="FK403">
            <v>0</v>
          </cell>
          <cell r="FL403">
            <v>0</v>
          </cell>
          <cell r="FM403">
            <v>0</v>
          </cell>
          <cell r="FN403">
            <v>0</v>
          </cell>
          <cell r="FO403">
            <v>1</v>
          </cell>
          <cell r="FP403">
            <v>1</v>
          </cell>
          <cell r="FQ403">
            <v>0</v>
          </cell>
          <cell r="FR403">
            <v>1</v>
          </cell>
          <cell r="FS403">
            <v>1</v>
          </cell>
          <cell r="FT403">
            <v>0</v>
          </cell>
          <cell r="FU403">
            <v>0</v>
          </cell>
          <cell r="FV403">
            <v>0</v>
          </cell>
          <cell r="FW403">
            <v>0</v>
          </cell>
          <cell r="FX403">
            <v>0</v>
          </cell>
          <cell r="FY403">
            <v>3</v>
          </cell>
          <cell r="FZ403">
            <v>3</v>
          </cell>
          <cell r="GA403">
            <v>1</v>
          </cell>
          <cell r="GB403">
            <v>2</v>
          </cell>
          <cell r="GC403">
            <v>2</v>
          </cell>
          <cell r="GD403">
            <v>0</v>
          </cell>
          <cell r="GE403">
            <v>3</v>
          </cell>
          <cell r="GF403">
            <v>3</v>
          </cell>
          <cell r="GG403">
            <v>3</v>
          </cell>
          <cell r="GH403">
            <v>3</v>
          </cell>
          <cell r="GI403">
            <v>4</v>
          </cell>
          <cell r="GJ403">
            <v>1</v>
          </cell>
          <cell r="GK403">
            <v>1</v>
          </cell>
          <cell r="GL403">
            <v>0</v>
          </cell>
          <cell r="GM403">
            <v>0</v>
          </cell>
          <cell r="GN403">
            <v>1</v>
          </cell>
          <cell r="GO403">
            <v>-1</v>
          </cell>
          <cell r="GP403">
            <v>-1</v>
          </cell>
          <cell r="GQ403">
            <v>0</v>
          </cell>
          <cell r="GR403">
            <v>0</v>
          </cell>
          <cell r="GS403">
            <v>0</v>
          </cell>
          <cell r="GT403">
            <v>0</v>
          </cell>
          <cell r="GU403">
            <v>0</v>
          </cell>
          <cell r="GV403">
            <v>2</v>
          </cell>
          <cell r="GW403">
            <v>2</v>
          </cell>
          <cell r="GX403">
            <v>0</v>
          </cell>
          <cell r="GY403">
            <v>2</v>
          </cell>
          <cell r="GZ403">
            <v>2</v>
          </cell>
          <cell r="HA403">
            <v>0</v>
          </cell>
          <cell r="HB403">
            <v>0</v>
          </cell>
          <cell r="HC403">
            <v>0</v>
          </cell>
          <cell r="HD403">
            <v>0</v>
          </cell>
          <cell r="HE403">
            <v>0</v>
          </cell>
          <cell r="HF403">
            <v>0</v>
          </cell>
          <cell r="HG403">
            <v>0</v>
          </cell>
          <cell r="HH403">
            <v>0</v>
          </cell>
          <cell r="HI403">
            <v>0</v>
          </cell>
          <cell r="HJ403">
            <v>0</v>
          </cell>
          <cell r="HK403">
            <v>0</v>
          </cell>
          <cell r="HL403">
            <v>0</v>
          </cell>
          <cell r="HM403">
            <v>0</v>
          </cell>
          <cell r="HN403">
            <v>0</v>
          </cell>
          <cell r="HO403">
            <v>0</v>
          </cell>
          <cell r="HP403">
            <v>0</v>
          </cell>
          <cell r="HQ403">
            <v>0</v>
          </cell>
          <cell r="HR403">
            <v>0</v>
          </cell>
          <cell r="HS403">
            <v>0</v>
          </cell>
          <cell r="HT403">
            <v>0</v>
          </cell>
          <cell r="HU403">
            <v>0</v>
          </cell>
          <cell r="HV403">
            <v>0</v>
          </cell>
          <cell r="HW403">
            <v>0</v>
          </cell>
          <cell r="HX403">
            <v>0</v>
          </cell>
          <cell r="HY403">
            <v>0</v>
          </cell>
          <cell r="HZ403">
            <v>0</v>
          </cell>
          <cell r="IA403">
            <v>0</v>
          </cell>
          <cell r="IB403">
            <v>0</v>
          </cell>
          <cell r="IC403">
            <v>0</v>
          </cell>
          <cell r="ID403">
            <v>0</v>
          </cell>
          <cell r="IE403">
            <v>0</v>
          </cell>
          <cell r="IF403">
            <v>0</v>
          </cell>
          <cell r="IG403">
            <v>0</v>
          </cell>
          <cell r="IH403">
            <v>0</v>
          </cell>
          <cell r="II403">
            <v>0</v>
          </cell>
          <cell r="IJ403">
            <v>0</v>
          </cell>
          <cell r="IK403">
            <v>0</v>
          </cell>
          <cell r="IL403">
            <v>0</v>
          </cell>
          <cell r="IM403">
            <v>0</v>
          </cell>
          <cell r="IN403">
            <v>0</v>
          </cell>
          <cell r="IO403" t="e">
            <v>#REF!</v>
          </cell>
          <cell r="IP403">
            <v>9.120000000000001</v>
          </cell>
          <cell r="IQ403">
            <v>11.4</v>
          </cell>
          <cell r="IR403">
            <v>0</v>
          </cell>
          <cell r="IS403">
            <v>0</v>
          </cell>
          <cell r="IT403">
            <v>6</v>
          </cell>
          <cell r="IU403">
            <v>6</v>
          </cell>
          <cell r="IV403">
            <v>4</v>
          </cell>
          <cell r="IW403">
            <v>4</v>
          </cell>
          <cell r="IX403">
            <v>1.4</v>
          </cell>
        </row>
        <row r="404">
          <cell r="D404">
            <v>11058</v>
          </cell>
          <cell r="E404" t="str">
            <v>รพช.วาปีปทุม</v>
          </cell>
          <cell r="F404">
            <v>10</v>
          </cell>
          <cell r="G404" t="str">
            <v>รพ.ระดับ F1 ปชก. &gt;100,000</v>
          </cell>
          <cell r="H404">
            <v>7</v>
          </cell>
          <cell r="I404" t="str">
            <v>F1</v>
          </cell>
          <cell r="J404">
            <v>30</v>
          </cell>
          <cell r="K404" t="str">
            <v>รพช.90.2</v>
          </cell>
          <cell r="L404" t="str">
            <v>รพช.90.2 F1</v>
          </cell>
          <cell r="M404" t="str">
            <v>61 - 90</v>
          </cell>
          <cell r="N404" t="str">
            <v>F61-90</v>
          </cell>
          <cell r="O404">
            <v>81</v>
          </cell>
          <cell r="P404">
            <v>60</v>
          </cell>
          <cell r="Q404">
            <v>30</v>
          </cell>
          <cell r="R404">
            <v>35</v>
          </cell>
          <cell r="S404">
            <v>142877</v>
          </cell>
          <cell r="T404">
            <v>28132</v>
          </cell>
          <cell r="U404">
            <v>0</v>
          </cell>
          <cell r="V404">
            <v>360</v>
          </cell>
          <cell r="W404">
            <v>26</v>
          </cell>
          <cell r="X404">
            <v>386</v>
          </cell>
          <cell r="Y404">
            <v>132589.856</v>
          </cell>
          <cell r="Z404">
            <v>10287.143999999998</v>
          </cell>
          <cell r="AA404">
            <v>100013.9</v>
          </cell>
          <cell r="AB404">
            <v>717</v>
          </cell>
          <cell r="AC404">
            <v>45011.200000000004</v>
          </cell>
          <cell r="AD404">
            <v>728.67270000000008</v>
          </cell>
          <cell r="AE404">
            <v>386</v>
          </cell>
          <cell r="AF404">
            <v>21431.55</v>
          </cell>
          <cell r="AG404">
            <v>35760</v>
          </cell>
          <cell r="AH404">
            <v>1228</v>
          </cell>
          <cell r="AI404">
            <v>0</v>
          </cell>
          <cell r="AJ404">
            <v>29397</v>
          </cell>
          <cell r="AK404">
            <v>13116</v>
          </cell>
          <cell r="AL404">
            <v>166347.04160332991</v>
          </cell>
          <cell r="AM404">
            <v>15552.196624021097</v>
          </cell>
          <cell r="AN404">
            <v>7572.4267842404452</v>
          </cell>
          <cell r="AO404">
            <v>0</v>
          </cell>
          <cell r="AP404">
            <v>0</v>
          </cell>
          <cell r="AQ404">
            <v>1121</v>
          </cell>
          <cell r="AR404">
            <v>2202</v>
          </cell>
          <cell r="AS404">
            <v>392</v>
          </cell>
          <cell r="AT404">
            <v>623</v>
          </cell>
          <cell r="AU404">
            <v>565</v>
          </cell>
          <cell r="AV404">
            <v>11255</v>
          </cell>
          <cell r="AW404">
            <v>0</v>
          </cell>
          <cell r="AX404">
            <v>0</v>
          </cell>
          <cell r="AY404">
            <v>0</v>
          </cell>
          <cell r="AZ404">
            <v>101395</v>
          </cell>
          <cell r="BA404" t="str">
            <v>80,000 - 120,000.</v>
          </cell>
          <cell r="BB404">
            <v>0</v>
          </cell>
          <cell r="BC404">
            <v>14316</v>
          </cell>
          <cell r="BD404">
            <v>87079</v>
          </cell>
          <cell r="BE404">
            <v>22</v>
          </cell>
          <cell r="BF404">
            <v>2</v>
          </cell>
          <cell r="BG404">
            <v>0</v>
          </cell>
          <cell r="BH404">
            <v>17687.029583999996</v>
          </cell>
          <cell r="BI404">
            <v>10000.560000000001</v>
          </cell>
          <cell r="BJ404">
            <v>364.33635000000004</v>
          </cell>
          <cell r="BK404">
            <v>0</v>
          </cell>
          <cell r="BL404">
            <v>96.5</v>
          </cell>
          <cell r="BM404">
            <v>0</v>
          </cell>
          <cell r="BN404">
            <v>4.2736000000000001</v>
          </cell>
          <cell r="BO404">
            <v>19.268267752440476</v>
          </cell>
          <cell r="BP404">
            <v>19.268267752440476</v>
          </cell>
          <cell r="BQ404">
            <v>4.4000000000000004</v>
          </cell>
          <cell r="BR404">
            <v>19.814614201952381</v>
          </cell>
          <cell r="BS404">
            <v>23.668267752440478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19</v>
          </cell>
          <cell r="BY404">
            <v>13.10452380952381</v>
          </cell>
          <cell r="BZ404">
            <v>13.10452380952381</v>
          </cell>
          <cell r="CA404">
            <v>4.4000000000000004</v>
          </cell>
          <cell r="CB404">
            <v>14.003619047619049</v>
          </cell>
          <cell r="CC404">
            <v>17.50452380952381</v>
          </cell>
          <cell r="CD404">
            <v>10</v>
          </cell>
          <cell r="CE404">
            <v>3</v>
          </cell>
          <cell r="CF404">
            <v>3</v>
          </cell>
          <cell r="CG404">
            <v>17.003619047619047</v>
          </cell>
          <cell r="CH404">
            <v>20.50452380952381</v>
          </cell>
          <cell r="CI404">
            <v>13</v>
          </cell>
          <cell r="CJ404">
            <v>-10</v>
          </cell>
          <cell r="CK404">
            <v>-10</v>
          </cell>
          <cell r="CL404">
            <v>8.7079000000000004</v>
          </cell>
          <cell r="CM404">
            <v>10.884874999999999</v>
          </cell>
          <cell r="CN404">
            <v>11.7079</v>
          </cell>
          <cell r="CO404">
            <v>13.884874999999999</v>
          </cell>
          <cell r="CP404">
            <v>6.941699940476191</v>
          </cell>
          <cell r="CQ404">
            <v>3</v>
          </cell>
          <cell r="CR404">
            <v>1</v>
          </cell>
          <cell r="CS404">
            <v>8.7533599523809524</v>
          </cell>
          <cell r="CT404">
            <v>10.941699940476191</v>
          </cell>
          <cell r="CU404">
            <v>10</v>
          </cell>
          <cell r="CV404">
            <v>7.3106363095238098</v>
          </cell>
          <cell r="CW404">
            <v>5.8485090476190482</v>
          </cell>
          <cell r="CX404">
            <v>7.3106363095238098</v>
          </cell>
          <cell r="CY404">
            <v>18.252336249999999</v>
          </cell>
          <cell r="CZ404">
            <v>8</v>
          </cell>
          <cell r="DA404">
            <v>-2.1514909523809518</v>
          </cell>
          <cell r="DB404">
            <v>-0.68936369047619017</v>
          </cell>
          <cell r="DC404">
            <v>93.951177920000006</v>
          </cell>
          <cell r="DD404">
            <v>93.951177920000006</v>
          </cell>
          <cell r="DE404">
            <v>10</v>
          </cell>
          <cell r="DF404">
            <v>103.95117792000001</v>
          </cell>
          <cell r="DG404">
            <v>83.160942336000005</v>
          </cell>
          <cell r="DH404">
            <v>103.95117792000001</v>
          </cell>
          <cell r="DI404">
            <v>96</v>
          </cell>
          <cell r="DJ404">
            <v>-12.839057663999995</v>
          </cell>
          <cell r="DK404">
            <v>7.9511779200000063</v>
          </cell>
          <cell r="DL404">
            <v>0</v>
          </cell>
          <cell r="DM404">
            <v>0</v>
          </cell>
          <cell r="DN404">
            <v>0</v>
          </cell>
          <cell r="DO404">
            <v>0</v>
          </cell>
          <cell r="DP404">
            <v>0</v>
          </cell>
          <cell r="DQ404">
            <v>27.865280000000002</v>
          </cell>
          <cell r="DR404">
            <v>34.831600000000002</v>
          </cell>
          <cell r="DS404">
            <v>111.026222336</v>
          </cell>
          <cell r="DT404">
            <v>138.78277792</v>
          </cell>
          <cell r="DU404">
            <v>9.622685706603443</v>
          </cell>
          <cell r="DV404">
            <v>9.622685706603443</v>
          </cell>
          <cell r="DW404">
            <v>7.6981485652827546</v>
          </cell>
          <cell r="DX404">
            <v>9.622685706603443</v>
          </cell>
          <cell r="DY404">
            <v>6</v>
          </cell>
          <cell r="DZ404">
            <v>1.6981485652827546</v>
          </cell>
          <cell r="EA404">
            <v>3.622685706603443</v>
          </cell>
          <cell r="EB404">
            <v>1.9114285714285715</v>
          </cell>
          <cell r="EC404">
            <v>2</v>
          </cell>
          <cell r="ED404">
            <v>4.4000000000000004</v>
          </cell>
          <cell r="EE404">
            <v>5.120000000000001</v>
          </cell>
          <cell r="EF404">
            <v>6.4</v>
          </cell>
          <cell r="EG404">
            <v>3</v>
          </cell>
          <cell r="EH404">
            <v>1.75859375</v>
          </cell>
          <cell r="EI404">
            <v>2</v>
          </cell>
          <cell r="EJ404">
            <v>2</v>
          </cell>
          <cell r="EK404">
            <v>2</v>
          </cell>
          <cell r="EL404">
            <v>1</v>
          </cell>
          <cell r="EM404">
            <v>-1</v>
          </cell>
          <cell r="EN404">
            <v>-1</v>
          </cell>
          <cell r="EO404">
            <v>10</v>
          </cell>
          <cell r="EP404">
            <v>12</v>
          </cell>
          <cell r="EQ404">
            <v>21</v>
          </cell>
          <cell r="ER404">
            <v>-11</v>
          </cell>
          <cell r="ES404">
            <v>-9</v>
          </cell>
          <cell r="ET404">
            <v>55.730560000000004</v>
          </cell>
          <cell r="EU404">
            <v>69.663200000000003</v>
          </cell>
          <cell r="EV404">
            <v>65.730559999999997</v>
          </cell>
          <cell r="EW404">
            <v>81.663200000000003</v>
          </cell>
          <cell r="EX404">
            <v>2</v>
          </cell>
          <cell r="EY404">
            <v>0</v>
          </cell>
          <cell r="EZ404">
            <v>0</v>
          </cell>
          <cell r="FA404">
            <v>0</v>
          </cell>
          <cell r="FB404">
            <v>0</v>
          </cell>
          <cell r="FC404">
            <v>0</v>
          </cell>
          <cell r="FD404">
            <v>0</v>
          </cell>
          <cell r="FE404">
            <v>0</v>
          </cell>
          <cell r="FF404">
            <v>0</v>
          </cell>
          <cell r="FG404">
            <v>0</v>
          </cell>
          <cell r="FH404">
            <v>0</v>
          </cell>
          <cell r="FI404">
            <v>0</v>
          </cell>
          <cell r="FJ404">
            <v>0</v>
          </cell>
          <cell r="FK404">
            <v>0</v>
          </cell>
          <cell r="FL404">
            <v>0</v>
          </cell>
          <cell r="FM404">
            <v>0</v>
          </cell>
          <cell r="FN404">
            <v>0</v>
          </cell>
          <cell r="FO404">
            <v>2</v>
          </cell>
          <cell r="FP404">
            <v>2</v>
          </cell>
          <cell r="FQ404">
            <v>0</v>
          </cell>
          <cell r="FR404">
            <v>2</v>
          </cell>
          <cell r="FS404">
            <v>2</v>
          </cell>
          <cell r="FT404">
            <v>0</v>
          </cell>
          <cell r="FU404">
            <v>0</v>
          </cell>
          <cell r="FV404">
            <v>0</v>
          </cell>
          <cell r="FW404">
            <v>0</v>
          </cell>
          <cell r="FX404">
            <v>0</v>
          </cell>
          <cell r="FY404">
            <v>3</v>
          </cell>
          <cell r="FZ404">
            <v>3</v>
          </cell>
          <cell r="GA404">
            <v>1</v>
          </cell>
          <cell r="GB404">
            <v>2</v>
          </cell>
          <cell r="GC404">
            <v>2</v>
          </cell>
          <cell r="GD404">
            <v>2</v>
          </cell>
          <cell r="GE404">
            <v>5</v>
          </cell>
          <cell r="GF404">
            <v>5</v>
          </cell>
          <cell r="GG404">
            <v>3</v>
          </cell>
          <cell r="GH404">
            <v>3</v>
          </cell>
          <cell r="GI404">
            <v>4</v>
          </cell>
          <cell r="GJ404">
            <v>1</v>
          </cell>
          <cell r="GK404">
            <v>1</v>
          </cell>
          <cell r="GL404">
            <v>0</v>
          </cell>
          <cell r="GM404">
            <v>0</v>
          </cell>
          <cell r="GN404">
            <v>1</v>
          </cell>
          <cell r="GO404">
            <v>-1</v>
          </cell>
          <cell r="GP404">
            <v>-1</v>
          </cell>
          <cell r="GQ404">
            <v>0</v>
          </cell>
          <cell r="GR404">
            <v>0</v>
          </cell>
          <cell r="GS404">
            <v>0</v>
          </cell>
          <cell r="GT404">
            <v>0</v>
          </cell>
          <cell r="GU404">
            <v>0</v>
          </cell>
          <cell r="GV404">
            <v>3</v>
          </cell>
          <cell r="GW404">
            <v>3</v>
          </cell>
          <cell r="GX404">
            <v>2</v>
          </cell>
          <cell r="GY404">
            <v>1</v>
          </cell>
          <cell r="GZ404">
            <v>1</v>
          </cell>
          <cell r="HA404">
            <v>0</v>
          </cell>
          <cell r="HB404">
            <v>0</v>
          </cell>
          <cell r="HC404">
            <v>0</v>
          </cell>
          <cell r="HD404">
            <v>0</v>
          </cell>
          <cell r="HE404">
            <v>0</v>
          </cell>
          <cell r="HF404">
            <v>0</v>
          </cell>
          <cell r="HG404">
            <v>0</v>
          </cell>
          <cell r="HH404">
            <v>0</v>
          </cell>
          <cell r="HI404">
            <v>0</v>
          </cell>
          <cell r="HJ404">
            <v>0</v>
          </cell>
          <cell r="HK404">
            <v>0</v>
          </cell>
          <cell r="HL404">
            <v>0</v>
          </cell>
          <cell r="HM404">
            <v>0</v>
          </cell>
          <cell r="HN404">
            <v>0</v>
          </cell>
          <cell r="HO404">
            <v>0</v>
          </cell>
          <cell r="HP404">
            <v>0</v>
          </cell>
          <cell r="HQ404">
            <v>0</v>
          </cell>
          <cell r="HR404">
            <v>0</v>
          </cell>
          <cell r="HS404">
            <v>0</v>
          </cell>
          <cell r="HT404">
            <v>0</v>
          </cell>
          <cell r="HU404">
            <v>0</v>
          </cell>
          <cell r="HV404">
            <v>0</v>
          </cell>
          <cell r="HW404">
            <v>0</v>
          </cell>
          <cell r="HX404">
            <v>0</v>
          </cell>
          <cell r="HY404">
            <v>0</v>
          </cell>
          <cell r="HZ404">
            <v>0</v>
          </cell>
          <cell r="IA404">
            <v>0</v>
          </cell>
          <cell r="IB404">
            <v>0</v>
          </cell>
          <cell r="IC404">
            <v>0</v>
          </cell>
          <cell r="ID404">
            <v>0</v>
          </cell>
          <cell r="IE404">
            <v>0</v>
          </cell>
          <cell r="IF404">
            <v>0</v>
          </cell>
          <cell r="IG404">
            <v>0</v>
          </cell>
          <cell r="IH404">
            <v>0</v>
          </cell>
          <cell r="II404">
            <v>0</v>
          </cell>
          <cell r="IJ404">
            <v>0</v>
          </cell>
          <cell r="IK404">
            <v>0</v>
          </cell>
          <cell r="IL404">
            <v>0</v>
          </cell>
          <cell r="IM404">
            <v>0</v>
          </cell>
          <cell r="IN404">
            <v>0</v>
          </cell>
          <cell r="IO404" t="e">
            <v>#REF!</v>
          </cell>
          <cell r="IP404">
            <v>13.92</v>
          </cell>
          <cell r="IQ404">
            <v>17.399999999999999</v>
          </cell>
          <cell r="IR404">
            <v>0</v>
          </cell>
          <cell r="IS404">
            <v>0</v>
          </cell>
          <cell r="IT404">
            <v>6</v>
          </cell>
          <cell r="IU404">
            <v>6</v>
          </cell>
          <cell r="IV404">
            <v>6</v>
          </cell>
          <cell r="IW404">
            <v>6</v>
          </cell>
          <cell r="IX404">
            <v>5.4</v>
          </cell>
        </row>
        <row r="405">
          <cell r="D405">
            <v>27989</v>
          </cell>
          <cell r="E405" t="str">
            <v>รพช.เชียงขวัญ</v>
          </cell>
          <cell r="F405">
            <v>17</v>
          </cell>
          <cell r="G405" t="str">
            <v>รพ.ระดับ F3 ปชก. &gt;25,000</v>
          </cell>
          <cell r="H405">
            <v>9</v>
          </cell>
          <cell r="I405" t="str">
            <v>F3</v>
          </cell>
          <cell r="J405">
            <v>3</v>
          </cell>
          <cell r="K405" t="str">
            <v>รพช.10.1</v>
          </cell>
          <cell r="L405" t="str">
            <v>รพช.10.1 F3</v>
          </cell>
          <cell r="M405" t="str">
            <v>0 - 10</v>
          </cell>
          <cell r="N405" t="str">
            <v>F&lt;30</v>
          </cell>
          <cell r="O405">
            <v>0</v>
          </cell>
          <cell r="P405" t="str">
            <v>-</v>
          </cell>
          <cell r="Q405">
            <v>20</v>
          </cell>
          <cell r="R405">
            <v>25</v>
          </cell>
          <cell r="S405">
            <v>12914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11984.192000000001</v>
          </cell>
          <cell r="Z405">
            <v>929.80799999999988</v>
          </cell>
          <cell r="AA405">
            <v>9039.7999999999993</v>
          </cell>
          <cell r="AB405">
            <v>79</v>
          </cell>
          <cell r="AC405">
            <v>0</v>
          </cell>
          <cell r="AD405">
            <v>65.861400000000003</v>
          </cell>
          <cell r="AE405">
            <v>0</v>
          </cell>
          <cell r="AF405">
            <v>1937.1</v>
          </cell>
          <cell r="AG405">
            <v>3632</v>
          </cell>
          <cell r="AH405">
            <v>7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26011</v>
          </cell>
          <cell r="BA405" t="str">
            <v>20,000 - 40,000.</v>
          </cell>
          <cell r="BB405">
            <v>0</v>
          </cell>
          <cell r="BC405">
            <v>2637</v>
          </cell>
          <cell r="BD405">
            <v>23374</v>
          </cell>
          <cell r="BE405">
            <v>6</v>
          </cell>
          <cell r="BF405">
            <v>0</v>
          </cell>
          <cell r="BG405">
            <v>0</v>
          </cell>
          <cell r="BH405">
            <v>1598.6498879999999</v>
          </cell>
          <cell r="BI405">
            <v>79</v>
          </cell>
          <cell r="BJ405">
            <v>32.930700000000002</v>
          </cell>
          <cell r="BK405">
            <v>0</v>
          </cell>
          <cell r="BL405">
            <v>0</v>
          </cell>
          <cell r="BM405">
            <v>0</v>
          </cell>
          <cell r="BN405">
            <v>8.9451999999999998</v>
          </cell>
          <cell r="BO405">
            <v>1.1709331405952379</v>
          </cell>
          <cell r="BP405">
            <v>2</v>
          </cell>
          <cell r="BQ405">
            <v>1.2</v>
          </cell>
          <cell r="BR405">
            <v>3</v>
          </cell>
          <cell r="BS405">
            <v>3.2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5</v>
          </cell>
          <cell r="BY405">
            <v>1.1698055555555555</v>
          </cell>
          <cell r="BZ405">
            <v>2</v>
          </cell>
          <cell r="CA405">
            <v>1.2</v>
          </cell>
          <cell r="CB405">
            <v>2.5600000000000005</v>
          </cell>
          <cell r="CC405">
            <v>3.2</v>
          </cell>
          <cell r="CD405">
            <v>2</v>
          </cell>
          <cell r="CE405">
            <v>3</v>
          </cell>
          <cell r="CF405">
            <v>3</v>
          </cell>
          <cell r="CG405">
            <v>5.5600000000000005</v>
          </cell>
          <cell r="CH405">
            <v>6.2</v>
          </cell>
          <cell r="CI405">
            <v>1</v>
          </cell>
          <cell r="CJ405">
            <v>2</v>
          </cell>
          <cell r="CK405">
            <v>2</v>
          </cell>
          <cell r="CL405">
            <v>2.3374000000000001</v>
          </cell>
          <cell r="CM405">
            <v>2.9217499999999998</v>
          </cell>
          <cell r="CN405">
            <v>5.3374000000000006</v>
          </cell>
          <cell r="CO405">
            <v>5.9217499999999994</v>
          </cell>
          <cell r="CP405">
            <v>0.41432416666666677</v>
          </cell>
          <cell r="CQ405">
            <v>1</v>
          </cell>
          <cell r="CR405">
            <v>1</v>
          </cell>
          <cell r="CS405">
            <v>2</v>
          </cell>
          <cell r="CT405">
            <v>2.4143241666666668</v>
          </cell>
          <cell r="CU405">
            <v>2</v>
          </cell>
          <cell r="CV405">
            <v>1.3766583333333333</v>
          </cell>
          <cell r="CW405">
            <v>2</v>
          </cell>
          <cell r="CX405">
            <v>2</v>
          </cell>
          <cell r="CY405">
            <v>4.4143241666666668</v>
          </cell>
          <cell r="CZ405">
            <v>1</v>
          </cell>
          <cell r="DA405">
            <v>1</v>
          </cell>
          <cell r="DB405">
            <v>1</v>
          </cell>
          <cell r="DC405">
            <v>1.960566582857143</v>
          </cell>
          <cell r="DD405">
            <v>20</v>
          </cell>
          <cell r="DE405">
            <v>10</v>
          </cell>
          <cell r="DF405">
            <v>30</v>
          </cell>
          <cell r="DG405">
            <v>24</v>
          </cell>
          <cell r="DH405">
            <v>30</v>
          </cell>
          <cell r="DI405">
            <v>7</v>
          </cell>
          <cell r="DJ405">
            <v>17</v>
          </cell>
          <cell r="DK405">
            <v>23</v>
          </cell>
          <cell r="DL405">
            <v>0</v>
          </cell>
          <cell r="DM405">
            <v>0</v>
          </cell>
          <cell r="DN405">
            <v>1</v>
          </cell>
          <cell r="DO405">
            <v>-1</v>
          </cell>
          <cell r="DP405">
            <v>-1</v>
          </cell>
          <cell r="DQ405">
            <v>7.479680000000001</v>
          </cell>
          <cell r="DR405">
            <v>9.3496000000000006</v>
          </cell>
          <cell r="DS405">
            <v>31.479680000000002</v>
          </cell>
          <cell r="DT405">
            <v>39.349600000000002</v>
          </cell>
          <cell r="DU405">
            <v>2.0178124999999998E-2</v>
          </cell>
          <cell r="DV405">
            <v>3</v>
          </cell>
          <cell r="DW405">
            <v>3</v>
          </cell>
          <cell r="DX405">
            <v>3</v>
          </cell>
          <cell r="DY405">
            <v>1</v>
          </cell>
          <cell r="DZ405">
            <v>2</v>
          </cell>
          <cell r="EA405">
            <v>2</v>
          </cell>
          <cell r="EB405">
            <v>0</v>
          </cell>
          <cell r="EC405">
            <v>2</v>
          </cell>
          <cell r="ED405">
            <v>1.2</v>
          </cell>
          <cell r="EE405">
            <v>2.5600000000000005</v>
          </cell>
          <cell r="EF405">
            <v>3.2</v>
          </cell>
          <cell r="EG405">
            <v>0</v>
          </cell>
          <cell r="EH405">
            <v>0</v>
          </cell>
          <cell r="EI405">
            <v>2</v>
          </cell>
          <cell r="EJ405">
            <v>1</v>
          </cell>
          <cell r="EK405">
            <v>2</v>
          </cell>
          <cell r="EL405">
            <v>0</v>
          </cell>
          <cell r="EM405">
            <v>-1</v>
          </cell>
          <cell r="EN405">
            <v>-2</v>
          </cell>
          <cell r="EO405">
            <v>10</v>
          </cell>
          <cell r="EP405">
            <v>12</v>
          </cell>
          <cell r="EQ405">
            <v>4</v>
          </cell>
          <cell r="ER405">
            <v>6</v>
          </cell>
          <cell r="ES405">
            <v>8</v>
          </cell>
          <cell r="ET405">
            <v>14.959360000000002</v>
          </cell>
          <cell r="EU405">
            <v>18.699200000000001</v>
          </cell>
          <cell r="EV405">
            <v>24.959360000000004</v>
          </cell>
          <cell r="EW405">
            <v>30.699200000000001</v>
          </cell>
          <cell r="EX405">
            <v>2</v>
          </cell>
          <cell r="EY405">
            <v>0</v>
          </cell>
          <cell r="EZ405">
            <v>0</v>
          </cell>
          <cell r="FA405">
            <v>0</v>
          </cell>
          <cell r="FB405">
            <v>0</v>
          </cell>
          <cell r="FC405">
            <v>0</v>
          </cell>
          <cell r="FD405">
            <v>0</v>
          </cell>
          <cell r="FE405">
            <v>0</v>
          </cell>
          <cell r="FF405">
            <v>0</v>
          </cell>
          <cell r="FG405">
            <v>0</v>
          </cell>
          <cell r="FH405">
            <v>0</v>
          </cell>
          <cell r="FI405">
            <v>0</v>
          </cell>
          <cell r="FJ405">
            <v>0</v>
          </cell>
          <cell r="FK405">
            <v>0</v>
          </cell>
          <cell r="FL405">
            <v>0</v>
          </cell>
          <cell r="FM405">
            <v>0</v>
          </cell>
          <cell r="FN405">
            <v>0</v>
          </cell>
          <cell r="FO405">
            <v>1</v>
          </cell>
          <cell r="FP405">
            <v>1</v>
          </cell>
          <cell r="FQ405">
            <v>0</v>
          </cell>
          <cell r="FR405">
            <v>1</v>
          </cell>
          <cell r="FS405">
            <v>1</v>
          </cell>
          <cell r="FT405">
            <v>0</v>
          </cell>
          <cell r="FU405">
            <v>0</v>
          </cell>
          <cell r="FV405">
            <v>0</v>
          </cell>
          <cell r="FW405">
            <v>0</v>
          </cell>
          <cell r="FX405">
            <v>0</v>
          </cell>
          <cell r="FY405">
            <v>3</v>
          </cell>
          <cell r="FZ405">
            <v>3</v>
          </cell>
          <cell r="GA405">
            <v>0</v>
          </cell>
          <cell r="GB405">
            <v>3</v>
          </cell>
          <cell r="GC405">
            <v>3</v>
          </cell>
          <cell r="GD405">
            <v>0</v>
          </cell>
          <cell r="GE405">
            <v>3</v>
          </cell>
          <cell r="GF405">
            <v>3</v>
          </cell>
          <cell r="GG405">
            <v>3</v>
          </cell>
          <cell r="GH405">
            <v>3</v>
          </cell>
          <cell r="GI405">
            <v>1</v>
          </cell>
          <cell r="GJ405">
            <v>-2</v>
          </cell>
          <cell r="GK405">
            <v>-2</v>
          </cell>
          <cell r="GL405">
            <v>0</v>
          </cell>
          <cell r="GM405">
            <v>0</v>
          </cell>
          <cell r="GN405">
            <v>0</v>
          </cell>
          <cell r="GO405">
            <v>0</v>
          </cell>
          <cell r="GP405">
            <v>0</v>
          </cell>
          <cell r="GQ405">
            <v>0</v>
          </cell>
          <cell r="GR405">
            <v>0</v>
          </cell>
          <cell r="GS405">
            <v>0</v>
          </cell>
          <cell r="GT405">
            <v>0</v>
          </cell>
          <cell r="GU405">
            <v>0</v>
          </cell>
          <cell r="GV405">
            <v>1</v>
          </cell>
          <cell r="GW405">
            <v>1</v>
          </cell>
          <cell r="GX405">
            <v>0</v>
          </cell>
          <cell r="GY405">
            <v>1</v>
          </cell>
          <cell r="GZ405">
            <v>1</v>
          </cell>
          <cell r="HA405">
            <v>0</v>
          </cell>
          <cell r="HB405">
            <v>0</v>
          </cell>
          <cell r="HC405">
            <v>0</v>
          </cell>
          <cell r="HD405">
            <v>0</v>
          </cell>
          <cell r="HE405">
            <v>0</v>
          </cell>
          <cell r="HF405">
            <v>0</v>
          </cell>
          <cell r="HG405">
            <v>0</v>
          </cell>
          <cell r="HH405">
            <v>0</v>
          </cell>
          <cell r="HI405">
            <v>0</v>
          </cell>
          <cell r="HJ405">
            <v>0</v>
          </cell>
          <cell r="HK405">
            <v>0</v>
          </cell>
          <cell r="HL405">
            <v>0</v>
          </cell>
          <cell r="HM405">
            <v>0</v>
          </cell>
          <cell r="HN405">
            <v>0</v>
          </cell>
          <cell r="HO405">
            <v>0</v>
          </cell>
          <cell r="HP405">
            <v>0</v>
          </cell>
          <cell r="HQ405">
            <v>0</v>
          </cell>
          <cell r="HR405">
            <v>0</v>
          </cell>
          <cell r="HS405">
            <v>0</v>
          </cell>
          <cell r="HT405">
            <v>0</v>
          </cell>
          <cell r="HU405">
            <v>0</v>
          </cell>
          <cell r="HV405">
            <v>0</v>
          </cell>
          <cell r="HW405">
            <v>0</v>
          </cell>
          <cell r="HX405">
            <v>0</v>
          </cell>
          <cell r="HY405">
            <v>0</v>
          </cell>
          <cell r="HZ405">
            <v>0</v>
          </cell>
          <cell r="IA405">
            <v>0</v>
          </cell>
          <cell r="IB405">
            <v>0</v>
          </cell>
          <cell r="IC405">
            <v>0</v>
          </cell>
          <cell r="ID405">
            <v>0</v>
          </cell>
          <cell r="IE405">
            <v>0</v>
          </cell>
          <cell r="IF405">
            <v>0</v>
          </cell>
          <cell r="IG405">
            <v>0</v>
          </cell>
          <cell r="IH405">
            <v>0</v>
          </cell>
          <cell r="II405">
            <v>0</v>
          </cell>
          <cell r="IJ405">
            <v>0</v>
          </cell>
          <cell r="IK405">
            <v>0</v>
          </cell>
          <cell r="IL405">
            <v>0</v>
          </cell>
          <cell r="IM405">
            <v>0</v>
          </cell>
          <cell r="IN405">
            <v>0</v>
          </cell>
          <cell r="IO405" t="e">
            <v>#REF!</v>
          </cell>
          <cell r="IP405">
            <v>6.4</v>
          </cell>
          <cell r="IQ405">
            <v>8</v>
          </cell>
          <cell r="IR405">
            <v>0</v>
          </cell>
          <cell r="IS405">
            <v>0</v>
          </cell>
          <cell r="IT405">
            <v>6</v>
          </cell>
          <cell r="IU405">
            <v>6</v>
          </cell>
          <cell r="IV405">
            <v>2</v>
          </cell>
          <cell r="IW405">
            <v>2</v>
          </cell>
          <cell r="IX405">
            <v>0</v>
          </cell>
        </row>
        <row r="406">
          <cell r="D406">
            <v>27988</v>
          </cell>
          <cell r="E406" t="str">
            <v>รพช.ทุ่งเขาหลวง</v>
          </cell>
          <cell r="F406">
            <v>18</v>
          </cell>
          <cell r="G406" t="str">
            <v>รพ.ระดับ F3 ปชก. 15,000-25,000</v>
          </cell>
          <cell r="H406">
            <v>9</v>
          </cell>
          <cell r="I406" t="str">
            <v>F3</v>
          </cell>
          <cell r="J406">
            <v>3</v>
          </cell>
          <cell r="K406" t="str">
            <v>รพช.10.1</v>
          </cell>
          <cell r="L406" t="str">
            <v>รพช.10.1 F3</v>
          </cell>
          <cell r="M406" t="str">
            <v>0 - 10</v>
          </cell>
          <cell r="N406" t="str">
            <v>F&lt;30</v>
          </cell>
          <cell r="O406">
            <v>0</v>
          </cell>
          <cell r="P406" t="str">
            <v>-</v>
          </cell>
          <cell r="Q406">
            <v>20</v>
          </cell>
          <cell r="R406">
            <v>25</v>
          </cell>
          <cell r="S406">
            <v>11911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11053.407999999999</v>
          </cell>
          <cell r="Z406">
            <v>857.59199999999998</v>
          </cell>
          <cell r="AA406">
            <v>8337.6999999999989</v>
          </cell>
          <cell r="AB406">
            <v>60</v>
          </cell>
          <cell r="AC406">
            <v>0</v>
          </cell>
          <cell r="AD406">
            <v>60.746100000000006</v>
          </cell>
          <cell r="AE406">
            <v>0</v>
          </cell>
          <cell r="AF406">
            <v>1786.6499999999999</v>
          </cell>
          <cell r="AG406">
            <v>1330</v>
          </cell>
          <cell r="AH406">
            <v>89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140</v>
          </cell>
          <cell r="AW406">
            <v>0</v>
          </cell>
          <cell r="AX406">
            <v>0</v>
          </cell>
          <cell r="AY406">
            <v>0</v>
          </cell>
          <cell r="AZ406">
            <v>22828</v>
          </cell>
          <cell r="BA406" t="str">
            <v>20,000 - 40,000.</v>
          </cell>
          <cell r="BB406">
            <v>0</v>
          </cell>
          <cell r="BC406">
            <v>1941</v>
          </cell>
          <cell r="BD406">
            <v>20887</v>
          </cell>
          <cell r="BE406">
            <v>5</v>
          </cell>
          <cell r="BF406">
            <v>0</v>
          </cell>
          <cell r="BG406">
            <v>0</v>
          </cell>
          <cell r="BH406">
            <v>1474.4865119999997</v>
          </cell>
          <cell r="BI406">
            <v>60</v>
          </cell>
          <cell r="BJ406">
            <v>30.373050000000003</v>
          </cell>
          <cell r="BK406">
            <v>0</v>
          </cell>
          <cell r="BL406">
            <v>0</v>
          </cell>
          <cell r="BM406">
            <v>0</v>
          </cell>
          <cell r="BN406">
            <v>9.2235999999999994</v>
          </cell>
          <cell r="BO406">
            <v>1.0711836287499996</v>
          </cell>
          <cell r="BP406">
            <v>2</v>
          </cell>
          <cell r="BQ406">
            <v>1</v>
          </cell>
          <cell r="BR406">
            <v>3</v>
          </cell>
          <cell r="BS406">
            <v>3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5</v>
          </cell>
          <cell r="BY406">
            <v>0.54670634920634908</v>
          </cell>
          <cell r="BZ406">
            <v>2</v>
          </cell>
          <cell r="CA406">
            <v>1</v>
          </cell>
          <cell r="CB406">
            <v>2.4000000000000004</v>
          </cell>
          <cell r="CC406">
            <v>3</v>
          </cell>
          <cell r="CD406">
            <v>3</v>
          </cell>
          <cell r="CE406">
            <v>3</v>
          </cell>
          <cell r="CF406">
            <v>3</v>
          </cell>
          <cell r="CG406">
            <v>5.4</v>
          </cell>
          <cell r="CH406">
            <v>6</v>
          </cell>
          <cell r="CI406">
            <v>1</v>
          </cell>
          <cell r="CJ406">
            <v>2</v>
          </cell>
          <cell r="CK406">
            <v>2</v>
          </cell>
          <cell r="CL406">
            <v>2.0887000000000002</v>
          </cell>
          <cell r="CM406">
            <v>2.6108750000000001</v>
          </cell>
          <cell r="CN406">
            <v>5.0887000000000002</v>
          </cell>
          <cell r="CO406">
            <v>5.6108750000000001</v>
          </cell>
          <cell r="CP406">
            <v>0.3821445833333334</v>
          </cell>
          <cell r="CQ406">
            <v>1</v>
          </cell>
          <cell r="CR406">
            <v>1</v>
          </cell>
          <cell r="CS406">
            <v>2</v>
          </cell>
          <cell r="CT406">
            <v>2.3821445833333335</v>
          </cell>
          <cell r="CU406">
            <v>2</v>
          </cell>
          <cell r="CV406">
            <v>1.3474041666666667</v>
          </cell>
          <cell r="CW406">
            <v>2</v>
          </cell>
          <cell r="CX406">
            <v>2</v>
          </cell>
          <cell r="CY406">
            <v>4.3821445833333339</v>
          </cell>
          <cell r="CZ406">
            <v>1</v>
          </cell>
          <cell r="DA406">
            <v>1</v>
          </cell>
          <cell r="DB406">
            <v>1</v>
          </cell>
          <cell r="DC406">
            <v>1.8082939885714284</v>
          </cell>
          <cell r="DD406">
            <v>20</v>
          </cell>
          <cell r="DE406">
            <v>10</v>
          </cell>
          <cell r="DF406">
            <v>30</v>
          </cell>
          <cell r="DG406">
            <v>24</v>
          </cell>
          <cell r="DH406">
            <v>30</v>
          </cell>
          <cell r="DI406">
            <v>8</v>
          </cell>
          <cell r="DJ406">
            <v>16</v>
          </cell>
          <cell r="DK406">
            <v>22</v>
          </cell>
          <cell r="DL406">
            <v>0</v>
          </cell>
          <cell r="DM406">
            <v>0</v>
          </cell>
          <cell r="DN406">
            <v>0</v>
          </cell>
          <cell r="DO406">
            <v>0</v>
          </cell>
          <cell r="DP406">
            <v>0</v>
          </cell>
          <cell r="DQ406">
            <v>6.68384</v>
          </cell>
          <cell r="DR406">
            <v>8.3547999999999991</v>
          </cell>
          <cell r="DS406">
            <v>30.68384</v>
          </cell>
          <cell r="DT406">
            <v>38.354799999999997</v>
          </cell>
          <cell r="DU406">
            <v>1.8610937499999997E-2</v>
          </cell>
          <cell r="DV406">
            <v>3</v>
          </cell>
          <cell r="DW406">
            <v>3</v>
          </cell>
          <cell r="DX406">
            <v>3</v>
          </cell>
          <cell r="DY406">
            <v>0</v>
          </cell>
          <cell r="DZ406">
            <v>3</v>
          </cell>
          <cell r="EA406">
            <v>3</v>
          </cell>
          <cell r="EB406">
            <v>0</v>
          </cell>
          <cell r="EC406">
            <v>2</v>
          </cell>
          <cell r="ED406">
            <v>1</v>
          </cell>
          <cell r="EE406">
            <v>2.4000000000000004</v>
          </cell>
          <cell r="EF406">
            <v>3</v>
          </cell>
          <cell r="EG406">
            <v>0</v>
          </cell>
          <cell r="EH406">
            <v>2.1874999999999999E-2</v>
          </cell>
          <cell r="EI406">
            <v>2</v>
          </cell>
          <cell r="EJ406">
            <v>1</v>
          </cell>
          <cell r="EK406">
            <v>2</v>
          </cell>
          <cell r="EL406">
            <v>1</v>
          </cell>
          <cell r="EM406">
            <v>0</v>
          </cell>
          <cell r="EN406">
            <v>-1</v>
          </cell>
          <cell r="EO406">
            <v>10</v>
          </cell>
          <cell r="EP406">
            <v>12</v>
          </cell>
          <cell r="EQ406">
            <v>3</v>
          </cell>
          <cell r="ER406">
            <v>7</v>
          </cell>
          <cell r="ES406">
            <v>9</v>
          </cell>
          <cell r="ET406">
            <v>13.36768</v>
          </cell>
          <cell r="EU406">
            <v>16.709599999999998</v>
          </cell>
          <cell r="EV406">
            <v>23.36768</v>
          </cell>
          <cell r="EW406">
            <v>28.709599999999998</v>
          </cell>
          <cell r="EX406">
            <v>2</v>
          </cell>
          <cell r="EY406">
            <v>0</v>
          </cell>
          <cell r="EZ406">
            <v>0</v>
          </cell>
          <cell r="FA406">
            <v>0</v>
          </cell>
          <cell r="FB406">
            <v>0</v>
          </cell>
          <cell r="FC406">
            <v>0</v>
          </cell>
          <cell r="FD406">
            <v>0</v>
          </cell>
          <cell r="FE406">
            <v>0</v>
          </cell>
          <cell r="FF406">
            <v>0</v>
          </cell>
          <cell r="FG406">
            <v>0</v>
          </cell>
          <cell r="FH406">
            <v>0</v>
          </cell>
          <cell r="FI406">
            <v>0</v>
          </cell>
          <cell r="FJ406">
            <v>0</v>
          </cell>
          <cell r="FK406">
            <v>0</v>
          </cell>
          <cell r="FL406">
            <v>0</v>
          </cell>
          <cell r="FM406">
            <v>0</v>
          </cell>
          <cell r="FN406">
            <v>0</v>
          </cell>
          <cell r="FO406">
            <v>1</v>
          </cell>
          <cell r="FP406">
            <v>1</v>
          </cell>
          <cell r="FQ406">
            <v>0</v>
          </cell>
          <cell r="FR406">
            <v>1</v>
          </cell>
          <cell r="FS406">
            <v>1</v>
          </cell>
          <cell r="FT406">
            <v>0</v>
          </cell>
          <cell r="FU406">
            <v>0</v>
          </cell>
          <cell r="FV406">
            <v>0</v>
          </cell>
          <cell r="FW406">
            <v>0</v>
          </cell>
          <cell r="FX406">
            <v>0</v>
          </cell>
          <cell r="FY406">
            <v>3</v>
          </cell>
          <cell r="FZ406">
            <v>3</v>
          </cell>
          <cell r="GA406">
            <v>0</v>
          </cell>
          <cell r="GB406">
            <v>3</v>
          </cell>
          <cell r="GC406">
            <v>3</v>
          </cell>
          <cell r="GD406">
            <v>0</v>
          </cell>
          <cell r="GE406">
            <v>3</v>
          </cell>
          <cell r="GF406">
            <v>3</v>
          </cell>
          <cell r="GG406">
            <v>3</v>
          </cell>
          <cell r="GH406">
            <v>3</v>
          </cell>
          <cell r="GI406">
            <v>1</v>
          </cell>
          <cell r="GJ406">
            <v>-2</v>
          </cell>
          <cell r="GK406">
            <v>-2</v>
          </cell>
          <cell r="GL406">
            <v>0</v>
          </cell>
          <cell r="GM406">
            <v>0</v>
          </cell>
          <cell r="GN406">
            <v>0</v>
          </cell>
          <cell r="GO406">
            <v>0</v>
          </cell>
          <cell r="GP406">
            <v>0</v>
          </cell>
          <cell r="GQ406">
            <v>0</v>
          </cell>
          <cell r="GR406">
            <v>0</v>
          </cell>
          <cell r="GS406">
            <v>0</v>
          </cell>
          <cell r="GT406">
            <v>0</v>
          </cell>
          <cell r="GU406">
            <v>0</v>
          </cell>
          <cell r="GV406">
            <v>1</v>
          </cell>
          <cell r="GW406">
            <v>1</v>
          </cell>
          <cell r="GX406">
            <v>0</v>
          </cell>
          <cell r="GY406">
            <v>1</v>
          </cell>
          <cell r="GZ406">
            <v>1</v>
          </cell>
          <cell r="HA406">
            <v>0</v>
          </cell>
          <cell r="HB406">
            <v>0</v>
          </cell>
          <cell r="HC406">
            <v>0</v>
          </cell>
          <cell r="HD406">
            <v>0</v>
          </cell>
          <cell r="HE406">
            <v>0</v>
          </cell>
          <cell r="HF406">
            <v>0</v>
          </cell>
          <cell r="HG406">
            <v>0</v>
          </cell>
          <cell r="HH406">
            <v>0</v>
          </cell>
          <cell r="HI406">
            <v>0</v>
          </cell>
          <cell r="HJ406">
            <v>0</v>
          </cell>
          <cell r="HK406">
            <v>0</v>
          </cell>
          <cell r="HL406">
            <v>0</v>
          </cell>
          <cell r="HM406">
            <v>0</v>
          </cell>
          <cell r="HN406">
            <v>0</v>
          </cell>
          <cell r="HO406">
            <v>0</v>
          </cell>
          <cell r="HP406">
            <v>0</v>
          </cell>
          <cell r="HQ406">
            <v>0</v>
          </cell>
          <cell r="HR406">
            <v>0</v>
          </cell>
          <cell r="HS406">
            <v>0</v>
          </cell>
          <cell r="HT406">
            <v>0</v>
          </cell>
          <cell r="HU406">
            <v>0</v>
          </cell>
          <cell r="HV406">
            <v>0</v>
          </cell>
          <cell r="HW406">
            <v>0</v>
          </cell>
          <cell r="HX406">
            <v>0</v>
          </cell>
          <cell r="HY406">
            <v>0</v>
          </cell>
          <cell r="HZ406">
            <v>0</v>
          </cell>
          <cell r="IA406">
            <v>0</v>
          </cell>
          <cell r="IB406">
            <v>0</v>
          </cell>
          <cell r="IC406">
            <v>0</v>
          </cell>
          <cell r="ID406">
            <v>0</v>
          </cell>
          <cell r="IE406">
            <v>0</v>
          </cell>
          <cell r="IF406">
            <v>0</v>
          </cell>
          <cell r="IG406">
            <v>0</v>
          </cell>
          <cell r="IH406">
            <v>0</v>
          </cell>
          <cell r="II406">
            <v>0</v>
          </cell>
          <cell r="IJ406">
            <v>0</v>
          </cell>
          <cell r="IK406">
            <v>0</v>
          </cell>
          <cell r="IL406">
            <v>0</v>
          </cell>
          <cell r="IM406">
            <v>0</v>
          </cell>
          <cell r="IN406">
            <v>0</v>
          </cell>
          <cell r="IO406" t="e">
            <v>#REF!</v>
          </cell>
          <cell r="IP406">
            <v>6.4</v>
          </cell>
          <cell r="IQ406">
            <v>8</v>
          </cell>
          <cell r="IR406">
            <v>0</v>
          </cell>
          <cell r="IS406">
            <v>0</v>
          </cell>
          <cell r="IT406">
            <v>6</v>
          </cell>
          <cell r="IU406">
            <v>6</v>
          </cell>
          <cell r="IV406">
            <v>2</v>
          </cell>
          <cell r="IW406">
            <v>2</v>
          </cell>
          <cell r="IX406">
            <v>0</v>
          </cell>
        </row>
        <row r="407">
          <cell r="D407">
            <v>11061</v>
          </cell>
          <cell r="E407" t="str">
            <v>รพช.เกษตรวิสัย</v>
          </cell>
          <cell r="F407">
            <v>9</v>
          </cell>
          <cell r="G407" t="str">
            <v>รพ.ระดับ M2 เตียง &lt;100</v>
          </cell>
          <cell r="H407">
            <v>6</v>
          </cell>
          <cell r="I407" t="str">
            <v>M2</v>
          </cell>
          <cell r="J407">
            <v>28</v>
          </cell>
          <cell r="K407" t="str">
            <v>รพช.60.8</v>
          </cell>
          <cell r="L407" t="str">
            <v>รพช.60.8 M2</v>
          </cell>
          <cell r="M407" t="str">
            <v>61 - 90</v>
          </cell>
          <cell r="N407" t="str">
            <v>M2&lt;100</v>
          </cell>
          <cell r="O407">
            <v>72</v>
          </cell>
          <cell r="P407">
            <v>30</v>
          </cell>
          <cell r="Q407">
            <v>30</v>
          </cell>
          <cell r="R407">
            <v>35</v>
          </cell>
          <cell r="S407">
            <v>187149</v>
          </cell>
          <cell r="T407">
            <v>22617</v>
          </cell>
          <cell r="U407">
            <v>1981</v>
          </cell>
          <cell r="V407">
            <v>525</v>
          </cell>
          <cell r="W407">
            <v>20</v>
          </cell>
          <cell r="X407">
            <v>545</v>
          </cell>
          <cell r="Y407">
            <v>173674.272</v>
          </cell>
          <cell r="Z407">
            <v>13474.727999999999</v>
          </cell>
          <cell r="AA407">
            <v>131004.29999999999</v>
          </cell>
          <cell r="AB407">
            <v>720</v>
          </cell>
          <cell r="AC407">
            <v>36187.200000000004</v>
          </cell>
          <cell r="AD407">
            <v>954.45990000000006</v>
          </cell>
          <cell r="AE407">
            <v>545</v>
          </cell>
          <cell r="AF407">
            <v>28072.35</v>
          </cell>
          <cell r="AG407">
            <v>26080</v>
          </cell>
          <cell r="AH407">
            <v>440</v>
          </cell>
          <cell r="AI407">
            <v>0</v>
          </cell>
          <cell r="AJ407">
            <v>43859</v>
          </cell>
          <cell r="AK407">
            <v>13368</v>
          </cell>
          <cell r="AL407">
            <v>142419</v>
          </cell>
          <cell r="AM407">
            <v>6768</v>
          </cell>
          <cell r="AN407">
            <v>4358</v>
          </cell>
          <cell r="AO407">
            <v>0</v>
          </cell>
          <cell r="AP407">
            <v>276</v>
          </cell>
          <cell r="AQ407">
            <v>1825</v>
          </cell>
          <cell r="AR407">
            <v>2662</v>
          </cell>
          <cell r="AS407">
            <v>963</v>
          </cell>
          <cell r="AT407">
            <v>221</v>
          </cell>
          <cell r="AU407">
            <v>2675</v>
          </cell>
          <cell r="AV407">
            <v>10752</v>
          </cell>
          <cell r="AW407">
            <v>68</v>
          </cell>
          <cell r="AX407">
            <v>0</v>
          </cell>
          <cell r="AY407">
            <v>0</v>
          </cell>
          <cell r="AZ407">
            <v>103626</v>
          </cell>
          <cell r="BA407" t="str">
            <v>80,000 - 120,000.</v>
          </cell>
          <cell r="BB407">
            <v>0</v>
          </cell>
          <cell r="BC407">
            <v>17462</v>
          </cell>
          <cell r="BD407">
            <v>86164</v>
          </cell>
          <cell r="BE407">
            <v>15</v>
          </cell>
          <cell r="BF407">
            <v>2</v>
          </cell>
          <cell r="BG407">
            <v>0</v>
          </cell>
          <cell r="BH407">
            <v>23167.549007999998</v>
          </cell>
          <cell r="BI407">
            <v>8183.6100000000006</v>
          </cell>
          <cell r="BJ407">
            <v>477.22995000000003</v>
          </cell>
          <cell r="BK407">
            <v>3466.75</v>
          </cell>
          <cell r="BL407">
            <v>136.25</v>
          </cell>
          <cell r="BM407">
            <v>0</v>
          </cell>
          <cell r="BN407">
            <v>3.0152000000000001</v>
          </cell>
          <cell r="BO407">
            <v>24.253629346249994</v>
          </cell>
          <cell r="BP407">
            <v>24.253629346249994</v>
          </cell>
          <cell r="BQ407">
            <v>3</v>
          </cell>
          <cell r="BR407">
            <v>22.402903476999995</v>
          </cell>
          <cell r="BS407">
            <v>27.253629346249994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11</v>
          </cell>
          <cell r="BY407">
            <v>8.9334920634920625</v>
          </cell>
          <cell r="BZ407">
            <v>8.9334920634920625</v>
          </cell>
          <cell r="CA407">
            <v>3</v>
          </cell>
          <cell r="CB407">
            <v>9.5467936507936511</v>
          </cell>
          <cell r="CC407">
            <v>11.933492063492062</v>
          </cell>
          <cell r="CD407">
            <v>5</v>
          </cell>
          <cell r="CE407">
            <v>3</v>
          </cell>
          <cell r="CF407">
            <v>3</v>
          </cell>
          <cell r="CG407">
            <v>12.546793650793651</v>
          </cell>
          <cell r="CH407">
            <v>14.933492063492062</v>
          </cell>
          <cell r="CI407">
            <v>5</v>
          </cell>
          <cell r="CJ407">
            <v>-2</v>
          </cell>
          <cell r="CK407">
            <v>-2</v>
          </cell>
          <cell r="CL407">
            <v>8.6164000000000005</v>
          </cell>
          <cell r="CM407">
            <v>10.7705</v>
          </cell>
          <cell r="CN407">
            <v>11.616400000000001</v>
          </cell>
          <cell r="CO407">
            <v>13.7705</v>
          </cell>
          <cell r="CP407">
            <v>7.8998837500000008</v>
          </cell>
          <cell r="CQ407">
            <v>4</v>
          </cell>
          <cell r="CR407">
            <v>1</v>
          </cell>
          <cell r="CS407">
            <v>10.319907000000001</v>
          </cell>
          <cell r="CT407">
            <v>12.899883750000001</v>
          </cell>
          <cell r="CU407">
            <v>9</v>
          </cell>
          <cell r="CV407">
            <v>8.1817124999999997</v>
          </cell>
          <cell r="CW407">
            <v>6.5453700000000001</v>
          </cell>
          <cell r="CX407">
            <v>8.1817124999999997</v>
          </cell>
          <cell r="CY407">
            <v>21.08159625</v>
          </cell>
          <cell r="CZ407">
            <v>5</v>
          </cell>
          <cell r="DA407">
            <v>1.5453700000000001</v>
          </cell>
          <cell r="DB407">
            <v>3.1817124999999997</v>
          </cell>
          <cell r="DC407">
            <v>97.584926468571439</v>
          </cell>
          <cell r="DD407">
            <v>97.584926468571439</v>
          </cell>
          <cell r="DE407">
            <v>10</v>
          </cell>
          <cell r="DF407">
            <v>107.58492646857144</v>
          </cell>
          <cell r="DG407">
            <v>86.067941174857154</v>
          </cell>
          <cell r="DH407">
            <v>107.58492646857144</v>
          </cell>
          <cell r="DI407">
            <v>65</v>
          </cell>
          <cell r="DJ407">
            <v>21.067941174857154</v>
          </cell>
          <cell r="DK407">
            <v>42.584926468571439</v>
          </cell>
          <cell r="DL407">
            <v>12.424040685714287</v>
          </cell>
          <cell r="DM407">
            <v>15.530050857142857</v>
          </cell>
          <cell r="DN407">
            <v>1</v>
          </cell>
          <cell r="DO407">
            <v>11.424040685714287</v>
          </cell>
          <cell r="DP407">
            <v>14.530050857142857</v>
          </cell>
          <cell r="DQ407">
            <v>27.572480000000002</v>
          </cell>
          <cell r="DR407">
            <v>34.465600000000002</v>
          </cell>
          <cell r="DS407">
            <v>113.64042117485715</v>
          </cell>
          <cell r="DT407">
            <v>142.05052646857143</v>
          </cell>
          <cell r="DU407">
            <v>9.5936546875000008</v>
          </cell>
          <cell r="DV407">
            <v>9.5936546875000008</v>
          </cell>
          <cell r="DW407">
            <v>7.6749237500000014</v>
          </cell>
          <cell r="DX407">
            <v>9.5936546875000008</v>
          </cell>
          <cell r="DY407">
            <v>8</v>
          </cell>
          <cell r="DZ407">
            <v>-0.32507624999999862</v>
          </cell>
          <cell r="EA407">
            <v>1.5936546875000008</v>
          </cell>
          <cell r="EB407">
            <v>3.0598809523809525</v>
          </cell>
          <cell r="EC407">
            <v>3.0598809523809525</v>
          </cell>
          <cell r="ED407">
            <v>3</v>
          </cell>
          <cell r="EE407">
            <v>4.8479047619047622</v>
          </cell>
          <cell r="EF407">
            <v>6.0598809523809525</v>
          </cell>
          <cell r="EG407">
            <v>2</v>
          </cell>
          <cell r="EH407">
            <v>1.711875</v>
          </cell>
          <cell r="EI407">
            <v>2</v>
          </cell>
          <cell r="EJ407">
            <v>2</v>
          </cell>
          <cell r="EK407">
            <v>2</v>
          </cell>
          <cell r="EL407">
            <v>1</v>
          </cell>
          <cell r="EM407">
            <v>-1</v>
          </cell>
          <cell r="EN407">
            <v>-1</v>
          </cell>
          <cell r="EO407">
            <v>10</v>
          </cell>
          <cell r="EP407">
            <v>12</v>
          </cell>
          <cell r="EQ407">
            <v>24</v>
          </cell>
          <cell r="ER407">
            <v>-14</v>
          </cell>
          <cell r="ES407">
            <v>-12</v>
          </cell>
          <cell r="ET407">
            <v>55.144960000000005</v>
          </cell>
          <cell r="EU407">
            <v>68.931200000000004</v>
          </cell>
          <cell r="EV407">
            <v>65.144959999999998</v>
          </cell>
          <cell r="EW407">
            <v>80.931200000000004</v>
          </cell>
          <cell r="EX407">
            <v>2</v>
          </cell>
          <cell r="EY407">
            <v>1</v>
          </cell>
          <cell r="EZ407">
            <v>0</v>
          </cell>
          <cell r="FA407">
            <v>0</v>
          </cell>
          <cell r="FB407">
            <v>0</v>
          </cell>
          <cell r="FC407">
            <v>0</v>
          </cell>
          <cell r="FD407">
            <v>0</v>
          </cell>
          <cell r="FE407">
            <v>0</v>
          </cell>
          <cell r="FF407">
            <v>1</v>
          </cell>
          <cell r="FG407">
            <v>0</v>
          </cell>
          <cell r="FH407">
            <v>0</v>
          </cell>
          <cell r="FI407">
            <v>1</v>
          </cell>
          <cell r="FJ407">
            <v>1</v>
          </cell>
          <cell r="FK407">
            <v>2</v>
          </cell>
          <cell r="FL407">
            <v>0</v>
          </cell>
          <cell r="FM407">
            <v>1</v>
          </cell>
          <cell r="FN407">
            <v>2</v>
          </cell>
          <cell r="FO407">
            <v>2</v>
          </cell>
          <cell r="FP407">
            <v>2</v>
          </cell>
          <cell r="FQ407">
            <v>0</v>
          </cell>
          <cell r="FR407">
            <v>2</v>
          </cell>
          <cell r="FS407">
            <v>2</v>
          </cell>
          <cell r="FT407">
            <v>0</v>
          </cell>
          <cell r="FU407">
            <v>0</v>
          </cell>
          <cell r="FV407">
            <v>0</v>
          </cell>
          <cell r="FW407">
            <v>0</v>
          </cell>
          <cell r="FX407">
            <v>0</v>
          </cell>
          <cell r="FY407">
            <v>3</v>
          </cell>
          <cell r="FZ407">
            <v>3</v>
          </cell>
          <cell r="GA407">
            <v>1</v>
          </cell>
          <cell r="GB407">
            <v>2</v>
          </cell>
          <cell r="GC407">
            <v>2</v>
          </cell>
          <cell r="GD407">
            <v>2</v>
          </cell>
          <cell r="GE407">
            <v>5</v>
          </cell>
          <cell r="GF407">
            <v>5</v>
          </cell>
          <cell r="GG407">
            <v>3</v>
          </cell>
          <cell r="GH407">
            <v>6</v>
          </cell>
          <cell r="GI407">
            <v>4</v>
          </cell>
          <cell r="GJ407">
            <v>1</v>
          </cell>
          <cell r="GK407">
            <v>-2</v>
          </cell>
          <cell r="GL407">
            <v>2</v>
          </cell>
          <cell r="GM407">
            <v>2</v>
          </cell>
          <cell r="GN407">
            <v>0</v>
          </cell>
          <cell r="GO407">
            <v>2</v>
          </cell>
          <cell r="GP407">
            <v>2</v>
          </cell>
          <cell r="GQ407">
            <v>0</v>
          </cell>
          <cell r="GR407">
            <v>0</v>
          </cell>
          <cell r="GS407">
            <v>0</v>
          </cell>
          <cell r="GT407">
            <v>0</v>
          </cell>
          <cell r="GU407">
            <v>0</v>
          </cell>
          <cell r="GV407">
            <v>4</v>
          </cell>
          <cell r="GW407">
            <v>4</v>
          </cell>
          <cell r="GX407">
            <v>2</v>
          </cell>
          <cell r="GY407">
            <v>2</v>
          </cell>
          <cell r="GZ407">
            <v>2</v>
          </cell>
          <cell r="HA407">
            <v>0</v>
          </cell>
          <cell r="HB407">
            <v>0</v>
          </cell>
          <cell r="HC407">
            <v>0</v>
          </cell>
          <cell r="HD407">
            <v>0</v>
          </cell>
          <cell r="HE407">
            <v>0</v>
          </cell>
          <cell r="HF407">
            <v>0</v>
          </cell>
          <cell r="HG407">
            <v>0</v>
          </cell>
          <cell r="HH407">
            <v>0</v>
          </cell>
          <cell r="HI407">
            <v>0</v>
          </cell>
          <cell r="HJ407">
            <v>0</v>
          </cell>
          <cell r="HK407">
            <v>0</v>
          </cell>
          <cell r="HL407">
            <v>0</v>
          </cell>
          <cell r="HM407">
            <v>0</v>
          </cell>
          <cell r="HN407">
            <v>0</v>
          </cell>
          <cell r="HO407">
            <v>0</v>
          </cell>
          <cell r="HP407">
            <v>0</v>
          </cell>
          <cell r="HQ407">
            <v>0</v>
          </cell>
          <cell r="HR407">
            <v>0</v>
          </cell>
          <cell r="HS407">
            <v>0</v>
          </cell>
          <cell r="HT407">
            <v>0</v>
          </cell>
          <cell r="HU407">
            <v>0</v>
          </cell>
          <cell r="HV407">
            <v>0</v>
          </cell>
          <cell r="HW407">
            <v>0</v>
          </cell>
          <cell r="HX407">
            <v>0</v>
          </cell>
          <cell r="HY407">
            <v>0</v>
          </cell>
          <cell r="HZ407">
            <v>0</v>
          </cell>
          <cell r="IA407">
            <v>0</v>
          </cell>
          <cell r="IB407">
            <v>0</v>
          </cell>
          <cell r="IC407">
            <v>0</v>
          </cell>
          <cell r="ID407">
            <v>0</v>
          </cell>
          <cell r="IE407">
            <v>0</v>
          </cell>
          <cell r="IF407">
            <v>0</v>
          </cell>
          <cell r="IG407">
            <v>0</v>
          </cell>
          <cell r="IH407">
            <v>0</v>
          </cell>
          <cell r="II407">
            <v>0</v>
          </cell>
          <cell r="IJ407">
            <v>0</v>
          </cell>
          <cell r="IK407">
            <v>0</v>
          </cell>
          <cell r="IL407">
            <v>0</v>
          </cell>
          <cell r="IM407">
            <v>0</v>
          </cell>
          <cell r="IN407">
            <v>0</v>
          </cell>
          <cell r="IO407" t="e">
            <v>#REF!</v>
          </cell>
          <cell r="IP407">
            <v>16.64</v>
          </cell>
          <cell r="IQ407">
            <v>20.8</v>
          </cell>
          <cell r="IR407">
            <v>0</v>
          </cell>
          <cell r="IS407">
            <v>2</v>
          </cell>
          <cell r="IT407">
            <v>6</v>
          </cell>
          <cell r="IU407">
            <v>6</v>
          </cell>
          <cell r="IV407">
            <v>8</v>
          </cell>
          <cell r="IW407">
            <v>8</v>
          </cell>
          <cell r="IX407">
            <v>4.8</v>
          </cell>
        </row>
        <row r="408">
          <cell r="D408">
            <v>11063</v>
          </cell>
          <cell r="E408" t="str">
            <v>รพช.จตุรพักตรพิมาน</v>
          </cell>
          <cell r="F408">
            <v>14</v>
          </cell>
          <cell r="G408" t="str">
            <v>รพ.ระดับ F2 ปชก. 60,000-90,000</v>
          </cell>
          <cell r="H408">
            <v>8</v>
          </cell>
          <cell r="I408" t="str">
            <v>F2</v>
          </cell>
          <cell r="J408">
            <v>27</v>
          </cell>
          <cell r="K408" t="str">
            <v>รพช.60.7</v>
          </cell>
          <cell r="L408" t="str">
            <v>รพช.60.7 F2</v>
          </cell>
          <cell r="M408" t="str">
            <v>31 - 60</v>
          </cell>
          <cell r="N408" t="str">
            <v>F31-60</v>
          </cell>
          <cell r="O408">
            <v>35</v>
          </cell>
          <cell r="P408">
            <v>30</v>
          </cell>
          <cell r="Q408">
            <v>30</v>
          </cell>
          <cell r="R408">
            <v>35</v>
          </cell>
          <cell r="S408">
            <v>137361</v>
          </cell>
          <cell r="T408">
            <v>14253</v>
          </cell>
          <cell r="U408">
            <v>0</v>
          </cell>
          <cell r="V408">
            <v>170</v>
          </cell>
          <cell r="W408">
            <v>0</v>
          </cell>
          <cell r="X408">
            <v>170</v>
          </cell>
          <cell r="Y408">
            <v>127471.008</v>
          </cell>
          <cell r="Z408">
            <v>9889.9919999999984</v>
          </cell>
          <cell r="AA408">
            <v>96152.7</v>
          </cell>
          <cell r="AB408">
            <v>630</v>
          </cell>
          <cell r="AC408">
            <v>22804.800000000003</v>
          </cell>
          <cell r="AD408">
            <v>700.54110000000003</v>
          </cell>
          <cell r="AE408">
            <v>170</v>
          </cell>
          <cell r="AF408">
            <v>20604.149999999998</v>
          </cell>
          <cell r="AG408">
            <v>29917</v>
          </cell>
          <cell r="AH408">
            <v>1080</v>
          </cell>
          <cell r="AI408">
            <v>0</v>
          </cell>
          <cell r="AJ408">
            <v>14802</v>
          </cell>
          <cell r="AK408">
            <v>8427</v>
          </cell>
          <cell r="AL408">
            <v>114645</v>
          </cell>
          <cell r="AM408">
            <v>5432</v>
          </cell>
          <cell r="AN408">
            <v>1257</v>
          </cell>
          <cell r="AO408">
            <v>0</v>
          </cell>
          <cell r="AP408">
            <v>0</v>
          </cell>
          <cell r="AQ408">
            <v>54</v>
          </cell>
          <cell r="AR408">
            <v>201</v>
          </cell>
          <cell r="AS408">
            <v>110</v>
          </cell>
          <cell r="AT408">
            <v>397</v>
          </cell>
          <cell r="AU408">
            <v>3285</v>
          </cell>
          <cell r="AV408">
            <v>14273</v>
          </cell>
          <cell r="AW408">
            <v>0</v>
          </cell>
          <cell r="AX408">
            <v>0</v>
          </cell>
          <cell r="AY408">
            <v>0</v>
          </cell>
          <cell r="AZ408">
            <v>85010</v>
          </cell>
          <cell r="BA408" t="str">
            <v>80,000 - 100,000</v>
          </cell>
          <cell r="BB408">
            <v>0</v>
          </cell>
          <cell r="BC408">
            <v>13554</v>
          </cell>
          <cell r="BD408">
            <v>71456</v>
          </cell>
          <cell r="BE408">
            <v>12</v>
          </cell>
          <cell r="BF408">
            <v>2</v>
          </cell>
          <cell r="BG408">
            <v>0</v>
          </cell>
          <cell r="BH408">
            <v>17004.192911999999</v>
          </cell>
          <cell r="BI408">
            <v>5333.49</v>
          </cell>
          <cell r="BJ408">
            <v>350.27055000000001</v>
          </cell>
          <cell r="BK408">
            <v>0</v>
          </cell>
          <cell r="BL408">
            <v>42.5</v>
          </cell>
          <cell r="BM408">
            <v>0</v>
          </cell>
          <cell r="BN408">
            <v>4.5784000000000002</v>
          </cell>
          <cell r="BO408">
            <v>15.559536596011903</v>
          </cell>
          <cell r="BP408">
            <v>15.559536596011903</v>
          </cell>
          <cell r="BQ408">
            <v>2.4</v>
          </cell>
          <cell r="BR408">
            <v>14.847629276809522</v>
          </cell>
          <cell r="BS408">
            <v>17.959536596011901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10</v>
          </cell>
          <cell r="BY408">
            <v>11.035390873015873</v>
          </cell>
          <cell r="BZ408">
            <v>11.035390873015873</v>
          </cell>
          <cell r="CA408">
            <v>2.4</v>
          </cell>
          <cell r="CB408">
            <v>10.748312698412699</v>
          </cell>
          <cell r="CC408">
            <v>13.435390873015873</v>
          </cell>
          <cell r="CD408">
            <v>6</v>
          </cell>
          <cell r="CE408">
            <v>3</v>
          </cell>
          <cell r="CF408">
            <v>3</v>
          </cell>
          <cell r="CG408">
            <v>13.748312698412699</v>
          </cell>
          <cell r="CH408">
            <v>16.435390873015873</v>
          </cell>
          <cell r="CI408">
            <v>4</v>
          </cell>
          <cell r="CJ408">
            <v>-1</v>
          </cell>
          <cell r="CK408">
            <v>-1</v>
          </cell>
          <cell r="CL408">
            <v>7.1456000000000008</v>
          </cell>
          <cell r="CM408">
            <v>8.9320000000000004</v>
          </cell>
          <cell r="CN408">
            <v>10.145600000000002</v>
          </cell>
          <cell r="CO408">
            <v>11.932</v>
          </cell>
          <cell r="CP408">
            <v>5.6015358928571439</v>
          </cell>
          <cell r="CQ408">
            <v>1.5</v>
          </cell>
          <cell r="CR408">
            <v>1</v>
          </cell>
          <cell r="CS408">
            <v>6.4812287142857148</v>
          </cell>
          <cell r="CT408">
            <v>8.101535892857143</v>
          </cell>
          <cell r="CU408">
            <v>9</v>
          </cell>
          <cell r="CV408">
            <v>6.092305357142858</v>
          </cell>
          <cell r="CW408">
            <v>4.873844285714287</v>
          </cell>
          <cell r="CX408">
            <v>6.092305357142858</v>
          </cell>
          <cell r="CY408">
            <v>14.193841250000002</v>
          </cell>
          <cell r="CZ408">
            <v>3</v>
          </cell>
          <cell r="DA408">
            <v>1.873844285714287</v>
          </cell>
          <cell r="DB408">
            <v>3.092305357142858</v>
          </cell>
          <cell r="DC408">
            <v>57.33625456</v>
          </cell>
          <cell r="DD408">
            <v>57.33625456</v>
          </cell>
          <cell r="DE408">
            <v>10</v>
          </cell>
          <cell r="DF408">
            <v>67.33625456</v>
          </cell>
          <cell r="DG408">
            <v>53.869003648000003</v>
          </cell>
          <cell r="DH408">
            <v>67.33625456</v>
          </cell>
          <cell r="DI408">
            <v>55</v>
          </cell>
          <cell r="DJ408">
            <v>-1.1309963519999968</v>
          </cell>
          <cell r="DK408">
            <v>12.33625456</v>
          </cell>
          <cell r="DL408">
            <v>0</v>
          </cell>
          <cell r="DM408">
            <v>0</v>
          </cell>
          <cell r="DN408">
            <v>0</v>
          </cell>
          <cell r="DO408">
            <v>0</v>
          </cell>
          <cell r="DP408">
            <v>0</v>
          </cell>
          <cell r="DQ408">
            <v>22.865920000000003</v>
          </cell>
          <cell r="DR408">
            <v>28.5824</v>
          </cell>
          <cell r="DS408">
            <v>76.734923648000006</v>
          </cell>
          <cell r="DT408">
            <v>95.918654559999993</v>
          </cell>
          <cell r="DU408">
            <v>4.8790171875000006</v>
          </cell>
          <cell r="DV408">
            <v>4.8790171875000006</v>
          </cell>
          <cell r="DW408">
            <v>3.9032137500000008</v>
          </cell>
          <cell r="DX408">
            <v>4.8790171875000006</v>
          </cell>
          <cell r="DY408">
            <v>3</v>
          </cell>
          <cell r="DZ408">
            <v>0.90321375000000081</v>
          </cell>
          <cell r="EA408">
            <v>1.8790171875000006</v>
          </cell>
          <cell r="EB408">
            <v>1.5354166666666667</v>
          </cell>
          <cell r="EC408">
            <v>2</v>
          </cell>
          <cell r="ED408">
            <v>2.4</v>
          </cell>
          <cell r="EE408">
            <v>3.5200000000000005</v>
          </cell>
          <cell r="EF408">
            <v>4.4000000000000004</v>
          </cell>
          <cell r="EG408">
            <v>1</v>
          </cell>
          <cell r="EH408">
            <v>2.2301562499999998</v>
          </cell>
          <cell r="EI408">
            <v>2.2301562499999998</v>
          </cell>
          <cell r="EJ408">
            <v>2</v>
          </cell>
          <cell r="EK408">
            <v>2.2301562499999998</v>
          </cell>
          <cell r="EL408">
            <v>2</v>
          </cell>
          <cell r="EM408">
            <v>0</v>
          </cell>
          <cell r="EN408">
            <v>-0.23015624999999984</v>
          </cell>
          <cell r="EO408">
            <v>10</v>
          </cell>
          <cell r="EP408">
            <v>12</v>
          </cell>
          <cell r="EQ408">
            <v>9</v>
          </cell>
          <cell r="ER408">
            <v>1</v>
          </cell>
          <cell r="ES408">
            <v>3</v>
          </cell>
          <cell r="ET408">
            <v>45.731840000000005</v>
          </cell>
          <cell r="EU408">
            <v>57.1648</v>
          </cell>
          <cell r="EV408">
            <v>55.731840000000005</v>
          </cell>
          <cell r="EW408">
            <v>69.1648</v>
          </cell>
          <cell r="EX408">
            <v>2</v>
          </cell>
          <cell r="EY408">
            <v>0</v>
          </cell>
          <cell r="EZ408">
            <v>0</v>
          </cell>
          <cell r="FA408">
            <v>0</v>
          </cell>
          <cell r="FB408">
            <v>0</v>
          </cell>
          <cell r="FC408">
            <v>0</v>
          </cell>
          <cell r="FD408">
            <v>0</v>
          </cell>
          <cell r="FE408">
            <v>0</v>
          </cell>
          <cell r="FF408">
            <v>0</v>
          </cell>
          <cell r="FG408">
            <v>0</v>
          </cell>
          <cell r="FH408">
            <v>0</v>
          </cell>
          <cell r="FI408">
            <v>0</v>
          </cell>
          <cell r="FJ408">
            <v>0</v>
          </cell>
          <cell r="FK408">
            <v>0</v>
          </cell>
          <cell r="FL408">
            <v>0</v>
          </cell>
          <cell r="FM408">
            <v>0</v>
          </cell>
          <cell r="FN408">
            <v>0</v>
          </cell>
          <cell r="FO408">
            <v>1</v>
          </cell>
          <cell r="FP408">
            <v>1</v>
          </cell>
          <cell r="FQ408">
            <v>0</v>
          </cell>
          <cell r="FR408">
            <v>1</v>
          </cell>
          <cell r="FS408">
            <v>1</v>
          </cell>
          <cell r="FT408">
            <v>0</v>
          </cell>
          <cell r="FU408">
            <v>0</v>
          </cell>
          <cell r="FV408">
            <v>0</v>
          </cell>
          <cell r="FW408">
            <v>0</v>
          </cell>
          <cell r="FX408">
            <v>0</v>
          </cell>
          <cell r="FY408">
            <v>3</v>
          </cell>
          <cell r="FZ408">
            <v>3</v>
          </cell>
          <cell r="GA408">
            <v>1</v>
          </cell>
          <cell r="GB408">
            <v>2</v>
          </cell>
          <cell r="GC408">
            <v>2</v>
          </cell>
          <cell r="GD408">
            <v>2</v>
          </cell>
          <cell r="GE408">
            <v>5</v>
          </cell>
          <cell r="GF408">
            <v>5</v>
          </cell>
          <cell r="GG408">
            <v>3</v>
          </cell>
          <cell r="GH408">
            <v>3</v>
          </cell>
          <cell r="GI408">
            <v>2</v>
          </cell>
          <cell r="GJ408">
            <v>-1</v>
          </cell>
          <cell r="GK408">
            <v>-1</v>
          </cell>
          <cell r="GL408">
            <v>0</v>
          </cell>
          <cell r="GM408">
            <v>0</v>
          </cell>
          <cell r="GN408">
            <v>0</v>
          </cell>
          <cell r="GO408">
            <v>0</v>
          </cell>
          <cell r="GP408">
            <v>0</v>
          </cell>
          <cell r="GQ408">
            <v>0</v>
          </cell>
          <cell r="GR408">
            <v>0</v>
          </cell>
          <cell r="GS408">
            <v>0</v>
          </cell>
          <cell r="GT408">
            <v>0</v>
          </cell>
          <cell r="GU408">
            <v>0</v>
          </cell>
          <cell r="GV408">
            <v>2</v>
          </cell>
          <cell r="GW408">
            <v>2</v>
          </cell>
          <cell r="GX408">
            <v>0</v>
          </cell>
          <cell r="GY408">
            <v>2</v>
          </cell>
          <cell r="GZ408">
            <v>2</v>
          </cell>
          <cell r="HA408">
            <v>0</v>
          </cell>
          <cell r="HB408">
            <v>0</v>
          </cell>
          <cell r="HC408">
            <v>0</v>
          </cell>
          <cell r="HD408">
            <v>0</v>
          </cell>
          <cell r="HE408">
            <v>0</v>
          </cell>
          <cell r="HF408">
            <v>0</v>
          </cell>
          <cell r="HG408">
            <v>0</v>
          </cell>
          <cell r="HH408">
            <v>0</v>
          </cell>
          <cell r="HI408">
            <v>0</v>
          </cell>
          <cell r="HJ408">
            <v>0</v>
          </cell>
          <cell r="HK408">
            <v>0</v>
          </cell>
          <cell r="HL408">
            <v>0</v>
          </cell>
          <cell r="HM408">
            <v>0</v>
          </cell>
          <cell r="HN408">
            <v>0</v>
          </cell>
          <cell r="HO408">
            <v>0</v>
          </cell>
          <cell r="HP408">
            <v>0</v>
          </cell>
          <cell r="HQ408">
            <v>0</v>
          </cell>
          <cell r="HR408">
            <v>0</v>
          </cell>
          <cell r="HS408">
            <v>0</v>
          </cell>
          <cell r="HT408">
            <v>0</v>
          </cell>
          <cell r="HU408">
            <v>0</v>
          </cell>
          <cell r="HV408">
            <v>0</v>
          </cell>
          <cell r="HW408">
            <v>0</v>
          </cell>
          <cell r="HX408">
            <v>0</v>
          </cell>
          <cell r="HY408">
            <v>0</v>
          </cell>
          <cell r="HZ408">
            <v>0</v>
          </cell>
          <cell r="IA408">
            <v>0</v>
          </cell>
          <cell r="IB408">
            <v>0</v>
          </cell>
          <cell r="IC408">
            <v>0</v>
          </cell>
          <cell r="ID408">
            <v>0</v>
          </cell>
          <cell r="IE408">
            <v>0</v>
          </cell>
          <cell r="IF408">
            <v>0</v>
          </cell>
          <cell r="IG408">
            <v>0</v>
          </cell>
          <cell r="IH408">
            <v>0</v>
          </cell>
          <cell r="II408">
            <v>0</v>
          </cell>
          <cell r="IJ408">
            <v>0</v>
          </cell>
          <cell r="IK408">
            <v>0</v>
          </cell>
          <cell r="IL408">
            <v>0</v>
          </cell>
          <cell r="IM408">
            <v>0</v>
          </cell>
          <cell r="IN408">
            <v>0</v>
          </cell>
          <cell r="IO408" t="e">
            <v>#REF!</v>
          </cell>
          <cell r="IP408">
            <v>9.8666666666666671</v>
          </cell>
          <cell r="IQ408">
            <v>12.333333333333334</v>
          </cell>
          <cell r="IR408">
            <v>0</v>
          </cell>
          <cell r="IS408">
            <v>0</v>
          </cell>
          <cell r="IT408">
            <v>6</v>
          </cell>
          <cell r="IU408">
            <v>6</v>
          </cell>
          <cell r="IV408">
            <v>4</v>
          </cell>
          <cell r="IW408">
            <v>4</v>
          </cell>
          <cell r="IX408">
            <v>2.3333333333333335</v>
          </cell>
        </row>
        <row r="409">
          <cell r="D409">
            <v>11076</v>
          </cell>
          <cell r="E409" t="str">
            <v>รพช.จังหาร</v>
          </cell>
          <cell r="F409">
            <v>15</v>
          </cell>
          <cell r="G409" t="str">
            <v>รพ.ระดับ F2 ปชก. 30,000-60,000</v>
          </cell>
          <cell r="H409">
            <v>8</v>
          </cell>
          <cell r="I409" t="str">
            <v>F2</v>
          </cell>
          <cell r="J409">
            <v>13</v>
          </cell>
          <cell r="K409" t="str">
            <v>รพช.30.6</v>
          </cell>
          <cell r="L409" t="str">
            <v>รพช.30.6 F2</v>
          </cell>
          <cell r="M409" t="str">
            <v xml:space="preserve"> 11 - 30</v>
          </cell>
          <cell r="N409" t="str">
            <v>F&lt;30</v>
          </cell>
          <cell r="O409">
            <v>19</v>
          </cell>
          <cell r="P409">
            <v>30</v>
          </cell>
          <cell r="Q409">
            <v>30</v>
          </cell>
          <cell r="R409">
            <v>35</v>
          </cell>
          <cell r="S409">
            <v>76283</v>
          </cell>
          <cell r="T409">
            <v>6359</v>
          </cell>
          <cell r="U409">
            <v>0</v>
          </cell>
          <cell r="V409">
            <v>93</v>
          </cell>
          <cell r="W409">
            <v>2</v>
          </cell>
          <cell r="X409">
            <v>95</v>
          </cell>
          <cell r="Y409">
            <v>70790.623999999996</v>
          </cell>
          <cell r="Z409">
            <v>5492.3759999999993</v>
          </cell>
          <cell r="AA409">
            <v>53398.1</v>
          </cell>
          <cell r="AB409">
            <v>386</v>
          </cell>
          <cell r="AC409">
            <v>10174.400000000001</v>
          </cell>
          <cell r="AD409">
            <v>389.04330000000004</v>
          </cell>
          <cell r="AE409">
            <v>95</v>
          </cell>
          <cell r="AF409">
            <v>11442.449999999999</v>
          </cell>
          <cell r="AG409">
            <v>20359</v>
          </cell>
          <cell r="AH409">
            <v>230</v>
          </cell>
          <cell r="AI409">
            <v>0</v>
          </cell>
          <cell r="AJ409">
            <v>7251</v>
          </cell>
          <cell r="AK409">
            <v>2540</v>
          </cell>
          <cell r="AL409">
            <v>47464</v>
          </cell>
          <cell r="AM409">
            <v>3594</v>
          </cell>
          <cell r="AN409">
            <v>1542</v>
          </cell>
          <cell r="AO409">
            <v>0</v>
          </cell>
          <cell r="AP409">
            <v>0</v>
          </cell>
          <cell r="AQ409">
            <v>77</v>
          </cell>
          <cell r="AR409">
            <v>454</v>
          </cell>
          <cell r="AS409">
            <v>78</v>
          </cell>
          <cell r="AT409">
            <v>321</v>
          </cell>
          <cell r="AU409">
            <v>914</v>
          </cell>
          <cell r="AV409">
            <v>3725</v>
          </cell>
          <cell r="AW409">
            <v>0</v>
          </cell>
          <cell r="AX409">
            <v>0</v>
          </cell>
          <cell r="AY409">
            <v>0</v>
          </cell>
          <cell r="AZ409">
            <v>49684</v>
          </cell>
          <cell r="BA409" t="str">
            <v>40,000 - 80,000.</v>
          </cell>
          <cell r="BB409">
            <v>0</v>
          </cell>
          <cell r="BC409">
            <v>7903</v>
          </cell>
          <cell r="BD409">
            <v>41781</v>
          </cell>
          <cell r="BE409">
            <v>10</v>
          </cell>
          <cell r="BF409">
            <v>0</v>
          </cell>
          <cell r="BG409">
            <v>0</v>
          </cell>
          <cell r="BH409">
            <v>9443.2251359999991</v>
          </cell>
          <cell r="BI409">
            <v>2484.4700000000003</v>
          </cell>
          <cell r="BJ409">
            <v>194.52165000000002</v>
          </cell>
          <cell r="BK409">
            <v>0</v>
          </cell>
          <cell r="BL409">
            <v>23.75</v>
          </cell>
          <cell r="BM409">
            <v>0</v>
          </cell>
          <cell r="BN409">
            <v>6.8388</v>
          </cell>
          <cell r="BO409">
            <v>8.3142034547023798</v>
          </cell>
          <cell r="BP409">
            <v>8.3142034547023798</v>
          </cell>
          <cell r="BQ409">
            <v>2</v>
          </cell>
          <cell r="BR409">
            <v>8.6513627637619042</v>
          </cell>
          <cell r="BS409">
            <v>10.31420345470238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6</v>
          </cell>
          <cell r="BY409">
            <v>6.818450396825396</v>
          </cell>
          <cell r="BZ409">
            <v>6.818450396825396</v>
          </cell>
          <cell r="CA409">
            <v>2</v>
          </cell>
          <cell r="CB409">
            <v>7.0547603174603175</v>
          </cell>
          <cell r="CC409">
            <v>8.818450396825396</v>
          </cell>
          <cell r="CD409">
            <v>2</v>
          </cell>
          <cell r="CE409">
            <v>3</v>
          </cell>
          <cell r="CF409">
            <v>3</v>
          </cell>
          <cell r="CG409">
            <v>10.054760317460318</v>
          </cell>
          <cell r="CH409">
            <v>11.818450396825396</v>
          </cell>
          <cell r="CI409">
            <v>4</v>
          </cell>
          <cell r="CJ409">
            <v>-1</v>
          </cell>
          <cell r="CK409">
            <v>-1</v>
          </cell>
          <cell r="CL409">
            <v>4.1780999999999997</v>
          </cell>
          <cell r="CM409">
            <v>5.2226249999999999</v>
          </cell>
          <cell r="CN409">
            <v>7.1780999999999997</v>
          </cell>
          <cell r="CO409">
            <v>8.2226250000000007</v>
          </cell>
          <cell r="CP409">
            <v>2.980357678571429</v>
          </cell>
          <cell r="CQ409">
            <v>1.5</v>
          </cell>
          <cell r="CR409">
            <v>1</v>
          </cell>
          <cell r="CS409">
            <v>4.3842861428571434</v>
          </cell>
          <cell r="CT409">
            <v>5.480357678571429</v>
          </cell>
          <cell r="CU409">
            <v>4</v>
          </cell>
          <cell r="CV409">
            <v>3.7094160714285715</v>
          </cell>
          <cell r="CW409">
            <v>2.9675328571428574</v>
          </cell>
          <cell r="CX409">
            <v>3.7094160714285715</v>
          </cell>
          <cell r="CY409">
            <v>9.1897737500000005</v>
          </cell>
          <cell r="CZ409">
            <v>2</v>
          </cell>
          <cell r="DA409">
            <v>0.96753285714285742</v>
          </cell>
          <cell r="DB409">
            <v>1.7094160714285715</v>
          </cell>
          <cell r="DC409">
            <v>27.953567108571431</v>
          </cell>
          <cell r="DD409">
            <v>30</v>
          </cell>
          <cell r="DE409">
            <v>10</v>
          </cell>
          <cell r="DF409">
            <v>40</v>
          </cell>
          <cell r="DG409">
            <v>32</v>
          </cell>
          <cell r="DH409">
            <v>40</v>
          </cell>
          <cell r="DI409">
            <v>35</v>
          </cell>
          <cell r="DJ409">
            <v>-3</v>
          </cell>
          <cell r="DK409">
            <v>5</v>
          </cell>
          <cell r="DL409">
            <v>0</v>
          </cell>
          <cell r="DM409">
            <v>0</v>
          </cell>
          <cell r="DN409">
            <v>0</v>
          </cell>
          <cell r="DO409">
            <v>0</v>
          </cell>
          <cell r="DP409">
            <v>0</v>
          </cell>
          <cell r="DQ409">
            <v>13.36992</v>
          </cell>
          <cell r="DR409">
            <v>16.712399999999999</v>
          </cell>
          <cell r="DS409">
            <v>45.36992</v>
          </cell>
          <cell r="DT409">
            <v>56.712400000000002</v>
          </cell>
          <cell r="DU409">
            <v>2.3598796875000003</v>
          </cell>
          <cell r="DV409">
            <v>3</v>
          </cell>
          <cell r="DW409">
            <v>3</v>
          </cell>
          <cell r="DX409">
            <v>3</v>
          </cell>
          <cell r="DY409">
            <v>1</v>
          </cell>
          <cell r="DZ409">
            <v>2</v>
          </cell>
          <cell r="EA409">
            <v>2</v>
          </cell>
          <cell r="EB409">
            <v>0.76892857142857141</v>
          </cell>
          <cell r="EC409">
            <v>2</v>
          </cell>
          <cell r="ED409">
            <v>2</v>
          </cell>
          <cell r="EE409">
            <v>3.2</v>
          </cell>
          <cell r="EF409">
            <v>4</v>
          </cell>
          <cell r="EG409">
            <v>2</v>
          </cell>
          <cell r="EH409">
            <v>0.58203125</v>
          </cell>
          <cell r="EI409">
            <v>2</v>
          </cell>
          <cell r="EJ409">
            <v>1</v>
          </cell>
          <cell r="EK409">
            <v>2</v>
          </cell>
          <cell r="EL409">
            <v>2</v>
          </cell>
          <cell r="EM409">
            <v>1</v>
          </cell>
          <cell r="EN409">
            <v>0</v>
          </cell>
          <cell r="EO409">
            <v>10</v>
          </cell>
          <cell r="EP409">
            <v>12</v>
          </cell>
          <cell r="EQ409">
            <v>4</v>
          </cell>
          <cell r="ER409">
            <v>6</v>
          </cell>
          <cell r="ES409">
            <v>8</v>
          </cell>
          <cell r="ET409">
            <v>26.739840000000001</v>
          </cell>
          <cell r="EU409">
            <v>33.424799999999998</v>
          </cell>
          <cell r="EV409">
            <v>36.739840000000001</v>
          </cell>
          <cell r="EW409">
            <v>45.424799999999998</v>
          </cell>
          <cell r="EX409">
            <v>2</v>
          </cell>
          <cell r="EY409">
            <v>1</v>
          </cell>
          <cell r="EZ409">
            <v>0</v>
          </cell>
          <cell r="FA409">
            <v>0</v>
          </cell>
          <cell r="FB409">
            <v>0</v>
          </cell>
          <cell r="FC409">
            <v>0</v>
          </cell>
          <cell r="FD409">
            <v>0</v>
          </cell>
          <cell r="FE409">
            <v>0</v>
          </cell>
          <cell r="FF409">
            <v>0</v>
          </cell>
          <cell r="FG409">
            <v>0</v>
          </cell>
          <cell r="FH409">
            <v>0</v>
          </cell>
          <cell r="FI409">
            <v>0</v>
          </cell>
          <cell r="FJ409">
            <v>0</v>
          </cell>
          <cell r="FK409">
            <v>0</v>
          </cell>
          <cell r="FL409">
            <v>0</v>
          </cell>
          <cell r="FM409">
            <v>0</v>
          </cell>
          <cell r="FN409">
            <v>0</v>
          </cell>
          <cell r="FO409">
            <v>1</v>
          </cell>
          <cell r="FP409">
            <v>1</v>
          </cell>
          <cell r="FQ409">
            <v>0</v>
          </cell>
          <cell r="FR409">
            <v>1</v>
          </cell>
          <cell r="FS409">
            <v>1</v>
          </cell>
          <cell r="FT409">
            <v>0</v>
          </cell>
          <cell r="FU409">
            <v>0</v>
          </cell>
          <cell r="FV409">
            <v>0</v>
          </cell>
          <cell r="FW409">
            <v>0</v>
          </cell>
          <cell r="FX409">
            <v>0</v>
          </cell>
          <cell r="FY409">
            <v>3</v>
          </cell>
          <cell r="FZ409">
            <v>3</v>
          </cell>
          <cell r="GA409">
            <v>1</v>
          </cell>
          <cell r="GB409">
            <v>2</v>
          </cell>
          <cell r="GC409">
            <v>2</v>
          </cell>
          <cell r="GD409">
            <v>0</v>
          </cell>
          <cell r="GE409">
            <v>3</v>
          </cell>
          <cell r="GF409">
            <v>3</v>
          </cell>
          <cell r="GG409">
            <v>3</v>
          </cell>
          <cell r="GH409">
            <v>3</v>
          </cell>
          <cell r="GI409">
            <v>1</v>
          </cell>
          <cell r="GJ409">
            <v>-2</v>
          </cell>
          <cell r="GK409">
            <v>-2</v>
          </cell>
          <cell r="GL409">
            <v>0</v>
          </cell>
          <cell r="GM409">
            <v>0</v>
          </cell>
          <cell r="GN409">
            <v>0</v>
          </cell>
          <cell r="GO409">
            <v>0</v>
          </cell>
          <cell r="GP409">
            <v>0</v>
          </cell>
          <cell r="GQ409">
            <v>0</v>
          </cell>
          <cell r="GR409">
            <v>0</v>
          </cell>
          <cell r="GS409">
            <v>0</v>
          </cell>
          <cell r="GT409">
            <v>0</v>
          </cell>
          <cell r="GU409">
            <v>0</v>
          </cell>
          <cell r="GV409">
            <v>2</v>
          </cell>
          <cell r="GW409">
            <v>2</v>
          </cell>
          <cell r="GX409">
            <v>2</v>
          </cell>
          <cell r="GY409">
            <v>0</v>
          </cell>
          <cell r="GZ409">
            <v>0</v>
          </cell>
          <cell r="HA409">
            <v>0</v>
          </cell>
          <cell r="HB409">
            <v>0</v>
          </cell>
          <cell r="HC409">
            <v>0</v>
          </cell>
          <cell r="HD409">
            <v>0</v>
          </cell>
          <cell r="HE409">
            <v>0</v>
          </cell>
          <cell r="HF409">
            <v>0</v>
          </cell>
          <cell r="HG409">
            <v>0</v>
          </cell>
          <cell r="HH409">
            <v>0</v>
          </cell>
          <cell r="HI409">
            <v>0</v>
          </cell>
          <cell r="HJ409">
            <v>0</v>
          </cell>
          <cell r="HK409">
            <v>0</v>
          </cell>
          <cell r="HL409">
            <v>0</v>
          </cell>
          <cell r="HM409">
            <v>0</v>
          </cell>
          <cell r="HN409">
            <v>0</v>
          </cell>
          <cell r="HO409">
            <v>0</v>
          </cell>
          <cell r="HP409">
            <v>0</v>
          </cell>
          <cell r="HQ409">
            <v>0</v>
          </cell>
          <cell r="HR409">
            <v>0</v>
          </cell>
          <cell r="HS409">
            <v>0</v>
          </cell>
          <cell r="HT409">
            <v>0</v>
          </cell>
          <cell r="HU409">
            <v>0</v>
          </cell>
          <cell r="HV409">
            <v>0</v>
          </cell>
          <cell r="HW409">
            <v>0</v>
          </cell>
          <cell r="HX409">
            <v>0</v>
          </cell>
          <cell r="HY409">
            <v>0</v>
          </cell>
          <cell r="HZ409">
            <v>0</v>
          </cell>
          <cell r="IA409">
            <v>0</v>
          </cell>
          <cell r="IB409">
            <v>0</v>
          </cell>
          <cell r="IC409">
            <v>0</v>
          </cell>
          <cell r="ID409">
            <v>0</v>
          </cell>
          <cell r="IE409">
            <v>0</v>
          </cell>
          <cell r="IF409">
            <v>0</v>
          </cell>
          <cell r="IG409">
            <v>0</v>
          </cell>
          <cell r="IH409">
            <v>0</v>
          </cell>
          <cell r="II409">
            <v>0</v>
          </cell>
          <cell r="IJ409">
            <v>0</v>
          </cell>
          <cell r="IK409">
            <v>0</v>
          </cell>
          <cell r="IL409">
            <v>0</v>
          </cell>
          <cell r="IM409">
            <v>0</v>
          </cell>
          <cell r="IN409">
            <v>0</v>
          </cell>
          <cell r="IO409" t="e">
            <v>#REF!</v>
          </cell>
          <cell r="IP409">
            <v>9.0133333333333336</v>
          </cell>
          <cell r="IQ409">
            <v>11.266666666666666</v>
          </cell>
          <cell r="IR409">
            <v>0</v>
          </cell>
          <cell r="IS409">
            <v>0</v>
          </cell>
          <cell r="IT409">
            <v>6</v>
          </cell>
          <cell r="IU409">
            <v>6</v>
          </cell>
          <cell r="IV409">
            <v>4</v>
          </cell>
          <cell r="IW409">
            <v>4</v>
          </cell>
          <cell r="IX409">
            <v>1.2666666666666666</v>
          </cell>
        </row>
        <row r="410">
          <cell r="D410">
            <v>11064</v>
          </cell>
          <cell r="E410" t="str">
            <v>รพช.ธวัชบุรี</v>
          </cell>
          <cell r="F410">
            <v>14</v>
          </cell>
          <cell r="G410" t="str">
            <v>รพ.ระดับ F2 ปชก. 60,000-90,000</v>
          </cell>
          <cell r="H410">
            <v>8</v>
          </cell>
          <cell r="I410" t="str">
            <v>F2</v>
          </cell>
          <cell r="J410">
            <v>16</v>
          </cell>
          <cell r="K410" t="str">
            <v>รพช.30.9</v>
          </cell>
          <cell r="L410" t="str">
            <v>รพช.30.9 F2</v>
          </cell>
          <cell r="M410" t="str">
            <v xml:space="preserve"> 11 - 30</v>
          </cell>
          <cell r="N410" t="str">
            <v>F&lt;30</v>
          </cell>
          <cell r="O410">
            <v>20</v>
          </cell>
          <cell r="P410">
            <v>30</v>
          </cell>
          <cell r="Q410">
            <v>30</v>
          </cell>
          <cell r="R410">
            <v>35</v>
          </cell>
          <cell r="S410">
            <v>69766</v>
          </cell>
          <cell r="T410">
            <v>8461</v>
          </cell>
          <cell r="U410">
            <v>0</v>
          </cell>
          <cell r="V410">
            <v>76</v>
          </cell>
          <cell r="W410">
            <v>2</v>
          </cell>
          <cell r="X410">
            <v>78</v>
          </cell>
          <cell r="Y410">
            <v>64742.847999999998</v>
          </cell>
          <cell r="Z410">
            <v>5023.152</v>
          </cell>
          <cell r="AA410">
            <v>48836.2</v>
          </cell>
          <cell r="AB410">
            <v>439</v>
          </cell>
          <cell r="AC410">
            <v>13537.6</v>
          </cell>
          <cell r="AD410">
            <v>355.8066</v>
          </cell>
          <cell r="AE410">
            <v>78</v>
          </cell>
          <cell r="AF410">
            <v>10464.9</v>
          </cell>
          <cell r="AG410">
            <v>14791</v>
          </cell>
          <cell r="AH410">
            <v>555</v>
          </cell>
          <cell r="AI410">
            <v>0</v>
          </cell>
          <cell r="AJ410">
            <v>7914</v>
          </cell>
          <cell r="AK410">
            <v>1950</v>
          </cell>
          <cell r="AL410">
            <v>48296</v>
          </cell>
          <cell r="AM410">
            <v>2391</v>
          </cell>
          <cell r="AN410">
            <v>2553</v>
          </cell>
          <cell r="AO410">
            <v>0</v>
          </cell>
          <cell r="AP410">
            <v>0</v>
          </cell>
          <cell r="AQ410">
            <v>0</v>
          </cell>
          <cell r="AR410">
            <v>276</v>
          </cell>
          <cell r="AS410">
            <v>108</v>
          </cell>
          <cell r="AT410">
            <v>64</v>
          </cell>
          <cell r="AU410">
            <v>129</v>
          </cell>
          <cell r="AV410">
            <v>3843</v>
          </cell>
          <cell r="AW410">
            <v>0</v>
          </cell>
          <cell r="AX410">
            <v>0</v>
          </cell>
          <cell r="AY410">
            <v>0</v>
          </cell>
          <cell r="AZ410">
            <v>72720</v>
          </cell>
          <cell r="BA410" t="str">
            <v>40,000 - 80,000.</v>
          </cell>
          <cell r="BB410">
            <v>0</v>
          </cell>
          <cell r="BC410">
            <v>7115</v>
          </cell>
          <cell r="BD410">
            <v>65605</v>
          </cell>
          <cell r="BE410">
            <v>11</v>
          </cell>
          <cell r="BF410">
            <v>0</v>
          </cell>
          <cell r="BG410">
            <v>1</v>
          </cell>
          <cell r="BH410">
            <v>8636.4726719999999</v>
          </cell>
          <cell r="BI410">
            <v>3231.13</v>
          </cell>
          <cell r="BJ410">
            <v>177.9033</v>
          </cell>
          <cell r="BK410">
            <v>0</v>
          </cell>
          <cell r="BL410">
            <v>19.5</v>
          </cell>
          <cell r="BM410">
            <v>0</v>
          </cell>
          <cell r="BN410">
            <v>7.1539999999999999</v>
          </cell>
          <cell r="BO410">
            <v>8.2587838498809525</v>
          </cell>
          <cell r="BP410">
            <v>8.2587838498809525</v>
          </cell>
          <cell r="BQ410">
            <v>3.2</v>
          </cell>
          <cell r="BR410">
            <v>9.8070270799047634</v>
          </cell>
          <cell r="BS410">
            <v>12.458783849880952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6</v>
          </cell>
          <cell r="BY410">
            <v>5.4847242063492061</v>
          </cell>
          <cell r="BZ410">
            <v>5.4847242063492061</v>
          </cell>
          <cell r="CA410">
            <v>3.2</v>
          </cell>
          <cell r="CB410">
            <v>6.9477793650793647</v>
          </cell>
          <cell r="CC410">
            <v>8.6847242063492054</v>
          </cell>
          <cell r="CD410">
            <v>4</v>
          </cell>
          <cell r="CE410">
            <v>3</v>
          </cell>
          <cell r="CF410">
            <v>3</v>
          </cell>
          <cell r="CG410">
            <v>9.9477793650793647</v>
          </cell>
          <cell r="CH410">
            <v>11.684724206349205</v>
          </cell>
          <cell r="CI410">
            <v>5</v>
          </cell>
          <cell r="CJ410">
            <v>-2</v>
          </cell>
          <cell r="CK410">
            <v>-2</v>
          </cell>
          <cell r="CL410">
            <v>6.5605000000000011</v>
          </cell>
          <cell r="CM410">
            <v>8.2006250000000005</v>
          </cell>
          <cell r="CN410">
            <v>9.5605000000000011</v>
          </cell>
          <cell r="CO410">
            <v>11.200625</v>
          </cell>
          <cell r="CP410">
            <v>2.947438214285715</v>
          </cell>
          <cell r="CQ410">
            <v>1.5</v>
          </cell>
          <cell r="CR410">
            <v>2</v>
          </cell>
          <cell r="CS410">
            <v>5.9579505714285723</v>
          </cell>
          <cell r="CT410">
            <v>7.4474382142857145</v>
          </cell>
          <cell r="CU410">
            <v>5</v>
          </cell>
          <cell r="CV410">
            <v>4.6794892857142862</v>
          </cell>
          <cell r="CW410">
            <v>3.7435914285714293</v>
          </cell>
          <cell r="CX410">
            <v>4.6794892857142862</v>
          </cell>
          <cell r="CY410">
            <v>12.126927500000001</v>
          </cell>
          <cell r="CZ410">
            <v>3</v>
          </cell>
          <cell r="DA410">
            <v>0.74359142857142935</v>
          </cell>
          <cell r="DB410">
            <v>1.6794892857142862</v>
          </cell>
          <cell r="DC410">
            <v>32.134174788571428</v>
          </cell>
          <cell r="DD410">
            <v>32.134174788571428</v>
          </cell>
          <cell r="DE410">
            <v>14</v>
          </cell>
          <cell r="DF410">
            <v>46.134174788571428</v>
          </cell>
          <cell r="DG410">
            <v>36.907339830857147</v>
          </cell>
          <cell r="DH410">
            <v>46.134174788571428</v>
          </cell>
          <cell r="DI410">
            <v>41</v>
          </cell>
          <cell r="DJ410">
            <v>-4.092660169142853</v>
          </cell>
          <cell r="DK410">
            <v>5.1341747885714284</v>
          </cell>
          <cell r="DL410">
            <v>0</v>
          </cell>
          <cell r="DM410">
            <v>0</v>
          </cell>
          <cell r="DN410">
            <v>0</v>
          </cell>
          <cell r="DO410">
            <v>0</v>
          </cell>
          <cell r="DP410">
            <v>0</v>
          </cell>
          <cell r="DQ410">
            <v>20.993600000000001</v>
          </cell>
          <cell r="DR410">
            <v>26.242000000000001</v>
          </cell>
          <cell r="DS410">
            <v>57.900939830857148</v>
          </cell>
          <cell r="DT410">
            <v>72.376174788571433</v>
          </cell>
          <cell r="DU410">
            <v>2.4900093750000001</v>
          </cell>
          <cell r="DV410">
            <v>3</v>
          </cell>
          <cell r="DW410">
            <v>3</v>
          </cell>
          <cell r="DX410">
            <v>3</v>
          </cell>
          <cell r="DY410">
            <v>5</v>
          </cell>
          <cell r="DZ410">
            <v>-2</v>
          </cell>
          <cell r="EA410">
            <v>-2</v>
          </cell>
          <cell r="EB410">
            <v>0.28869047619047616</v>
          </cell>
          <cell r="EC410">
            <v>2</v>
          </cell>
          <cell r="ED410">
            <v>3.2</v>
          </cell>
          <cell r="EE410">
            <v>4.16</v>
          </cell>
          <cell r="EF410">
            <v>5.2</v>
          </cell>
          <cell r="EG410">
            <v>1</v>
          </cell>
          <cell r="EH410">
            <v>0.60046875</v>
          </cell>
          <cell r="EI410">
            <v>2</v>
          </cell>
          <cell r="EJ410">
            <v>1</v>
          </cell>
          <cell r="EK410">
            <v>2</v>
          </cell>
          <cell r="EL410">
            <v>1</v>
          </cell>
          <cell r="EM410">
            <v>0</v>
          </cell>
          <cell r="EN410">
            <v>-1</v>
          </cell>
          <cell r="EO410">
            <v>10</v>
          </cell>
          <cell r="EP410">
            <v>12</v>
          </cell>
          <cell r="EQ410">
            <v>3</v>
          </cell>
          <cell r="ER410">
            <v>7</v>
          </cell>
          <cell r="ES410">
            <v>9</v>
          </cell>
          <cell r="ET410">
            <v>41.987200000000001</v>
          </cell>
          <cell r="EU410">
            <v>52.484000000000002</v>
          </cell>
          <cell r="EV410">
            <v>51.987200000000001</v>
          </cell>
          <cell r="EW410">
            <v>64.484000000000009</v>
          </cell>
          <cell r="EX410">
            <v>2</v>
          </cell>
          <cell r="EY410">
            <v>0</v>
          </cell>
          <cell r="EZ410">
            <v>0</v>
          </cell>
          <cell r="FA410">
            <v>0</v>
          </cell>
          <cell r="FB410">
            <v>0</v>
          </cell>
          <cell r="FC410">
            <v>0</v>
          </cell>
          <cell r="FD410">
            <v>0</v>
          </cell>
          <cell r="FE410">
            <v>0</v>
          </cell>
          <cell r="FF410">
            <v>0</v>
          </cell>
          <cell r="FG410">
            <v>0</v>
          </cell>
          <cell r="FH410">
            <v>0</v>
          </cell>
          <cell r="FI410">
            <v>0</v>
          </cell>
          <cell r="FJ410">
            <v>0</v>
          </cell>
          <cell r="FK410">
            <v>0</v>
          </cell>
          <cell r="FL410">
            <v>0</v>
          </cell>
          <cell r="FM410">
            <v>0</v>
          </cell>
          <cell r="FN410">
            <v>0</v>
          </cell>
          <cell r="FO410">
            <v>1</v>
          </cell>
          <cell r="FP410">
            <v>1</v>
          </cell>
          <cell r="FQ410">
            <v>1</v>
          </cell>
          <cell r="FR410">
            <v>0</v>
          </cell>
          <cell r="FS410">
            <v>0</v>
          </cell>
          <cell r="FT410">
            <v>0</v>
          </cell>
          <cell r="FU410">
            <v>0</v>
          </cell>
          <cell r="FV410">
            <v>0</v>
          </cell>
          <cell r="FW410">
            <v>0</v>
          </cell>
          <cell r="FX410">
            <v>0</v>
          </cell>
          <cell r="FY410">
            <v>4</v>
          </cell>
          <cell r="FZ410">
            <v>4</v>
          </cell>
          <cell r="GA410">
            <v>2</v>
          </cell>
          <cell r="GB410">
            <v>2</v>
          </cell>
          <cell r="GC410">
            <v>2</v>
          </cell>
          <cell r="GD410">
            <v>0</v>
          </cell>
          <cell r="GE410">
            <v>4</v>
          </cell>
          <cell r="GF410">
            <v>4</v>
          </cell>
          <cell r="GG410">
            <v>3</v>
          </cell>
          <cell r="GH410">
            <v>3</v>
          </cell>
          <cell r="GI410">
            <v>5</v>
          </cell>
          <cell r="GJ410">
            <v>2</v>
          </cell>
          <cell r="GK410">
            <v>2</v>
          </cell>
          <cell r="GL410">
            <v>0</v>
          </cell>
          <cell r="GM410">
            <v>0</v>
          </cell>
          <cell r="GN410">
            <v>1</v>
          </cell>
          <cell r="GO410">
            <v>-1</v>
          </cell>
          <cell r="GP410">
            <v>-1</v>
          </cell>
          <cell r="GQ410">
            <v>0</v>
          </cell>
          <cell r="GR410">
            <v>0</v>
          </cell>
          <cell r="GS410">
            <v>0</v>
          </cell>
          <cell r="GT410">
            <v>0</v>
          </cell>
          <cell r="GU410">
            <v>0</v>
          </cell>
          <cell r="GV410">
            <v>2</v>
          </cell>
          <cell r="GW410">
            <v>2</v>
          </cell>
          <cell r="GX410">
            <v>1</v>
          </cell>
          <cell r="GY410">
            <v>1</v>
          </cell>
          <cell r="GZ410">
            <v>1</v>
          </cell>
          <cell r="HA410">
            <v>0</v>
          </cell>
          <cell r="HB410">
            <v>0</v>
          </cell>
          <cell r="HC410">
            <v>0</v>
          </cell>
          <cell r="HD410">
            <v>0</v>
          </cell>
          <cell r="HE410">
            <v>0</v>
          </cell>
          <cell r="HF410">
            <v>0</v>
          </cell>
          <cell r="HG410">
            <v>0</v>
          </cell>
          <cell r="HH410">
            <v>0</v>
          </cell>
          <cell r="HI410">
            <v>0</v>
          </cell>
          <cell r="HJ410">
            <v>0</v>
          </cell>
          <cell r="HK410">
            <v>0</v>
          </cell>
          <cell r="HL410">
            <v>0</v>
          </cell>
          <cell r="HM410">
            <v>0</v>
          </cell>
          <cell r="HN410">
            <v>0</v>
          </cell>
          <cell r="HO410">
            <v>0</v>
          </cell>
          <cell r="HP410">
            <v>0</v>
          </cell>
          <cell r="HQ410">
            <v>0</v>
          </cell>
          <cell r="HR410">
            <v>0</v>
          </cell>
          <cell r="HS410">
            <v>0</v>
          </cell>
          <cell r="HT410">
            <v>0</v>
          </cell>
          <cell r="HU410">
            <v>0</v>
          </cell>
          <cell r="HV410">
            <v>0</v>
          </cell>
          <cell r="HW410">
            <v>0</v>
          </cell>
          <cell r="HX410">
            <v>0</v>
          </cell>
          <cell r="HY410">
            <v>0</v>
          </cell>
          <cell r="HZ410">
            <v>0</v>
          </cell>
          <cell r="IA410">
            <v>0</v>
          </cell>
          <cell r="IB410">
            <v>0</v>
          </cell>
          <cell r="IC410">
            <v>0</v>
          </cell>
          <cell r="ID410">
            <v>0</v>
          </cell>
          <cell r="IE410">
            <v>0</v>
          </cell>
          <cell r="IF410">
            <v>0</v>
          </cell>
          <cell r="IG410">
            <v>0</v>
          </cell>
          <cell r="IH410">
            <v>0</v>
          </cell>
          <cell r="II410">
            <v>0</v>
          </cell>
          <cell r="IJ410">
            <v>0</v>
          </cell>
          <cell r="IK410">
            <v>0</v>
          </cell>
          <cell r="IL410">
            <v>0</v>
          </cell>
          <cell r="IM410">
            <v>0</v>
          </cell>
          <cell r="IN410">
            <v>0</v>
          </cell>
          <cell r="IO410" t="e">
            <v>#REF!</v>
          </cell>
          <cell r="IP410">
            <v>10.666666666666668</v>
          </cell>
          <cell r="IQ410">
            <v>13.333333333333334</v>
          </cell>
          <cell r="IR410">
            <v>0</v>
          </cell>
          <cell r="IS410">
            <v>0</v>
          </cell>
          <cell r="IT410">
            <v>8</v>
          </cell>
          <cell r="IU410">
            <v>8</v>
          </cell>
          <cell r="IV410">
            <v>4</v>
          </cell>
          <cell r="IW410">
            <v>4</v>
          </cell>
          <cell r="IX410">
            <v>1.3333333333333333</v>
          </cell>
        </row>
        <row r="411">
          <cell r="D411">
            <v>11062</v>
          </cell>
          <cell r="E411" t="str">
            <v>รพช.ปทุมรัตต์</v>
          </cell>
          <cell r="F411">
            <v>15</v>
          </cell>
          <cell r="G411" t="str">
            <v>รพ.ระดับ F2 ปชก. 30,000-60,000</v>
          </cell>
          <cell r="H411">
            <v>8</v>
          </cell>
          <cell r="I411" t="str">
            <v>F2</v>
          </cell>
          <cell r="J411">
            <v>14</v>
          </cell>
          <cell r="K411" t="str">
            <v>รพช.30.7</v>
          </cell>
          <cell r="L411" t="str">
            <v>รพช.30.7 F2</v>
          </cell>
          <cell r="M411" t="str">
            <v xml:space="preserve"> 11 - 30</v>
          </cell>
          <cell r="N411" t="str">
            <v>F&lt;30</v>
          </cell>
          <cell r="O411">
            <v>15</v>
          </cell>
          <cell r="P411">
            <v>30</v>
          </cell>
          <cell r="Q411">
            <v>30</v>
          </cell>
          <cell r="R411">
            <v>35</v>
          </cell>
          <cell r="S411">
            <v>83323</v>
          </cell>
          <cell r="T411">
            <v>5935</v>
          </cell>
          <cell r="U411">
            <v>0</v>
          </cell>
          <cell r="V411">
            <v>100</v>
          </cell>
          <cell r="W411">
            <v>2</v>
          </cell>
          <cell r="X411">
            <v>102</v>
          </cell>
          <cell r="Y411">
            <v>77323.744000000006</v>
          </cell>
          <cell r="Z411">
            <v>5999.2559999999994</v>
          </cell>
          <cell r="AA411">
            <v>58326.1</v>
          </cell>
          <cell r="AB411">
            <v>413</v>
          </cell>
          <cell r="AC411">
            <v>9496</v>
          </cell>
          <cell r="AD411">
            <v>424.94730000000004</v>
          </cell>
          <cell r="AE411">
            <v>102</v>
          </cell>
          <cell r="AF411">
            <v>12498.449999999999</v>
          </cell>
          <cell r="AG411">
            <v>17810</v>
          </cell>
          <cell r="AH411">
            <v>534</v>
          </cell>
          <cell r="AI411">
            <v>0</v>
          </cell>
          <cell r="AJ411">
            <v>5519</v>
          </cell>
          <cell r="AK411">
            <v>5036</v>
          </cell>
          <cell r="AL411">
            <v>44203</v>
          </cell>
          <cell r="AM411">
            <v>2148</v>
          </cell>
          <cell r="AN411">
            <v>537</v>
          </cell>
          <cell r="AO411">
            <v>0</v>
          </cell>
          <cell r="AP411">
            <v>0</v>
          </cell>
          <cell r="AQ411">
            <v>0</v>
          </cell>
          <cell r="AR411">
            <v>354</v>
          </cell>
          <cell r="AS411">
            <v>290</v>
          </cell>
          <cell r="AT411">
            <v>368</v>
          </cell>
          <cell r="AU411">
            <v>1031</v>
          </cell>
          <cell r="AV411">
            <v>8480</v>
          </cell>
          <cell r="AW411">
            <v>0</v>
          </cell>
          <cell r="AX411">
            <v>0</v>
          </cell>
          <cell r="AY411">
            <v>0</v>
          </cell>
          <cell r="AZ411">
            <v>55978</v>
          </cell>
          <cell r="BA411" t="str">
            <v>40,000 - 80,000.</v>
          </cell>
          <cell r="BB411">
            <v>0</v>
          </cell>
          <cell r="BC411">
            <v>10539</v>
          </cell>
          <cell r="BD411">
            <v>45439</v>
          </cell>
          <cell r="BE411">
            <v>12</v>
          </cell>
          <cell r="BF411">
            <v>0</v>
          </cell>
          <cell r="BG411">
            <v>0</v>
          </cell>
          <cell r="BH411">
            <v>10314.720816000001</v>
          </cell>
          <cell r="BI411">
            <v>2371.5500000000002</v>
          </cell>
          <cell r="BJ411">
            <v>212.47365000000002</v>
          </cell>
          <cell r="BK411">
            <v>0</v>
          </cell>
          <cell r="BL411">
            <v>25.5</v>
          </cell>
          <cell r="BM411">
            <v>0</v>
          </cell>
          <cell r="BN411">
            <v>5.7843999999999998</v>
          </cell>
          <cell r="BO411">
            <v>8.8469530570833328</v>
          </cell>
          <cell r="BP411">
            <v>8.8469530570833328</v>
          </cell>
          <cell r="BQ411">
            <v>2.4</v>
          </cell>
          <cell r="BR411">
            <v>9.4775624456666669</v>
          </cell>
          <cell r="BS411">
            <v>11.246953057083333</v>
          </cell>
          <cell r="BT411">
            <v>0</v>
          </cell>
          <cell r="BU411">
            <v>0</v>
          </cell>
          <cell r="BV411">
            <v>0</v>
          </cell>
          <cell r="BW411">
            <v>0</v>
          </cell>
          <cell r="BX411">
            <v>3</v>
          </cell>
          <cell r="BY411">
            <v>6.4203769841269844</v>
          </cell>
          <cell r="BZ411">
            <v>6.4203769841269844</v>
          </cell>
          <cell r="CA411">
            <v>2.4</v>
          </cell>
          <cell r="CB411">
            <v>7.0563015873015873</v>
          </cell>
          <cell r="CC411">
            <v>8.8203769841269839</v>
          </cell>
          <cell r="CD411">
            <v>3</v>
          </cell>
          <cell r="CE411">
            <v>3</v>
          </cell>
          <cell r="CF411">
            <v>3</v>
          </cell>
          <cell r="CG411">
            <v>10.056301587301586</v>
          </cell>
          <cell r="CH411">
            <v>11.820376984126984</v>
          </cell>
          <cell r="CI411">
            <v>5</v>
          </cell>
          <cell r="CJ411">
            <v>-2</v>
          </cell>
          <cell r="CK411">
            <v>-2</v>
          </cell>
          <cell r="CL411">
            <v>4.5438999999999998</v>
          </cell>
          <cell r="CM411">
            <v>5.679875</v>
          </cell>
          <cell r="CN411">
            <v>7.5438999999999998</v>
          </cell>
          <cell r="CO411">
            <v>8.6798749999999991</v>
          </cell>
          <cell r="CP411">
            <v>3.1706891071428576</v>
          </cell>
          <cell r="CQ411">
            <v>1.5</v>
          </cell>
          <cell r="CR411">
            <v>1</v>
          </cell>
          <cell r="CS411">
            <v>4.5365512857142862</v>
          </cell>
          <cell r="CT411">
            <v>5.6706891071428576</v>
          </cell>
          <cell r="CU411">
            <v>4</v>
          </cell>
          <cell r="CV411">
            <v>3.8824446428571431</v>
          </cell>
          <cell r="CW411">
            <v>3.1059557142857148</v>
          </cell>
          <cell r="CX411">
            <v>3.8824446428571431</v>
          </cell>
          <cell r="CY411">
            <v>9.5531337500000006</v>
          </cell>
          <cell r="CZ411">
            <v>2</v>
          </cell>
          <cell r="DA411">
            <v>1.1059557142857148</v>
          </cell>
          <cell r="DB411">
            <v>1.8824446428571431</v>
          </cell>
          <cell r="DC411">
            <v>27.997359794285714</v>
          </cell>
          <cell r="DD411">
            <v>30</v>
          </cell>
          <cell r="DE411">
            <v>10</v>
          </cell>
          <cell r="DF411">
            <v>40</v>
          </cell>
          <cell r="DG411">
            <v>32</v>
          </cell>
          <cell r="DH411">
            <v>40</v>
          </cell>
          <cell r="DI411">
            <v>33</v>
          </cell>
          <cell r="DJ411">
            <v>-1</v>
          </cell>
          <cell r="DK411">
            <v>7</v>
          </cell>
          <cell r="DL411">
            <v>0</v>
          </cell>
          <cell r="DM411">
            <v>0</v>
          </cell>
          <cell r="DN411">
            <v>0</v>
          </cell>
          <cell r="DO411">
            <v>0</v>
          </cell>
          <cell r="DP411">
            <v>0</v>
          </cell>
          <cell r="DQ411">
            <v>14.540480000000001</v>
          </cell>
          <cell r="DR411">
            <v>18.175599999999999</v>
          </cell>
          <cell r="DS411">
            <v>46.540480000000002</v>
          </cell>
          <cell r="DT411">
            <v>58.175600000000003</v>
          </cell>
          <cell r="DU411">
            <v>2.1089786458333335</v>
          </cell>
          <cell r="DV411">
            <v>3</v>
          </cell>
          <cell r="DW411">
            <v>3</v>
          </cell>
          <cell r="DX411">
            <v>3</v>
          </cell>
          <cell r="DY411">
            <v>3</v>
          </cell>
          <cell r="DZ411">
            <v>0</v>
          </cell>
          <cell r="EA411">
            <v>0</v>
          </cell>
          <cell r="EB411">
            <v>0.90571428571428569</v>
          </cell>
          <cell r="EC411">
            <v>2</v>
          </cell>
          <cell r="ED411">
            <v>2.4</v>
          </cell>
          <cell r="EE411">
            <v>3.5200000000000005</v>
          </cell>
          <cell r="EF411">
            <v>4.4000000000000004</v>
          </cell>
          <cell r="EG411">
            <v>0</v>
          </cell>
          <cell r="EH411">
            <v>1.325</v>
          </cell>
          <cell r="EI411">
            <v>2</v>
          </cell>
          <cell r="EJ411">
            <v>1</v>
          </cell>
          <cell r="EK411">
            <v>2</v>
          </cell>
          <cell r="EL411">
            <v>0</v>
          </cell>
          <cell r="EM411">
            <v>-1</v>
          </cell>
          <cell r="EN411">
            <v>-2</v>
          </cell>
          <cell r="EO411">
            <v>10</v>
          </cell>
          <cell r="EP411">
            <v>12</v>
          </cell>
          <cell r="EQ411">
            <v>6</v>
          </cell>
          <cell r="ER411">
            <v>4</v>
          </cell>
          <cell r="ES411">
            <v>6</v>
          </cell>
          <cell r="ET411">
            <v>29.080960000000001</v>
          </cell>
          <cell r="EU411">
            <v>36.351199999999999</v>
          </cell>
          <cell r="EV411">
            <v>39.080960000000005</v>
          </cell>
          <cell r="EW411">
            <v>48.351199999999999</v>
          </cell>
          <cell r="EX411">
            <v>2</v>
          </cell>
          <cell r="EY411">
            <v>1</v>
          </cell>
          <cell r="EZ411">
            <v>0</v>
          </cell>
          <cell r="FA411">
            <v>0</v>
          </cell>
          <cell r="FB411">
            <v>0</v>
          </cell>
          <cell r="FC411">
            <v>0</v>
          </cell>
          <cell r="FD411">
            <v>0</v>
          </cell>
          <cell r="FE411">
            <v>0</v>
          </cell>
          <cell r="FF411">
            <v>0</v>
          </cell>
          <cell r="FG411">
            <v>0</v>
          </cell>
          <cell r="FH411">
            <v>0</v>
          </cell>
          <cell r="FI411">
            <v>0</v>
          </cell>
          <cell r="FJ411">
            <v>0</v>
          </cell>
          <cell r="FK411">
            <v>0</v>
          </cell>
          <cell r="FL411">
            <v>0</v>
          </cell>
          <cell r="FM411">
            <v>0</v>
          </cell>
          <cell r="FN411">
            <v>0</v>
          </cell>
          <cell r="FO411">
            <v>1</v>
          </cell>
          <cell r="FP411">
            <v>1</v>
          </cell>
          <cell r="FQ411">
            <v>0</v>
          </cell>
          <cell r="FR411">
            <v>1</v>
          </cell>
          <cell r="FS411">
            <v>1</v>
          </cell>
          <cell r="FT411">
            <v>0</v>
          </cell>
          <cell r="FU411">
            <v>0</v>
          </cell>
          <cell r="FV411">
            <v>0</v>
          </cell>
          <cell r="FW411">
            <v>0</v>
          </cell>
          <cell r="FX411">
            <v>0</v>
          </cell>
          <cell r="FY411">
            <v>3</v>
          </cell>
          <cell r="FZ411">
            <v>3</v>
          </cell>
          <cell r="GA411">
            <v>1</v>
          </cell>
          <cell r="GB411">
            <v>2</v>
          </cell>
          <cell r="GC411">
            <v>2</v>
          </cell>
          <cell r="GD411">
            <v>0</v>
          </cell>
          <cell r="GE411">
            <v>3</v>
          </cell>
          <cell r="GF411">
            <v>3</v>
          </cell>
          <cell r="GG411">
            <v>3</v>
          </cell>
          <cell r="GH411">
            <v>3</v>
          </cell>
          <cell r="GI411">
            <v>2</v>
          </cell>
          <cell r="GJ411">
            <v>-1</v>
          </cell>
          <cell r="GK411">
            <v>-1</v>
          </cell>
          <cell r="GL411">
            <v>0</v>
          </cell>
          <cell r="GM411">
            <v>0</v>
          </cell>
          <cell r="GN411">
            <v>0</v>
          </cell>
          <cell r="GO411">
            <v>0</v>
          </cell>
          <cell r="GP411">
            <v>0</v>
          </cell>
          <cell r="GQ411">
            <v>0</v>
          </cell>
          <cell r="GR411">
            <v>0</v>
          </cell>
          <cell r="GS411">
            <v>0</v>
          </cell>
          <cell r="GT411">
            <v>0</v>
          </cell>
          <cell r="GU411">
            <v>0</v>
          </cell>
          <cell r="GV411">
            <v>2</v>
          </cell>
          <cell r="GW411">
            <v>2</v>
          </cell>
          <cell r="GX411">
            <v>1</v>
          </cell>
          <cell r="GY411">
            <v>1</v>
          </cell>
          <cell r="GZ411">
            <v>1</v>
          </cell>
          <cell r="HA411">
            <v>0</v>
          </cell>
          <cell r="HB411">
            <v>0</v>
          </cell>
          <cell r="HC411">
            <v>0</v>
          </cell>
          <cell r="HD411">
            <v>0</v>
          </cell>
          <cell r="HE411">
            <v>0</v>
          </cell>
          <cell r="HF411">
            <v>0</v>
          </cell>
          <cell r="HG411">
            <v>0</v>
          </cell>
          <cell r="HH411">
            <v>0</v>
          </cell>
          <cell r="HI411">
            <v>0</v>
          </cell>
          <cell r="HJ411">
            <v>0</v>
          </cell>
          <cell r="HK411">
            <v>0</v>
          </cell>
          <cell r="HL411">
            <v>0</v>
          </cell>
          <cell r="HM411">
            <v>0</v>
          </cell>
          <cell r="HN411">
            <v>0</v>
          </cell>
          <cell r="HO411">
            <v>0</v>
          </cell>
          <cell r="HP411">
            <v>0</v>
          </cell>
          <cell r="HQ411">
            <v>0</v>
          </cell>
          <cell r="HR411">
            <v>0</v>
          </cell>
          <cell r="HS411">
            <v>0</v>
          </cell>
          <cell r="HT411">
            <v>0</v>
          </cell>
          <cell r="HU411">
            <v>0</v>
          </cell>
          <cell r="HV411">
            <v>0</v>
          </cell>
          <cell r="HW411">
            <v>0</v>
          </cell>
          <cell r="HX411">
            <v>0</v>
          </cell>
          <cell r="HY411">
            <v>0</v>
          </cell>
          <cell r="HZ411">
            <v>0</v>
          </cell>
          <cell r="IA411">
            <v>0</v>
          </cell>
          <cell r="IB411">
            <v>0</v>
          </cell>
          <cell r="IC411">
            <v>0</v>
          </cell>
          <cell r="ID411">
            <v>0</v>
          </cell>
          <cell r="IE411">
            <v>0</v>
          </cell>
          <cell r="IF411">
            <v>0</v>
          </cell>
          <cell r="IG411">
            <v>0</v>
          </cell>
          <cell r="IH411">
            <v>0</v>
          </cell>
          <cell r="II411">
            <v>0</v>
          </cell>
          <cell r="IJ411">
            <v>0</v>
          </cell>
          <cell r="IK411">
            <v>0</v>
          </cell>
          <cell r="IL411">
            <v>0</v>
          </cell>
          <cell r="IM411">
            <v>0</v>
          </cell>
          <cell r="IN411">
            <v>0</v>
          </cell>
          <cell r="IO411" t="e">
            <v>#REF!</v>
          </cell>
          <cell r="IP411">
            <v>8.8000000000000007</v>
          </cell>
          <cell r="IQ411">
            <v>11</v>
          </cell>
          <cell r="IR411">
            <v>0</v>
          </cell>
          <cell r="IS411">
            <v>0</v>
          </cell>
          <cell r="IT411">
            <v>6</v>
          </cell>
          <cell r="IU411">
            <v>6</v>
          </cell>
          <cell r="IV411">
            <v>4</v>
          </cell>
          <cell r="IW411">
            <v>4</v>
          </cell>
          <cell r="IX411">
            <v>1</v>
          </cell>
        </row>
        <row r="412">
          <cell r="D412">
            <v>11065</v>
          </cell>
          <cell r="E412" t="str">
            <v>รพช.พนมไพร</v>
          </cell>
          <cell r="F412">
            <v>11</v>
          </cell>
          <cell r="G412" t="str">
            <v>รพ.ระดับ F1 ปชก. 50,000-100,000</v>
          </cell>
          <cell r="H412">
            <v>7</v>
          </cell>
          <cell r="I412" t="str">
            <v>F1</v>
          </cell>
          <cell r="J412">
            <v>17</v>
          </cell>
          <cell r="K412" t="str">
            <v>รพช.30.10</v>
          </cell>
          <cell r="L412" t="str">
            <v>รพช.30.10 F1</v>
          </cell>
          <cell r="M412" t="str">
            <v xml:space="preserve"> 11 - 30</v>
          </cell>
          <cell r="N412" t="str">
            <v>F&lt;30</v>
          </cell>
          <cell r="O412">
            <v>27</v>
          </cell>
          <cell r="P412">
            <v>30</v>
          </cell>
          <cell r="Q412">
            <v>30</v>
          </cell>
          <cell r="R412">
            <v>35</v>
          </cell>
          <cell r="S412">
            <v>150101</v>
          </cell>
          <cell r="T412">
            <v>11876</v>
          </cell>
          <cell r="U412">
            <v>105</v>
          </cell>
          <cell r="V412">
            <v>295</v>
          </cell>
          <cell r="W412">
            <v>78</v>
          </cell>
          <cell r="X412">
            <v>373</v>
          </cell>
          <cell r="Y412">
            <v>139293.728</v>
          </cell>
          <cell r="Z412">
            <v>10807.271999999999</v>
          </cell>
          <cell r="AA412">
            <v>105070.7</v>
          </cell>
          <cell r="AB412">
            <v>445</v>
          </cell>
          <cell r="AC412">
            <v>19001.600000000002</v>
          </cell>
          <cell r="AD412">
            <v>765.51510000000007</v>
          </cell>
          <cell r="AE412">
            <v>373</v>
          </cell>
          <cell r="AF412">
            <v>22515.149999999998</v>
          </cell>
          <cell r="AG412">
            <v>25660</v>
          </cell>
          <cell r="AH412">
            <v>376</v>
          </cell>
          <cell r="AI412">
            <v>0</v>
          </cell>
          <cell r="AJ412">
            <v>17861</v>
          </cell>
          <cell r="AK412">
            <v>15992</v>
          </cell>
          <cell r="AL412">
            <v>113924</v>
          </cell>
          <cell r="AM412">
            <v>5529</v>
          </cell>
          <cell r="AN412">
            <v>8305</v>
          </cell>
          <cell r="AO412">
            <v>0</v>
          </cell>
          <cell r="AP412">
            <v>0</v>
          </cell>
          <cell r="AQ412">
            <v>440</v>
          </cell>
          <cell r="AR412">
            <v>727</v>
          </cell>
          <cell r="AS412">
            <v>81</v>
          </cell>
          <cell r="AT412">
            <v>940</v>
          </cell>
          <cell r="AU412">
            <v>40</v>
          </cell>
          <cell r="AV412">
            <v>7780</v>
          </cell>
          <cell r="AW412">
            <v>0</v>
          </cell>
          <cell r="AX412">
            <v>0</v>
          </cell>
          <cell r="AY412">
            <v>0</v>
          </cell>
          <cell r="AZ412">
            <v>78215</v>
          </cell>
          <cell r="BA412" t="str">
            <v>40,000 - 80,000.</v>
          </cell>
          <cell r="BB412">
            <v>0</v>
          </cell>
          <cell r="BC412">
            <v>11856</v>
          </cell>
          <cell r="BD412">
            <v>66359</v>
          </cell>
          <cell r="BE412">
            <v>15</v>
          </cell>
          <cell r="BF412">
            <v>0</v>
          </cell>
          <cell r="BG412">
            <v>0</v>
          </cell>
          <cell r="BH412">
            <v>18581.302992000001</v>
          </cell>
          <cell r="BI412">
            <v>4364.08</v>
          </cell>
          <cell r="BJ412">
            <v>382.75755000000004</v>
          </cell>
          <cell r="BK412">
            <v>183.75</v>
          </cell>
          <cell r="BL412">
            <v>93.25</v>
          </cell>
          <cell r="BM412">
            <v>0</v>
          </cell>
          <cell r="BN412">
            <v>5.2576000000000001</v>
          </cell>
          <cell r="BO412">
            <v>16.158280728154757</v>
          </cell>
          <cell r="BP412">
            <v>16.158280728154757</v>
          </cell>
          <cell r="BQ412">
            <v>3</v>
          </cell>
          <cell r="BR412">
            <v>15.926624582523807</v>
          </cell>
          <cell r="BS412">
            <v>19.158280728154757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12</v>
          </cell>
          <cell r="BY412">
            <v>8.7117063492063487</v>
          </cell>
          <cell r="BZ412">
            <v>8.7117063492063487</v>
          </cell>
          <cell r="CA412">
            <v>3</v>
          </cell>
          <cell r="CB412">
            <v>9.36936507936508</v>
          </cell>
          <cell r="CC412">
            <v>11.711706349206349</v>
          </cell>
          <cell r="CD412">
            <v>5</v>
          </cell>
          <cell r="CE412">
            <v>3</v>
          </cell>
          <cell r="CF412">
            <v>3</v>
          </cell>
          <cell r="CG412">
            <v>12.36936507936508</v>
          </cell>
          <cell r="CH412">
            <v>14.711706349206349</v>
          </cell>
          <cell r="CI412">
            <v>6</v>
          </cell>
          <cell r="CJ412">
            <v>-3</v>
          </cell>
          <cell r="CK412">
            <v>-3</v>
          </cell>
          <cell r="CL412">
            <v>6.6358999999999995</v>
          </cell>
          <cell r="CM412">
            <v>8.2948749999999993</v>
          </cell>
          <cell r="CN412">
            <v>9.6358999999999995</v>
          </cell>
          <cell r="CO412">
            <v>11.294874999999999</v>
          </cell>
          <cell r="CP412">
            <v>5.8110623214285724</v>
          </cell>
          <cell r="CQ412">
            <v>3</v>
          </cell>
          <cell r="CR412">
            <v>1</v>
          </cell>
          <cell r="CS412">
            <v>7.8488498571428584</v>
          </cell>
          <cell r="CT412">
            <v>9.8110623214285724</v>
          </cell>
          <cell r="CU412">
            <v>5</v>
          </cell>
          <cell r="CV412">
            <v>6.2827839285714289</v>
          </cell>
          <cell r="CW412">
            <v>5.0262271428571434</v>
          </cell>
          <cell r="CX412">
            <v>6.2827839285714289</v>
          </cell>
          <cell r="CY412">
            <v>16.093846250000002</v>
          </cell>
          <cell r="CZ412">
            <v>4</v>
          </cell>
          <cell r="DA412">
            <v>1.0262271428571434</v>
          </cell>
          <cell r="DB412">
            <v>2.2827839285714289</v>
          </cell>
          <cell r="DC412">
            <v>54.867904960000004</v>
          </cell>
          <cell r="DD412">
            <v>54.867904960000004</v>
          </cell>
          <cell r="DE412">
            <v>10</v>
          </cell>
          <cell r="DF412">
            <v>64.867904960000004</v>
          </cell>
          <cell r="DG412">
            <v>51.894323968000009</v>
          </cell>
          <cell r="DH412">
            <v>64.867904960000004</v>
          </cell>
          <cell r="DI412">
            <v>54</v>
          </cell>
          <cell r="DJ412">
            <v>-2.105676031999991</v>
          </cell>
          <cell r="DK412">
            <v>10.867904960000004</v>
          </cell>
          <cell r="DL412">
            <v>0</v>
          </cell>
          <cell r="DM412">
            <v>0</v>
          </cell>
          <cell r="DN412">
            <v>0</v>
          </cell>
          <cell r="DO412">
            <v>0</v>
          </cell>
          <cell r="DP412">
            <v>0</v>
          </cell>
          <cell r="DQ412">
            <v>21.234880000000004</v>
          </cell>
          <cell r="DR412">
            <v>26.543600000000001</v>
          </cell>
          <cell r="DS412">
            <v>73.129203968000013</v>
          </cell>
          <cell r="DT412">
            <v>91.411504960000002</v>
          </cell>
          <cell r="DU412">
            <v>7.4810848958333338</v>
          </cell>
          <cell r="DV412">
            <v>7.4810848958333338</v>
          </cell>
          <cell r="DW412">
            <v>5.9848679166666674</v>
          </cell>
          <cell r="DX412">
            <v>7.4810848958333338</v>
          </cell>
          <cell r="DY412">
            <v>4</v>
          </cell>
          <cell r="DZ412">
            <v>1.9848679166666674</v>
          </cell>
          <cell r="EA412">
            <v>3.4810848958333338</v>
          </cell>
          <cell r="EB412">
            <v>0.89958333333333329</v>
          </cell>
          <cell r="EC412">
            <v>2</v>
          </cell>
          <cell r="ED412">
            <v>3</v>
          </cell>
          <cell r="EE412">
            <v>4</v>
          </cell>
          <cell r="EF412">
            <v>5</v>
          </cell>
          <cell r="EG412">
            <v>2</v>
          </cell>
          <cell r="EH412">
            <v>1.215625</v>
          </cell>
          <cell r="EI412">
            <v>2</v>
          </cell>
          <cell r="EJ412">
            <v>1</v>
          </cell>
          <cell r="EK412">
            <v>2</v>
          </cell>
          <cell r="EL412">
            <v>1</v>
          </cell>
          <cell r="EM412">
            <v>0</v>
          </cell>
          <cell r="EN412">
            <v>-1</v>
          </cell>
          <cell r="EO412">
            <v>10</v>
          </cell>
          <cell r="EP412">
            <v>12</v>
          </cell>
          <cell r="EQ412">
            <v>13</v>
          </cell>
          <cell r="ER412">
            <v>-3</v>
          </cell>
          <cell r="ES412">
            <v>-1</v>
          </cell>
          <cell r="ET412">
            <v>42.469760000000008</v>
          </cell>
          <cell r="EU412">
            <v>53.087200000000003</v>
          </cell>
          <cell r="EV412">
            <v>52.469760000000008</v>
          </cell>
          <cell r="EW412">
            <v>65.087199999999996</v>
          </cell>
          <cell r="EX412">
            <v>2</v>
          </cell>
          <cell r="EY412">
            <v>1</v>
          </cell>
          <cell r="EZ412">
            <v>0</v>
          </cell>
          <cell r="FA412">
            <v>0</v>
          </cell>
          <cell r="FB412">
            <v>0</v>
          </cell>
          <cell r="FC412">
            <v>0</v>
          </cell>
          <cell r="FD412">
            <v>0</v>
          </cell>
          <cell r="FE412">
            <v>0</v>
          </cell>
          <cell r="FF412">
            <v>0</v>
          </cell>
          <cell r="FG412">
            <v>0</v>
          </cell>
          <cell r="FH412">
            <v>0</v>
          </cell>
          <cell r="FI412">
            <v>0</v>
          </cell>
          <cell r="FJ412">
            <v>0</v>
          </cell>
          <cell r="FK412">
            <v>0</v>
          </cell>
          <cell r="FL412">
            <v>0</v>
          </cell>
          <cell r="FM412">
            <v>0</v>
          </cell>
          <cell r="FN412">
            <v>0</v>
          </cell>
          <cell r="FO412">
            <v>2</v>
          </cell>
          <cell r="FP412">
            <v>2</v>
          </cell>
          <cell r="FQ412">
            <v>0</v>
          </cell>
          <cell r="FR412">
            <v>2</v>
          </cell>
          <cell r="FS412">
            <v>2</v>
          </cell>
          <cell r="FT412">
            <v>0</v>
          </cell>
          <cell r="FU412">
            <v>0</v>
          </cell>
          <cell r="FV412">
            <v>0</v>
          </cell>
          <cell r="FW412">
            <v>0</v>
          </cell>
          <cell r="FX412">
            <v>0</v>
          </cell>
          <cell r="FY412">
            <v>3</v>
          </cell>
          <cell r="FZ412">
            <v>3</v>
          </cell>
          <cell r="GA412">
            <v>2</v>
          </cell>
          <cell r="GB412">
            <v>1</v>
          </cell>
          <cell r="GC412">
            <v>1</v>
          </cell>
          <cell r="GD412">
            <v>0</v>
          </cell>
          <cell r="GE412">
            <v>3</v>
          </cell>
          <cell r="GF412">
            <v>3</v>
          </cell>
          <cell r="GG412">
            <v>3</v>
          </cell>
          <cell r="GH412">
            <v>3</v>
          </cell>
          <cell r="GI412">
            <v>2</v>
          </cell>
          <cell r="GJ412">
            <v>-1</v>
          </cell>
          <cell r="GK412">
            <v>-1</v>
          </cell>
          <cell r="GL412">
            <v>0</v>
          </cell>
          <cell r="GM412">
            <v>0</v>
          </cell>
          <cell r="GN412">
            <v>0</v>
          </cell>
          <cell r="GO412">
            <v>0</v>
          </cell>
          <cell r="GP412">
            <v>0</v>
          </cell>
          <cell r="GQ412">
            <v>0</v>
          </cell>
          <cell r="GR412">
            <v>0</v>
          </cell>
          <cell r="GS412">
            <v>0</v>
          </cell>
          <cell r="GT412">
            <v>0</v>
          </cell>
          <cell r="GU412">
            <v>0</v>
          </cell>
          <cell r="GV412">
            <v>3</v>
          </cell>
          <cell r="GW412">
            <v>3</v>
          </cell>
          <cell r="GX412">
            <v>1</v>
          </cell>
          <cell r="GY412">
            <v>2</v>
          </cell>
          <cell r="GZ412">
            <v>2</v>
          </cell>
          <cell r="HA412">
            <v>0</v>
          </cell>
          <cell r="HB412">
            <v>0</v>
          </cell>
          <cell r="HC412">
            <v>0</v>
          </cell>
          <cell r="HD412">
            <v>0</v>
          </cell>
          <cell r="HE412">
            <v>0</v>
          </cell>
          <cell r="HF412">
            <v>0</v>
          </cell>
          <cell r="HG412">
            <v>0</v>
          </cell>
          <cell r="HH412">
            <v>0</v>
          </cell>
          <cell r="HI412">
            <v>0</v>
          </cell>
          <cell r="HJ412">
            <v>0</v>
          </cell>
          <cell r="HK412">
            <v>0</v>
          </cell>
          <cell r="HL412">
            <v>0</v>
          </cell>
          <cell r="HM412">
            <v>0</v>
          </cell>
          <cell r="HN412">
            <v>0</v>
          </cell>
          <cell r="HO412">
            <v>0</v>
          </cell>
          <cell r="HP412">
            <v>0</v>
          </cell>
          <cell r="HQ412">
            <v>0</v>
          </cell>
          <cell r="HR412">
            <v>0</v>
          </cell>
          <cell r="HS412">
            <v>0</v>
          </cell>
          <cell r="HT412">
            <v>0</v>
          </cell>
          <cell r="HU412">
            <v>0</v>
          </cell>
          <cell r="HV412">
            <v>0</v>
          </cell>
          <cell r="HW412">
            <v>0</v>
          </cell>
          <cell r="HX412">
            <v>0</v>
          </cell>
          <cell r="HY412">
            <v>0</v>
          </cell>
          <cell r="HZ412">
            <v>0</v>
          </cell>
          <cell r="IA412">
            <v>0</v>
          </cell>
          <cell r="IB412">
            <v>0</v>
          </cell>
          <cell r="IC412">
            <v>0</v>
          </cell>
          <cell r="ID412">
            <v>0</v>
          </cell>
          <cell r="IE412">
            <v>0</v>
          </cell>
          <cell r="IF412">
            <v>0</v>
          </cell>
          <cell r="IG412">
            <v>0</v>
          </cell>
          <cell r="IH412">
            <v>0</v>
          </cell>
          <cell r="II412">
            <v>0</v>
          </cell>
          <cell r="IJ412">
            <v>0</v>
          </cell>
          <cell r="IK412">
            <v>0</v>
          </cell>
          <cell r="IL412">
            <v>0</v>
          </cell>
          <cell r="IM412">
            <v>0</v>
          </cell>
          <cell r="IN412">
            <v>0</v>
          </cell>
          <cell r="IO412" t="e">
            <v>#REF!</v>
          </cell>
          <cell r="IP412">
            <v>11.040000000000001</v>
          </cell>
          <cell r="IQ412">
            <v>13.8</v>
          </cell>
          <cell r="IR412">
            <v>0</v>
          </cell>
          <cell r="IS412">
            <v>0</v>
          </cell>
          <cell r="IT412">
            <v>6</v>
          </cell>
          <cell r="IU412">
            <v>6</v>
          </cell>
          <cell r="IV412">
            <v>6</v>
          </cell>
          <cell r="IW412">
            <v>6</v>
          </cell>
          <cell r="IX412">
            <v>1.8</v>
          </cell>
        </row>
        <row r="413">
          <cell r="D413">
            <v>11067</v>
          </cell>
          <cell r="E413" t="str">
            <v>รพช.โพธิ์ชัย</v>
          </cell>
          <cell r="F413">
            <v>15</v>
          </cell>
          <cell r="G413" t="str">
            <v>รพ.ระดับ F2 ปชก. 30,000-60,000</v>
          </cell>
          <cell r="H413">
            <v>8</v>
          </cell>
          <cell r="I413" t="str">
            <v>F2</v>
          </cell>
          <cell r="J413">
            <v>7</v>
          </cell>
          <cell r="K413" t="str">
            <v>รพช.10.5</v>
          </cell>
          <cell r="L413" t="str">
            <v>รพช.10.5 F2</v>
          </cell>
          <cell r="M413" t="str">
            <v xml:space="preserve"> 11 - 30</v>
          </cell>
          <cell r="N413" t="str">
            <v>F&lt;30</v>
          </cell>
          <cell r="O413">
            <v>19</v>
          </cell>
          <cell r="P413">
            <v>30</v>
          </cell>
          <cell r="Q413">
            <v>30</v>
          </cell>
          <cell r="R413">
            <v>35</v>
          </cell>
          <cell r="S413">
            <v>75932</v>
          </cell>
          <cell r="T413">
            <v>6758</v>
          </cell>
          <cell r="U413">
            <v>0</v>
          </cell>
          <cell r="V413">
            <v>152</v>
          </cell>
          <cell r="W413">
            <v>5</v>
          </cell>
          <cell r="X413">
            <v>157</v>
          </cell>
          <cell r="Y413">
            <v>70464.896000000008</v>
          </cell>
          <cell r="Z413">
            <v>5467.1039999999994</v>
          </cell>
          <cell r="AA413">
            <v>53152.399999999994</v>
          </cell>
          <cell r="AB413">
            <v>410</v>
          </cell>
          <cell r="AC413">
            <v>10812.800000000001</v>
          </cell>
          <cell r="AD413">
            <v>387.25320000000005</v>
          </cell>
          <cell r="AE413">
            <v>157</v>
          </cell>
          <cell r="AF413">
            <v>11389.8</v>
          </cell>
          <cell r="AG413">
            <v>15645</v>
          </cell>
          <cell r="AH413">
            <v>124</v>
          </cell>
          <cell r="AI413">
            <v>0</v>
          </cell>
          <cell r="AJ413">
            <v>5601</v>
          </cell>
          <cell r="AK413">
            <v>3749</v>
          </cell>
          <cell r="AL413">
            <v>32724</v>
          </cell>
          <cell r="AM413">
            <v>3111.0000000000005</v>
          </cell>
          <cell r="AN413">
            <v>1365</v>
          </cell>
          <cell r="AO413">
            <v>0</v>
          </cell>
          <cell r="AP413">
            <v>0</v>
          </cell>
          <cell r="AQ413">
            <v>0</v>
          </cell>
          <cell r="AR413">
            <v>300</v>
          </cell>
          <cell r="AS413">
            <v>201</v>
          </cell>
          <cell r="AT413">
            <v>72</v>
          </cell>
          <cell r="AU413">
            <v>524</v>
          </cell>
          <cell r="AV413">
            <v>4543</v>
          </cell>
          <cell r="AW413">
            <v>0</v>
          </cell>
          <cell r="AX413">
            <v>0</v>
          </cell>
          <cell r="AY413">
            <v>0</v>
          </cell>
          <cell r="AZ413">
            <v>55007</v>
          </cell>
          <cell r="BA413" t="str">
            <v>40,000 - 80,000.</v>
          </cell>
          <cell r="BB413">
            <v>0</v>
          </cell>
          <cell r="BC413">
            <v>9088</v>
          </cell>
          <cell r="BD413">
            <v>45919</v>
          </cell>
          <cell r="BE413">
            <v>9</v>
          </cell>
          <cell r="BF413">
            <v>2</v>
          </cell>
          <cell r="BG413">
            <v>0</v>
          </cell>
          <cell r="BH413">
            <v>9399.7741439999991</v>
          </cell>
          <cell r="BI413">
            <v>2640.1400000000003</v>
          </cell>
          <cell r="BJ413">
            <v>193.62660000000002</v>
          </cell>
          <cell r="BK413">
            <v>0</v>
          </cell>
          <cell r="BL413">
            <v>39.25</v>
          </cell>
          <cell r="BM413">
            <v>0</v>
          </cell>
          <cell r="BN413">
            <v>6.3647999999999998</v>
          </cell>
          <cell r="BO413">
            <v>8.4010174735714269</v>
          </cell>
          <cell r="BP413">
            <v>8.4010174735714269</v>
          </cell>
          <cell r="BQ413">
            <v>1.8</v>
          </cell>
          <cell r="BR413">
            <v>8.5208139788571415</v>
          </cell>
          <cell r="BS413">
            <v>10.201017473571428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5</v>
          </cell>
          <cell r="BY413">
            <v>5.1674702380952375</v>
          </cell>
          <cell r="BZ413">
            <v>5.1674702380952375</v>
          </cell>
          <cell r="CA413">
            <v>1.8</v>
          </cell>
          <cell r="CB413">
            <v>5.5739761904761904</v>
          </cell>
          <cell r="CC413">
            <v>6.9674702380952374</v>
          </cell>
          <cell r="CD413">
            <v>4</v>
          </cell>
          <cell r="CE413">
            <v>3</v>
          </cell>
          <cell r="CF413">
            <v>3</v>
          </cell>
          <cell r="CG413">
            <v>8.5739761904761913</v>
          </cell>
          <cell r="CH413">
            <v>9.9674702380952382</v>
          </cell>
          <cell r="CI413">
            <v>3</v>
          </cell>
          <cell r="CJ413">
            <v>0</v>
          </cell>
          <cell r="CK413">
            <v>0</v>
          </cell>
          <cell r="CL413">
            <v>4.5918999999999999</v>
          </cell>
          <cell r="CM413">
            <v>5.7398749999999996</v>
          </cell>
          <cell r="CN413">
            <v>7.5918999999999999</v>
          </cell>
          <cell r="CO413">
            <v>8.7398749999999996</v>
          </cell>
          <cell r="CP413">
            <v>3.0025364285714291</v>
          </cell>
          <cell r="CQ413">
            <v>1.5</v>
          </cell>
          <cell r="CR413">
            <v>1</v>
          </cell>
          <cell r="CS413">
            <v>4.4020291428571436</v>
          </cell>
          <cell r="CT413">
            <v>5.5025364285714291</v>
          </cell>
          <cell r="CU413">
            <v>4</v>
          </cell>
          <cell r="CV413">
            <v>3.7295785714285716</v>
          </cell>
          <cell r="CW413">
            <v>2.9836628571428574</v>
          </cell>
          <cell r="CX413">
            <v>3.7295785714285716</v>
          </cell>
          <cell r="CY413">
            <v>9.2321150000000003</v>
          </cell>
          <cell r="CZ413">
            <v>3</v>
          </cell>
          <cell r="DA413">
            <v>-1.6337142857142606E-2</v>
          </cell>
          <cell r="DB413">
            <v>0.72957857142857163</v>
          </cell>
          <cell r="DC413">
            <v>29.207779291428576</v>
          </cell>
          <cell r="DD413">
            <v>30</v>
          </cell>
          <cell r="DE413">
            <v>10</v>
          </cell>
          <cell r="DF413">
            <v>40</v>
          </cell>
          <cell r="DG413">
            <v>32</v>
          </cell>
          <cell r="DH413">
            <v>40</v>
          </cell>
          <cell r="DI413">
            <v>32</v>
          </cell>
          <cell r="DJ413">
            <v>0</v>
          </cell>
          <cell r="DK413">
            <v>8</v>
          </cell>
          <cell r="DL413">
            <v>0</v>
          </cell>
          <cell r="DM413">
            <v>0</v>
          </cell>
          <cell r="DN413">
            <v>0</v>
          </cell>
          <cell r="DO413">
            <v>0</v>
          </cell>
          <cell r="DP413">
            <v>0</v>
          </cell>
          <cell r="DQ413">
            <v>14.69408</v>
          </cell>
          <cell r="DR413">
            <v>18.367599999999999</v>
          </cell>
          <cell r="DS413">
            <v>46.69408</v>
          </cell>
          <cell r="DT413">
            <v>58.367599999999996</v>
          </cell>
          <cell r="DU413">
            <v>2.0243833333333332</v>
          </cell>
          <cell r="DV413">
            <v>3</v>
          </cell>
          <cell r="DW413">
            <v>3</v>
          </cell>
          <cell r="DX413">
            <v>3</v>
          </cell>
          <cell r="DY413">
            <v>3</v>
          </cell>
          <cell r="DZ413">
            <v>0</v>
          </cell>
          <cell r="EA413">
            <v>0</v>
          </cell>
          <cell r="EB413">
            <v>0.50178571428571428</v>
          </cell>
          <cell r="EC413">
            <v>2</v>
          </cell>
          <cell r="ED413">
            <v>1.8</v>
          </cell>
          <cell r="EE413">
            <v>3.04</v>
          </cell>
          <cell r="EF413">
            <v>3.8</v>
          </cell>
          <cell r="EG413">
            <v>1</v>
          </cell>
          <cell r="EH413">
            <v>0.70984375</v>
          </cell>
          <cell r="EI413">
            <v>2</v>
          </cell>
          <cell r="EJ413">
            <v>1</v>
          </cell>
          <cell r="EK413">
            <v>2</v>
          </cell>
          <cell r="EL413">
            <v>1</v>
          </cell>
          <cell r="EM413">
            <v>0</v>
          </cell>
          <cell r="EN413">
            <v>-1</v>
          </cell>
          <cell r="EO413">
            <v>10</v>
          </cell>
          <cell r="EP413">
            <v>12</v>
          </cell>
          <cell r="EQ413">
            <v>8</v>
          </cell>
          <cell r="ER413">
            <v>2</v>
          </cell>
          <cell r="ES413">
            <v>4</v>
          </cell>
          <cell r="ET413">
            <v>29.388159999999999</v>
          </cell>
          <cell r="EU413">
            <v>36.735199999999999</v>
          </cell>
          <cell r="EV413">
            <v>39.388159999999999</v>
          </cell>
          <cell r="EW413">
            <v>48.735199999999999</v>
          </cell>
          <cell r="EX413">
            <v>2</v>
          </cell>
          <cell r="EY413">
            <v>1</v>
          </cell>
          <cell r="EZ413">
            <v>0</v>
          </cell>
          <cell r="FA413">
            <v>0</v>
          </cell>
          <cell r="FB413">
            <v>0</v>
          </cell>
          <cell r="FC413">
            <v>0</v>
          </cell>
          <cell r="FD413">
            <v>0</v>
          </cell>
          <cell r="FE413">
            <v>0</v>
          </cell>
          <cell r="FF413">
            <v>0</v>
          </cell>
          <cell r="FG413">
            <v>0</v>
          </cell>
          <cell r="FH413">
            <v>0</v>
          </cell>
          <cell r="FI413">
            <v>0</v>
          </cell>
          <cell r="FJ413">
            <v>0</v>
          </cell>
          <cell r="FK413">
            <v>0</v>
          </cell>
          <cell r="FL413">
            <v>0</v>
          </cell>
          <cell r="FM413">
            <v>0</v>
          </cell>
          <cell r="FN413">
            <v>0</v>
          </cell>
          <cell r="FO413">
            <v>1</v>
          </cell>
          <cell r="FP413">
            <v>1</v>
          </cell>
          <cell r="FQ413">
            <v>0</v>
          </cell>
          <cell r="FR413">
            <v>1</v>
          </cell>
          <cell r="FS413">
            <v>1</v>
          </cell>
          <cell r="FT413">
            <v>0</v>
          </cell>
          <cell r="FU413">
            <v>0</v>
          </cell>
          <cell r="FV413">
            <v>0</v>
          </cell>
          <cell r="FW413">
            <v>0</v>
          </cell>
          <cell r="FX413">
            <v>0</v>
          </cell>
          <cell r="FY413">
            <v>3</v>
          </cell>
          <cell r="FZ413">
            <v>3</v>
          </cell>
          <cell r="GA413">
            <v>2</v>
          </cell>
          <cell r="GB413">
            <v>1</v>
          </cell>
          <cell r="GC413">
            <v>1</v>
          </cell>
          <cell r="GD413">
            <v>2</v>
          </cell>
          <cell r="GE413">
            <v>5</v>
          </cell>
          <cell r="GF413">
            <v>5</v>
          </cell>
          <cell r="GG413">
            <v>3</v>
          </cell>
          <cell r="GH413">
            <v>3</v>
          </cell>
          <cell r="GI413">
            <v>1</v>
          </cell>
          <cell r="GJ413">
            <v>-2</v>
          </cell>
          <cell r="GK413">
            <v>-2</v>
          </cell>
          <cell r="GL413">
            <v>0</v>
          </cell>
          <cell r="GM413">
            <v>0</v>
          </cell>
          <cell r="GN413">
            <v>0</v>
          </cell>
          <cell r="GO413">
            <v>0</v>
          </cell>
          <cell r="GP413">
            <v>0</v>
          </cell>
          <cell r="GQ413">
            <v>0</v>
          </cell>
          <cell r="GR413">
            <v>0</v>
          </cell>
          <cell r="GS413">
            <v>0</v>
          </cell>
          <cell r="GT413">
            <v>0</v>
          </cell>
          <cell r="GU413">
            <v>0</v>
          </cell>
          <cell r="GV413">
            <v>2</v>
          </cell>
          <cell r="GW413">
            <v>2</v>
          </cell>
          <cell r="GX413">
            <v>1</v>
          </cell>
          <cell r="GY413">
            <v>1</v>
          </cell>
          <cell r="GZ413">
            <v>1</v>
          </cell>
          <cell r="HA413">
            <v>0</v>
          </cell>
          <cell r="HB413">
            <v>0</v>
          </cell>
          <cell r="HC413">
            <v>0</v>
          </cell>
          <cell r="HD413">
            <v>0</v>
          </cell>
          <cell r="HE413">
            <v>0</v>
          </cell>
          <cell r="HF413">
            <v>0</v>
          </cell>
          <cell r="HG413">
            <v>0</v>
          </cell>
          <cell r="HH413">
            <v>0</v>
          </cell>
          <cell r="HI413">
            <v>0</v>
          </cell>
          <cell r="HJ413">
            <v>0</v>
          </cell>
          <cell r="HK413">
            <v>0</v>
          </cell>
          <cell r="HL413">
            <v>0</v>
          </cell>
          <cell r="HM413">
            <v>0</v>
          </cell>
          <cell r="HN413">
            <v>0</v>
          </cell>
          <cell r="HO413">
            <v>0</v>
          </cell>
          <cell r="HP413">
            <v>0</v>
          </cell>
          <cell r="HQ413">
            <v>0</v>
          </cell>
          <cell r="HR413">
            <v>0</v>
          </cell>
          <cell r="HS413">
            <v>0</v>
          </cell>
          <cell r="HT413">
            <v>0</v>
          </cell>
          <cell r="HU413">
            <v>0</v>
          </cell>
          <cell r="HV413">
            <v>0</v>
          </cell>
          <cell r="HW413">
            <v>0</v>
          </cell>
          <cell r="HX413">
            <v>0</v>
          </cell>
          <cell r="HY413">
            <v>0</v>
          </cell>
          <cell r="HZ413">
            <v>0</v>
          </cell>
          <cell r="IA413">
            <v>0</v>
          </cell>
          <cell r="IB413">
            <v>0</v>
          </cell>
          <cell r="IC413">
            <v>0</v>
          </cell>
          <cell r="ID413">
            <v>0</v>
          </cell>
          <cell r="IE413">
            <v>0</v>
          </cell>
          <cell r="IF413">
            <v>0</v>
          </cell>
          <cell r="IG413">
            <v>0</v>
          </cell>
          <cell r="IH413">
            <v>0</v>
          </cell>
          <cell r="II413">
            <v>0</v>
          </cell>
          <cell r="IJ413">
            <v>0</v>
          </cell>
          <cell r="IK413">
            <v>0</v>
          </cell>
          <cell r="IL413">
            <v>0</v>
          </cell>
          <cell r="IM413">
            <v>0</v>
          </cell>
          <cell r="IN413">
            <v>0</v>
          </cell>
          <cell r="IO413" t="e">
            <v>#REF!</v>
          </cell>
          <cell r="IP413">
            <v>9.0133333333333336</v>
          </cell>
          <cell r="IQ413">
            <v>11.266666666666666</v>
          </cell>
          <cell r="IR413">
            <v>0</v>
          </cell>
          <cell r="IS413">
            <v>0</v>
          </cell>
          <cell r="IT413">
            <v>6</v>
          </cell>
          <cell r="IU413">
            <v>6</v>
          </cell>
          <cell r="IV413">
            <v>4</v>
          </cell>
          <cell r="IW413">
            <v>4</v>
          </cell>
          <cell r="IX413">
            <v>1.2666666666666666</v>
          </cell>
        </row>
        <row r="414">
          <cell r="D414">
            <v>11072</v>
          </cell>
          <cell r="E414" t="str">
            <v>รพช.โพนทราย</v>
          </cell>
          <cell r="F414">
            <v>16</v>
          </cell>
          <cell r="G414" t="str">
            <v>รพ.ระดับ F2 ปชก. &lt;30,000</v>
          </cell>
          <cell r="H414">
            <v>8</v>
          </cell>
          <cell r="I414" t="str">
            <v>F2</v>
          </cell>
          <cell r="J414">
            <v>11</v>
          </cell>
          <cell r="K414" t="str">
            <v>รพช.30.4</v>
          </cell>
          <cell r="L414" t="str">
            <v>รพช.30.4 F2</v>
          </cell>
          <cell r="M414" t="str">
            <v xml:space="preserve"> 11 - 30</v>
          </cell>
          <cell r="N414" t="str">
            <v>F&lt;30</v>
          </cell>
          <cell r="O414">
            <v>15</v>
          </cell>
          <cell r="P414">
            <v>30</v>
          </cell>
          <cell r="Q414">
            <v>30</v>
          </cell>
          <cell r="R414">
            <v>35</v>
          </cell>
          <cell r="S414">
            <v>63190</v>
          </cell>
          <cell r="T414">
            <v>5148</v>
          </cell>
          <cell r="U414">
            <v>0</v>
          </cell>
          <cell r="V414">
            <v>27</v>
          </cell>
          <cell r="W414">
            <v>1</v>
          </cell>
          <cell r="X414">
            <v>28</v>
          </cell>
          <cell r="Y414">
            <v>58640.32</v>
          </cell>
          <cell r="Z414">
            <v>4549.6799999999994</v>
          </cell>
          <cell r="AA414">
            <v>44233</v>
          </cell>
          <cell r="AB414">
            <v>218</v>
          </cell>
          <cell r="AC414">
            <v>8236.8000000000011</v>
          </cell>
          <cell r="AD414">
            <v>322.26900000000001</v>
          </cell>
          <cell r="AE414">
            <v>28</v>
          </cell>
          <cell r="AF414">
            <v>9478.5</v>
          </cell>
          <cell r="AG414">
            <v>6987</v>
          </cell>
          <cell r="AH414">
            <v>297</v>
          </cell>
          <cell r="AI414">
            <v>0</v>
          </cell>
          <cell r="AJ414">
            <v>4234</v>
          </cell>
          <cell r="AK414">
            <v>3354</v>
          </cell>
          <cell r="AL414">
            <v>38315</v>
          </cell>
          <cell r="AM414">
            <v>2533</v>
          </cell>
          <cell r="AN414">
            <v>444</v>
          </cell>
          <cell r="AO414">
            <v>0</v>
          </cell>
          <cell r="AP414">
            <v>0</v>
          </cell>
          <cell r="AQ414">
            <v>60</v>
          </cell>
          <cell r="AR414">
            <v>365</v>
          </cell>
          <cell r="AS414">
            <v>240</v>
          </cell>
          <cell r="AT414">
            <v>555</v>
          </cell>
          <cell r="AU414">
            <v>2086</v>
          </cell>
          <cell r="AV414">
            <v>1921</v>
          </cell>
          <cell r="AW414">
            <v>0</v>
          </cell>
          <cell r="AX414">
            <v>0</v>
          </cell>
          <cell r="AY414">
            <v>0</v>
          </cell>
          <cell r="AZ414">
            <v>29448</v>
          </cell>
          <cell r="BA414" t="str">
            <v>20,000 - 40,000.</v>
          </cell>
          <cell r="BB414">
            <v>0</v>
          </cell>
          <cell r="BC414">
            <v>6976</v>
          </cell>
          <cell r="BD414">
            <v>22472</v>
          </cell>
          <cell r="BE414">
            <v>5</v>
          </cell>
          <cell r="BF414">
            <v>0</v>
          </cell>
          <cell r="BG414">
            <v>0</v>
          </cell>
          <cell r="BH414">
            <v>7822.4164799999999</v>
          </cell>
          <cell r="BI414">
            <v>1916.8400000000001</v>
          </cell>
          <cell r="BJ414">
            <v>161.1345</v>
          </cell>
          <cell r="BK414">
            <v>0</v>
          </cell>
          <cell r="BL414">
            <v>7</v>
          </cell>
          <cell r="BM414">
            <v>0</v>
          </cell>
          <cell r="BN414">
            <v>7.2096</v>
          </cell>
          <cell r="BO414">
            <v>6.7818450160714283</v>
          </cell>
          <cell r="BP414">
            <v>6.7818450160714283</v>
          </cell>
          <cell r="BQ414">
            <v>1</v>
          </cell>
          <cell r="BR414">
            <v>6.4254760128571426</v>
          </cell>
          <cell r="BS414">
            <v>7.7818450160714283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4</v>
          </cell>
          <cell r="BY414">
            <v>2.6385654761904758</v>
          </cell>
          <cell r="BZ414">
            <v>2.6385654761904758</v>
          </cell>
          <cell r="CA414">
            <v>1</v>
          </cell>
          <cell r="CB414">
            <v>2.910852380952381</v>
          </cell>
          <cell r="CC414">
            <v>3.6385654761904758</v>
          </cell>
          <cell r="CD414">
            <v>3</v>
          </cell>
          <cell r="CE414">
            <v>3</v>
          </cell>
          <cell r="CF414">
            <v>3</v>
          </cell>
          <cell r="CG414">
            <v>5.910852380952381</v>
          </cell>
          <cell r="CH414">
            <v>6.6385654761904753</v>
          </cell>
          <cell r="CI414">
            <v>5</v>
          </cell>
          <cell r="CJ414">
            <v>-2</v>
          </cell>
          <cell r="CK414">
            <v>-2</v>
          </cell>
          <cell r="CL414">
            <v>2.2472000000000003</v>
          </cell>
          <cell r="CM414">
            <v>2.8090000000000002</v>
          </cell>
          <cell r="CN414">
            <v>5.2472000000000003</v>
          </cell>
          <cell r="CO414">
            <v>5.8090000000000002</v>
          </cell>
          <cell r="CP414">
            <v>2.458797261904762</v>
          </cell>
          <cell r="CQ414">
            <v>1.5</v>
          </cell>
          <cell r="CR414">
            <v>1</v>
          </cell>
          <cell r="CS414">
            <v>3.9670378095238092</v>
          </cell>
          <cell r="CT414">
            <v>4.9587972619047616</v>
          </cell>
          <cell r="CU414">
            <v>4</v>
          </cell>
          <cell r="CV414">
            <v>3.2352702380952381</v>
          </cell>
          <cell r="CW414">
            <v>2.5882161904761904</v>
          </cell>
          <cell r="CX414">
            <v>3.2352702380952381</v>
          </cell>
          <cell r="CY414">
            <v>8.1940674999999992</v>
          </cell>
          <cell r="CZ414">
            <v>1</v>
          </cell>
          <cell r="DA414">
            <v>1.5882161904761904</v>
          </cell>
          <cell r="DB414">
            <v>2.2352702380952381</v>
          </cell>
          <cell r="DC414">
            <v>22.603325257142856</v>
          </cell>
          <cell r="DD414">
            <v>30</v>
          </cell>
          <cell r="DE414">
            <v>10</v>
          </cell>
          <cell r="DF414">
            <v>40</v>
          </cell>
          <cell r="DG414">
            <v>32</v>
          </cell>
          <cell r="DH414">
            <v>40</v>
          </cell>
          <cell r="DI414">
            <v>24</v>
          </cell>
          <cell r="DJ414">
            <v>8</v>
          </cell>
          <cell r="DK414">
            <v>16</v>
          </cell>
          <cell r="DL414">
            <v>0</v>
          </cell>
          <cell r="DM414">
            <v>0</v>
          </cell>
          <cell r="DN414">
            <v>0</v>
          </cell>
          <cell r="DO414">
            <v>0</v>
          </cell>
          <cell r="DP414">
            <v>0</v>
          </cell>
          <cell r="DQ414">
            <v>7.1910400000000001</v>
          </cell>
          <cell r="DR414">
            <v>8.9887999999999995</v>
          </cell>
          <cell r="DS414">
            <v>39.191040000000001</v>
          </cell>
          <cell r="DT414">
            <v>48.988799999999998</v>
          </cell>
          <cell r="DU414">
            <v>1.70140625</v>
          </cell>
          <cell r="DV414">
            <v>3</v>
          </cell>
          <cell r="DW414">
            <v>3</v>
          </cell>
          <cell r="DX414">
            <v>3</v>
          </cell>
          <cell r="DY414">
            <v>2</v>
          </cell>
          <cell r="DZ414">
            <v>1</v>
          </cell>
          <cell r="EA414">
            <v>1</v>
          </cell>
          <cell r="EB414">
            <v>1.3476785714285715</v>
          </cell>
          <cell r="EC414">
            <v>2</v>
          </cell>
          <cell r="ED414">
            <v>1</v>
          </cell>
          <cell r="EE414">
            <v>2.4000000000000004</v>
          </cell>
          <cell r="EF414">
            <v>3</v>
          </cell>
          <cell r="EG414">
            <v>1</v>
          </cell>
          <cell r="EH414">
            <v>0.30015625000000001</v>
          </cell>
          <cell r="EI414">
            <v>2</v>
          </cell>
          <cell r="EJ414">
            <v>1</v>
          </cell>
          <cell r="EK414">
            <v>2</v>
          </cell>
          <cell r="EL414">
            <v>0</v>
          </cell>
          <cell r="EM414">
            <v>-1</v>
          </cell>
          <cell r="EN414">
            <v>-2</v>
          </cell>
          <cell r="EO414">
            <v>10</v>
          </cell>
          <cell r="EP414">
            <v>12</v>
          </cell>
          <cell r="EQ414">
            <v>7</v>
          </cell>
          <cell r="ER414">
            <v>3</v>
          </cell>
          <cell r="ES414">
            <v>5</v>
          </cell>
          <cell r="ET414">
            <v>14.38208</v>
          </cell>
          <cell r="EU414">
            <v>17.977599999999999</v>
          </cell>
          <cell r="EV414">
            <v>24.382080000000002</v>
          </cell>
          <cell r="EW414">
            <v>29.977599999999999</v>
          </cell>
          <cell r="EX414">
            <v>2</v>
          </cell>
          <cell r="EY414">
            <v>1</v>
          </cell>
          <cell r="EZ414">
            <v>0</v>
          </cell>
          <cell r="FA414">
            <v>0</v>
          </cell>
          <cell r="FB414">
            <v>0</v>
          </cell>
          <cell r="FC414">
            <v>0</v>
          </cell>
          <cell r="FD414">
            <v>0</v>
          </cell>
          <cell r="FE414">
            <v>0</v>
          </cell>
          <cell r="FF414">
            <v>0</v>
          </cell>
          <cell r="FG414">
            <v>0</v>
          </cell>
          <cell r="FH414">
            <v>0</v>
          </cell>
          <cell r="FI414">
            <v>0</v>
          </cell>
          <cell r="FJ414">
            <v>0</v>
          </cell>
          <cell r="FK414">
            <v>0</v>
          </cell>
          <cell r="FL414">
            <v>0</v>
          </cell>
          <cell r="FM414">
            <v>0</v>
          </cell>
          <cell r="FN414">
            <v>0</v>
          </cell>
          <cell r="FO414">
            <v>1</v>
          </cell>
          <cell r="FP414">
            <v>1</v>
          </cell>
          <cell r="FQ414">
            <v>0</v>
          </cell>
          <cell r="FR414">
            <v>1</v>
          </cell>
          <cell r="FS414">
            <v>1</v>
          </cell>
          <cell r="FT414">
            <v>0</v>
          </cell>
          <cell r="FU414">
            <v>0</v>
          </cell>
          <cell r="FV414">
            <v>0</v>
          </cell>
          <cell r="FW414">
            <v>0</v>
          </cell>
          <cell r="FX414">
            <v>0</v>
          </cell>
          <cell r="FY414">
            <v>3</v>
          </cell>
          <cell r="FZ414">
            <v>3</v>
          </cell>
          <cell r="GA414">
            <v>1</v>
          </cell>
          <cell r="GB414">
            <v>2</v>
          </cell>
          <cell r="GC414">
            <v>2</v>
          </cell>
          <cell r="GD414">
            <v>0</v>
          </cell>
          <cell r="GE414">
            <v>3</v>
          </cell>
          <cell r="GF414">
            <v>3</v>
          </cell>
          <cell r="GG414">
            <v>3</v>
          </cell>
          <cell r="GH414">
            <v>3</v>
          </cell>
          <cell r="GI414">
            <v>2</v>
          </cell>
          <cell r="GJ414">
            <v>-1</v>
          </cell>
          <cell r="GK414">
            <v>-1</v>
          </cell>
          <cell r="GL414">
            <v>0</v>
          </cell>
          <cell r="GM414">
            <v>0</v>
          </cell>
          <cell r="GN414">
            <v>0</v>
          </cell>
          <cell r="GO414">
            <v>0</v>
          </cell>
          <cell r="GP414">
            <v>0</v>
          </cell>
          <cell r="GQ414">
            <v>0</v>
          </cell>
          <cell r="GR414">
            <v>0</v>
          </cell>
          <cell r="GS414">
            <v>0</v>
          </cell>
          <cell r="GT414">
            <v>0</v>
          </cell>
          <cell r="GU414">
            <v>0</v>
          </cell>
          <cell r="GV414">
            <v>2</v>
          </cell>
          <cell r="GW414">
            <v>2</v>
          </cell>
          <cell r="GX414">
            <v>1</v>
          </cell>
          <cell r="GY414">
            <v>1</v>
          </cell>
          <cell r="GZ414">
            <v>1</v>
          </cell>
          <cell r="HA414">
            <v>0</v>
          </cell>
          <cell r="HB414">
            <v>0</v>
          </cell>
          <cell r="HC414">
            <v>0</v>
          </cell>
          <cell r="HD414">
            <v>0</v>
          </cell>
          <cell r="HE414">
            <v>0</v>
          </cell>
          <cell r="HF414">
            <v>0</v>
          </cell>
          <cell r="HG414">
            <v>0</v>
          </cell>
          <cell r="HH414">
            <v>0</v>
          </cell>
          <cell r="HI414">
            <v>0</v>
          </cell>
          <cell r="HJ414">
            <v>0</v>
          </cell>
          <cell r="HK414">
            <v>0</v>
          </cell>
          <cell r="HL414">
            <v>0</v>
          </cell>
          <cell r="HM414">
            <v>0</v>
          </cell>
          <cell r="HN414">
            <v>0</v>
          </cell>
          <cell r="HO414">
            <v>0</v>
          </cell>
          <cell r="HP414">
            <v>0</v>
          </cell>
          <cell r="HQ414">
            <v>0</v>
          </cell>
          <cell r="HR414">
            <v>0</v>
          </cell>
          <cell r="HS414">
            <v>0</v>
          </cell>
          <cell r="HT414">
            <v>0</v>
          </cell>
          <cell r="HU414">
            <v>0</v>
          </cell>
          <cell r="HV414">
            <v>0</v>
          </cell>
          <cell r="HW414">
            <v>0</v>
          </cell>
          <cell r="HX414">
            <v>0</v>
          </cell>
          <cell r="HY414">
            <v>0</v>
          </cell>
          <cell r="HZ414">
            <v>0</v>
          </cell>
          <cell r="IA414">
            <v>0</v>
          </cell>
          <cell r="IB414">
            <v>0</v>
          </cell>
          <cell r="IC414">
            <v>0</v>
          </cell>
          <cell r="ID414">
            <v>0</v>
          </cell>
          <cell r="IE414">
            <v>0</v>
          </cell>
          <cell r="IF414">
            <v>0</v>
          </cell>
          <cell r="IG414">
            <v>0</v>
          </cell>
          <cell r="IH414">
            <v>0</v>
          </cell>
          <cell r="II414">
            <v>0</v>
          </cell>
          <cell r="IJ414">
            <v>0</v>
          </cell>
          <cell r="IK414">
            <v>0</v>
          </cell>
          <cell r="IL414">
            <v>0</v>
          </cell>
          <cell r="IM414">
            <v>0</v>
          </cell>
          <cell r="IN414">
            <v>0</v>
          </cell>
          <cell r="IO414" t="e">
            <v>#REF!</v>
          </cell>
          <cell r="IP414">
            <v>8.8000000000000007</v>
          </cell>
          <cell r="IQ414">
            <v>11</v>
          </cell>
          <cell r="IR414">
            <v>0</v>
          </cell>
          <cell r="IS414">
            <v>0</v>
          </cell>
          <cell r="IT414">
            <v>6</v>
          </cell>
          <cell r="IU414">
            <v>6</v>
          </cell>
          <cell r="IV414">
            <v>4</v>
          </cell>
          <cell r="IW414">
            <v>4</v>
          </cell>
          <cell r="IX414">
            <v>1</v>
          </cell>
        </row>
        <row r="415">
          <cell r="D415">
            <v>11066</v>
          </cell>
          <cell r="E415" t="str">
            <v>รพช.โพนทอง</v>
          </cell>
          <cell r="F415">
            <v>8</v>
          </cell>
          <cell r="G415" t="str">
            <v>รพ.ระดับ M2 เตียง &lt;100</v>
          </cell>
          <cell r="H415">
            <v>6</v>
          </cell>
          <cell r="I415" t="str">
            <v>M2</v>
          </cell>
          <cell r="J415">
            <v>30</v>
          </cell>
          <cell r="K415" t="str">
            <v>รพช.90.2</v>
          </cell>
          <cell r="L415" t="str">
            <v>รพช.90.2 M2</v>
          </cell>
          <cell r="M415" t="str">
            <v>61 - 90</v>
          </cell>
          <cell r="N415" t="str">
            <v>M2&lt;100</v>
          </cell>
          <cell r="O415">
            <v>75</v>
          </cell>
          <cell r="P415">
            <v>60</v>
          </cell>
          <cell r="Q415">
            <v>30</v>
          </cell>
          <cell r="R415">
            <v>35</v>
          </cell>
          <cell r="S415">
            <v>180059</v>
          </cell>
          <cell r="T415">
            <v>30036</v>
          </cell>
          <cell r="U415">
            <v>1175</v>
          </cell>
          <cell r="V415">
            <v>636</v>
          </cell>
          <cell r="W415">
            <v>120</v>
          </cell>
          <cell r="X415">
            <v>756</v>
          </cell>
          <cell r="Y415">
            <v>167094.75200000001</v>
          </cell>
          <cell r="Z415">
            <v>12964.248</v>
          </cell>
          <cell r="AA415">
            <v>126041.29999999999</v>
          </cell>
          <cell r="AB415">
            <v>719</v>
          </cell>
          <cell r="AC415">
            <v>48057.600000000006</v>
          </cell>
          <cell r="AD415">
            <v>918.30090000000007</v>
          </cell>
          <cell r="AE415">
            <v>756</v>
          </cell>
          <cell r="AF415">
            <v>27008.85</v>
          </cell>
          <cell r="AG415">
            <v>29471</v>
          </cell>
          <cell r="AH415">
            <v>1044</v>
          </cell>
          <cell r="AI415">
            <v>0</v>
          </cell>
          <cell r="AJ415">
            <v>45835</v>
          </cell>
          <cell r="AK415">
            <v>25402</v>
          </cell>
          <cell r="AL415">
            <v>145591</v>
          </cell>
          <cell r="AM415">
            <v>13023</v>
          </cell>
          <cell r="AN415">
            <v>5209</v>
          </cell>
          <cell r="AO415">
            <v>0</v>
          </cell>
          <cell r="AP415">
            <v>42</v>
          </cell>
          <cell r="AQ415">
            <v>2134</v>
          </cell>
          <cell r="AR415">
            <v>3840</v>
          </cell>
          <cell r="AS415">
            <v>576</v>
          </cell>
          <cell r="AT415">
            <v>723</v>
          </cell>
          <cell r="AU415">
            <v>2892</v>
          </cell>
          <cell r="AV415">
            <v>20903</v>
          </cell>
          <cell r="AW415">
            <v>15</v>
          </cell>
          <cell r="AX415">
            <v>0</v>
          </cell>
          <cell r="AY415">
            <v>0</v>
          </cell>
          <cell r="AZ415">
            <v>103303</v>
          </cell>
          <cell r="BA415" t="str">
            <v>80,000 - 120,000.</v>
          </cell>
          <cell r="BB415">
            <v>0</v>
          </cell>
          <cell r="BC415">
            <v>13995</v>
          </cell>
          <cell r="BD415">
            <v>89308</v>
          </cell>
          <cell r="BE415">
            <v>21</v>
          </cell>
          <cell r="BF415">
            <v>0</v>
          </cell>
          <cell r="BG415">
            <v>0</v>
          </cell>
          <cell r="BH415">
            <v>22289.863727999997</v>
          </cell>
          <cell r="BI415">
            <v>10630.880000000001</v>
          </cell>
          <cell r="BJ415">
            <v>459.15045000000003</v>
          </cell>
          <cell r="BK415">
            <v>2056.25</v>
          </cell>
          <cell r="BL415">
            <v>189</v>
          </cell>
          <cell r="BM415">
            <v>0</v>
          </cell>
          <cell r="BN415">
            <v>4.4020000000000001</v>
          </cell>
          <cell r="BO415">
            <v>24.386259407559525</v>
          </cell>
          <cell r="BP415">
            <v>24.386259407559525</v>
          </cell>
          <cell r="BQ415">
            <v>4.2</v>
          </cell>
          <cell r="BR415">
            <v>23.709007526047621</v>
          </cell>
          <cell r="BS415">
            <v>28.586259407559524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21</v>
          </cell>
          <cell r="BY415">
            <v>10.843632936507936</v>
          </cell>
          <cell r="BZ415">
            <v>10.843632936507936</v>
          </cell>
          <cell r="CA415">
            <v>4.2</v>
          </cell>
          <cell r="CB415">
            <v>12.03490634920635</v>
          </cell>
          <cell r="CC415">
            <v>15.043632936507937</v>
          </cell>
          <cell r="CD415">
            <v>9</v>
          </cell>
          <cell r="CE415">
            <v>3</v>
          </cell>
          <cell r="CF415">
            <v>3</v>
          </cell>
          <cell r="CG415">
            <v>15.03490634920635</v>
          </cell>
          <cell r="CH415">
            <v>18.043632936507937</v>
          </cell>
          <cell r="CI415">
            <v>5</v>
          </cell>
          <cell r="CJ415">
            <v>-2</v>
          </cell>
          <cell r="CK415">
            <v>-2</v>
          </cell>
          <cell r="CL415">
            <v>8.9308000000000014</v>
          </cell>
          <cell r="CM415">
            <v>11.163500000000001</v>
          </cell>
          <cell r="CN415">
            <v>11.930800000000001</v>
          </cell>
          <cell r="CO415">
            <v>14.163500000000001</v>
          </cell>
          <cell r="CP415">
            <v>8.2941957738095233</v>
          </cell>
          <cell r="CQ415">
            <v>4</v>
          </cell>
          <cell r="CR415">
            <v>1</v>
          </cell>
          <cell r="CS415">
            <v>10.63535661904762</v>
          </cell>
          <cell r="CT415">
            <v>13.294195773809523</v>
          </cell>
          <cell r="CU415">
            <v>11</v>
          </cell>
          <cell r="CV415">
            <v>8.5401779761904741</v>
          </cell>
          <cell r="CW415">
            <v>6.83214238095238</v>
          </cell>
          <cell r="CX415">
            <v>8.5401779761904741</v>
          </cell>
          <cell r="CY415">
            <v>21.834373749999997</v>
          </cell>
          <cell r="CZ415">
            <v>6</v>
          </cell>
          <cell r="DA415">
            <v>0.83214238095238002</v>
          </cell>
          <cell r="DB415">
            <v>2.5401779761904741</v>
          </cell>
          <cell r="DC415">
            <v>112.08104292571427</v>
          </cell>
          <cell r="DD415">
            <v>112.08104292571427</v>
          </cell>
          <cell r="DE415">
            <v>10</v>
          </cell>
          <cell r="DF415">
            <v>122.08104292571427</v>
          </cell>
          <cell r="DG415">
            <v>97.664834340571417</v>
          </cell>
          <cell r="DH415">
            <v>122.08104292571427</v>
          </cell>
          <cell r="DI415">
            <v>93</v>
          </cell>
          <cell r="DJ415">
            <v>4.6648343405714172</v>
          </cell>
          <cell r="DK415">
            <v>29.081042925714272</v>
          </cell>
          <cell r="DL415">
            <v>15.894235733333336</v>
          </cell>
          <cell r="DM415">
            <v>19.867794666666668</v>
          </cell>
          <cell r="DN415">
            <v>0</v>
          </cell>
          <cell r="DO415">
            <v>15.894235733333336</v>
          </cell>
          <cell r="DP415">
            <v>19.867794666666668</v>
          </cell>
          <cell r="DQ415">
            <v>28.57856</v>
          </cell>
          <cell r="DR415">
            <v>35.723199999999999</v>
          </cell>
          <cell r="DS415">
            <v>126.24339434057141</v>
          </cell>
          <cell r="DT415">
            <v>157.80424292571428</v>
          </cell>
          <cell r="DU415">
            <v>11.647753645833335</v>
          </cell>
          <cell r="DV415">
            <v>11.647753645833335</v>
          </cell>
          <cell r="DW415">
            <v>9.3182029166666691</v>
          </cell>
          <cell r="DX415">
            <v>11.647753645833335</v>
          </cell>
          <cell r="DY415">
            <v>8</v>
          </cell>
          <cell r="DZ415">
            <v>1.3182029166666691</v>
          </cell>
          <cell r="EA415">
            <v>3.6477536458333351</v>
          </cell>
          <cell r="EB415">
            <v>3.7771428571428571</v>
          </cell>
          <cell r="EC415">
            <v>3.7771428571428571</v>
          </cell>
          <cell r="ED415">
            <v>4.2</v>
          </cell>
          <cell r="EE415">
            <v>6.3817142857142857</v>
          </cell>
          <cell r="EF415">
            <v>7.9771428571428569</v>
          </cell>
          <cell r="EG415">
            <v>2</v>
          </cell>
          <cell r="EH415">
            <v>3.2731249999999998</v>
          </cell>
          <cell r="EI415">
            <v>3.2731249999999998</v>
          </cell>
          <cell r="EJ415">
            <v>2.6185</v>
          </cell>
          <cell r="EK415">
            <v>3.2731249999999998</v>
          </cell>
          <cell r="EL415">
            <v>3</v>
          </cell>
          <cell r="EM415">
            <v>0.38149999999999995</v>
          </cell>
          <cell r="EN415">
            <v>-0.27312499999999984</v>
          </cell>
          <cell r="EO415">
            <v>10</v>
          </cell>
          <cell r="EP415">
            <v>12</v>
          </cell>
          <cell r="EQ415">
            <v>17</v>
          </cell>
          <cell r="ER415">
            <v>-7</v>
          </cell>
          <cell r="ES415">
            <v>-5</v>
          </cell>
          <cell r="ET415">
            <v>57.157119999999999</v>
          </cell>
          <cell r="EU415">
            <v>71.446399999999997</v>
          </cell>
          <cell r="EV415">
            <v>67.157119999999992</v>
          </cell>
          <cell r="EW415">
            <v>83.446399999999997</v>
          </cell>
          <cell r="EX415">
            <v>2</v>
          </cell>
          <cell r="EY415">
            <v>1</v>
          </cell>
          <cell r="EZ415">
            <v>0</v>
          </cell>
          <cell r="FA415">
            <v>0</v>
          </cell>
          <cell r="FB415">
            <v>0</v>
          </cell>
          <cell r="FC415">
            <v>0</v>
          </cell>
          <cell r="FD415">
            <v>0</v>
          </cell>
          <cell r="FE415">
            <v>0</v>
          </cell>
          <cell r="FF415">
            <v>1</v>
          </cell>
          <cell r="FG415">
            <v>0</v>
          </cell>
          <cell r="FH415">
            <v>0</v>
          </cell>
          <cell r="FI415">
            <v>1</v>
          </cell>
          <cell r="FJ415">
            <v>1</v>
          </cell>
          <cell r="FK415">
            <v>2</v>
          </cell>
          <cell r="FL415">
            <v>0</v>
          </cell>
          <cell r="FM415">
            <v>1</v>
          </cell>
          <cell r="FN415">
            <v>2</v>
          </cell>
          <cell r="FO415">
            <v>2</v>
          </cell>
          <cell r="FP415">
            <v>2</v>
          </cell>
          <cell r="FQ415">
            <v>0</v>
          </cell>
          <cell r="FR415">
            <v>2</v>
          </cell>
          <cell r="FS415">
            <v>2</v>
          </cell>
          <cell r="FT415">
            <v>0</v>
          </cell>
          <cell r="FU415">
            <v>0</v>
          </cell>
          <cell r="FV415">
            <v>0</v>
          </cell>
          <cell r="FW415">
            <v>0</v>
          </cell>
          <cell r="FX415">
            <v>0</v>
          </cell>
          <cell r="FY415">
            <v>3</v>
          </cell>
          <cell r="FZ415">
            <v>3</v>
          </cell>
          <cell r="GA415">
            <v>2</v>
          </cell>
          <cell r="GB415">
            <v>1</v>
          </cell>
          <cell r="GC415">
            <v>1</v>
          </cell>
          <cell r="GD415">
            <v>0</v>
          </cell>
          <cell r="GE415">
            <v>3</v>
          </cell>
          <cell r="GF415">
            <v>3</v>
          </cell>
          <cell r="GG415">
            <v>3</v>
          </cell>
          <cell r="GH415">
            <v>6</v>
          </cell>
          <cell r="GI415">
            <v>4</v>
          </cell>
          <cell r="GJ415">
            <v>1</v>
          </cell>
          <cell r="GK415">
            <v>-2</v>
          </cell>
          <cell r="GL415">
            <v>2</v>
          </cell>
          <cell r="GM415">
            <v>2</v>
          </cell>
          <cell r="GN415">
            <v>1</v>
          </cell>
          <cell r="GO415">
            <v>1</v>
          </cell>
          <cell r="GP415">
            <v>1</v>
          </cell>
          <cell r="GQ415">
            <v>0</v>
          </cell>
          <cell r="GR415">
            <v>0</v>
          </cell>
          <cell r="GS415">
            <v>0</v>
          </cell>
          <cell r="GT415">
            <v>0</v>
          </cell>
          <cell r="GU415">
            <v>0</v>
          </cell>
          <cell r="GV415">
            <v>4</v>
          </cell>
          <cell r="GW415">
            <v>4</v>
          </cell>
          <cell r="GX415">
            <v>3</v>
          </cell>
          <cell r="GY415">
            <v>1</v>
          </cell>
          <cell r="GZ415">
            <v>1</v>
          </cell>
          <cell r="HA415">
            <v>0</v>
          </cell>
          <cell r="HB415">
            <v>0</v>
          </cell>
          <cell r="HC415">
            <v>0</v>
          </cell>
          <cell r="HD415">
            <v>0</v>
          </cell>
          <cell r="HE415">
            <v>0</v>
          </cell>
          <cell r="HF415">
            <v>0</v>
          </cell>
          <cell r="HG415">
            <v>0</v>
          </cell>
          <cell r="HH415">
            <v>0</v>
          </cell>
          <cell r="HI415">
            <v>0</v>
          </cell>
          <cell r="HJ415">
            <v>0</v>
          </cell>
          <cell r="HK415">
            <v>0</v>
          </cell>
          <cell r="HL415">
            <v>0</v>
          </cell>
          <cell r="HM415">
            <v>0</v>
          </cell>
          <cell r="HN415">
            <v>0</v>
          </cell>
          <cell r="HO415">
            <v>0</v>
          </cell>
          <cell r="HP415">
            <v>0</v>
          </cell>
          <cell r="HQ415">
            <v>0</v>
          </cell>
          <cell r="HR415">
            <v>0</v>
          </cell>
          <cell r="HS415">
            <v>0</v>
          </cell>
          <cell r="HT415">
            <v>0</v>
          </cell>
          <cell r="HU415">
            <v>0</v>
          </cell>
          <cell r="HV415">
            <v>0</v>
          </cell>
          <cell r="HW415">
            <v>0</v>
          </cell>
          <cell r="HX415">
            <v>0</v>
          </cell>
          <cell r="HY415">
            <v>0</v>
          </cell>
          <cell r="HZ415">
            <v>0</v>
          </cell>
          <cell r="IA415">
            <v>0</v>
          </cell>
          <cell r="IB415">
            <v>0</v>
          </cell>
          <cell r="IC415">
            <v>0</v>
          </cell>
          <cell r="ID415">
            <v>0</v>
          </cell>
          <cell r="IE415">
            <v>0</v>
          </cell>
          <cell r="IF415">
            <v>0</v>
          </cell>
          <cell r="IG415">
            <v>0</v>
          </cell>
          <cell r="IH415">
            <v>0</v>
          </cell>
          <cell r="II415">
            <v>0</v>
          </cell>
          <cell r="IJ415">
            <v>0</v>
          </cell>
          <cell r="IK415">
            <v>0</v>
          </cell>
          <cell r="IL415">
            <v>0</v>
          </cell>
          <cell r="IM415">
            <v>0</v>
          </cell>
          <cell r="IN415">
            <v>0</v>
          </cell>
          <cell r="IO415" t="e">
            <v>#REF!</v>
          </cell>
          <cell r="IP415">
            <v>16.8</v>
          </cell>
          <cell r="IQ415">
            <v>21</v>
          </cell>
          <cell r="IR415">
            <v>0</v>
          </cell>
          <cell r="IS415">
            <v>2</v>
          </cell>
          <cell r="IT415">
            <v>6</v>
          </cell>
          <cell r="IU415">
            <v>6</v>
          </cell>
          <cell r="IV415">
            <v>8</v>
          </cell>
          <cell r="IW415">
            <v>8</v>
          </cell>
          <cell r="IX415">
            <v>5</v>
          </cell>
        </row>
        <row r="416">
          <cell r="D416">
            <v>11074</v>
          </cell>
          <cell r="E416" t="str">
            <v>รพช.เมยวดี</v>
          </cell>
          <cell r="F416">
            <v>16</v>
          </cell>
          <cell r="G416" t="str">
            <v>รพ.ระดับ F2 ปชก. &lt;30,000</v>
          </cell>
          <cell r="H416">
            <v>8</v>
          </cell>
          <cell r="I416" t="str">
            <v>F2</v>
          </cell>
          <cell r="J416">
            <v>6</v>
          </cell>
          <cell r="K416" t="str">
            <v>รพช.10.4</v>
          </cell>
          <cell r="L416" t="str">
            <v>รพช.10.4 F2</v>
          </cell>
          <cell r="M416" t="str">
            <v>0 - 10</v>
          </cell>
          <cell r="N416" t="str">
            <v>F&lt;30</v>
          </cell>
          <cell r="O416">
            <v>7</v>
          </cell>
          <cell r="P416">
            <v>30</v>
          </cell>
          <cell r="Q416">
            <v>30</v>
          </cell>
          <cell r="R416">
            <v>35</v>
          </cell>
          <cell r="S416">
            <v>54264</v>
          </cell>
          <cell r="T416">
            <v>2686</v>
          </cell>
          <cell r="U416">
            <v>0</v>
          </cell>
          <cell r="V416">
            <v>50</v>
          </cell>
          <cell r="W416">
            <v>0</v>
          </cell>
          <cell r="X416">
            <v>50</v>
          </cell>
          <cell r="Y416">
            <v>50356.991999999998</v>
          </cell>
          <cell r="Z416">
            <v>3907.0079999999998</v>
          </cell>
          <cell r="AA416">
            <v>37984.799999999996</v>
          </cell>
          <cell r="AB416">
            <v>64</v>
          </cell>
          <cell r="AC416">
            <v>4297.6000000000004</v>
          </cell>
          <cell r="AD416">
            <v>276.74639999999999</v>
          </cell>
          <cell r="AE416">
            <v>50</v>
          </cell>
          <cell r="AF416">
            <v>8139.5999999999995</v>
          </cell>
          <cell r="AG416">
            <v>8037</v>
          </cell>
          <cell r="AH416">
            <v>281</v>
          </cell>
          <cell r="AI416">
            <v>0</v>
          </cell>
          <cell r="AJ416">
            <v>3306</v>
          </cell>
          <cell r="AK416">
            <v>1127</v>
          </cell>
          <cell r="AL416">
            <v>13613</v>
          </cell>
          <cell r="AM416">
            <v>1985.0000000000002</v>
          </cell>
          <cell r="AN416">
            <v>309</v>
          </cell>
          <cell r="AO416">
            <v>0</v>
          </cell>
          <cell r="AP416">
            <v>0</v>
          </cell>
          <cell r="AQ416">
            <v>0</v>
          </cell>
          <cell r="AR416">
            <v>2044</v>
          </cell>
          <cell r="AS416">
            <v>260</v>
          </cell>
          <cell r="AT416">
            <v>25</v>
          </cell>
          <cell r="AU416">
            <v>416</v>
          </cell>
          <cell r="AV416">
            <v>1288</v>
          </cell>
          <cell r="AW416">
            <v>0</v>
          </cell>
          <cell r="AX416">
            <v>0</v>
          </cell>
          <cell r="AY416">
            <v>0</v>
          </cell>
          <cell r="AZ416">
            <v>23873</v>
          </cell>
          <cell r="BA416" t="str">
            <v>20,000 - 40,000.</v>
          </cell>
          <cell r="BB416">
            <v>0</v>
          </cell>
          <cell r="BC416">
            <v>6070</v>
          </cell>
          <cell r="BD416">
            <v>17803</v>
          </cell>
          <cell r="BE416">
            <v>5</v>
          </cell>
          <cell r="BF416">
            <v>0</v>
          </cell>
          <cell r="BG416">
            <v>0</v>
          </cell>
          <cell r="BH416">
            <v>6717.4490879999994</v>
          </cell>
          <cell r="BI416">
            <v>950.38</v>
          </cell>
          <cell r="BJ416">
            <v>138.3732</v>
          </cell>
          <cell r="BK416">
            <v>0</v>
          </cell>
          <cell r="BL416">
            <v>12.5</v>
          </cell>
          <cell r="BM416">
            <v>0</v>
          </cell>
          <cell r="BN416">
            <v>7.5720000000000001</v>
          </cell>
          <cell r="BO416">
            <v>5.3520878757142851</v>
          </cell>
          <cell r="BP416">
            <v>5.3520878757142851</v>
          </cell>
          <cell r="BQ416">
            <v>1</v>
          </cell>
          <cell r="BR416">
            <v>5.2816703005714283</v>
          </cell>
          <cell r="BS416">
            <v>6.3520878757142851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6</v>
          </cell>
          <cell r="BY416">
            <v>2.9520773809523808</v>
          </cell>
          <cell r="BZ416">
            <v>2.9520773809523808</v>
          </cell>
          <cell r="CA416">
            <v>1</v>
          </cell>
          <cell r="CB416">
            <v>3.161661904761905</v>
          </cell>
          <cell r="CC416">
            <v>3.9520773809523808</v>
          </cell>
          <cell r="CD416">
            <v>2</v>
          </cell>
          <cell r="CE416">
            <v>3</v>
          </cell>
          <cell r="CF416">
            <v>3</v>
          </cell>
          <cell r="CG416">
            <v>6.161661904761905</v>
          </cell>
          <cell r="CH416">
            <v>6.9520773809523808</v>
          </cell>
          <cell r="CI416">
            <v>4</v>
          </cell>
          <cell r="CJ416">
            <v>-1</v>
          </cell>
          <cell r="CK416">
            <v>-1</v>
          </cell>
          <cell r="CL416">
            <v>1.7803000000000002</v>
          </cell>
          <cell r="CM416">
            <v>2.2253750000000001</v>
          </cell>
          <cell r="CN416">
            <v>4.7803000000000004</v>
          </cell>
          <cell r="CO416">
            <v>5.2253749999999997</v>
          </cell>
          <cell r="CP416">
            <v>1.9660823809523811</v>
          </cell>
          <cell r="CQ416">
            <v>1.5</v>
          </cell>
          <cell r="CR416">
            <v>1</v>
          </cell>
          <cell r="CS416">
            <v>3.5728659047619047</v>
          </cell>
          <cell r="CT416">
            <v>4.4660823809523809</v>
          </cell>
          <cell r="CU416">
            <v>3</v>
          </cell>
          <cell r="CV416">
            <v>2.787347619047619</v>
          </cell>
          <cell r="CW416">
            <v>2.2298780952380954</v>
          </cell>
          <cell r="CX416">
            <v>2.787347619047619</v>
          </cell>
          <cell r="CY416">
            <v>7.2534299999999998</v>
          </cell>
          <cell r="CZ416">
            <v>2</v>
          </cell>
          <cell r="DA416">
            <v>0.22987809523809544</v>
          </cell>
          <cell r="DB416">
            <v>0.78734761904761896</v>
          </cell>
          <cell r="DC416">
            <v>15.203205439999998</v>
          </cell>
          <cell r="DD416">
            <v>30</v>
          </cell>
          <cell r="DE416">
            <v>10</v>
          </cell>
          <cell r="DF416">
            <v>40</v>
          </cell>
          <cell r="DG416">
            <v>32</v>
          </cell>
          <cell r="DH416">
            <v>40</v>
          </cell>
          <cell r="DI416">
            <v>25</v>
          </cell>
          <cell r="DJ416">
            <v>7</v>
          </cell>
          <cell r="DK416">
            <v>15</v>
          </cell>
          <cell r="DL416">
            <v>0</v>
          </cell>
          <cell r="DM416">
            <v>0</v>
          </cell>
          <cell r="DN416">
            <v>0</v>
          </cell>
          <cell r="DO416">
            <v>0</v>
          </cell>
          <cell r="DP416">
            <v>0</v>
          </cell>
          <cell r="DQ416">
            <v>5.6969600000000007</v>
          </cell>
          <cell r="DR416">
            <v>7.1212</v>
          </cell>
          <cell r="DS416">
            <v>37.696960000000004</v>
          </cell>
          <cell r="DT416">
            <v>47.121200000000002</v>
          </cell>
          <cell r="DU416">
            <v>0.91326145833333339</v>
          </cell>
          <cell r="DV416">
            <v>3</v>
          </cell>
          <cell r="DW416">
            <v>3</v>
          </cell>
          <cell r="DX416">
            <v>3</v>
          </cell>
          <cell r="DY416">
            <v>3</v>
          </cell>
          <cell r="DZ416">
            <v>0</v>
          </cell>
          <cell r="EA416">
            <v>0</v>
          </cell>
          <cell r="EB416">
            <v>1.4102380952380953</v>
          </cell>
          <cell r="EC416">
            <v>2</v>
          </cell>
          <cell r="ED416">
            <v>1</v>
          </cell>
          <cell r="EE416">
            <v>2.4000000000000004</v>
          </cell>
          <cell r="EF416">
            <v>3</v>
          </cell>
          <cell r="EG416">
            <v>1</v>
          </cell>
          <cell r="EH416">
            <v>0.20125000000000001</v>
          </cell>
          <cell r="EI416">
            <v>2</v>
          </cell>
          <cell r="EJ416">
            <v>1</v>
          </cell>
          <cell r="EK416">
            <v>2</v>
          </cell>
          <cell r="EL416">
            <v>1</v>
          </cell>
          <cell r="EM416">
            <v>0</v>
          </cell>
          <cell r="EN416">
            <v>-1</v>
          </cell>
          <cell r="EO416">
            <v>10</v>
          </cell>
          <cell r="EP416">
            <v>12</v>
          </cell>
          <cell r="EQ416">
            <v>6</v>
          </cell>
          <cell r="ER416">
            <v>4</v>
          </cell>
          <cell r="ES416">
            <v>6</v>
          </cell>
          <cell r="ET416">
            <v>11.393920000000001</v>
          </cell>
          <cell r="EU416">
            <v>14.2424</v>
          </cell>
          <cell r="EV416">
            <v>21.393920000000001</v>
          </cell>
          <cell r="EW416">
            <v>26.2424</v>
          </cell>
          <cell r="EX416">
            <v>2</v>
          </cell>
          <cell r="EY416">
            <v>1</v>
          </cell>
          <cell r="EZ416">
            <v>0</v>
          </cell>
          <cell r="FA416">
            <v>0</v>
          </cell>
          <cell r="FB416">
            <v>0</v>
          </cell>
          <cell r="FC416">
            <v>0</v>
          </cell>
          <cell r="FD416">
            <v>0</v>
          </cell>
          <cell r="FE416">
            <v>0</v>
          </cell>
          <cell r="FF416">
            <v>0</v>
          </cell>
          <cell r="FG416">
            <v>0</v>
          </cell>
          <cell r="FH416">
            <v>0</v>
          </cell>
          <cell r="FI416">
            <v>0</v>
          </cell>
          <cell r="FJ416">
            <v>0</v>
          </cell>
          <cell r="FK416">
            <v>0</v>
          </cell>
          <cell r="FL416">
            <v>0</v>
          </cell>
          <cell r="FM416">
            <v>0</v>
          </cell>
          <cell r="FN416">
            <v>0</v>
          </cell>
          <cell r="FO416">
            <v>1</v>
          </cell>
          <cell r="FP416">
            <v>1</v>
          </cell>
          <cell r="FQ416">
            <v>0</v>
          </cell>
          <cell r="FR416">
            <v>1</v>
          </cell>
          <cell r="FS416">
            <v>1</v>
          </cell>
          <cell r="FT416">
            <v>0</v>
          </cell>
          <cell r="FU416">
            <v>0</v>
          </cell>
          <cell r="FV416">
            <v>0</v>
          </cell>
          <cell r="FW416">
            <v>0</v>
          </cell>
          <cell r="FX416">
            <v>0</v>
          </cell>
          <cell r="FY416">
            <v>3</v>
          </cell>
          <cell r="FZ416">
            <v>3</v>
          </cell>
          <cell r="GA416">
            <v>0</v>
          </cell>
          <cell r="GB416">
            <v>3</v>
          </cell>
          <cell r="GC416">
            <v>3</v>
          </cell>
          <cell r="GD416">
            <v>0</v>
          </cell>
          <cell r="GE416">
            <v>3</v>
          </cell>
          <cell r="GF416">
            <v>3</v>
          </cell>
          <cell r="GG416">
            <v>3</v>
          </cell>
          <cell r="GH416">
            <v>3</v>
          </cell>
          <cell r="GI416">
            <v>2</v>
          </cell>
          <cell r="GJ416">
            <v>-1</v>
          </cell>
          <cell r="GK416">
            <v>-1</v>
          </cell>
          <cell r="GL416">
            <v>0</v>
          </cell>
          <cell r="GM416">
            <v>0</v>
          </cell>
          <cell r="GN416">
            <v>0</v>
          </cell>
          <cell r="GO416">
            <v>0</v>
          </cell>
          <cell r="GP416">
            <v>0</v>
          </cell>
          <cell r="GQ416">
            <v>0</v>
          </cell>
          <cell r="GR416">
            <v>0</v>
          </cell>
          <cell r="GS416">
            <v>0</v>
          </cell>
          <cell r="GT416">
            <v>0</v>
          </cell>
          <cell r="GU416">
            <v>0</v>
          </cell>
          <cell r="GV416">
            <v>2</v>
          </cell>
          <cell r="GW416">
            <v>2</v>
          </cell>
          <cell r="GX416">
            <v>1</v>
          </cell>
          <cell r="GY416">
            <v>1</v>
          </cell>
          <cell r="GZ416">
            <v>1</v>
          </cell>
          <cell r="HA416">
            <v>0</v>
          </cell>
          <cell r="HB416">
            <v>0</v>
          </cell>
          <cell r="HC416">
            <v>0</v>
          </cell>
          <cell r="HD416">
            <v>0</v>
          </cell>
          <cell r="HE416">
            <v>0</v>
          </cell>
          <cell r="HF416">
            <v>0</v>
          </cell>
          <cell r="HG416">
            <v>0</v>
          </cell>
          <cell r="HH416">
            <v>0</v>
          </cell>
          <cell r="HI416">
            <v>0</v>
          </cell>
          <cell r="HJ416">
            <v>0</v>
          </cell>
          <cell r="HK416">
            <v>0</v>
          </cell>
          <cell r="HL416">
            <v>0</v>
          </cell>
          <cell r="HM416">
            <v>0</v>
          </cell>
          <cell r="HN416">
            <v>0</v>
          </cell>
          <cell r="HO416">
            <v>0</v>
          </cell>
          <cell r="HP416">
            <v>0</v>
          </cell>
          <cell r="HQ416">
            <v>0</v>
          </cell>
          <cell r="HR416">
            <v>0</v>
          </cell>
          <cell r="HS416">
            <v>0</v>
          </cell>
          <cell r="HT416">
            <v>0</v>
          </cell>
          <cell r="HU416">
            <v>0</v>
          </cell>
          <cell r="HV416">
            <v>0</v>
          </cell>
          <cell r="HW416">
            <v>0</v>
          </cell>
          <cell r="HX416">
            <v>0</v>
          </cell>
          <cell r="HY416">
            <v>0</v>
          </cell>
          <cell r="HZ416">
            <v>0</v>
          </cell>
          <cell r="IA416">
            <v>0</v>
          </cell>
          <cell r="IB416">
            <v>0</v>
          </cell>
          <cell r="IC416">
            <v>0</v>
          </cell>
          <cell r="ID416">
            <v>0</v>
          </cell>
          <cell r="IE416">
            <v>0</v>
          </cell>
          <cell r="IF416">
            <v>0</v>
          </cell>
          <cell r="IG416">
            <v>0</v>
          </cell>
          <cell r="IH416">
            <v>0</v>
          </cell>
          <cell r="II416">
            <v>0</v>
          </cell>
          <cell r="IJ416">
            <v>0</v>
          </cell>
          <cell r="IK416">
            <v>0</v>
          </cell>
          <cell r="IL416">
            <v>0</v>
          </cell>
          <cell r="IM416">
            <v>0</v>
          </cell>
          <cell r="IN416">
            <v>0</v>
          </cell>
          <cell r="IO416" t="e">
            <v>#REF!</v>
          </cell>
          <cell r="IP416">
            <v>8.3733333333333331</v>
          </cell>
          <cell r="IQ416">
            <v>10.466666666666667</v>
          </cell>
          <cell r="IR416">
            <v>0</v>
          </cell>
          <cell r="IS416">
            <v>0</v>
          </cell>
          <cell r="IT416">
            <v>6</v>
          </cell>
          <cell r="IU416">
            <v>6</v>
          </cell>
          <cell r="IV416">
            <v>4</v>
          </cell>
          <cell r="IW416">
            <v>4</v>
          </cell>
          <cell r="IX416">
            <v>0.46666666666666667</v>
          </cell>
        </row>
        <row r="417">
          <cell r="D417">
            <v>11071</v>
          </cell>
          <cell r="E417" t="str">
            <v>รพช.เมืองสรวง</v>
          </cell>
          <cell r="F417">
            <v>16</v>
          </cell>
          <cell r="G417" t="str">
            <v>รพ.ระดับ F2 ปชก. &lt;30,000</v>
          </cell>
          <cell r="H417">
            <v>8</v>
          </cell>
          <cell r="I417" t="str">
            <v>F2</v>
          </cell>
          <cell r="J417">
            <v>10</v>
          </cell>
          <cell r="K417" t="str">
            <v>รพช.30.3</v>
          </cell>
          <cell r="L417" t="str">
            <v>รพช.30.3 F2</v>
          </cell>
          <cell r="M417" t="str">
            <v xml:space="preserve"> 11 - 30</v>
          </cell>
          <cell r="N417" t="str">
            <v>F&lt;30</v>
          </cell>
          <cell r="O417">
            <v>13</v>
          </cell>
          <cell r="P417">
            <v>30</v>
          </cell>
          <cell r="Q417">
            <v>30</v>
          </cell>
          <cell r="R417">
            <v>35</v>
          </cell>
          <cell r="S417">
            <v>50979</v>
          </cell>
          <cell r="T417">
            <v>4435</v>
          </cell>
          <cell r="U417">
            <v>93</v>
          </cell>
          <cell r="V417">
            <v>66</v>
          </cell>
          <cell r="W417">
            <v>0</v>
          </cell>
          <cell r="X417">
            <v>66</v>
          </cell>
          <cell r="Y417">
            <v>47308.512000000002</v>
          </cell>
          <cell r="Z417">
            <v>3670.4879999999998</v>
          </cell>
          <cell r="AA417">
            <v>35685.299999999996</v>
          </cell>
          <cell r="AB417">
            <v>191</v>
          </cell>
          <cell r="AC417">
            <v>7096</v>
          </cell>
          <cell r="AD417">
            <v>259.99290000000002</v>
          </cell>
          <cell r="AE417">
            <v>66</v>
          </cell>
          <cell r="AF417">
            <v>7646.8499999999995</v>
          </cell>
          <cell r="AG417">
            <v>8143</v>
          </cell>
          <cell r="AH417">
            <v>237</v>
          </cell>
          <cell r="AI417">
            <v>0</v>
          </cell>
          <cell r="AJ417">
            <v>5076</v>
          </cell>
          <cell r="AK417">
            <v>2683</v>
          </cell>
          <cell r="AL417">
            <v>28221</v>
          </cell>
          <cell r="AM417">
            <v>2533</v>
          </cell>
          <cell r="AN417">
            <v>444.00000000000006</v>
          </cell>
          <cell r="AO417">
            <v>0</v>
          </cell>
          <cell r="AP417">
            <v>0</v>
          </cell>
          <cell r="AQ417">
            <v>140</v>
          </cell>
          <cell r="AR417">
            <v>1553</v>
          </cell>
          <cell r="AS417">
            <v>82</v>
          </cell>
          <cell r="AT417">
            <v>33</v>
          </cell>
          <cell r="AU417">
            <v>386</v>
          </cell>
          <cell r="AV417">
            <v>4699</v>
          </cell>
          <cell r="AW417">
            <v>0</v>
          </cell>
          <cell r="AX417">
            <v>0</v>
          </cell>
          <cell r="AY417">
            <v>0</v>
          </cell>
          <cell r="AZ417">
            <v>24542</v>
          </cell>
          <cell r="BA417" t="str">
            <v>20,000 - 40,000.</v>
          </cell>
          <cell r="BB417">
            <v>0</v>
          </cell>
          <cell r="BC417">
            <v>5054</v>
          </cell>
          <cell r="BD417">
            <v>19488</v>
          </cell>
          <cell r="BE417">
            <v>5</v>
          </cell>
          <cell r="BF417">
            <v>0</v>
          </cell>
          <cell r="BG417">
            <v>0</v>
          </cell>
          <cell r="BH417">
            <v>6310.7923680000004</v>
          </cell>
          <cell r="BI417">
            <v>1654.5500000000002</v>
          </cell>
          <cell r="BJ417">
            <v>129.99645000000001</v>
          </cell>
          <cell r="BK417">
            <v>162.75</v>
          </cell>
          <cell r="BL417">
            <v>16.5</v>
          </cell>
          <cell r="BM417">
            <v>0</v>
          </cell>
          <cell r="BN417">
            <v>7.9784000000000006</v>
          </cell>
          <cell r="BO417">
            <v>5.6641530599404764</v>
          </cell>
          <cell r="BP417">
            <v>5.6641530599404764</v>
          </cell>
          <cell r="BQ417">
            <v>1</v>
          </cell>
          <cell r="BR417">
            <v>5.5313224479523813</v>
          </cell>
          <cell r="BS417">
            <v>6.6641530599404764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7</v>
          </cell>
          <cell r="BY417">
            <v>2.9257003968253965</v>
          </cell>
          <cell r="BZ417">
            <v>2.9257003968253965</v>
          </cell>
          <cell r="CA417">
            <v>1</v>
          </cell>
          <cell r="CB417">
            <v>3.1405603174603174</v>
          </cell>
          <cell r="CC417">
            <v>3.9257003968253965</v>
          </cell>
          <cell r="CD417">
            <v>2</v>
          </cell>
          <cell r="CE417">
            <v>3</v>
          </cell>
          <cell r="CF417">
            <v>3</v>
          </cell>
          <cell r="CG417">
            <v>6.1405603174603174</v>
          </cell>
          <cell r="CH417">
            <v>6.9257003968253965</v>
          </cell>
          <cell r="CI417">
            <v>4</v>
          </cell>
          <cell r="CJ417">
            <v>-1</v>
          </cell>
          <cell r="CK417">
            <v>-1</v>
          </cell>
          <cell r="CL417">
            <v>1.9488000000000001</v>
          </cell>
          <cell r="CM417">
            <v>2.4359999999999999</v>
          </cell>
          <cell r="CN417">
            <v>4.9488000000000003</v>
          </cell>
          <cell r="CO417">
            <v>5.4359999999999999</v>
          </cell>
          <cell r="CP417">
            <v>2.0072714880952383</v>
          </cell>
          <cell r="CQ417">
            <v>1.5</v>
          </cell>
          <cell r="CR417">
            <v>1</v>
          </cell>
          <cell r="CS417">
            <v>3.6058171904761909</v>
          </cell>
          <cell r="CT417">
            <v>4.5072714880952383</v>
          </cell>
          <cell r="CU417">
            <v>3</v>
          </cell>
          <cell r="CV417">
            <v>2.8247922619047618</v>
          </cell>
          <cell r="CW417">
            <v>2.2598338095238097</v>
          </cell>
          <cell r="CX417">
            <v>2.8247922619047618</v>
          </cell>
          <cell r="CY417">
            <v>7.3320637499999997</v>
          </cell>
          <cell r="CZ417">
            <v>2</v>
          </cell>
          <cell r="DA417">
            <v>0.25983380952380974</v>
          </cell>
          <cell r="DB417">
            <v>0.82479226190476185</v>
          </cell>
          <cell r="DC417">
            <v>19.621986125714283</v>
          </cell>
          <cell r="DD417">
            <v>30</v>
          </cell>
          <cell r="DE417">
            <v>10</v>
          </cell>
          <cell r="DF417">
            <v>40</v>
          </cell>
          <cell r="DG417">
            <v>32</v>
          </cell>
          <cell r="DH417">
            <v>40</v>
          </cell>
          <cell r="DI417">
            <v>30</v>
          </cell>
          <cell r="DJ417">
            <v>2</v>
          </cell>
          <cell r="DK417">
            <v>10</v>
          </cell>
          <cell r="DL417">
            <v>0</v>
          </cell>
          <cell r="DM417">
            <v>0</v>
          </cell>
          <cell r="DN417">
            <v>0</v>
          </cell>
          <cell r="DO417">
            <v>0</v>
          </cell>
          <cell r="DP417">
            <v>0</v>
          </cell>
          <cell r="DQ417">
            <v>6.2361600000000008</v>
          </cell>
          <cell r="DR417">
            <v>7.7952000000000004</v>
          </cell>
          <cell r="DS417">
            <v>38.236159999999998</v>
          </cell>
          <cell r="DT417">
            <v>47.795200000000001</v>
          </cell>
          <cell r="DU417">
            <v>1.5428161458333336</v>
          </cell>
          <cell r="DV417">
            <v>3</v>
          </cell>
          <cell r="DW417">
            <v>3</v>
          </cell>
          <cell r="DX417">
            <v>3</v>
          </cell>
          <cell r="DY417">
            <v>3</v>
          </cell>
          <cell r="DZ417">
            <v>0</v>
          </cell>
          <cell r="EA417">
            <v>0</v>
          </cell>
          <cell r="EB417">
            <v>1.034345238095238</v>
          </cell>
          <cell r="EC417">
            <v>2</v>
          </cell>
          <cell r="ED417">
            <v>1</v>
          </cell>
          <cell r="EE417">
            <v>2.4000000000000004</v>
          </cell>
          <cell r="EF417">
            <v>3</v>
          </cell>
          <cell r="EG417">
            <v>1</v>
          </cell>
          <cell r="EH417">
            <v>0.73421875000000003</v>
          </cell>
          <cell r="EI417">
            <v>2</v>
          </cell>
          <cell r="EJ417">
            <v>1</v>
          </cell>
          <cell r="EK417">
            <v>2</v>
          </cell>
          <cell r="EL417">
            <v>2</v>
          </cell>
          <cell r="EM417">
            <v>1</v>
          </cell>
          <cell r="EN417">
            <v>0</v>
          </cell>
          <cell r="EO417">
            <v>10</v>
          </cell>
          <cell r="EP417">
            <v>12</v>
          </cell>
          <cell r="EQ417">
            <v>2</v>
          </cell>
          <cell r="ER417">
            <v>8</v>
          </cell>
          <cell r="ES417">
            <v>10</v>
          </cell>
          <cell r="ET417">
            <v>12.472320000000002</v>
          </cell>
          <cell r="EU417">
            <v>15.590400000000001</v>
          </cell>
          <cell r="EV417">
            <v>22.472320000000003</v>
          </cell>
          <cell r="EW417">
            <v>27.590400000000002</v>
          </cell>
          <cell r="EX417">
            <v>2</v>
          </cell>
          <cell r="EY417">
            <v>1</v>
          </cell>
          <cell r="EZ417">
            <v>0</v>
          </cell>
          <cell r="FA417">
            <v>0</v>
          </cell>
          <cell r="FB417">
            <v>0</v>
          </cell>
          <cell r="FC417">
            <v>0</v>
          </cell>
          <cell r="FD417">
            <v>0</v>
          </cell>
          <cell r="FE417">
            <v>0</v>
          </cell>
          <cell r="FF417">
            <v>0</v>
          </cell>
          <cell r="FG417">
            <v>0</v>
          </cell>
          <cell r="FH417">
            <v>0</v>
          </cell>
          <cell r="FI417">
            <v>0</v>
          </cell>
          <cell r="FJ417">
            <v>0</v>
          </cell>
          <cell r="FK417">
            <v>0</v>
          </cell>
          <cell r="FL417">
            <v>0</v>
          </cell>
          <cell r="FM417">
            <v>0</v>
          </cell>
          <cell r="FN417">
            <v>0</v>
          </cell>
          <cell r="FO417">
            <v>1</v>
          </cell>
          <cell r="FP417">
            <v>1</v>
          </cell>
          <cell r="FQ417">
            <v>0</v>
          </cell>
          <cell r="FR417">
            <v>1</v>
          </cell>
          <cell r="FS417">
            <v>1</v>
          </cell>
          <cell r="FT417">
            <v>0</v>
          </cell>
          <cell r="FU417">
            <v>0</v>
          </cell>
          <cell r="FV417">
            <v>0</v>
          </cell>
          <cell r="FW417">
            <v>0</v>
          </cell>
          <cell r="FX417">
            <v>0</v>
          </cell>
          <cell r="FY417">
            <v>3</v>
          </cell>
          <cell r="FZ417">
            <v>3</v>
          </cell>
          <cell r="GA417">
            <v>0</v>
          </cell>
          <cell r="GB417">
            <v>3</v>
          </cell>
          <cell r="GC417">
            <v>3</v>
          </cell>
          <cell r="GD417">
            <v>0</v>
          </cell>
          <cell r="GE417">
            <v>3</v>
          </cell>
          <cell r="GF417">
            <v>3</v>
          </cell>
          <cell r="GG417">
            <v>3</v>
          </cell>
          <cell r="GH417">
            <v>3</v>
          </cell>
          <cell r="GI417">
            <v>3</v>
          </cell>
          <cell r="GJ417">
            <v>0</v>
          </cell>
          <cell r="GK417">
            <v>0</v>
          </cell>
          <cell r="GL417">
            <v>0</v>
          </cell>
          <cell r="GM417">
            <v>0</v>
          </cell>
          <cell r="GN417">
            <v>0</v>
          </cell>
          <cell r="GO417">
            <v>0</v>
          </cell>
          <cell r="GP417">
            <v>0</v>
          </cell>
          <cell r="GQ417">
            <v>0</v>
          </cell>
          <cell r="GR417">
            <v>0</v>
          </cell>
          <cell r="GS417">
            <v>0</v>
          </cell>
          <cell r="GT417">
            <v>0</v>
          </cell>
          <cell r="GU417">
            <v>0</v>
          </cell>
          <cell r="GV417">
            <v>2</v>
          </cell>
          <cell r="GW417">
            <v>2</v>
          </cell>
          <cell r="GX417">
            <v>1</v>
          </cell>
          <cell r="GY417">
            <v>1</v>
          </cell>
          <cell r="GZ417">
            <v>1</v>
          </cell>
          <cell r="HA417">
            <v>0</v>
          </cell>
          <cell r="HB417">
            <v>0</v>
          </cell>
          <cell r="HC417">
            <v>0</v>
          </cell>
          <cell r="HD417">
            <v>0</v>
          </cell>
          <cell r="HE417">
            <v>0</v>
          </cell>
          <cell r="HF417">
            <v>0</v>
          </cell>
          <cell r="HG417">
            <v>0</v>
          </cell>
          <cell r="HH417">
            <v>0</v>
          </cell>
          <cell r="HI417">
            <v>0</v>
          </cell>
          <cell r="HJ417">
            <v>0</v>
          </cell>
          <cell r="HK417">
            <v>0</v>
          </cell>
          <cell r="HL417">
            <v>0</v>
          </cell>
          <cell r="HM417">
            <v>0</v>
          </cell>
          <cell r="HN417">
            <v>0</v>
          </cell>
          <cell r="HO417">
            <v>0</v>
          </cell>
          <cell r="HP417">
            <v>0</v>
          </cell>
          <cell r="HQ417">
            <v>0</v>
          </cell>
          <cell r="HR417">
            <v>0</v>
          </cell>
          <cell r="HS417">
            <v>0</v>
          </cell>
          <cell r="HT417">
            <v>0</v>
          </cell>
          <cell r="HU417">
            <v>0</v>
          </cell>
          <cell r="HV417">
            <v>0</v>
          </cell>
          <cell r="HW417">
            <v>0</v>
          </cell>
          <cell r="HX417">
            <v>0</v>
          </cell>
          <cell r="HY417">
            <v>0</v>
          </cell>
          <cell r="HZ417">
            <v>0</v>
          </cell>
          <cell r="IA417">
            <v>0</v>
          </cell>
          <cell r="IB417">
            <v>0</v>
          </cell>
          <cell r="IC417">
            <v>0</v>
          </cell>
          <cell r="ID417">
            <v>0</v>
          </cell>
          <cell r="IE417">
            <v>0</v>
          </cell>
          <cell r="IF417">
            <v>0</v>
          </cell>
          <cell r="IG417">
            <v>0</v>
          </cell>
          <cell r="IH417">
            <v>0</v>
          </cell>
          <cell r="II417">
            <v>0</v>
          </cell>
          <cell r="IJ417">
            <v>0</v>
          </cell>
          <cell r="IK417">
            <v>0</v>
          </cell>
          <cell r="IL417">
            <v>0</v>
          </cell>
          <cell r="IM417">
            <v>0</v>
          </cell>
          <cell r="IN417">
            <v>0</v>
          </cell>
          <cell r="IO417" t="e">
            <v>#REF!</v>
          </cell>
          <cell r="IP417">
            <v>8.6933333333333334</v>
          </cell>
          <cell r="IQ417">
            <v>10.866666666666667</v>
          </cell>
          <cell r="IR417">
            <v>0</v>
          </cell>
          <cell r="IS417">
            <v>0</v>
          </cell>
          <cell r="IT417">
            <v>6</v>
          </cell>
          <cell r="IU417">
            <v>6</v>
          </cell>
          <cell r="IV417">
            <v>4</v>
          </cell>
          <cell r="IW417">
            <v>4</v>
          </cell>
          <cell r="IX417">
            <v>0.8666666666666667</v>
          </cell>
        </row>
        <row r="418">
          <cell r="D418">
            <v>11075</v>
          </cell>
          <cell r="E418" t="str">
            <v>รพช.ศรีสมเด็จ</v>
          </cell>
          <cell r="F418">
            <v>15</v>
          </cell>
          <cell r="G418" t="str">
            <v>รพ.ระดับ F2 ปชก. 30,000-60,000</v>
          </cell>
          <cell r="H418">
            <v>8</v>
          </cell>
          <cell r="I418" t="str">
            <v>F2</v>
          </cell>
          <cell r="J418">
            <v>11</v>
          </cell>
          <cell r="K418" t="str">
            <v>รพช.30.4</v>
          </cell>
          <cell r="L418" t="str">
            <v>รพช.30.4 F2</v>
          </cell>
          <cell r="M418" t="str">
            <v xml:space="preserve"> 11 - 30</v>
          </cell>
          <cell r="N418" t="str">
            <v>F&lt;30</v>
          </cell>
          <cell r="O418">
            <v>14</v>
          </cell>
          <cell r="P418">
            <v>30</v>
          </cell>
          <cell r="Q418">
            <v>30</v>
          </cell>
          <cell r="R418">
            <v>35</v>
          </cell>
          <cell r="S418">
            <v>69284</v>
          </cell>
          <cell r="T418">
            <v>5352</v>
          </cell>
          <cell r="U418">
            <v>0</v>
          </cell>
          <cell r="V418">
            <v>53</v>
          </cell>
          <cell r="W418">
            <v>2</v>
          </cell>
          <cell r="X418">
            <v>55</v>
          </cell>
          <cell r="Y418">
            <v>64295.552000000003</v>
          </cell>
          <cell r="Z418">
            <v>4988.4479999999994</v>
          </cell>
          <cell r="AA418">
            <v>48498.799999999996</v>
          </cell>
          <cell r="AB418">
            <v>269</v>
          </cell>
          <cell r="AC418">
            <v>8563.2000000000007</v>
          </cell>
          <cell r="AD418">
            <v>353.34840000000003</v>
          </cell>
          <cell r="AE418">
            <v>55</v>
          </cell>
          <cell r="AF418">
            <v>10392.6</v>
          </cell>
          <cell r="AG418">
            <v>10191</v>
          </cell>
          <cell r="AH418">
            <v>249</v>
          </cell>
          <cell r="AI418">
            <v>0</v>
          </cell>
          <cell r="AJ418">
            <v>4509</v>
          </cell>
          <cell r="AK418">
            <v>1804</v>
          </cell>
          <cell r="AL418">
            <v>33909</v>
          </cell>
          <cell r="AM418">
            <v>3478</v>
          </cell>
          <cell r="AN418">
            <v>763</v>
          </cell>
          <cell r="AO418">
            <v>0</v>
          </cell>
          <cell r="AP418">
            <v>0</v>
          </cell>
          <cell r="AQ418">
            <v>0</v>
          </cell>
          <cell r="AR418">
            <v>790</v>
          </cell>
          <cell r="AS418">
            <v>65</v>
          </cell>
          <cell r="AT418">
            <v>125</v>
          </cell>
          <cell r="AU418">
            <v>965</v>
          </cell>
          <cell r="AV418">
            <v>2080</v>
          </cell>
          <cell r="AW418">
            <v>0</v>
          </cell>
          <cell r="AX418">
            <v>0</v>
          </cell>
          <cell r="AY418">
            <v>0</v>
          </cell>
          <cell r="AZ418">
            <v>37414</v>
          </cell>
          <cell r="BA418" t="str">
            <v>20,000 - 40,000.</v>
          </cell>
          <cell r="BB418">
            <v>0</v>
          </cell>
          <cell r="BC418">
            <v>6544</v>
          </cell>
          <cell r="BD418">
            <v>30870</v>
          </cell>
          <cell r="BE418">
            <v>7</v>
          </cell>
          <cell r="BF418">
            <v>0</v>
          </cell>
          <cell r="BG418">
            <v>0</v>
          </cell>
          <cell r="BH418">
            <v>8576.8049279999996</v>
          </cell>
          <cell r="BI418">
            <v>2035.16</v>
          </cell>
          <cell r="BJ418">
            <v>176.67420000000001</v>
          </cell>
          <cell r="BK418">
            <v>0</v>
          </cell>
          <cell r="BL418">
            <v>13.75</v>
          </cell>
          <cell r="BM418">
            <v>0</v>
          </cell>
          <cell r="BN418">
            <v>7.3824000000000005</v>
          </cell>
          <cell r="BO418">
            <v>7.3944925578571414</v>
          </cell>
          <cell r="BP418">
            <v>7.3944925578571414</v>
          </cell>
          <cell r="BQ418">
            <v>1.4</v>
          </cell>
          <cell r="BR418">
            <v>7.3155940462857139</v>
          </cell>
          <cell r="BS418">
            <v>8.7944925578571418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4</v>
          </cell>
          <cell r="BY418">
            <v>3.5963511904761902</v>
          </cell>
          <cell r="BZ418">
            <v>3.5963511904761902</v>
          </cell>
          <cell r="CA418">
            <v>1.4</v>
          </cell>
          <cell r="CB418">
            <v>3.9970809523809523</v>
          </cell>
          <cell r="CC418">
            <v>4.9963511904761901</v>
          </cell>
          <cell r="CD418">
            <v>4</v>
          </cell>
          <cell r="CE418">
            <v>3</v>
          </cell>
          <cell r="CF418">
            <v>3</v>
          </cell>
          <cell r="CG418">
            <v>6.9970809523809523</v>
          </cell>
          <cell r="CH418">
            <v>7.9963511904761901</v>
          </cell>
          <cell r="CI418">
            <v>5</v>
          </cell>
          <cell r="CJ418">
            <v>-2</v>
          </cell>
          <cell r="CK418">
            <v>-2</v>
          </cell>
          <cell r="CL418">
            <v>3.0870000000000002</v>
          </cell>
          <cell r="CM418">
            <v>3.8587500000000001</v>
          </cell>
          <cell r="CN418">
            <v>6.0869999999999997</v>
          </cell>
          <cell r="CO418">
            <v>6.8587500000000006</v>
          </cell>
          <cell r="CP418">
            <v>2.6714102380952385</v>
          </cell>
          <cell r="CQ418">
            <v>1.5</v>
          </cell>
          <cell r="CR418">
            <v>1</v>
          </cell>
          <cell r="CS418">
            <v>4.137128190476191</v>
          </cell>
          <cell r="CT418">
            <v>5.1714102380952385</v>
          </cell>
          <cell r="CU418">
            <v>3</v>
          </cell>
          <cell r="CV418">
            <v>3.428554761904762</v>
          </cell>
          <cell r="CW418">
            <v>2.7428438095238099</v>
          </cell>
          <cell r="CX418">
            <v>3.428554761904762</v>
          </cell>
          <cell r="CY418">
            <v>8.599965000000001</v>
          </cell>
          <cell r="CZ418">
            <v>2</v>
          </cell>
          <cell r="DA418">
            <v>0.74284380952380991</v>
          </cell>
          <cell r="DB418">
            <v>1.428554761904762</v>
          </cell>
          <cell r="DC418">
            <v>24.173498925714284</v>
          </cell>
          <cell r="DD418">
            <v>30</v>
          </cell>
          <cell r="DE418">
            <v>10</v>
          </cell>
          <cell r="DF418">
            <v>40</v>
          </cell>
          <cell r="DG418">
            <v>32</v>
          </cell>
          <cell r="DH418">
            <v>40</v>
          </cell>
          <cell r="DI418">
            <v>38</v>
          </cell>
          <cell r="DJ418">
            <v>-6</v>
          </cell>
          <cell r="DK418">
            <v>2</v>
          </cell>
          <cell r="DL418">
            <v>0</v>
          </cell>
          <cell r="DM418">
            <v>0</v>
          </cell>
          <cell r="DN418">
            <v>0</v>
          </cell>
          <cell r="DO418">
            <v>0</v>
          </cell>
          <cell r="DP418">
            <v>0</v>
          </cell>
          <cell r="DQ418">
            <v>9.878400000000001</v>
          </cell>
          <cell r="DR418">
            <v>12.348000000000001</v>
          </cell>
          <cell r="DS418">
            <v>41.878399999999999</v>
          </cell>
          <cell r="DT418">
            <v>52.347999999999999</v>
          </cell>
          <cell r="DU418">
            <v>1.6250531250000002</v>
          </cell>
          <cell r="DV418">
            <v>3</v>
          </cell>
          <cell r="DW418">
            <v>3</v>
          </cell>
          <cell r="DX418">
            <v>3</v>
          </cell>
          <cell r="DY418">
            <v>3</v>
          </cell>
          <cell r="DZ418">
            <v>0</v>
          </cell>
          <cell r="EA418">
            <v>0</v>
          </cell>
          <cell r="EB418">
            <v>0.8660714285714286</v>
          </cell>
          <cell r="EC418">
            <v>2</v>
          </cell>
          <cell r="ED418">
            <v>1.4</v>
          </cell>
          <cell r="EE418">
            <v>2.72</v>
          </cell>
          <cell r="EF418">
            <v>3.4</v>
          </cell>
          <cell r="EG418">
            <v>1</v>
          </cell>
          <cell r="EH418">
            <v>0.32500000000000001</v>
          </cell>
          <cell r="EI418">
            <v>2</v>
          </cell>
          <cell r="EJ418">
            <v>1</v>
          </cell>
          <cell r="EK418">
            <v>2</v>
          </cell>
          <cell r="EL418">
            <v>2</v>
          </cell>
          <cell r="EM418">
            <v>1</v>
          </cell>
          <cell r="EN418">
            <v>0</v>
          </cell>
          <cell r="EO418">
            <v>10</v>
          </cell>
          <cell r="EP418">
            <v>12</v>
          </cell>
          <cell r="EQ418">
            <v>2</v>
          </cell>
          <cell r="ER418">
            <v>8</v>
          </cell>
          <cell r="ES418">
            <v>10</v>
          </cell>
          <cell r="ET418">
            <v>19.756800000000002</v>
          </cell>
          <cell r="EU418">
            <v>24.696000000000002</v>
          </cell>
          <cell r="EV418">
            <v>29.756800000000002</v>
          </cell>
          <cell r="EW418">
            <v>36.695999999999998</v>
          </cell>
          <cell r="EX418">
            <v>2</v>
          </cell>
          <cell r="EY418">
            <v>0</v>
          </cell>
          <cell r="EZ418">
            <v>0</v>
          </cell>
          <cell r="FA418">
            <v>0</v>
          </cell>
          <cell r="FB418">
            <v>0</v>
          </cell>
          <cell r="FC418">
            <v>0</v>
          </cell>
          <cell r="FD418">
            <v>0</v>
          </cell>
          <cell r="FE418">
            <v>0</v>
          </cell>
          <cell r="FF418">
            <v>0</v>
          </cell>
          <cell r="FG418">
            <v>0</v>
          </cell>
          <cell r="FH418">
            <v>0</v>
          </cell>
          <cell r="FI418">
            <v>0</v>
          </cell>
          <cell r="FJ418">
            <v>0</v>
          </cell>
          <cell r="FK418">
            <v>0</v>
          </cell>
          <cell r="FL418">
            <v>0</v>
          </cell>
          <cell r="FM418">
            <v>0</v>
          </cell>
          <cell r="FN418">
            <v>0</v>
          </cell>
          <cell r="FO418">
            <v>1</v>
          </cell>
          <cell r="FP418">
            <v>1</v>
          </cell>
          <cell r="FQ418">
            <v>0</v>
          </cell>
          <cell r="FR418">
            <v>1</v>
          </cell>
          <cell r="FS418">
            <v>1</v>
          </cell>
          <cell r="FT418">
            <v>0</v>
          </cell>
          <cell r="FU418">
            <v>0</v>
          </cell>
          <cell r="FV418">
            <v>0</v>
          </cell>
          <cell r="FW418">
            <v>0</v>
          </cell>
          <cell r="FX418">
            <v>0</v>
          </cell>
          <cell r="FY418">
            <v>3</v>
          </cell>
          <cell r="FZ418">
            <v>3</v>
          </cell>
          <cell r="GA418">
            <v>1</v>
          </cell>
          <cell r="GB418">
            <v>2</v>
          </cell>
          <cell r="GC418">
            <v>2</v>
          </cell>
          <cell r="GD418">
            <v>0</v>
          </cell>
          <cell r="GE418">
            <v>3</v>
          </cell>
          <cell r="GF418">
            <v>3</v>
          </cell>
          <cell r="GG418">
            <v>3</v>
          </cell>
          <cell r="GH418">
            <v>3</v>
          </cell>
          <cell r="GI418">
            <v>2</v>
          </cell>
          <cell r="GJ418">
            <v>-1</v>
          </cell>
          <cell r="GK418">
            <v>-1</v>
          </cell>
          <cell r="GL418">
            <v>0</v>
          </cell>
          <cell r="GM418">
            <v>0</v>
          </cell>
          <cell r="GN418">
            <v>0</v>
          </cell>
          <cell r="GO418">
            <v>0</v>
          </cell>
          <cell r="GP418">
            <v>0</v>
          </cell>
          <cell r="GQ418">
            <v>0</v>
          </cell>
          <cell r="GR418">
            <v>0</v>
          </cell>
          <cell r="GS418">
            <v>0</v>
          </cell>
          <cell r="GT418">
            <v>0</v>
          </cell>
          <cell r="GU418">
            <v>0</v>
          </cell>
          <cell r="GV418">
            <v>2</v>
          </cell>
          <cell r="GW418">
            <v>2</v>
          </cell>
          <cell r="GX418">
            <v>1</v>
          </cell>
          <cell r="GY418">
            <v>1</v>
          </cell>
          <cell r="GZ418">
            <v>1</v>
          </cell>
          <cell r="HA418">
            <v>0</v>
          </cell>
          <cell r="HB418">
            <v>0</v>
          </cell>
          <cell r="HC418">
            <v>0</v>
          </cell>
          <cell r="HD418">
            <v>0</v>
          </cell>
          <cell r="HE418">
            <v>0</v>
          </cell>
          <cell r="HF418">
            <v>0</v>
          </cell>
          <cell r="HG418">
            <v>0</v>
          </cell>
          <cell r="HH418">
            <v>0</v>
          </cell>
          <cell r="HI418">
            <v>0</v>
          </cell>
          <cell r="HJ418">
            <v>0</v>
          </cell>
          <cell r="HK418">
            <v>0</v>
          </cell>
          <cell r="HL418">
            <v>0</v>
          </cell>
          <cell r="HM418">
            <v>0</v>
          </cell>
          <cell r="HN418">
            <v>0</v>
          </cell>
          <cell r="HO418">
            <v>0</v>
          </cell>
          <cell r="HP418">
            <v>0</v>
          </cell>
          <cell r="HQ418">
            <v>0</v>
          </cell>
          <cell r="HR418">
            <v>0</v>
          </cell>
          <cell r="HS418">
            <v>0</v>
          </cell>
          <cell r="HT418">
            <v>0</v>
          </cell>
          <cell r="HU418">
            <v>0</v>
          </cell>
          <cell r="HV418">
            <v>0</v>
          </cell>
          <cell r="HW418">
            <v>0</v>
          </cell>
          <cell r="HX418">
            <v>0</v>
          </cell>
          <cell r="HY418">
            <v>0</v>
          </cell>
          <cell r="HZ418">
            <v>0</v>
          </cell>
          <cell r="IA418">
            <v>0</v>
          </cell>
          <cell r="IB418">
            <v>0</v>
          </cell>
          <cell r="IC418">
            <v>0</v>
          </cell>
          <cell r="ID418">
            <v>0</v>
          </cell>
          <cell r="IE418">
            <v>0</v>
          </cell>
          <cell r="IF418">
            <v>0</v>
          </cell>
          <cell r="IG418">
            <v>0</v>
          </cell>
          <cell r="IH418">
            <v>0</v>
          </cell>
          <cell r="II418">
            <v>0</v>
          </cell>
          <cell r="IJ418">
            <v>0</v>
          </cell>
          <cell r="IK418">
            <v>0</v>
          </cell>
          <cell r="IL418">
            <v>0</v>
          </cell>
          <cell r="IM418">
            <v>0</v>
          </cell>
          <cell r="IN418">
            <v>0</v>
          </cell>
          <cell r="IO418" t="e">
            <v>#REF!</v>
          </cell>
          <cell r="IP418">
            <v>8.7466666666666679</v>
          </cell>
          <cell r="IQ418">
            <v>10.933333333333334</v>
          </cell>
          <cell r="IR418">
            <v>0</v>
          </cell>
          <cell r="IS418">
            <v>0</v>
          </cell>
          <cell r="IT418">
            <v>6</v>
          </cell>
          <cell r="IU418">
            <v>6</v>
          </cell>
          <cell r="IV418">
            <v>4</v>
          </cell>
          <cell r="IW418">
            <v>4</v>
          </cell>
          <cell r="IX418">
            <v>0.93333333333333335</v>
          </cell>
        </row>
        <row r="419">
          <cell r="D419">
            <v>11070</v>
          </cell>
          <cell r="E419" t="str">
            <v>รพช.สุวรรณภูมิ</v>
          </cell>
          <cell r="F419">
            <v>9</v>
          </cell>
          <cell r="G419" t="str">
            <v>รพ.ระดับ M2 เตียง &lt;100</v>
          </cell>
          <cell r="H419">
            <v>6</v>
          </cell>
          <cell r="I419" t="str">
            <v>M2</v>
          </cell>
          <cell r="J419">
            <v>31</v>
          </cell>
          <cell r="K419" t="str">
            <v>รพช.90.3</v>
          </cell>
          <cell r="L419" t="str">
            <v>รพช.90.3 M2</v>
          </cell>
          <cell r="M419" t="str">
            <v>91 - 120</v>
          </cell>
          <cell r="N419" t="str">
            <v>M2&lt;100</v>
          </cell>
          <cell r="O419">
            <v>114</v>
          </cell>
          <cell r="P419">
            <v>60</v>
          </cell>
          <cell r="Q419">
            <v>30</v>
          </cell>
          <cell r="R419">
            <v>35</v>
          </cell>
          <cell r="S419">
            <v>194411</v>
          </cell>
          <cell r="T419">
            <v>28297</v>
          </cell>
          <cell r="U419">
            <v>227</v>
          </cell>
          <cell r="V419">
            <v>362</v>
          </cell>
          <cell r="W419">
            <v>4</v>
          </cell>
          <cell r="X419">
            <v>366</v>
          </cell>
          <cell r="Y419">
            <v>180413.408</v>
          </cell>
          <cell r="Z419">
            <v>13997.591999999999</v>
          </cell>
          <cell r="AA419">
            <v>136087.69999999998</v>
          </cell>
          <cell r="AB419">
            <v>760</v>
          </cell>
          <cell r="AC419">
            <v>45275.200000000004</v>
          </cell>
          <cell r="AD419">
            <v>991.49610000000007</v>
          </cell>
          <cell r="AE419">
            <v>366</v>
          </cell>
          <cell r="AF419">
            <v>29161.649999999998</v>
          </cell>
          <cell r="AG419">
            <v>24519</v>
          </cell>
          <cell r="AH419">
            <v>1111</v>
          </cell>
          <cell r="AI419">
            <v>0</v>
          </cell>
          <cell r="AJ419">
            <v>23727</v>
          </cell>
          <cell r="AK419">
            <v>13124</v>
          </cell>
          <cell r="AL419">
            <v>122405.00000000001</v>
          </cell>
          <cell r="AM419">
            <v>4640</v>
          </cell>
          <cell r="AN419">
            <v>7458</v>
          </cell>
          <cell r="AO419">
            <v>0</v>
          </cell>
          <cell r="AP419">
            <v>1955</v>
          </cell>
          <cell r="AQ419">
            <v>818</v>
          </cell>
          <cell r="AR419">
            <v>2432</v>
          </cell>
          <cell r="AS419">
            <v>410</v>
          </cell>
          <cell r="AT419">
            <v>1011</v>
          </cell>
          <cell r="AU419">
            <v>1124</v>
          </cell>
          <cell r="AV419">
            <v>28783</v>
          </cell>
          <cell r="AW419">
            <v>0</v>
          </cell>
          <cell r="AX419">
            <v>0</v>
          </cell>
          <cell r="AY419">
            <v>0</v>
          </cell>
          <cell r="AZ419">
            <v>121643</v>
          </cell>
          <cell r="BA419" t="str">
            <v>&gt; 120,000.</v>
          </cell>
          <cell r="BB419">
            <v>0</v>
          </cell>
          <cell r="BC419">
            <v>20932</v>
          </cell>
          <cell r="BD419">
            <v>100711</v>
          </cell>
          <cell r="BE419">
            <v>17</v>
          </cell>
          <cell r="BF419">
            <v>1</v>
          </cell>
          <cell r="BG419">
            <v>0</v>
          </cell>
          <cell r="BH419">
            <v>24066.526511999997</v>
          </cell>
          <cell r="BI419">
            <v>10098.01</v>
          </cell>
          <cell r="BJ419">
            <v>495.74805000000003</v>
          </cell>
          <cell r="BK419">
            <v>397.25</v>
          </cell>
          <cell r="BL419">
            <v>91.5</v>
          </cell>
          <cell r="BM419">
            <v>0</v>
          </cell>
          <cell r="BN419">
            <v>1.6272000000000002</v>
          </cell>
          <cell r="BO419">
            <v>24.060351039464283</v>
          </cell>
          <cell r="BP419">
            <v>24.060351039464283</v>
          </cell>
          <cell r="BQ419">
            <v>3.4</v>
          </cell>
          <cell r="BR419">
            <v>22.648280831571427</v>
          </cell>
          <cell r="BS419">
            <v>27.460351039464282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21</v>
          </cell>
          <cell r="BY419">
            <v>9.3534702380952375</v>
          </cell>
          <cell r="BZ419">
            <v>9.3534702380952375</v>
          </cell>
          <cell r="CA419">
            <v>3.4</v>
          </cell>
          <cell r="CB419">
            <v>10.202776190476191</v>
          </cell>
          <cell r="CC419">
            <v>12.753470238095238</v>
          </cell>
          <cell r="CD419">
            <v>4</v>
          </cell>
          <cell r="CE419">
            <v>3</v>
          </cell>
          <cell r="CF419">
            <v>3</v>
          </cell>
          <cell r="CG419">
            <v>13.202776190476191</v>
          </cell>
          <cell r="CH419">
            <v>15.753470238095238</v>
          </cell>
          <cell r="CI419">
            <v>6</v>
          </cell>
          <cell r="CJ419">
            <v>-3</v>
          </cell>
          <cell r="CK419">
            <v>-3</v>
          </cell>
          <cell r="CL419">
            <v>10.071100000000001</v>
          </cell>
          <cell r="CM419">
            <v>12.588875</v>
          </cell>
          <cell r="CN419">
            <v>13.071100000000001</v>
          </cell>
          <cell r="CO419">
            <v>15.588875</v>
          </cell>
          <cell r="CP419">
            <v>8.6089110119047607</v>
          </cell>
          <cell r="CQ419">
            <v>4</v>
          </cell>
          <cell r="CR419">
            <v>1</v>
          </cell>
          <cell r="CS419">
            <v>10.887128809523809</v>
          </cell>
          <cell r="CT419">
            <v>13.608911011904761</v>
          </cell>
          <cell r="CU419">
            <v>11</v>
          </cell>
          <cell r="CV419">
            <v>8.8262827380952373</v>
          </cell>
          <cell r="CW419">
            <v>7.0610261904761904</v>
          </cell>
          <cell r="CX419">
            <v>8.8262827380952373</v>
          </cell>
          <cell r="CY419">
            <v>22.435193749999996</v>
          </cell>
          <cell r="CZ419">
            <v>4</v>
          </cell>
          <cell r="DA419">
            <v>3.0610261904761904</v>
          </cell>
          <cell r="DB419">
            <v>4.8262827380952373</v>
          </cell>
          <cell r="DC419">
            <v>103.22242255999998</v>
          </cell>
          <cell r="DD419">
            <v>103.22242255999998</v>
          </cell>
          <cell r="DE419">
            <v>10</v>
          </cell>
          <cell r="DF419">
            <v>113.22242255999998</v>
          </cell>
          <cell r="DG419">
            <v>90.577938047999993</v>
          </cell>
          <cell r="DH419">
            <v>113.22242255999998</v>
          </cell>
          <cell r="DI419">
            <v>83</v>
          </cell>
          <cell r="DJ419">
            <v>7.5779380479999929</v>
          </cell>
          <cell r="DK419">
            <v>30.222422559999984</v>
          </cell>
          <cell r="DL419">
            <v>15.19298483809524</v>
          </cell>
          <cell r="DM419">
            <v>18.991231047619049</v>
          </cell>
          <cell r="DN419">
            <v>0</v>
          </cell>
          <cell r="DO419">
            <v>15.19298483809524</v>
          </cell>
          <cell r="DP419">
            <v>18.991231047619049</v>
          </cell>
          <cell r="DQ419">
            <v>32.227519999999998</v>
          </cell>
          <cell r="DR419">
            <v>40.284399999999998</v>
          </cell>
          <cell r="DS419">
            <v>122.80545804799999</v>
          </cell>
          <cell r="DT419">
            <v>153.50682255999999</v>
          </cell>
          <cell r="DU419">
            <v>7.9693244791666675</v>
          </cell>
          <cell r="DV419">
            <v>7.9693244791666675</v>
          </cell>
          <cell r="DW419">
            <v>6.3754595833333347</v>
          </cell>
          <cell r="DX419">
            <v>7.9693244791666675</v>
          </cell>
          <cell r="DY419">
            <v>6</v>
          </cell>
          <cell r="DZ419">
            <v>0.37545958333333473</v>
          </cell>
          <cell r="EA419">
            <v>1.9693244791666675</v>
          </cell>
          <cell r="EB419">
            <v>2.4297619047619046</v>
          </cell>
          <cell r="EC419">
            <v>2.4297619047619046</v>
          </cell>
          <cell r="ED419">
            <v>3.4</v>
          </cell>
          <cell r="EE419">
            <v>4.6638095238095234</v>
          </cell>
          <cell r="EF419">
            <v>5.829761904761904</v>
          </cell>
          <cell r="EG419">
            <v>1</v>
          </cell>
          <cell r="EH419">
            <v>4.4973437499999998</v>
          </cell>
          <cell r="EI419">
            <v>4.4973437499999998</v>
          </cell>
          <cell r="EJ419">
            <v>3.5978750000000002</v>
          </cell>
          <cell r="EK419">
            <v>4.4973437499999998</v>
          </cell>
          <cell r="EL419">
            <v>3</v>
          </cell>
          <cell r="EM419">
            <v>-0.59787500000000016</v>
          </cell>
          <cell r="EN419">
            <v>-1.4973437499999998</v>
          </cell>
          <cell r="EO419">
            <v>10</v>
          </cell>
          <cell r="EP419">
            <v>12</v>
          </cell>
          <cell r="EQ419">
            <v>12</v>
          </cell>
          <cell r="ER419">
            <v>-2</v>
          </cell>
          <cell r="ES419">
            <v>0</v>
          </cell>
          <cell r="ET419">
            <v>64.455039999999997</v>
          </cell>
          <cell r="EU419">
            <v>80.568799999999996</v>
          </cell>
          <cell r="EV419">
            <v>74.455039999999997</v>
          </cell>
          <cell r="EW419">
            <v>92.568799999999996</v>
          </cell>
          <cell r="EX419">
            <v>2</v>
          </cell>
          <cell r="EY419">
            <v>1</v>
          </cell>
          <cell r="EZ419">
            <v>0</v>
          </cell>
          <cell r="FA419">
            <v>0</v>
          </cell>
          <cell r="FB419">
            <v>0</v>
          </cell>
          <cell r="FC419">
            <v>0</v>
          </cell>
          <cell r="FD419">
            <v>0</v>
          </cell>
          <cell r="FE419">
            <v>0</v>
          </cell>
          <cell r="FF419">
            <v>1</v>
          </cell>
          <cell r="FG419">
            <v>0</v>
          </cell>
          <cell r="FH419">
            <v>0</v>
          </cell>
          <cell r="FI419">
            <v>1</v>
          </cell>
          <cell r="FJ419">
            <v>1</v>
          </cell>
          <cell r="FK419">
            <v>2</v>
          </cell>
          <cell r="FL419">
            <v>0</v>
          </cell>
          <cell r="FM419">
            <v>1</v>
          </cell>
          <cell r="FN419">
            <v>2</v>
          </cell>
          <cell r="FO419">
            <v>2</v>
          </cell>
          <cell r="FP419">
            <v>2</v>
          </cell>
          <cell r="FQ419">
            <v>0</v>
          </cell>
          <cell r="FR419">
            <v>2</v>
          </cell>
          <cell r="FS419">
            <v>2</v>
          </cell>
          <cell r="FT419">
            <v>0</v>
          </cell>
          <cell r="FU419">
            <v>0</v>
          </cell>
          <cell r="FV419">
            <v>0</v>
          </cell>
          <cell r="FW419">
            <v>0</v>
          </cell>
          <cell r="FX419">
            <v>0</v>
          </cell>
          <cell r="FY419">
            <v>3</v>
          </cell>
          <cell r="FZ419">
            <v>3</v>
          </cell>
          <cell r="GA419">
            <v>4</v>
          </cell>
          <cell r="GB419">
            <v>-1</v>
          </cell>
          <cell r="GC419">
            <v>-1</v>
          </cell>
          <cell r="GD419">
            <v>1</v>
          </cell>
          <cell r="GE419">
            <v>4</v>
          </cell>
          <cell r="GF419">
            <v>4</v>
          </cell>
          <cell r="GG419">
            <v>3</v>
          </cell>
          <cell r="GH419">
            <v>6</v>
          </cell>
          <cell r="GI419">
            <v>2</v>
          </cell>
          <cell r="GJ419">
            <v>-1</v>
          </cell>
          <cell r="GK419">
            <v>-4</v>
          </cell>
          <cell r="GL419">
            <v>2</v>
          </cell>
          <cell r="GM419">
            <v>2</v>
          </cell>
          <cell r="GN419">
            <v>0</v>
          </cell>
          <cell r="GO419">
            <v>2</v>
          </cell>
          <cell r="GP419">
            <v>2</v>
          </cell>
          <cell r="GQ419">
            <v>0</v>
          </cell>
          <cell r="GR419">
            <v>0</v>
          </cell>
          <cell r="GS419">
            <v>0</v>
          </cell>
          <cell r="GT419">
            <v>0</v>
          </cell>
          <cell r="GU419">
            <v>0</v>
          </cell>
          <cell r="GV419">
            <v>4</v>
          </cell>
          <cell r="GW419">
            <v>4</v>
          </cell>
          <cell r="GX419">
            <v>2</v>
          </cell>
          <cell r="GY419">
            <v>2</v>
          </cell>
          <cell r="GZ419">
            <v>2</v>
          </cell>
          <cell r="HA419">
            <v>0</v>
          </cell>
          <cell r="HB419">
            <v>0</v>
          </cell>
          <cell r="HC419">
            <v>0</v>
          </cell>
          <cell r="HD419">
            <v>0</v>
          </cell>
          <cell r="HE419">
            <v>0</v>
          </cell>
          <cell r="HF419">
            <v>0</v>
          </cell>
          <cell r="HG419">
            <v>0</v>
          </cell>
          <cell r="HH419">
            <v>0</v>
          </cell>
          <cell r="HI419">
            <v>0</v>
          </cell>
          <cell r="HJ419">
            <v>0</v>
          </cell>
          <cell r="HK419">
            <v>0</v>
          </cell>
          <cell r="HL419">
            <v>0</v>
          </cell>
          <cell r="HM419">
            <v>0</v>
          </cell>
          <cell r="HN419">
            <v>0</v>
          </cell>
          <cell r="HO419">
            <v>0</v>
          </cell>
          <cell r="HP419">
            <v>0</v>
          </cell>
          <cell r="HQ419">
            <v>0</v>
          </cell>
          <cell r="HR419">
            <v>0</v>
          </cell>
          <cell r="HS419">
            <v>0</v>
          </cell>
          <cell r="HT419">
            <v>0</v>
          </cell>
          <cell r="HU419">
            <v>0</v>
          </cell>
          <cell r="HV419">
            <v>0</v>
          </cell>
          <cell r="HW419">
            <v>0</v>
          </cell>
          <cell r="HX419">
            <v>0</v>
          </cell>
          <cell r="HY419">
            <v>0</v>
          </cell>
          <cell r="HZ419">
            <v>0</v>
          </cell>
          <cell r="IA419">
            <v>0</v>
          </cell>
          <cell r="IB419">
            <v>0</v>
          </cell>
          <cell r="IC419">
            <v>0</v>
          </cell>
          <cell r="ID419">
            <v>0</v>
          </cell>
          <cell r="IE419">
            <v>0</v>
          </cell>
          <cell r="IF419">
            <v>0</v>
          </cell>
          <cell r="IG419">
            <v>0</v>
          </cell>
          <cell r="IH419">
            <v>0</v>
          </cell>
          <cell r="II419">
            <v>0</v>
          </cell>
          <cell r="IJ419">
            <v>0</v>
          </cell>
          <cell r="IK419">
            <v>0</v>
          </cell>
          <cell r="IL419">
            <v>0</v>
          </cell>
          <cell r="IM419">
            <v>0</v>
          </cell>
          <cell r="IN419">
            <v>0</v>
          </cell>
          <cell r="IO419" t="e">
            <v>#REF!</v>
          </cell>
          <cell r="IP419">
            <v>18.880000000000003</v>
          </cell>
          <cell r="IQ419">
            <v>23.6</v>
          </cell>
          <cell r="IR419">
            <v>0</v>
          </cell>
          <cell r="IS419">
            <v>2</v>
          </cell>
          <cell r="IT419">
            <v>6</v>
          </cell>
          <cell r="IU419">
            <v>6</v>
          </cell>
          <cell r="IV419">
            <v>8</v>
          </cell>
          <cell r="IW419">
            <v>8</v>
          </cell>
          <cell r="IX419">
            <v>7.6</v>
          </cell>
        </row>
        <row r="420">
          <cell r="D420">
            <v>11069</v>
          </cell>
          <cell r="E420" t="str">
            <v>รพช.เสลภูมิ</v>
          </cell>
          <cell r="F420">
            <v>8</v>
          </cell>
          <cell r="G420" t="str">
            <v>รพ.ระดับ M2 เตียง &lt;100</v>
          </cell>
          <cell r="H420">
            <v>6</v>
          </cell>
          <cell r="I420" t="str">
            <v>M2</v>
          </cell>
          <cell r="J420">
            <v>34</v>
          </cell>
          <cell r="K420" t="str">
            <v>รพช.120.2</v>
          </cell>
          <cell r="L420" t="str">
            <v>รพช.120.2 M2</v>
          </cell>
          <cell r="M420" t="str">
            <v>61 - 90</v>
          </cell>
          <cell r="N420" t="str">
            <v>M2&lt;100</v>
          </cell>
          <cell r="O420">
            <v>71</v>
          </cell>
          <cell r="P420">
            <v>60</v>
          </cell>
          <cell r="Q420">
            <v>30</v>
          </cell>
          <cell r="R420">
            <v>35</v>
          </cell>
          <cell r="S420">
            <v>174726</v>
          </cell>
          <cell r="T420">
            <v>21777</v>
          </cell>
          <cell r="U420">
            <v>189</v>
          </cell>
          <cell r="V420">
            <v>483</v>
          </cell>
          <cell r="W420">
            <v>17</v>
          </cell>
          <cell r="X420">
            <v>500</v>
          </cell>
          <cell r="Y420">
            <v>162145.728</v>
          </cell>
          <cell r="Z420">
            <v>12580.271999999999</v>
          </cell>
          <cell r="AA420">
            <v>122308.2</v>
          </cell>
          <cell r="AB420">
            <v>737</v>
          </cell>
          <cell r="AC420">
            <v>34843.200000000004</v>
          </cell>
          <cell r="AD420">
            <v>891.10260000000005</v>
          </cell>
          <cell r="AE420">
            <v>500</v>
          </cell>
          <cell r="AF420">
            <v>26208.899999999998</v>
          </cell>
          <cell r="AG420">
            <v>30414</v>
          </cell>
          <cell r="AH420">
            <v>857</v>
          </cell>
          <cell r="AI420">
            <v>0</v>
          </cell>
          <cell r="AJ420">
            <v>29180</v>
          </cell>
          <cell r="AK420">
            <v>12991</v>
          </cell>
          <cell r="AL420">
            <v>173996</v>
          </cell>
          <cell r="AM420">
            <v>7404</v>
          </cell>
          <cell r="AN420">
            <v>6337</v>
          </cell>
          <cell r="AO420">
            <v>0</v>
          </cell>
          <cell r="AP420">
            <v>409</v>
          </cell>
          <cell r="AQ420">
            <v>542</v>
          </cell>
          <cell r="AR420">
            <v>5302</v>
          </cell>
          <cell r="AS420">
            <v>1134</v>
          </cell>
          <cell r="AT420">
            <v>959</v>
          </cell>
          <cell r="AU420">
            <v>3736</v>
          </cell>
          <cell r="AV420">
            <v>20452</v>
          </cell>
          <cell r="AW420">
            <v>0</v>
          </cell>
          <cell r="AX420">
            <v>0</v>
          </cell>
          <cell r="AY420">
            <v>0</v>
          </cell>
          <cell r="AZ420">
            <v>128617</v>
          </cell>
          <cell r="BA420" t="str">
            <v>&gt; 120,000.</v>
          </cell>
          <cell r="BB420">
            <v>0</v>
          </cell>
          <cell r="BC420">
            <v>14888</v>
          </cell>
          <cell r="BD420">
            <v>113729</v>
          </cell>
          <cell r="BE420">
            <v>25</v>
          </cell>
          <cell r="BF420">
            <v>1</v>
          </cell>
          <cell r="BG420">
            <v>1</v>
          </cell>
          <cell r="BH420">
            <v>21629.680991999998</v>
          </cell>
          <cell r="BI420">
            <v>7923.4100000000008</v>
          </cell>
          <cell r="BJ420">
            <v>445.55130000000003</v>
          </cell>
          <cell r="BK420">
            <v>330.75</v>
          </cell>
          <cell r="BL420">
            <v>125</v>
          </cell>
          <cell r="BM420">
            <v>0</v>
          </cell>
          <cell r="BN420">
            <v>4.0448000000000004</v>
          </cell>
          <cell r="BO420">
            <v>20.846756628452376</v>
          </cell>
          <cell r="BP420">
            <v>20.846756628452376</v>
          </cell>
          <cell r="BQ420">
            <v>6</v>
          </cell>
          <cell r="BR420">
            <v>22.677405302761901</v>
          </cell>
          <cell r="BS420">
            <v>27.846756628452376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17</v>
          </cell>
          <cell r="BY420">
            <v>10.888857142857141</v>
          </cell>
          <cell r="BZ420">
            <v>10.888857142857141</v>
          </cell>
          <cell r="CA420">
            <v>6</v>
          </cell>
          <cell r="CB420">
            <v>13.511085714285713</v>
          </cell>
          <cell r="CC420">
            <v>16.888857142857141</v>
          </cell>
          <cell r="CD420">
            <v>7</v>
          </cell>
          <cell r="CE420">
            <v>3</v>
          </cell>
          <cell r="CF420">
            <v>3</v>
          </cell>
          <cell r="CG420">
            <v>16.511085714285713</v>
          </cell>
          <cell r="CH420">
            <v>19.888857142857141</v>
          </cell>
          <cell r="CI420">
            <v>5</v>
          </cell>
          <cell r="CJ420">
            <v>-2</v>
          </cell>
          <cell r="CK420">
            <v>-2</v>
          </cell>
          <cell r="CL420">
            <v>11.372900000000001</v>
          </cell>
          <cell r="CM420">
            <v>14.216125</v>
          </cell>
          <cell r="CN420">
            <v>14.372900000000001</v>
          </cell>
          <cell r="CO420">
            <v>17.216124999999998</v>
          </cell>
          <cell r="CP420">
            <v>7.4309125000000007</v>
          </cell>
          <cell r="CQ420">
            <v>4</v>
          </cell>
          <cell r="CR420">
            <v>2</v>
          </cell>
          <cell r="CS420">
            <v>11.544730000000001</v>
          </cell>
          <cell r="CT420">
            <v>14.430912500000002</v>
          </cell>
          <cell r="CU420">
            <v>12</v>
          </cell>
          <cell r="CV420">
            <v>8.7553750000000008</v>
          </cell>
          <cell r="CW420">
            <v>7.0043000000000006</v>
          </cell>
          <cell r="CX420">
            <v>8.7553750000000008</v>
          </cell>
          <cell r="CY420">
            <v>23.186287500000002</v>
          </cell>
          <cell r="CZ420">
            <v>6</v>
          </cell>
          <cell r="DA420">
            <v>1.0043000000000006</v>
          </cell>
          <cell r="DB420">
            <v>2.7553750000000008</v>
          </cell>
          <cell r="DC420">
            <v>84.413902102857136</v>
          </cell>
          <cell r="DD420">
            <v>84.413902102857136</v>
          </cell>
          <cell r="DE420">
            <v>14</v>
          </cell>
          <cell r="DF420">
            <v>98.413902102857136</v>
          </cell>
          <cell r="DG420">
            <v>78.731121682285718</v>
          </cell>
          <cell r="DH420">
            <v>98.413902102857136</v>
          </cell>
          <cell r="DI420">
            <v>79</v>
          </cell>
          <cell r="DJ420">
            <v>-0.26887831771428239</v>
          </cell>
          <cell r="DK420">
            <v>19.413902102857136</v>
          </cell>
          <cell r="DL420">
            <v>11.914245028571429</v>
          </cell>
          <cell r="DM420">
            <v>14.892806285714286</v>
          </cell>
          <cell r="DN420">
            <v>8</v>
          </cell>
          <cell r="DO420">
            <v>3.914245028571429</v>
          </cell>
          <cell r="DP420">
            <v>6.8928062857142862</v>
          </cell>
          <cell r="DQ420">
            <v>36.393279999999997</v>
          </cell>
          <cell r="DR420">
            <v>45.491599999999998</v>
          </cell>
          <cell r="DS420">
            <v>115.12440168228571</v>
          </cell>
          <cell r="DT420">
            <v>143.90550210285713</v>
          </cell>
          <cell r="DU420">
            <v>8.9724781250000003</v>
          </cell>
          <cell r="DV420">
            <v>8.9724781250000003</v>
          </cell>
          <cell r="DW420">
            <v>7.1779825000000006</v>
          </cell>
          <cell r="DX420">
            <v>8.9724781250000003</v>
          </cell>
          <cell r="DY420">
            <v>8</v>
          </cell>
          <cell r="DZ420">
            <v>-0.8220174999999994</v>
          </cell>
          <cell r="EA420">
            <v>0.9724781250000003</v>
          </cell>
          <cell r="EB420">
            <v>5.3063095238095235</v>
          </cell>
          <cell r="EC420">
            <v>5.3063095238095235</v>
          </cell>
          <cell r="ED420">
            <v>6</v>
          </cell>
          <cell r="EE420">
            <v>9.0450476190476206</v>
          </cell>
          <cell r="EF420">
            <v>11.306309523809524</v>
          </cell>
          <cell r="EG420">
            <v>3</v>
          </cell>
          <cell r="EH420">
            <v>3.1956250000000002</v>
          </cell>
          <cell r="EI420">
            <v>3.1956250000000002</v>
          </cell>
          <cell r="EJ420">
            <v>2.5565000000000002</v>
          </cell>
          <cell r="EK420">
            <v>3.1956250000000002</v>
          </cell>
          <cell r="EL420">
            <v>2</v>
          </cell>
          <cell r="EM420">
            <v>-0.55650000000000022</v>
          </cell>
          <cell r="EN420">
            <v>-1.1956250000000002</v>
          </cell>
          <cell r="EO420">
            <v>10</v>
          </cell>
          <cell r="EP420">
            <v>12</v>
          </cell>
          <cell r="EQ420">
            <v>12</v>
          </cell>
          <cell r="ER420">
            <v>-2</v>
          </cell>
          <cell r="ES420">
            <v>0</v>
          </cell>
          <cell r="ET420">
            <v>72.786559999999994</v>
          </cell>
          <cell r="EU420">
            <v>90.983199999999997</v>
          </cell>
          <cell r="EV420">
            <v>82.786559999999994</v>
          </cell>
          <cell r="EW420">
            <v>102.9832</v>
          </cell>
          <cell r="EX420">
            <v>2</v>
          </cell>
          <cell r="EY420">
            <v>1</v>
          </cell>
          <cell r="EZ420">
            <v>0</v>
          </cell>
          <cell r="FA420">
            <v>0</v>
          </cell>
          <cell r="FB420">
            <v>0</v>
          </cell>
          <cell r="FC420">
            <v>0</v>
          </cell>
          <cell r="FD420">
            <v>0</v>
          </cell>
          <cell r="FE420">
            <v>0</v>
          </cell>
          <cell r="FF420">
            <v>1</v>
          </cell>
          <cell r="FG420">
            <v>0</v>
          </cell>
          <cell r="FH420">
            <v>0</v>
          </cell>
          <cell r="FI420">
            <v>1</v>
          </cell>
          <cell r="FJ420">
            <v>1</v>
          </cell>
          <cell r="FK420">
            <v>2</v>
          </cell>
          <cell r="FL420">
            <v>1</v>
          </cell>
          <cell r="FM420">
            <v>0</v>
          </cell>
          <cell r="FN420">
            <v>1</v>
          </cell>
          <cell r="FO420">
            <v>2</v>
          </cell>
          <cell r="FP420">
            <v>2</v>
          </cell>
          <cell r="FQ420">
            <v>0</v>
          </cell>
          <cell r="FR420">
            <v>2</v>
          </cell>
          <cell r="FS420">
            <v>2</v>
          </cell>
          <cell r="FT420">
            <v>0</v>
          </cell>
          <cell r="FU420">
            <v>0</v>
          </cell>
          <cell r="FV420">
            <v>0</v>
          </cell>
          <cell r="FW420">
            <v>0</v>
          </cell>
          <cell r="FX420">
            <v>0</v>
          </cell>
          <cell r="FY420">
            <v>4</v>
          </cell>
          <cell r="FZ420">
            <v>4</v>
          </cell>
          <cell r="GA420">
            <v>3</v>
          </cell>
          <cell r="GB420">
            <v>1</v>
          </cell>
          <cell r="GC420">
            <v>1</v>
          </cell>
          <cell r="GD420">
            <v>1</v>
          </cell>
          <cell r="GE420">
            <v>5</v>
          </cell>
          <cell r="GF420">
            <v>5</v>
          </cell>
          <cell r="GG420">
            <v>3</v>
          </cell>
          <cell r="GH420">
            <v>6</v>
          </cell>
          <cell r="GI420">
            <v>4</v>
          </cell>
          <cell r="GJ420">
            <v>1</v>
          </cell>
          <cell r="GK420">
            <v>-2</v>
          </cell>
          <cell r="GL420">
            <v>2</v>
          </cell>
          <cell r="GM420">
            <v>2</v>
          </cell>
          <cell r="GN420">
            <v>2</v>
          </cell>
          <cell r="GO420">
            <v>0</v>
          </cell>
          <cell r="GP420">
            <v>0</v>
          </cell>
          <cell r="GQ420">
            <v>0</v>
          </cell>
          <cell r="GR420">
            <v>0</v>
          </cell>
          <cell r="GS420">
            <v>0</v>
          </cell>
          <cell r="GT420">
            <v>0</v>
          </cell>
          <cell r="GU420">
            <v>0</v>
          </cell>
          <cell r="GV420">
            <v>4</v>
          </cell>
          <cell r="GW420">
            <v>4</v>
          </cell>
          <cell r="GX420">
            <v>1</v>
          </cell>
          <cell r="GY420">
            <v>3</v>
          </cell>
          <cell r="GZ420">
            <v>3</v>
          </cell>
          <cell r="HA420">
            <v>0</v>
          </cell>
          <cell r="HB420">
            <v>0</v>
          </cell>
          <cell r="HC420">
            <v>0</v>
          </cell>
          <cell r="HD420">
            <v>0</v>
          </cell>
          <cell r="HE420">
            <v>0</v>
          </cell>
          <cell r="HF420">
            <v>0</v>
          </cell>
          <cell r="HG420">
            <v>0</v>
          </cell>
          <cell r="HH420">
            <v>0</v>
          </cell>
          <cell r="HI420">
            <v>0</v>
          </cell>
          <cell r="HJ420">
            <v>0</v>
          </cell>
          <cell r="HK420">
            <v>0</v>
          </cell>
          <cell r="HL420">
            <v>0</v>
          </cell>
          <cell r="HM420">
            <v>0</v>
          </cell>
          <cell r="HN420">
            <v>0</v>
          </cell>
          <cell r="HO420">
            <v>0</v>
          </cell>
          <cell r="HP420">
            <v>0</v>
          </cell>
          <cell r="HQ420">
            <v>0</v>
          </cell>
          <cell r="HR420">
            <v>0</v>
          </cell>
          <cell r="HS420">
            <v>0</v>
          </cell>
          <cell r="HT420">
            <v>0</v>
          </cell>
          <cell r="HU420">
            <v>0</v>
          </cell>
          <cell r="HV420">
            <v>0</v>
          </cell>
          <cell r="HW420">
            <v>0</v>
          </cell>
          <cell r="HX420">
            <v>0</v>
          </cell>
          <cell r="HY420">
            <v>0</v>
          </cell>
          <cell r="HZ420">
            <v>0</v>
          </cell>
          <cell r="IA420">
            <v>0</v>
          </cell>
          <cell r="IB420">
            <v>0</v>
          </cell>
          <cell r="IC420">
            <v>0</v>
          </cell>
          <cell r="ID420">
            <v>0</v>
          </cell>
          <cell r="IE420">
            <v>0</v>
          </cell>
          <cell r="IF420">
            <v>0</v>
          </cell>
          <cell r="IG420">
            <v>0</v>
          </cell>
          <cell r="IH420">
            <v>0</v>
          </cell>
          <cell r="II420">
            <v>0</v>
          </cell>
          <cell r="IJ420">
            <v>0</v>
          </cell>
          <cell r="IK420">
            <v>0</v>
          </cell>
          <cell r="IL420">
            <v>0</v>
          </cell>
          <cell r="IM420">
            <v>0</v>
          </cell>
          <cell r="IN420">
            <v>0</v>
          </cell>
          <cell r="IO420" t="e">
            <v>#REF!</v>
          </cell>
          <cell r="IP420">
            <v>18.186666666666667</v>
          </cell>
          <cell r="IQ420">
            <v>22.733333333333334</v>
          </cell>
          <cell r="IR420">
            <v>0</v>
          </cell>
          <cell r="IS420">
            <v>2</v>
          </cell>
          <cell r="IT420">
            <v>8</v>
          </cell>
          <cell r="IU420">
            <v>8</v>
          </cell>
          <cell r="IV420">
            <v>8</v>
          </cell>
          <cell r="IW420">
            <v>8</v>
          </cell>
          <cell r="IX420">
            <v>4.7333333333333334</v>
          </cell>
        </row>
        <row r="421">
          <cell r="D421">
            <v>11068</v>
          </cell>
          <cell r="E421" t="str">
            <v>รพช.หนองพอก</v>
          </cell>
          <cell r="F421">
            <v>14</v>
          </cell>
          <cell r="G421" t="str">
            <v>รพ.ระดับ F2 ปชก. 60,000-90,000</v>
          </cell>
          <cell r="H421">
            <v>8</v>
          </cell>
          <cell r="I421" t="str">
            <v>F2</v>
          </cell>
          <cell r="J421">
            <v>17</v>
          </cell>
          <cell r="K421" t="str">
            <v>รพช.30.10</v>
          </cell>
          <cell r="L421" t="str">
            <v>รพช.30.10 F2</v>
          </cell>
          <cell r="M421" t="str">
            <v>31 - 60</v>
          </cell>
          <cell r="N421" t="str">
            <v>F31-60</v>
          </cell>
          <cell r="O421">
            <v>31</v>
          </cell>
          <cell r="P421">
            <v>30</v>
          </cell>
          <cell r="Q421">
            <v>30</v>
          </cell>
          <cell r="R421">
            <v>35</v>
          </cell>
          <cell r="S421">
            <v>101031</v>
          </cell>
          <cell r="T421">
            <v>12191</v>
          </cell>
          <cell r="U421">
            <v>1</v>
          </cell>
          <cell r="V421">
            <v>319</v>
          </cell>
          <cell r="W421">
            <v>18</v>
          </cell>
          <cell r="X421">
            <v>337</v>
          </cell>
          <cell r="Y421">
            <v>93756.767999999996</v>
          </cell>
          <cell r="Z421">
            <v>7274.2319999999991</v>
          </cell>
          <cell r="AA421">
            <v>70721.7</v>
          </cell>
          <cell r="AB421">
            <v>575</v>
          </cell>
          <cell r="AC421">
            <v>19505.600000000002</v>
          </cell>
          <cell r="AD421">
            <v>515.25810000000001</v>
          </cell>
          <cell r="AE421">
            <v>337</v>
          </cell>
          <cell r="AF421">
            <v>15154.65</v>
          </cell>
          <cell r="AG421">
            <v>11817</v>
          </cell>
          <cell r="AH421">
            <v>334</v>
          </cell>
          <cell r="AI421">
            <v>0</v>
          </cell>
          <cell r="AJ421">
            <v>11959</v>
          </cell>
          <cell r="AK421">
            <v>8902</v>
          </cell>
          <cell r="AL421">
            <v>49400</v>
          </cell>
          <cell r="AM421">
            <v>5411</v>
          </cell>
          <cell r="AN421">
            <v>3791</v>
          </cell>
          <cell r="AO421">
            <v>0</v>
          </cell>
          <cell r="AP421">
            <v>0</v>
          </cell>
          <cell r="AQ421">
            <v>0</v>
          </cell>
          <cell r="AR421">
            <v>584</v>
          </cell>
          <cell r="AS421">
            <v>146</v>
          </cell>
          <cell r="AT421">
            <v>33</v>
          </cell>
          <cell r="AU421">
            <v>200</v>
          </cell>
          <cell r="AV421">
            <v>3956</v>
          </cell>
          <cell r="AW421">
            <v>0</v>
          </cell>
          <cell r="AX421">
            <v>0</v>
          </cell>
          <cell r="AY421">
            <v>0</v>
          </cell>
          <cell r="AZ421">
            <v>67848</v>
          </cell>
          <cell r="BA421" t="str">
            <v>60,000 - 80,000</v>
          </cell>
          <cell r="BB421">
            <v>0</v>
          </cell>
          <cell r="BC421">
            <v>12685</v>
          </cell>
          <cell r="BD421">
            <v>55163</v>
          </cell>
          <cell r="BE421">
            <v>12</v>
          </cell>
          <cell r="BF421">
            <v>0</v>
          </cell>
          <cell r="BG421">
            <v>0</v>
          </cell>
          <cell r="BH421">
            <v>12506.829551999997</v>
          </cell>
          <cell r="BI421">
            <v>4598.0300000000007</v>
          </cell>
          <cell r="BJ421">
            <v>257.62905000000001</v>
          </cell>
          <cell r="BK421">
            <v>1.75</v>
          </cell>
          <cell r="BL421">
            <v>84.25</v>
          </cell>
          <cell r="BM421">
            <v>0</v>
          </cell>
          <cell r="BN421">
            <v>4.9260000000000002</v>
          </cell>
          <cell r="BO421">
            <v>11.943905888273807</v>
          </cell>
          <cell r="BP421">
            <v>11.943905888273807</v>
          </cell>
          <cell r="BQ421">
            <v>2.4</v>
          </cell>
          <cell r="BR421">
            <v>11.955124710619046</v>
          </cell>
          <cell r="BS421">
            <v>14.343905888273808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7</v>
          </cell>
          <cell r="BY421">
            <v>4.2321369047619042</v>
          </cell>
          <cell r="BZ421">
            <v>4.2321369047619042</v>
          </cell>
          <cell r="CA421">
            <v>2.4</v>
          </cell>
          <cell r="CB421">
            <v>5.3057095238095231</v>
          </cell>
          <cell r="CC421">
            <v>6.6321369047619037</v>
          </cell>
          <cell r="CD421">
            <v>6</v>
          </cell>
          <cell r="CE421">
            <v>3</v>
          </cell>
          <cell r="CF421">
            <v>3</v>
          </cell>
          <cell r="CG421">
            <v>8.3057095238095222</v>
          </cell>
          <cell r="CH421">
            <v>9.6321369047619037</v>
          </cell>
          <cell r="CI421">
            <v>4</v>
          </cell>
          <cell r="CJ421">
            <v>-1</v>
          </cell>
          <cell r="CK421">
            <v>-1</v>
          </cell>
          <cell r="CL421">
            <v>5.5163000000000002</v>
          </cell>
          <cell r="CM421">
            <v>6.8953749999999996</v>
          </cell>
          <cell r="CN421">
            <v>8.5163000000000011</v>
          </cell>
          <cell r="CO421">
            <v>9.8953749999999996</v>
          </cell>
          <cell r="CP421">
            <v>4.2631331547619054</v>
          </cell>
          <cell r="CQ421">
            <v>1.5</v>
          </cell>
          <cell r="CR421">
            <v>1</v>
          </cell>
          <cell r="CS421">
            <v>5.4105065238095245</v>
          </cell>
          <cell r="CT421">
            <v>6.7631331547619054</v>
          </cell>
          <cell r="CU421">
            <v>5</v>
          </cell>
          <cell r="CV421">
            <v>4.8755755952380948</v>
          </cell>
          <cell r="CW421">
            <v>3.9004604761904762</v>
          </cell>
          <cell r="CX421">
            <v>4.8755755952380948</v>
          </cell>
          <cell r="CY421">
            <v>11.638708749999999</v>
          </cell>
          <cell r="CZ421">
            <v>4</v>
          </cell>
          <cell r="DA421">
            <v>-9.95395238095238E-2</v>
          </cell>
          <cell r="DB421">
            <v>0.87557559523809481</v>
          </cell>
          <cell r="DC421">
            <v>47.505737760000002</v>
          </cell>
          <cell r="DD421">
            <v>47.505737760000002</v>
          </cell>
          <cell r="DE421">
            <v>10</v>
          </cell>
          <cell r="DF421">
            <v>57.505737760000002</v>
          </cell>
          <cell r="DG421">
            <v>46.004590208000003</v>
          </cell>
          <cell r="DH421">
            <v>57.505737760000002</v>
          </cell>
          <cell r="DI421">
            <v>46</v>
          </cell>
          <cell r="DJ421">
            <v>4.5902080000033152E-3</v>
          </cell>
          <cell r="DK421">
            <v>11.505737760000002</v>
          </cell>
          <cell r="DL421">
            <v>0</v>
          </cell>
          <cell r="DM421">
            <v>0</v>
          </cell>
          <cell r="DN421">
            <v>0</v>
          </cell>
          <cell r="DO421">
            <v>0</v>
          </cell>
          <cell r="DP421">
            <v>0</v>
          </cell>
          <cell r="DQ421">
            <v>17.652160000000002</v>
          </cell>
          <cell r="DR421">
            <v>22.065200000000001</v>
          </cell>
          <cell r="DS421">
            <v>63.656750208000005</v>
          </cell>
          <cell r="DT421">
            <v>79.570937760000007</v>
          </cell>
          <cell r="DU421">
            <v>4.1061630208333337</v>
          </cell>
          <cell r="DV421">
            <v>4.1061630208333337</v>
          </cell>
          <cell r="DW421">
            <v>3.2849304166666671</v>
          </cell>
          <cell r="DX421">
            <v>4.1061630208333337</v>
          </cell>
          <cell r="DY421">
            <v>4</v>
          </cell>
          <cell r="DZ421">
            <v>-0.71506958333333293</v>
          </cell>
          <cell r="EA421">
            <v>0.10616302083333373</v>
          </cell>
          <cell r="EB421">
            <v>0.4869047619047619</v>
          </cell>
          <cell r="EC421">
            <v>2</v>
          </cell>
          <cell r="ED421">
            <v>2.4</v>
          </cell>
          <cell r="EE421">
            <v>3.5200000000000005</v>
          </cell>
          <cell r="EF421">
            <v>4.4000000000000004</v>
          </cell>
          <cell r="EG421">
            <v>1</v>
          </cell>
          <cell r="EH421">
            <v>0.61812500000000004</v>
          </cell>
          <cell r="EI421">
            <v>2</v>
          </cell>
          <cell r="EJ421">
            <v>2</v>
          </cell>
          <cell r="EK421">
            <v>2</v>
          </cell>
          <cell r="EL421">
            <v>1</v>
          </cell>
          <cell r="EM421">
            <v>-1</v>
          </cell>
          <cell r="EN421">
            <v>-1</v>
          </cell>
          <cell r="EO421">
            <v>10</v>
          </cell>
          <cell r="EP421">
            <v>12</v>
          </cell>
          <cell r="EQ421">
            <v>18</v>
          </cell>
          <cell r="ER421">
            <v>-8</v>
          </cell>
          <cell r="ES421">
            <v>-6</v>
          </cell>
          <cell r="ET421">
            <v>35.304320000000004</v>
          </cell>
          <cell r="EU421">
            <v>44.130400000000002</v>
          </cell>
          <cell r="EV421">
            <v>45.304320000000004</v>
          </cell>
          <cell r="EW421">
            <v>56.130400000000002</v>
          </cell>
          <cell r="EX421">
            <v>2</v>
          </cell>
          <cell r="EY421">
            <v>1</v>
          </cell>
          <cell r="EZ421">
            <v>0</v>
          </cell>
          <cell r="FA421">
            <v>0</v>
          </cell>
          <cell r="FB421">
            <v>0</v>
          </cell>
          <cell r="FC421">
            <v>0</v>
          </cell>
          <cell r="FD421">
            <v>0</v>
          </cell>
          <cell r="FE421">
            <v>0</v>
          </cell>
          <cell r="FF421">
            <v>0</v>
          </cell>
          <cell r="FG421">
            <v>0</v>
          </cell>
          <cell r="FH421">
            <v>0</v>
          </cell>
          <cell r="FI421">
            <v>0</v>
          </cell>
          <cell r="FJ421">
            <v>0</v>
          </cell>
          <cell r="FK421">
            <v>0</v>
          </cell>
          <cell r="FL421">
            <v>0</v>
          </cell>
          <cell r="FM421">
            <v>0</v>
          </cell>
          <cell r="FN421">
            <v>0</v>
          </cell>
          <cell r="FO421">
            <v>1</v>
          </cell>
          <cell r="FP421">
            <v>1</v>
          </cell>
          <cell r="FQ421">
            <v>0</v>
          </cell>
          <cell r="FR421">
            <v>1</v>
          </cell>
          <cell r="FS421">
            <v>1</v>
          </cell>
          <cell r="FT421">
            <v>0</v>
          </cell>
          <cell r="FU421">
            <v>0</v>
          </cell>
          <cell r="FV421">
            <v>0</v>
          </cell>
          <cell r="FW421">
            <v>0</v>
          </cell>
          <cell r="FX421">
            <v>0</v>
          </cell>
          <cell r="FY421">
            <v>3</v>
          </cell>
          <cell r="FZ421">
            <v>3</v>
          </cell>
          <cell r="GA421">
            <v>2</v>
          </cell>
          <cell r="GB421">
            <v>1</v>
          </cell>
          <cell r="GC421">
            <v>1</v>
          </cell>
          <cell r="GD421">
            <v>0</v>
          </cell>
          <cell r="GE421">
            <v>3</v>
          </cell>
          <cell r="GF421">
            <v>3</v>
          </cell>
          <cell r="GG421">
            <v>3</v>
          </cell>
          <cell r="GH421">
            <v>3</v>
          </cell>
          <cell r="GI421">
            <v>2</v>
          </cell>
          <cell r="GJ421">
            <v>-1</v>
          </cell>
          <cell r="GK421">
            <v>-1</v>
          </cell>
          <cell r="GL421">
            <v>0</v>
          </cell>
          <cell r="GM421">
            <v>0</v>
          </cell>
          <cell r="GN421">
            <v>0</v>
          </cell>
          <cell r="GO421">
            <v>0</v>
          </cell>
          <cell r="GP421">
            <v>0</v>
          </cell>
          <cell r="GQ421">
            <v>0</v>
          </cell>
          <cell r="GR421">
            <v>0</v>
          </cell>
          <cell r="GS421">
            <v>0</v>
          </cell>
          <cell r="GT421">
            <v>0</v>
          </cell>
          <cell r="GU421">
            <v>0</v>
          </cell>
          <cell r="GV421">
            <v>2</v>
          </cell>
          <cell r="GW421">
            <v>2</v>
          </cell>
          <cell r="GX421">
            <v>1</v>
          </cell>
          <cell r="GY421">
            <v>1</v>
          </cell>
          <cell r="GZ421">
            <v>1</v>
          </cell>
          <cell r="HA421">
            <v>0</v>
          </cell>
          <cell r="HB421">
            <v>0</v>
          </cell>
          <cell r="HC421">
            <v>0</v>
          </cell>
          <cell r="HD421">
            <v>0</v>
          </cell>
          <cell r="HE421">
            <v>0</v>
          </cell>
          <cell r="HF421">
            <v>0</v>
          </cell>
          <cell r="HG421">
            <v>0</v>
          </cell>
          <cell r="HH421">
            <v>0</v>
          </cell>
          <cell r="HI421">
            <v>0</v>
          </cell>
          <cell r="HJ421">
            <v>0</v>
          </cell>
          <cell r="HK421">
            <v>0</v>
          </cell>
          <cell r="HL421">
            <v>0</v>
          </cell>
          <cell r="HM421">
            <v>0</v>
          </cell>
          <cell r="HN421">
            <v>0</v>
          </cell>
          <cell r="HO421">
            <v>0</v>
          </cell>
          <cell r="HP421">
            <v>0</v>
          </cell>
          <cell r="HQ421">
            <v>0</v>
          </cell>
          <cell r="HR421">
            <v>0</v>
          </cell>
          <cell r="HS421">
            <v>0</v>
          </cell>
          <cell r="HT421">
            <v>0</v>
          </cell>
          <cell r="HU421">
            <v>0</v>
          </cell>
          <cell r="HV421">
            <v>0</v>
          </cell>
          <cell r="HW421">
            <v>0</v>
          </cell>
          <cell r="HX421">
            <v>0</v>
          </cell>
          <cell r="HY421">
            <v>0</v>
          </cell>
          <cell r="HZ421">
            <v>0</v>
          </cell>
          <cell r="IA421">
            <v>0</v>
          </cell>
          <cell r="IB421">
            <v>0</v>
          </cell>
          <cell r="IC421">
            <v>0</v>
          </cell>
          <cell r="ID421">
            <v>0</v>
          </cell>
          <cell r="IE421">
            <v>0</v>
          </cell>
          <cell r="IF421">
            <v>0</v>
          </cell>
          <cell r="IG421">
            <v>0</v>
          </cell>
          <cell r="IH421">
            <v>0</v>
          </cell>
          <cell r="II421">
            <v>0</v>
          </cell>
          <cell r="IJ421">
            <v>0</v>
          </cell>
          <cell r="IK421">
            <v>0</v>
          </cell>
          <cell r="IL421">
            <v>0</v>
          </cell>
          <cell r="IM421">
            <v>0</v>
          </cell>
          <cell r="IN421">
            <v>0</v>
          </cell>
          <cell r="IO421" t="e">
            <v>#REF!</v>
          </cell>
          <cell r="IP421">
            <v>9.6533333333333342</v>
          </cell>
          <cell r="IQ421">
            <v>12.066666666666666</v>
          </cell>
          <cell r="IR421">
            <v>0</v>
          </cell>
          <cell r="IS421">
            <v>0</v>
          </cell>
          <cell r="IT421">
            <v>6</v>
          </cell>
          <cell r="IU421">
            <v>6</v>
          </cell>
          <cell r="IV421">
            <v>4</v>
          </cell>
          <cell r="IW421">
            <v>4</v>
          </cell>
          <cell r="IX421">
            <v>2.0666666666666669</v>
          </cell>
        </row>
        <row r="422">
          <cell r="D422">
            <v>27990</v>
          </cell>
          <cell r="E422" t="str">
            <v>รพช.หนองฮี</v>
          </cell>
          <cell r="F422">
            <v>18</v>
          </cell>
          <cell r="G422" t="str">
            <v>รพ.ระดับ F3 ปชก. &gt;25,000</v>
          </cell>
          <cell r="H422">
            <v>9</v>
          </cell>
          <cell r="I422" t="str">
            <v>F3</v>
          </cell>
          <cell r="J422">
            <v>3</v>
          </cell>
          <cell r="K422" t="str">
            <v>รพช.10.1</v>
          </cell>
          <cell r="L422" t="str">
            <v>รพช.10.1 F3</v>
          </cell>
          <cell r="M422" t="str">
            <v>0 - 10</v>
          </cell>
          <cell r="N422" t="str">
            <v>F&lt;30</v>
          </cell>
          <cell r="O422">
            <v>0</v>
          </cell>
          <cell r="P422" t="str">
            <v>-</v>
          </cell>
          <cell r="Q422">
            <v>20</v>
          </cell>
          <cell r="R422">
            <v>25</v>
          </cell>
          <cell r="S422">
            <v>23856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22138.367999999999</v>
          </cell>
          <cell r="Z422">
            <v>1717.6319999999998</v>
          </cell>
          <cell r="AA422">
            <v>16699.2</v>
          </cell>
          <cell r="AB422">
            <v>82</v>
          </cell>
          <cell r="AC422">
            <v>0</v>
          </cell>
          <cell r="AD422">
            <v>121.66560000000001</v>
          </cell>
          <cell r="AE422">
            <v>0</v>
          </cell>
          <cell r="AF422">
            <v>3578.4</v>
          </cell>
          <cell r="AG422">
            <v>5436</v>
          </cell>
          <cell r="AH422">
            <v>9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26230</v>
          </cell>
          <cell r="BA422" t="str">
            <v>20,000 - 40,000.</v>
          </cell>
          <cell r="BB422">
            <v>0</v>
          </cell>
          <cell r="BC422">
            <v>3653</v>
          </cell>
          <cell r="BD422">
            <v>22577</v>
          </cell>
          <cell r="BE422">
            <v>6</v>
          </cell>
          <cell r="BF422">
            <v>0</v>
          </cell>
          <cell r="BG422">
            <v>0</v>
          </cell>
          <cell r="BH422">
            <v>2953.1819519999995</v>
          </cell>
          <cell r="BI422">
            <v>82</v>
          </cell>
          <cell r="BJ422">
            <v>60.832800000000006</v>
          </cell>
          <cell r="BK422">
            <v>0</v>
          </cell>
          <cell r="BL422">
            <v>0</v>
          </cell>
          <cell r="BM422">
            <v>0</v>
          </cell>
          <cell r="BN422">
            <v>8.5388000000000002</v>
          </cell>
          <cell r="BO422">
            <v>2.119295812380952</v>
          </cell>
          <cell r="BP422">
            <v>2.119295812380952</v>
          </cell>
          <cell r="BQ422">
            <v>1.2</v>
          </cell>
          <cell r="BR422">
            <v>3</v>
          </cell>
          <cell r="BS422">
            <v>3.3192958123809522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4</v>
          </cell>
          <cell r="BY422">
            <v>1.7488214285714283</v>
          </cell>
          <cell r="BZ422">
            <v>2</v>
          </cell>
          <cell r="CA422">
            <v>1.2</v>
          </cell>
          <cell r="CB422">
            <v>2.5600000000000005</v>
          </cell>
          <cell r="CC422">
            <v>3.2</v>
          </cell>
          <cell r="CD422">
            <v>2</v>
          </cell>
          <cell r="CE422">
            <v>3</v>
          </cell>
          <cell r="CF422">
            <v>3</v>
          </cell>
          <cell r="CG422">
            <v>5.5600000000000005</v>
          </cell>
          <cell r="CH422">
            <v>6.2</v>
          </cell>
          <cell r="CI422">
            <v>1</v>
          </cell>
          <cell r="CJ422">
            <v>2</v>
          </cell>
          <cell r="CK422">
            <v>2</v>
          </cell>
          <cell r="CL422">
            <v>2.2577000000000003</v>
          </cell>
          <cell r="CM422">
            <v>2.8221250000000002</v>
          </cell>
          <cell r="CN422">
            <v>5.2576999999999998</v>
          </cell>
          <cell r="CO422">
            <v>5.8221249999999998</v>
          </cell>
          <cell r="CP422">
            <v>0.76538000000000017</v>
          </cell>
          <cell r="CQ422">
            <v>1</v>
          </cell>
          <cell r="CR422">
            <v>1</v>
          </cell>
          <cell r="CS422">
            <v>2.2123040000000005</v>
          </cell>
          <cell r="CT422">
            <v>2.7653800000000004</v>
          </cell>
          <cell r="CU422">
            <v>2</v>
          </cell>
          <cell r="CV422">
            <v>1.6958000000000002</v>
          </cell>
          <cell r="CW422">
            <v>2</v>
          </cell>
          <cell r="CX422">
            <v>2</v>
          </cell>
          <cell r="CY422">
            <v>4.7653800000000004</v>
          </cell>
          <cell r="CZ422">
            <v>0</v>
          </cell>
          <cell r="DA422">
            <v>2</v>
          </cell>
          <cell r="DB422">
            <v>2</v>
          </cell>
          <cell r="DC422">
            <v>3.6217497599999997</v>
          </cell>
          <cell r="DD422">
            <v>20</v>
          </cell>
          <cell r="DE422">
            <v>10</v>
          </cell>
          <cell r="DF422">
            <v>30</v>
          </cell>
          <cell r="DG422">
            <v>24</v>
          </cell>
          <cell r="DH422">
            <v>30</v>
          </cell>
          <cell r="DI422">
            <v>9</v>
          </cell>
          <cell r="DJ422">
            <v>15</v>
          </cell>
          <cell r="DK422">
            <v>21</v>
          </cell>
          <cell r="DL422">
            <v>0</v>
          </cell>
          <cell r="DM422">
            <v>0</v>
          </cell>
          <cell r="DN422">
            <v>0</v>
          </cell>
          <cell r="DO422">
            <v>0</v>
          </cell>
          <cell r="DP422">
            <v>0</v>
          </cell>
          <cell r="DQ422">
            <v>7.22464</v>
          </cell>
          <cell r="DR422">
            <v>9.0307999999999993</v>
          </cell>
          <cell r="DS422">
            <v>31.224640000000001</v>
          </cell>
          <cell r="DT422">
            <v>39.030799999999999</v>
          </cell>
          <cell r="DU422">
            <v>3.7275000000000003E-2</v>
          </cell>
          <cell r="DV422">
            <v>3</v>
          </cell>
          <cell r="DW422">
            <v>3</v>
          </cell>
          <cell r="DX422">
            <v>3</v>
          </cell>
          <cell r="DY422">
            <v>0</v>
          </cell>
          <cell r="DZ422">
            <v>3</v>
          </cell>
          <cell r="EA422">
            <v>3</v>
          </cell>
          <cell r="EB422">
            <v>0</v>
          </cell>
          <cell r="EC422">
            <v>2</v>
          </cell>
          <cell r="ED422">
            <v>1.2</v>
          </cell>
          <cell r="EE422">
            <v>2.5600000000000005</v>
          </cell>
          <cell r="EF422">
            <v>3.2</v>
          </cell>
          <cell r="EG422">
            <v>0</v>
          </cell>
          <cell r="EH422">
            <v>0</v>
          </cell>
          <cell r="EI422">
            <v>2</v>
          </cell>
          <cell r="EJ422">
            <v>1</v>
          </cell>
          <cell r="EK422">
            <v>2</v>
          </cell>
          <cell r="EL422">
            <v>0</v>
          </cell>
          <cell r="EM422">
            <v>-1</v>
          </cell>
          <cell r="EN422">
            <v>-2</v>
          </cell>
          <cell r="EO422">
            <v>10</v>
          </cell>
          <cell r="EP422">
            <v>12</v>
          </cell>
          <cell r="EQ422">
            <v>3</v>
          </cell>
          <cell r="ER422">
            <v>7</v>
          </cell>
          <cell r="ES422">
            <v>9</v>
          </cell>
          <cell r="ET422">
            <v>14.44928</v>
          </cell>
          <cell r="EU422">
            <v>18.061599999999999</v>
          </cell>
          <cell r="EV422">
            <v>24.449280000000002</v>
          </cell>
          <cell r="EW422">
            <v>30.061599999999999</v>
          </cell>
          <cell r="EX422">
            <v>2</v>
          </cell>
          <cell r="EY422">
            <v>0</v>
          </cell>
          <cell r="EZ422">
            <v>0</v>
          </cell>
          <cell r="FA422">
            <v>0</v>
          </cell>
          <cell r="FB422">
            <v>0</v>
          </cell>
          <cell r="FC422">
            <v>0</v>
          </cell>
          <cell r="FD422">
            <v>0</v>
          </cell>
          <cell r="FE422">
            <v>0</v>
          </cell>
          <cell r="FF422">
            <v>0</v>
          </cell>
          <cell r="FG422">
            <v>0</v>
          </cell>
          <cell r="FH422">
            <v>0</v>
          </cell>
          <cell r="FI422">
            <v>0</v>
          </cell>
          <cell r="FJ422">
            <v>0</v>
          </cell>
          <cell r="FK422">
            <v>0</v>
          </cell>
          <cell r="FL422">
            <v>0</v>
          </cell>
          <cell r="FM422">
            <v>0</v>
          </cell>
          <cell r="FN422">
            <v>0</v>
          </cell>
          <cell r="FO422">
            <v>1</v>
          </cell>
          <cell r="FP422">
            <v>1</v>
          </cell>
          <cell r="FQ422">
            <v>0</v>
          </cell>
          <cell r="FR422">
            <v>1</v>
          </cell>
          <cell r="FS422">
            <v>1</v>
          </cell>
          <cell r="FT422">
            <v>0</v>
          </cell>
          <cell r="FU422">
            <v>0</v>
          </cell>
          <cell r="FV422">
            <v>0</v>
          </cell>
          <cell r="FW422">
            <v>0</v>
          </cell>
          <cell r="FX422">
            <v>0</v>
          </cell>
          <cell r="FY422">
            <v>3</v>
          </cell>
          <cell r="FZ422">
            <v>3</v>
          </cell>
          <cell r="GA422">
            <v>0</v>
          </cell>
          <cell r="GB422">
            <v>3</v>
          </cell>
          <cell r="GC422">
            <v>3</v>
          </cell>
          <cell r="GD422">
            <v>0</v>
          </cell>
          <cell r="GE422">
            <v>3</v>
          </cell>
          <cell r="GF422">
            <v>3</v>
          </cell>
          <cell r="GG422">
            <v>3</v>
          </cell>
          <cell r="GH422">
            <v>3</v>
          </cell>
          <cell r="GI422">
            <v>1</v>
          </cell>
          <cell r="GJ422">
            <v>-2</v>
          </cell>
          <cell r="GK422">
            <v>-2</v>
          </cell>
          <cell r="GL422">
            <v>0</v>
          </cell>
          <cell r="GM422">
            <v>0</v>
          </cell>
          <cell r="GN422">
            <v>0</v>
          </cell>
          <cell r="GO422">
            <v>0</v>
          </cell>
          <cell r="GP422">
            <v>0</v>
          </cell>
          <cell r="GQ422">
            <v>0</v>
          </cell>
          <cell r="GR422">
            <v>0</v>
          </cell>
          <cell r="GS422">
            <v>0</v>
          </cell>
          <cell r="GT422">
            <v>0</v>
          </cell>
          <cell r="GU422">
            <v>0</v>
          </cell>
          <cell r="GV422">
            <v>1</v>
          </cell>
          <cell r="GW422">
            <v>1</v>
          </cell>
          <cell r="GX422">
            <v>0</v>
          </cell>
          <cell r="GY422">
            <v>1</v>
          </cell>
          <cell r="GZ422">
            <v>1</v>
          </cell>
          <cell r="HA422">
            <v>0</v>
          </cell>
          <cell r="HB422">
            <v>0</v>
          </cell>
          <cell r="HC422">
            <v>0</v>
          </cell>
          <cell r="HD422">
            <v>0</v>
          </cell>
          <cell r="HE422">
            <v>0</v>
          </cell>
          <cell r="HF422">
            <v>0</v>
          </cell>
          <cell r="HG422">
            <v>0</v>
          </cell>
          <cell r="HH422">
            <v>0</v>
          </cell>
          <cell r="HI422">
            <v>0</v>
          </cell>
          <cell r="HJ422">
            <v>0</v>
          </cell>
          <cell r="HK422">
            <v>0</v>
          </cell>
          <cell r="HL422">
            <v>0</v>
          </cell>
          <cell r="HM422">
            <v>0</v>
          </cell>
          <cell r="HN422">
            <v>0</v>
          </cell>
          <cell r="HO422">
            <v>0</v>
          </cell>
          <cell r="HP422">
            <v>0</v>
          </cell>
          <cell r="HQ422">
            <v>0</v>
          </cell>
          <cell r="HR422">
            <v>0</v>
          </cell>
          <cell r="HS422">
            <v>0</v>
          </cell>
          <cell r="HT422">
            <v>0</v>
          </cell>
          <cell r="HU422">
            <v>0</v>
          </cell>
          <cell r="HV422">
            <v>0</v>
          </cell>
          <cell r="HW422">
            <v>0</v>
          </cell>
          <cell r="HX422">
            <v>0</v>
          </cell>
          <cell r="HY422">
            <v>0</v>
          </cell>
          <cell r="HZ422">
            <v>0</v>
          </cell>
          <cell r="IA422">
            <v>0</v>
          </cell>
          <cell r="IB422">
            <v>0</v>
          </cell>
          <cell r="IC422">
            <v>0</v>
          </cell>
          <cell r="ID422">
            <v>0</v>
          </cell>
          <cell r="IE422">
            <v>0</v>
          </cell>
          <cell r="IF422">
            <v>0</v>
          </cell>
          <cell r="IG422">
            <v>0</v>
          </cell>
          <cell r="IH422">
            <v>0</v>
          </cell>
          <cell r="II422">
            <v>0</v>
          </cell>
          <cell r="IJ422">
            <v>0</v>
          </cell>
          <cell r="IK422">
            <v>0</v>
          </cell>
          <cell r="IL422">
            <v>0</v>
          </cell>
          <cell r="IM422">
            <v>0</v>
          </cell>
          <cell r="IN422">
            <v>0</v>
          </cell>
          <cell r="IO422" t="e">
            <v>#REF!</v>
          </cell>
          <cell r="IP422">
            <v>6.4</v>
          </cell>
          <cell r="IQ422">
            <v>8</v>
          </cell>
          <cell r="IR422">
            <v>0</v>
          </cell>
          <cell r="IS422">
            <v>0</v>
          </cell>
          <cell r="IT422">
            <v>6</v>
          </cell>
          <cell r="IU422">
            <v>6</v>
          </cell>
          <cell r="IV422">
            <v>2</v>
          </cell>
          <cell r="IW422">
            <v>2</v>
          </cell>
          <cell r="IX422">
            <v>0</v>
          </cell>
        </row>
        <row r="423">
          <cell r="D423">
            <v>11073</v>
          </cell>
          <cell r="E423" t="str">
            <v>รพช.อาจสามารถ</v>
          </cell>
          <cell r="F423">
            <v>14</v>
          </cell>
          <cell r="G423" t="str">
            <v>รพ.ระดับ F2 ปชก. 60,000-90,000</v>
          </cell>
          <cell r="H423">
            <v>8</v>
          </cell>
          <cell r="I423" t="str">
            <v>F2</v>
          </cell>
          <cell r="J423">
            <v>17</v>
          </cell>
          <cell r="K423" t="str">
            <v>รพช.30.10</v>
          </cell>
          <cell r="L423" t="str">
            <v>รพช.30.10 F2</v>
          </cell>
          <cell r="M423" t="str">
            <v xml:space="preserve"> 11 - 30</v>
          </cell>
          <cell r="N423" t="str">
            <v>F&lt;30</v>
          </cell>
          <cell r="O423">
            <v>23</v>
          </cell>
          <cell r="P423">
            <v>30</v>
          </cell>
          <cell r="Q423">
            <v>30</v>
          </cell>
          <cell r="R423">
            <v>35</v>
          </cell>
          <cell r="S423">
            <v>104525</v>
          </cell>
          <cell r="T423">
            <v>8347</v>
          </cell>
          <cell r="U423">
            <v>0</v>
          </cell>
          <cell r="V423">
            <v>169</v>
          </cell>
          <cell r="W423">
            <v>8</v>
          </cell>
          <cell r="X423">
            <v>177</v>
          </cell>
          <cell r="Y423">
            <v>96999.2</v>
          </cell>
          <cell r="Z423">
            <v>7525.7999999999993</v>
          </cell>
          <cell r="AA423">
            <v>73167.5</v>
          </cell>
          <cell r="AB423">
            <v>444</v>
          </cell>
          <cell r="AC423">
            <v>13355.2</v>
          </cell>
          <cell r="AD423">
            <v>533.07749999999999</v>
          </cell>
          <cell r="AE423">
            <v>177</v>
          </cell>
          <cell r="AF423">
            <v>15678.75</v>
          </cell>
          <cell r="AG423">
            <v>27524</v>
          </cell>
          <cell r="AH423">
            <v>566</v>
          </cell>
          <cell r="AI423">
            <v>0</v>
          </cell>
          <cell r="AJ423">
            <v>12663</v>
          </cell>
          <cell r="AK423">
            <v>7754</v>
          </cell>
          <cell r="AL423">
            <v>87857</v>
          </cell>
          <cell r="AM423">
            <v>3013</v>
          </cell>
          <cell r="AN423">
            <v>2313</v>
          </cell>
          <cell r="AO423">
            <v>0</v>
          </cell>
          <cell r="AP423">
            <v>0</v>
          </cell>
          <cell r="AQ423">
            <v>0</v>
          </cell>
          <cell r="AR423">
            <v>652</v>
          </cell>
          <cell r="AS423">
            <v>377</v>
          </cell>
          <cell r="AT423">
            <v>97</v>
          </cell>
          <cell r="AU423">
            <v>197</v>
          </cell>
          <cell r="AV423">
            <v>8064</v>
          </cell>
          <cell r="AW423">
            <v>0</v>
          </cell>
          <cell r="AX423">
            <v>0</v>
          </cell>
          <cell r="AY423">
            <v>0</v>
          </cell>
          <cell r="AZ423">
            <v>78116</v>
          </cell>
          <cell r="BA423" t="str">
            <v>40,000 - 80,000.</v>
          </cell>
          <cell r="BB423">
            <v>0</v>
          </cell>
          <cell r="BC423">
            <v>11457</v>
          </cell>
          <cell r="BD423">
            <v>66659</v>
          </cell>
          <cell r="BE423">
            <v>13</v>
          </cell>
          <cell r="BF423">
            <v>0</v>
          </cell>
          <cell r="BG423">
            <v>0</v>
          </cell>
          <cell r="BH423">
            <v>12939.358799999998</v>
          </cell>
          <cell r="BI423">
            <v>3198.51</v>
          </cell>
          <cell r="BJ423">
            <v>266.53874999999999</v>
          </cell>
          <cell r="BK423">
            <v>0</v>
          </cell>
          <cell r="BL423">
            <v>44.25</v>
          </cell>
          <cell r="BM423">
            <v>0</v>
          </cell>
          <cell r="BN423">
            <v>5.4172000000000002</v>
          </cell>
          <cell r="BO423">
            <v>11.259497727678571</v>
          </cell>
          <cell r="BP423">
            <v>11.259497727678571</v>
          </cell>
          <cell r="BQ423">
            <v>2.6</v>
          </cell>
          <cell r="BR423">
            <v>11.607598182142857</v>
          </cell>
          <cell r="BS423">
            <v>13.859497727678571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8</v>
          </cell>
          <cell r="BY423">
            <v>9.5672698412698409</v>
          </cell>
          <cell r="BZ423">
            <v>9.5672698412698409</v>
          </cell>
          <cell r="CA423">
            <v>2.6</v>
          </cell>
          <cell r="CB423">
            <v>9.7338158730158728</v>
          </cell>
          <cell r="CC423">
            <v>12.167269841269841</v>
          </cell>
          <cell r="CD423">
            <v>4</v>
          </cell>
          <cell r="CE423">
            <v>3</v>
          </cell>
          <cell r="CF423">
            <v>3</v>
          </cell>
          <cell r="CG423">
            <v>12.733815873015873</v>
          </cell>
          <cell r="CH423">
            <v>15.167269841269841</v>
          </cell>
          <cell r="CI423">
            <v>4</v>
          </cell>
          <cell r="CJ423">
            <v>-1</v>
          </cell>
          <cell r="CK423">
            <v>-1</v>
          </cell>
          <cell r="CL423">
            <v>6.6659000000000006</v>
          </cell>
          <cell r="CM423">
            <v>8.3323750000000008</v>
          </cell>
          <cell r="CN423">
            <v>9.6659000000000006</v>
          </cell>
          <cell r="CO423">
            <v>11.332375000000001</v>
          </cell>
          <cell r="CP423">
            <v>4.0530685119047627</v>
          </cell>
          <cell r="CQ423">
            <v>1.5</v>
          </cell>
          <cell r="CR423">
            <v>1</v>
          </cell>
          <cell r="CS423">
            <v>5.2424548095238102</v>
          </cell>
          <cell r="CT423">
            <v>6.5530685119047627</v>
          </cell>
          <cell r="CU423">
            <v>5</v>
          </cell>
          <cell r="CV423">
            <v>4.684607738095238</v>
          </cell>
          <cell r="CW423">
            <v>3.7476861904761907</v>
          </cell>
          <cell r="CX423">
            <v>4.684607738095238</v>
          </cell>
          <cell r="CY423">
            <v>11.23767625</v>
          </cell>
          <cell r="CZ423">
            <v>4</v>
          </cell>
          <cell r="DA423">
            <v>-0.25231380952380933</v>
          </cell>
          <cell r="DB423">
            <v>0.68460773809523801</v>
          </cell>
          <cell r="DC423">
            <v>37.62118685714286</v>
          </cell>
          <cell r="DD423">
            <v>37.62118685714286</v>
          </cell>
          <cell r="DE423">
            <v>10</v>
          </cell>
          <cell r="DF423">
            <v>47.62118685714286</v>
          </cell>
          <cell r="DG423">
            <v>38.096949485714291</v>
          </cell>
          <cell r="DH423">
            <v>47.62118685714286</v>
          </cell>
          <cell r="DI423">
            <v>44</v>
          </cell>
          <cell r="DJ423">
            <v>-5.9030505142857095</v>
          </cell>
          <cell r="DK423">
            <v>3.6211868571428596</v>
          </cell>
          <cell r="DL423">
            <v>0</v>
          </cell>
          <cell r="DM423">
            <v>0</v>
          </cell>
          <cell r="DN423">
            <v>0</v>
          </cell>
          <cell r="DO423">
            <v>0</v>
          </cell>
          <cell r="DP423">
            <v>0</v>
          </cell>
          <cell r="DQ423">
            <v>21.330880000000001</v>
          </cell>
          <cell r="DR423">
            <v>26.663599999999999</v>
          </cell>
          <cell r="DS423">
            <v>59.427829485714291</v>
          </cell>
          <cell r="DT423">
            <v>74.284786857142862</v>
          </cell>
          <cell r="DU423">
            <v>4.2011380208333335</v>
          </cell>
          <cell r="DV423">
            <v>4.2011380208333335</v>
          </cell>
          <cell r="DW423">
            <v>3.360910416666667</v>
          </cell>
          <cell r="DX423">
            <v>4.2011380208333335</v>
          </cell>
          <cell r="DY423">
            <v>3</v>
          </cell>
          <cell r="DZ423">
            <v>0.36091041666666701</v>
          </cell>
          <cell r="EA423">
            <v>1.2011380208333335</v>
          </cell>
          <cell r="EB423">
            <v>0.69023809523809521</v>
          </cell>
          <cell r="EC423">
            <v>2</v>
          </cell>
          <cell r="ED423">
            <v>2.6</v>
          </cell>
          <cell r="EE423">
            <v>3.6799999999999997</v>
          </cell>
          <cell r="EF423">
            <v>4.5999999999999996</v>
          </cell>
          <cell r="EG423">
            <v>1</v>
          </cell>
          <cell r="EH423">
            <v>1.26</v>
          </cell>
          <cell r="EI423">
            <v>2</v>
          </cell>
          <cell r="EJ423">
            <v>1</v>
          </cell>
          <cell r="EK423">
            <v>2</v>
          </cell>
          <cell r="EL423">
            <v>2</v>
          </cell>
          <cell r="EM423">
            <v>1</v>
          </cell>
          <cell r="EN423">
            <v>0</v>
          </cell>
          <cell r="EO423">
            <v>10</v>
          </cell>
          <cell r="EP423">
            <v>12</v>
          </cell>
          <cell r="EQ423">
            <v>13</v>
          </cell>
          <cell r="ER423">
            <v>-3</v>
          </cell>
          <cell r="ES423">
            <v>-1</v>
          </cell>
          <cell r="ET423">
            <v>42.661760000000001</v>
          </cell>
          <cell r="EU423">
            <v>53.327199999999998</v>
          </cell>
          <cell r="EV423">
            <v>52.661760000000001</v>
          </cell>
          <cell r="EW423">
            <v>65.327200000000005</v>
          </cell>
          <cell r="EX423">
            <v>2</v>
          </cell>
          <cell r="EY423">
            <v>2</v>
          </cell>
          <cell r="EZ423">
            <v>0</v>
          </cell>
          <cell r="FA423">
            <v>0</v>
          </cell>
          <cell r="FB423">
            <v>0</v>
          </cell>
          <cell r="FC423">
            <v>0</v>
          </cell>
          <cell r="FD423">
            <v>0</v>
          </cell>
          <cell r="FE423">
            <v>0</v>
          </cell>
          <cell r="FF423">
            <v>0</v>
          </cell>
          <cell r="FG423">
            <v>0</v>
          </cell>
          <cell r="FH423">
            <v>0</v>
          </cell>
          <cell r="FI423">
            <v>0</v>
          </cell>
          <cell r="FJ423">
            <v>0</v>
          </cell>
          <cell r="FK423">
            <v>0</v>
          </cell>
          <cell r="FL423">
            <v>0</v>
          </cell>
          <cell r="FM423">
            <v>0</v>
          </cell>
          <cell r="FN423">
            <v>0</v>
          </cell>
          <cell r="FO423">
            <v>1</v>
          </cell>
          <cell r="FP423">
            <v>1</v>
          </cell>
          <cell r="FQ423">
            <v>0</v>
          </cell>
          <cell r="FR423">
            <v>1</v>
          </cell>
          <cell r="FS423">
            <v>1</v>
          </cell>
          <cell r="FT423">
            <v>0</v>
          </cell>
          <cell r="FU423">
            <v>0</v>
          </cell>
          <cell r="FV423">
            <v>0</v>
          </cell>
          <cell r="FW423">
            <v>0</v>
          </cell>
          <cell r="FX423">
            <v>0</v>
          </cell>
          <cell r="FY423">
            <v>3</v>
          </cell>
          <cell r="FZ423">
            <v>3</v>
          </cell>
          <cell r="GA423">
            <v>1</v>
          </cell>
          <cell r="GB423">
            <v>2</v>
          </cell>
          <cell r="GC423">
            <v>2</v>
          </cell>
          <cell r="GD423">
            <v>0</v>
          </cell>
          <cell r="GE423">
            <v>3</v>
          </cell>
          <cell r="GF423">
            <v>3</v>
          </cell>
          <cell r="GG423">
            <v>3</v>
          </cell>
          <cell r="GH423">
            <v>3</v>
          </cell>
          <cell r="GI423">
            <v>2</v>
          </cell>
          <cell r="GJ423">
            <v>-1</v>
          </cell>
          <cell r="GK423">
            <v>-1</v>
          </cell>
          <cell r="GL423">
            <v>0</v>
          </cell>
          <cell r="GM423">
            <v>0</v>
          </cell>
          <cell r="GN423">
            <v>0</v>
          </cell>
          <cell r="GO423">
            <v>0</v>
          </cell>
          <cell r="GP423">
            <v>0</v>
          </cell>
          <cell r="GQ423">
            <v>0</v>
          </cell>
          <cell r="GR423">
            <v>0</v>
          </cell>
          <cell r="GS423">
            <v>0</v>
          </cell>
          <cell r="GT423">
            <v>0</v>
          </cell>
          <cell r="GU423">
            <v>0</v>
          </cell>
          <cell r="GV423">
            <v>2</v>
          </cell>
          <cell r="GW423">
            <v>2</v>
          </cell>
          <cell r="GX423">
            <v>3</v>
          </cell>
          <cell r="GY423">
            <v>-1</v>
          </cell>
          <cell r="GZ423">
            <v>-1</v>
          </cell>
          <cell r="HA423">
            <v>0</v>
          </cell>
          <cell r="HB423">
            <v>0</v>
          </cell>
          <cell r="HC423">
            <v>0</v>
          </cell>
          <cell r="HD423">
            <v>0</v>
          </cell>
          <cell r="HE423">
            <v>0</v>
          </cell>
          <cell r="HF423">
            <v>0</v>
          </cell>
          <cell r="HG423">
            <v>0</v>
          </cell>
          <cell r="HH423">
            <v>0</v>
          </cell>
          <cell r="HI423">
            <v>0</v>
          </cell>
          <cell r="HJ423">
            <v>0</v>
          </cell>
          <cell r="HK423">
            <v>0</v>
          </cell>
          <cell r="HL423">
            <v>0</v>
          </cell>
          <cell r="HM423">
            <v>0</v>
          </cell>
          <cell r="HN423">
            <v>0</v>
          </cell>
          <cell r="HO423">
            <v>0</v>
          </cell>
          <cell r="HP423">
            <v>0</v>
          </cell>
          <cell r="HQ423">
            <v>0</v>
          </cell>
          <cell r="HR423">
            <v>0</v>
          </cell>
          <cell r="HS423">
            <v>0</v>
          </cell>
          <cell r="HT423">
            <v>0</v>
          </cell>
          <cell r="HU423">
            <v>0</v>
          </cell>
          <cell r="HV423">
            <v>0</v>
          </cell>
          <cell r="HW423">
            <v>0</v>
          </cell>
          <cell r="HX423">
            <v>0</v>
          </cell>
          <cell r="HY423">
            <v>0</v>
          </cell>
          <cell r="HZ423">
            <v>0</v>
          </cell>
          <cell r="IA423">
            <v>0</v>
          </cell>
          <cell r="IB423">
            <v>0</v>
          </cell>
          <cell r="IC423">
            <v>0</v>
          </cell>
          <cell r="ID423">
            <v>0</v>
          </cell>
          <cell r="IE423">
            <v>0</v>
          </cell>
          <cell r="IF423">
            <v>0</v>
          </cell>
          <cell r="IG423">
            <v>0</v>
          </cell>
          <cell r="IH423">
            <v>0</v>
          </cell>
          <cell r="II423">
            <v>0</v>
          </cell>
          <cell r="IJ423">
            <v>0</v>
          </cell>
          <cell r="IK423">
            <v>0</v>
          </cell>
          <cell r="IL423">
            <v>0</v>
          </cell>
          <cell r="IM423">
            <v>0</v>
          </cell>
          <cell r="IN423">
            <v>0</v>
          </cell>
          <cell r="IO423" t="e">
            <v>#REF!</v>
          </cell>
          <cell r="IP423">
            <v>9.2266666666666666</v>
          </cell>
          <cell r="IQ423">
            <v>11.533333333333333</v>
          </cell>
          <cell r="IR423">
            <v>0</v>
          </cell>
          <cell r="IS423">
            <v>0</v>
          </cell>
          <cell r="IT423">
            <v>6</v>
          </cell>
          <cell r="IU423">
            <v>6</v>
          </cell>
          <cell r="IV423">
            <v>4</v>
          </cell>
          <cell r="IW423">
            <v>4</v>
          </cell>
          <cell r="IX423">
            <v>1.5333333333333334</v>
          </cell>
        </row>
        <row r="424">
          <cell r="D424">
            <v>11105</v>
          </cell>
          <cell r="E424" t="str">
            <v>รพช.ท่าอุเทน</v>
          </cell>
          <cell r="F424">
            <v>15</v>
          </cell>
          <cell r="G424" t="str">
            <v>รพ.ระดับ F2 ปชก. 60,000-90,000</v>
          </cell>
          <cell r="H424">
            <v>8</v>
          </cell>
          <cell r="I424" t="str">
            <v>F2</v>
          </cell>
          <cell r="J424">
            <v>16</v>
          </cell>
          <cell r="K424" t="str">
            <v>รพช.30.9</v>
          </cell>
          <cell r="L424" t="str">
            <v>รพช.30.9 F2</v>
          </cell>
          <cell r="M424" t="str">
            <v xml:space="preserve"> 11 - 30</v>
          </cell>
          <cell r="N424" t="str">
            <v>F&lt;30</v>
          </cell>
          <cell r="O424">
            <v>20</v>
          </cell>
          <cell r="P424">
            <v>30</v>
          </cell>
          <cell r="Q424">
            <v>30</v>
          </cell>
          <cell r="R424">
            <v>35</v>
          </cell>
          <cell r="S424">
            <v>70156</v>
          </cell>
          <cell r="T424">
            <v>7649</v>
          </cell>
          <cell r="U424">
            <v>0</v>
          </cell>
          <cell r="V424">
            <v>280</v>
          </cell>
          <cell r="W424">
            <v>0</v>
          </cell>
          <cell r="X424">
            <v>280</v>
          </cell>
          <cell r="Y424">
            <v>65104.767999999996</v>
          </cell>
          <cell r="Z424">
            <v>5051.232</v>
          </cell>
          <cell r="AA424">
            <v>49109.2</v>
          </cell>
          <cell r="AB424">
            <v>423</v>
          </cell>
          <cell r="AC424">
            <v>12238.400000000001</v>
          </cell>
          <cell r="AD424">
            <v>357.79560000000004</v>
          </cell>
          <cell r="AE424">
            <v>280</v>
          </cell>
          <cell r="AF424">
            <v>10523.4</v>
          </cell>
          <cell r="AG424">
            <v>10394</v>
          </cell>
          <cell r="AH424">
            <v>704</v>
          </cell>
          <cell r="AI424">
            <v>0</v>
          </cell>
          <cell r="AJ424">
            <v>10188</v>
          </cell>
          <cell r="AK424">
            <v>3328</v>
          </cell>
          <cell r="AL424">
            <v>38601</v>
          </cell>
          <cell r="AM424">
            <v>3745.9999999999995</v>
          </cell>
          <cell r="AN424">
            <v>333</v>
          </cell>
          <cell r="AO424">
            <v>0</v>
          </cell>
          <cell r="AP424">
            <v>0</v>
          </cell>
          <cell r="AQ424">
            <v>0</v>
          </cell>
          <cell r="AR424">
            <v>883</v>
          </cell>
          <cell r="AS424">
            <v>339</v>
          </cell>
          <cell r="AT424">
            <v>27</v>
          </cell>
          <cell r="AU424">
            <v>286</v>
          </cell>
          <cell r="AV424">
            <v>3960</v>
          </cell>
          <cell r="AW424">
            <v>0</v>
          </cell>
          <cell r="AX424">
            <v>0</v>
          </cell>
          <cell r="AY424">
            <v>0</v>
          </cell>
          <cell r="AZ424">
            <v>61806</v>
          </cell>
          <cell r="BA424" t="str">
            <v>40,000 - 80,000.</v>
          </cell>
          <cell r="BB424">
            <v>0</v>
          </cell>
          <cell r="BC424">
            <v>5771</v>
          </cell>
          <cell r="BD424">
            <v>56036</v>
          </cell>
          <cell r="BE424">
            <v>17</v>
          </cell>
          <cell r="BF424">
            <v>0</v>
          </cell>
          <cell r="BG424">
            <v>0</v>
          </cell>
          <cell r="BH424">
            <v>8684.7515519999997</v>
          </cell>
          <cell r="BI424">
            <v>2947.17</v>
          </cell>
          <cell r="BJ424">
            <v>178.89780000000002</v>
          </cell>
          <cell r="BK424">
            <v>0</v>
          </cell>
          <cell r="BL424">
            <v>70</v>
          </cell>
          <cell r="BM424">
            <v>0</v>
          </cell>
          <cell r="BN424">
            <v>7.6916000000000002</v>
          </cell>
          <cell r="BO424">
            <v>8.1327037230952381</v>
          </cell>
          <cell r="BP424">
            <v>8.1327037230952381</v>
          </cell>
          <cell r="BQ424">
            <v>3.4</v>
          </cell>
          <cell r="BR424">
            <v>9.9061629784761909</v>
          </cell>
          <cell r="BS424">
            <v>11.532703723095239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>
            <v>4</v>
          </cell>
          <cell r="BY424">
            <v>4.2841150793650788</v>
          </cell>
          <cell r="BZ424">
            <v>4.2841150793650788</v>
          </cell>
          <cell r="CA424">
            <v>3.4</v>
          </cell>
          <cell r="CB424">
            <v>6.1472920634920634</v>
          </cell>
          <cell r="CC424">
            <v>7.6841150793650783</v>
          </cell>
          <cell r="CD424">
            <v>2</v>
          </cell>
          <cell r="CE424">
            <v>3</v>
          </cell>
          <cell r="CF424">
            <v>3</v>
          </cell>
          <cell r="CG424">
            <v>9.1472920634920634</v>
          </cell>
          <cell r="CH424">
            <v>10.684115079365078</v>
          </cell>
          <cell r="CI424">
            <v>6</v>
          </cell>
          <cell r="CJ424">
            <v>-3</v>
          </cell>
          <cell r="CK424">
            <v>-3</v>
          </cell>
          <cell r="CL424">
            <v>5.6036000000000001</v>
          </cell>
          <cell r="CM424">
            <v>7.0045000000000002</v>
          </cell>
          <cell r="CN424">
            <v>8.6036000000000001</v>
          </cell>
          <cell r="CO424">
            <v>10.0045</v>
          </cell>
          <cell r="CP424">
            <v>2.8918973809523814</v>
          </cell>
          <cell r="CQ424">
            <v>1.5</v>
          </cell>
          <cell r="CR424">
            <v>1</v>
          </cell>
          <cell r="CS424">
            <v>4.3135179047619046</v>
          </cell>
          <cell r="CT424">
            <v>5.3918973809523809</v>
          </cell>
          <cell r="CU424">
            <v>4</v>
          </cell>
          <cell r="CV424">
            <v>3.6289976190476194</v>
          </cell>
          <cell r="CW424">
            <v>2.9031980952380958</v>
          </cell>
          <cell r="CX424">
            <v>3.6289976190476194</v>
          </cell>
          <cell r="CY424">
            <v>9.0208949999999994</v>
          </cell>
          <cell r="CZ424">
            <v>3</v>
          </cell>
          <cell r="DA424">
            <v>-9.6801904761904201E-2</v>
          </cell>
          <cell r="DB424">
            <v>0.62899761904761942</v>
          </cell>
          <cell r="DC424">
            <v>31.173383474285714</v>
          </cell>
          <cell r="DD424">
            <v>31.173383474285714</v>
          </cell>
          <cell r="DE424">
            <v>10</v>
          </cell>
          <cell r="DF424">
            <v>41.173383474285714</v>
          </cell>
          <cell r="DG424">
            <v>32.938706779428571</v>
          </cell>
          <cell r="DH424">
            <v>41.173383474285714</v>
          </cell>
          <cell r="DI424">
            <v>39</v>
          </cell>
          <cell r="DJ424">
            <v>-6.0612932205714287</v>
          </cell>
          <cell r="DK424">
            <v>2.1733834742857141</v>
          </cell>
          <cell r="DL424">
            <v>0</v>
          </cell>
          <cell r="DM424">
            <v>0</v>
          </cell>
          <cell r="DN424">
            <v>0</v>
          </cell>
          <cell r="DO424">
            <v>0</v>
          </cell>
          <cell r="DP424">
            <v>0</v>
          </cell>
          <cell r="DQ424">
            <v>17.931520000000003</v>
          </cell>
          <cell r="DR424">
            <v>22.414400000000001</v>
          </cell>
          <cell r="DS424">
            <v>50.870226779428577</v>
          </cell>
          <cell r="DT424">
            <v>63.587783474285715</v>
          </cell>
          <cell r="DU424">
            <v>2.3180510416666666</v>
          </cell>
          <cell r="DV424">
            <v>3</v>
          </cell>
          <cell r="DW424">
            <v>3</v>
          </cell>
          <cell r="DX424">
            <v>3</v>
          </cell>
          <cell r="DY424">
            <v>3</v>
          </cell>
          <cell r="DZ424">
            <v>0</v>
          </cell>
          <cell r="EA424">
            <v>0</v>
          </cell>
          <cell r="EB424">
            <v>0.78982142857142856</v>
          </cell>
          <cell r="EC424">
            <v>2</v>
          </cell>
          <cell r="ED424">
            <v>3.4</v>
          </cell>
          <cell r="EE424">
            <v>4.32</v>
          </cell>
          <cell r="EF424">
            <v>5.4</v>
          </cell>
          <cell r="EG424">
            <v>2</v>
          </cell>
          <cell r="EH424">
            <v>0.61875000000000002</v>
          </cell>
          <cell r="EI424">
            <v>2</v>
          </cell>
          <cell r="EJ424">
            <v>1</v>
          </cell>
          <cell r="EK424">
            <v>2</v>
          </cell>
          <cell r="EL424">
            <v>0</v>
          </cell>
          <cell r="EM424">
            <v>-1</v>
          </cell>
          <cell r="EN424">
            <v>-2</v>
          </cell>
          <cell r="EO424">
            <v>10</v>
          </cell>
          <cell r="EP424">
            <v>12</v>
          </cell>
          <cell r="EQ424">
            <v>4</v>
          </cell>
          <cell r="ER424">
            <v>6</v>
          </cell>
          <cell r="ES424">
            <v>8</v>
          </cell>
          <cell r="ET424">
            <v>35.863040000000005</v>
          </cell>
          <cell r="EU424">
            <v>44.828800000000001</v>
          </cell>
          <cell r="EV424">
            <v>45.863040000000005</v>
          </cell>
          <cell r="EW424">
            <v>56.828800000000001</v>
          </cell>
          <cell r="EX424">
            <v>2</v>
          </cell>
          <cell r="EY424">
            <v>1</v>
          </cell>
          <cell r="EZ424">
            <v>0</v>
          </cell>
          <cell r="FA424">
            <v>0</v>
          </cell>
          <cell r="FB424">
            <v>0</v>
          </cell>
          <cell r="FC424">
            <v>0</v>
          </cell>
          <cell r="FD424">
            <v>0</v>
          </cell>
          <cell r="FE424">
            <v>0</v>
          </cell>
          <cell r="FF424">
            <v>0</v>
          </cell>
          <cell r="FG424">
            <v>0</v>
          </cell>
          <cell r="FH424">
            <v>0</v>
          </cell>
          <cell r="FI424">
            <v>0</v>
          </cell>
          <cell r="FJ424">
            <v>0</v>
          </cell>
          <cell r="FK424">
            <v>0</v>
          </cell>
          <cell r="FL424">
            <v>0</v>
          </cell>
          <cell r="FM424">
            <v>0</v>
          </cell>
          <cell r="FN424">
            <v>0</v>
          </cell>
          <cell r="FO424">
            <v>1</v>
          </cell>
          <cell r="FP424">
            <v>1</v>
          </cell>
          <cell r="FQ424">
            <v>0</v>
          </cell>
          <cell r="FR424">
            <v>1</v>
          </cell>
          <cell r="FS424">
            <v>1</v>
          </cell>
          <cell r="FT424">
            <v>0</v>
          </cell>
          <cell r="FU424">
            <v>0</v>
          </cell>
          <cell r="FV424">
            <v>0</v>
          </cell>
          <cell r="FW424">
            <v>0</v>
          </cell>
          <cell r="FX424">
            <v>0</v>
          </cell>
          <cell r="FY424">
            <v>3</v>
          </cell>
          <cell r="FZ424">
            <v>3</v>
          </cell>
          <cell r="GA424">
            <v>2</v>
          </cell>
          <cell r="GB424">
            <v>1</v>
          </cell>
          <cell r="GC424">
            <v>1</v>
          </cell>
          <cell r="GD424">
            <v>0</v>
          </cell>
          <cell r="GE424">
            <v>3</v>
          </cell>
          <cell r="GF424">
            <v>3</v>
          </cell>
          <cell r="GG424">
            <v>3</v>
          </cell>
          <cell r="GH424">
            <v>3</v>
          </cell>
          <cell r="GI424">
            <v>2</v>
          </cell>
          <cell r="GJ424">
            <v>-1</v>
          </cell>
          <cell r="GK424">
            <v>-1</v>
          </cell>
          <cell r="GL424">
            <v>0</v>
          </cell>
          <cell r="GM424">
            <v>0</v>
          </cell>
          <cell r="GN424">
            <v>0</v>
          </cell>
          <cell r="GO424">
            <v>0</v>
          </cell>
          <cell r="GP424">
            <v>0</v>
          </cell>
          <cell r="GQ424">
            <v>0</v>
          </cell>
          <cell r="GR424">
            <v>0</v>
          </cell>
          <cell r="GS424">
            <v>0</v>
          </cell>
          <cell r="GT424">
            <v>0</v>
          </cell>
          <cell r="GU424">
            <v>0</v>
          </cell>
          <cell r="GV424">
            <v>2</v>
          </cell>
          <cell r="GW424">
            <v>2</v>
          </cell>
          <cell r="GX424">
            <v>1</v>
          </cell>
          <cell r="GY424">
            <v>1</v>
          </cell>
          <cell r="GZ424">
            <v>1</v>
          </cell>
          <cell r="HA424">
            <v>0</v>
          </cell>
          <cell r="HB424">
            <v>0</v>
          </cell>
          <cell r="HC424">
            <v>0</v>
          </cell>
          <cell r="HD424">
            <v>0</v>
          </cell>
          <cell r="HE424">
            <v>0</v>
          </cell>
          <cell r="HF424">
            <v>0</v>
          </cell>
          <cell r="HG424">
            <v>0</v>
          </cell>
          <cell r="HH424">
            <v>0</v>
          </cell>
          <cell r="HI424">
            <v>0</v>
          </cell>
          <cell r="HJ424">
            <v>0</v>
          </cell>
          <cell r="HK424">
            <v>0</v>
          </cell>
          <cell r="HL424">
            <v>0</v>
          </cell>
          <cell r="HM424">
            <v>0</v>
          </cell>
          <cell r="HN424">
            <v>0</v>
          </cell>
          <cell r="HO424">
            <v>0</v>
          </cell>
          <cell r="HP424">
            <v>0</v>
          </cell>
          <cell r="HQ424">
            <v>0</v>
          </cell>
          <cell r="HR424">
            <v>0</v>
          </cell>
          <cell r="HS424">
            <v>0</v>
          </cell>
          <cell r="HT424">
            <v>0</v>
          </cell>
          <cell r="HU424">
            <v>0</v>
          </cell>
          <cell r="HV424">
            <v>0</v>
          </cell>
          <cell r="HW424">
            <v>0</v>
          </cell>
          <cell r="HX424">
            <v>0</v>
          </cell>
          <cell r="HY424">
            <v>0</v>
          </cell>
          <cell r="HZ424">
            <v>0</v>
          </cell>
          <cell r="IA424">
            <v>0</v>
          </cell>
          <cell r="IB424">
            <v>0</v>
          </cell>
          <cell r="IC424">
            <v>0</v>
          </cell>
          <cell r="ID424">
            <v>0</v>
          </cell>
          <cell r="IE424">
            <v>0</v>
          </cell>
          <cell r="IF424">
            <v>0</v>
          </cell>
          <cell r="IG424">
            <v>0</v>
          </cell>
          <cell r="IH424">
            <v>0</v>
          </cell>
          <cell r="II424">
            <v>0</v>
          </cell>
          <cell r="IJ424">
            <v>0</v>
          </cell>
          <cell r="IK424">
            <v>0</v>
          </cell>
          <cell r="IL424">
            <v>0</v>
          </cell>
          <cell r="IM424">
            <v>0</v>
          </cell>
          <cell r="IN424">
            <v>0</v>
          </cell>
          <cell r="IO424" t="e">
            <v>#REF!</v>
          </cell>
          <cell r="IP424">
            <v>9.0666666666666682</v>
          </cell>
          <cell r="IQ424">
            <v>11.333333333333334</v>
          </cell>
          <cell r="IR424">
            <v>0</v>
          </cell>
          <cell r="IS424">
            <v>0</v>
          </cell>
          <cell r="IT424">
            <v>6</v>
          </cell>
          <cell r="IU424">
            <v>6</v>
          </cell>
          <cell r="IV424">
            <v>4</v>
          </cell>
          <cell r="IW424">
            <v>4</v>
          </cell>
          <cell r="IX424">
            <v>1.3333333333333333</v>
          </cell>
        </row>
        <row r="425">
          <cell r="D425">
            <v>11109</v>
          </cell>
          <cell r="E425" t="str">
            <v>รพช.นาแก</v>
          </cell>
          <cell r="F425">
            <v>14</v>
          </cell>
          <cell r="G425" t="str">
            <v>รพ.ระดับ F2 ปชก. 60,000-90,000</v>
          </cell>
          <cell r="H425">
            <v>8</v>
          </cell>
          <cell r="I425" t="str">
            <v>F2</v>
          </cell>
          <cell r="J425">
            <v>20</v>
          </cell>
          <cell r="K425" t="str">
            <v>รพช.30.13</v>
          </cell>
          <cell r="L425" t="str">
            <v>รพช.30.13 F2</v>
          </cell>
          <cell r="M425" t="str">
            <v>31 - 60</v>
          </cell>
          <cell r="N425" t="str">
            <v>F31-60</v>
          </cell>
          <cell r="O425">
            <v>31</v>
          </cell>
          <cell r="P425">
            <v>60</v>
          </cell>
          <cell r="Q425">
            <v>30</v>
          </cell>
          <cell r="R425">
            <v>35</v>
          </cell>
          <cell r="S425">
            <v>102588</v>
          </cell>
          <cell r="T425">
            <v>15861</v>
          </cell>
          <cell r="U425">
            <v>0</v>
          </cell>
          <cell r="V425">
            <v>428</v>
          </cell>
          <cell r="W425">
            <v>13</v>
          </cell>
          <cell r="X425">
            <v>441</v>
          </cell>
          <cell r="Y425">
            <v>95201.664000000004</v>
          </cell>
          <cell r="Z425">
            <v>7386.3359999999993</v>
          </cell>
          <cell r="AA425">
            <v>71811.599999999991</v>
          </cell>
          <cell r="AB425">
            <v>636</v>
          </cell>
          <cell r="AC425">
            <v>25377.600000000002</v>
          </cell>
          <cell r="AD425">
            <v>523.19880000000001</v>
          </cell>
          <cell r="AE425">
            <v>441</v>
          </cell>
          <cell r="AF425">
            <v>15388.199999999999</v>
          </cell>
          <cell r="AG425">
            <v>12778</v>
          </cell>
          <cell r="AH425">
            <v>582</v>
          </cell>
          <cell r="AI425">
            <v>0</v>
          </cell>
          <cell r="AJ425">
            <v>13725</v>
          </cell>
          <cell r="AK425">
            <v>5500</v>
          </cell>
          <cell r="AL425">
            <v>51607</v>
          </cell>
          <cell r="AM425">
            <v>4165</v>
          </cell>
          <cell r="AN425">
            <v>665</v>
          </cell>
          <cell r="AO425">
            <v>0</v>
          </cell>
          <cell r="AP425">
            <v>0</v>
          </cell>
          <cell r="AQ425">
            <v>0</v>
          </cell>
          <cell r="AR425">
            <v>2840</v>
          </cell>
          <cell r="AS425">
            <v>680</v>
          </cell>
          <cell r="AT425">
            <v>134</v>
          </cell>
          <cell r="AU425">
            <v>1017</v>
          </cell>
          <cell r="AV425">
            <v>7250</v>
          </cell>
          <cell r="AW425">
            <v>15</v>
          </cell>
          <cell r="AX425">
            <v>0</v>
          </cell>
          <cell r="AY425">
            <v>0</v>
          </cell>
          <cell r="AZ425">
            <v>87832</v>
          </cell>
          <cell r="BA425" t="str">
            <v>80,000 - 100,000</v>
          </cell>
          <cell r="BB425">
            <v>0</v>
          </cell>
          <cell r="BC425">
            <v>8661</v>
          </cell>
          <cell r="BD425">
            <v>79171</v>
          </cell>
          <cell r="BE425">
            <v>19</v>
          </cell>
          <cell r="BF425">
            <v>0</v>
          </cell>
          <cell r="BG425">
            <v>0</v>
          </cell>
          <cell r="BH425">
            <v>12699.573695999999</v>
          </cell>
          <cell r="BI425">
            <v>5870.13</v>
          </cell>
          <cell r="BJ425">
            <v>261.5994</v>
          </cell>
          <cell r="BK425">
            <v>0</v>
          </cell>
          <cell r="BL425">
            <v>110.25</v>
          </cell>
          <cell r="BM425">
            <v>0</v>
          </cell>
          <cell r="BN425">
            <v>6.5356000000000005</v>
          </cell>
          <cell r="BO425">
            <v>12.965944083571427</v>
          </cell>
          <cell r="BP425">
            <v>12.965944083571427</v>
          </cell>
          <cell r="BQ425">
            <v>3.8</v>
          </cell>
          <cell r="BR425">
            <v>14.172755266857141</v>
          </cell>
          <cell r="BS425">
            <v>16.765944083571426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7</v>
          </cell>
          <cell r="BY425">
            <v>4.8786468253968254</v>
          </cell>
          <cell r="BZ425">
            <v>4.8786468253968254</v>
          </cell>
          <cell r="CA425">
            <v>3.8</v>
          </cell>
          <cell r="CB425">
            <v>6.9429174603174602</v>
          </cell>
          <cell r="CC425">
            <v>8.6786468253968252</v>
          </cell>
          <cell r="CD425">
            <v>4</v>
          </cell>
          <cell r="CE425">
            <v>3</v>
          </cell>
          <cell r="CF425">
            <v>3</v>
          </cell>
          <cell r="CG425">
            <v>9.9429174603174602</v>
          </cell>
          <cell r="CH425">
            <v>11.678646825396825</v>
          </cell>
          <cell r="CI425">
            <v>5</v>
          </cell>
          <cell r="CJ425">
            <v>-2</v>
          </cell>
          <cell r="CK425">
            <v>-2</v>
          </cell>
          <cell r="CL425">
            <v>7.9171000000000014</v>
          </cell>
          <cell r="CM425">
            <v>9.8963750000000008</v>
          </cell>
          <cell r="CN425">
            <v>10.917100000000001</v>
          </cell>
          <cell r="CO425">
            <v>12.896375000000001</v>
          </cell>
          <cell r="CP425">
            <v>4.6206678571428572</v>
          </cell>
          <cell r="CQ425">
            <v>1.5</v>
          </cell>
          <cell r="CR425">
            <v>1</v>
          </cell>
          <cell r="CS425">
            <v>5.6965342857142858</v>
          </cell>
          <cell r="CT425">
            <v>7.1206678571428572</v>
          </cell>
          <cell r="CU425">
            <v>6</v>
          </cell>
          <cell r="CV425">
            <v>5.2006071428571428</v>
          </cell>
          <cell r="CW425">
            <v>4.1604857142857146</v>
          </cell>
          <cell r="CX425">
            <v>5.2006071428571428</v>
          </cell>
          <cell r="CY425">
            <v>12.321275</v>
          </cell>
          <cell r="CZ425">
            <v>5</v>
          </cell>
          <cell r="DA425">
            <v>-0.83951428571428544</v>
          </cell>
          <cell r="DB425">
            <v>0.20060714285714276</v>
          </cell>
          <cell r="DC425">
            <v>57.43211705142857</v>
          </cell>
          <cell r="DD425">
            <v>57.43211705142857</v>
          </cell>
          <cell r="DE425">
            <v>10</v>
          </cell>
          <cell r="DF425">
            <v>67.432117051428577</v>
          </cell>
          <cell r="DG425">
            <v>53.945693641142867</v>
          </cell>
          <cell r="DH425">
            <v>67.432117051428577</v>
          </cell>
          <cell r="DI425">
            <v>71</v>
          </cell>
          <cell r="DJ425">
            <v>-17.054306358857133</v>
          </cell>
          <cell r="DK425">
            <v>-3.5678829485714232</v>
          </cell>
          <cell r="DL425">
            <v>0</v>
          </cell>
          <cell r="DM425">
            <v>0</v>
          </cell>
          <cell r="DN425">
            <v>0</v>
          </cell>
          <cell r="DO425">
            <v>0</v>
          </cell>
          <cell r="DP425">
            <v>0</v>
          </cell>
          <cell r="DQ425">
            <v>25.334720000000001</v>
          </cell>
          <cell r="DR425">
            <v>31.668399999999998</v>
          </cell>
          <cell r="DS425">
            <v>79.280413641142871</v>
          </cell>
          <cell r="DT425">
            <v>99.100517051428568</v>
          </cell>
          <cell r="DU425">
            <v>3.2251427083333333</v>
          </cell>
          <cell r="DV425">
            <v>3.2251427083333333</v>
          </cell>
          <cell r="DW425">
            <v>3</v>
          </cell>
          <cell r="DX425">
            <v>3.2251427083333333</v>
          </cell>
          <cell r="DY425">
            <v>5</v>
          </cell>
          <cell r="DZ425">
            <v>-2</v>
          </cell>
          <cell r="EA425">
            <v>-1.7748572916666667</v>
          </cell>
          <cell r="EB425">
            <v>2.3532142857142859</v>
          </cell>
          <cell r="EC425">
            <v>2.3532142857142859</v>
          </cell>
          <cell r="ED425">
            <v>3.8</v>
          </cell>
          <cell r="EE425">
            <v>4.9225714285714295</v>
          </cell>
          <cell r="EF425">
            <v>6.1532142857142862</v>
          </cell>
          <cell r="EG425">
            <v>1</v>
          </cell>
          <cell r="EH425">
            <v>1.13984375</v>
          </cell>
          <cell r="EI425">
            <v>2</v>
          </cell>
          <cell r="EJ425">
            <v>2</v>
          </cell>
          <cell r="EK425">
            <v>2</v>
          </cell>
          <cell r="EL425">
            <v>1</v>
          </cell>
          <cell r="EM425">
            <v>-1</v>
          </cell>
          <cell r="EN425">
            <v>-1</v>
          </cell>
          <cell r="EO425">
            <v>10</v>
          </cell>
          <cell r="EP425">
            <v>12</v>
          </cell>
          <cell r="EQ425">
            <v>7</v>
          </cell>
          <cell r="ER425">
            <v>3</v>
          </cell>
          <cell r="ES425">
            <v>5</v>
          </cell>
          <cell r="ET425">
            <v>50.669440000000002</v>
          </cell>
          <cell r="EU425">
            <v>63.336799999999997</v>
          </cell>
          <cell r="EV425">
            <v>60.669440000000002</v>
          </cell>
          <cell r="EW425">
            <v>75.336799999999997</v>
          </cell>
          <cell r="EX425">
            <v>2</v>
          </cell>
          <cell r="EY425">
            <v>2</v>
          </cell>
          <cell r="EZ425">
            <v>0</v>
          </cell>
          <cell r="FA425">
            <v>0</v>
          </cell>
          <cell r="FB425">
            <v>0</v>
          </cell>
          <cell r="FC425">
            <v>0</v>
          </cell>
          <cell r="FD425">
            <v>0</v>
          </cell>
          <cell r="FE425">
            <v>0</v>
          </cell>
          <cell r="FF425">
            <v>0</v>
          </cell>
          <cell r="FG425">
            <v>0</v>
          </cell>
          <cell r="FH425">
            <v>0</v>
          </cell>
          <cell r="FI425">
            <v>0</v>
          </cell>
          <cell r="FJ425">
            <v>0</v>
          </cell>
          <cell r="FK425">
            <v>0</v>
          </cell>
          <cell r="FL425">
            <v>0</v>
          </cell>
          <cell r="FM425">
            <v>0</v>
          </cell>
          <cell r="FN425">
            <v>0</v>
          </cell>
          <cell r="FO425">
            <v>1</v>
          </cell>
          <cell r="FP425">
            <v>1</v>
          </cell>
          <cell r="FQ425">
            <v>0</v>
          </cell>
          <cell r="FR425">
            <v>1</v>
          </cell>
          <cell r="FS425">
            <v>1</v>
          </cell>
          <cell r="FT425">
            <v>0</v>
          </cell>
          <cell r="FU425">
            <v>0</v>
          </cell>
          <cell r="FV425">
            <v>0</v>
          </cell>
          <cell r="FW425">
            <v>0</v>
          </cell>
          <cell r="FX425">
            <v>0</v>
          </cell>
          <cell r="FY425">
            <v>3</v>
          </cell>
          <cell r="FZ425">
            <v>3</v>
          </cell>
          <cell r="GA425">
            <v>1</v>
          </cell>
          <cell r="GB425">
            <v>2</v>
          </cell>
          <cell r="GC425">
            <v>2</v>
          </cell>
          <cell r="GD425">
            <v>0</v>
          </cell>
          <cell r="GE425">
            <v>3</v>
          </cell>
          <cell r="GF425">
            <v>3</v>
          </cell>
          <cell r="GG425">
            <v>3</v>
          </cell>
          <cell r="GH425">
            <v>3</v>
          </cell>
          <cell r="GI425">
            <v>3</v>
          </cell>
          <cell r="GJ425">
            <v>0</v>
          </cell>
          <cell r="GK425">
            <v>0</v>
          </cell>
          <cell r="GL425">
            <v>0</v>
          </cell>
          <cell r="GM425">
            <v>0</v>
          </cell>
          <cell r="GN425">
            <v>0</v>
          </cell>
          <cell r="GO425">
            <v>0</v>
          </cell>
          <cell r="GP425">
            <v>0</v>
          </cell>
          <cell r="GQ425">
            <v>0</v>
          </cell>
          <cell r="GR425">
            <v>0</v>
          </cell>
          <cell r="GS425">
            <v>0</v>
          </cell>
          <cell r="GT425">
            <v>0</v>
          </cell>
          <cell r="GU425">
            <v>0</v>
          </cell>
          <cell r="GV425">
            <v>2</v>
          </cell>
          <cell r="GW425">
            <v>2</v>
          </cell>
          <cell r="GX425">
            <v>2</v>
          </cell>
          <cell r="GY425">
            <v>0</v>
          </cell>
          <cell r="GZ425">
            <v>0</v>
          </cell>
          <cell r="HA425">
            <v>0</v>
          </cell>
          <cell r="HB425">
            <v>0</v>
          </cell>
          <cell r="HC425">
            <v>0</v>
          </cell>
          <cell r="HD425">
            <v>0</v>
          </cell>
          <cell r="HE425">
            <v>0</v>
          </cell>
          <cell r="HF425">
            <v>0</v>
          </cell>
          <cell r="HG425">
            <v>0</v>
          </cell>
          <cell r="HH425">
            <v>0</v>
          </cell>
          <cell r="HI425">
            <v>0</v>
          </cell>
          <cell r="HJ425">
            <v>0</v>
          </cell>
          <cell r="HK425">
            <v>0</v>
          </cell>
          <cell r="HL425">
            <v>0</v>
          </cell>
          <cell r="HM425">
            <v>0</v>
          </cell>
          <cell r="HN425">
            <v>0</v>
          </cell>
          <cell r="HO425">
            <v>0</v>
          </cell>
          <cell r="HP425">
            <v>0</v>
          </cell>
          <cell r="HQ425">
            <v>0</v>
          </cell>
          <cell r="HR425">
            <v>0</v>
          </cell>
          <cell r="HS425">
            <v>0</v>
          </cell>
          <cell r="HT425">
            <v>0</v>
          </cell>
          <cell r="HU425">
            <v>0</v>
          </cell>
          <cell r="HV425">
            <v>0</v>
          </cell>
          <cell r="HW425">
            <v>0</v>
          </cell>
          <cell r="HX425">
            <v>0</v>
          </cell>
          <cell r="HY425">
            <v>0</v>
          </cell>
          <cell r="HZ425">
            <v>0</v>
          </cell>
          <cell r="IA425">
            <v>0</v>
          </cell>
          <cell r="IB425">
            <v>0</v>
          </cell>
          <cell r="IC425">
            <v>0</v>
          </cell>
          <cell r="ID425">
            <v>0</v>
          </cell>
          <cell r="IE425">
            <v>0</v>
          </cell>
          <cell r="IF425">
            <v>0</v>
          </cell>
          <cell r="IG425">
            <v>0</v>
          </cell>
          <cell r="IH425">
            <v>0</v>
          </cell>
          <cell r="II425">
            <v>0</v>
          </cell>
          <cell r="IJ425">
            <v>0</v>
          </cell>
          <cell r="IK425">
            <v>0</v>
          </cell>
          <cell r="IL425">
            <v>0</v>
          </cell>
          <cell r="IM425">
            <v>0</v>
          </cell>
          <cell r="IN425">
            <v>0</v>
          </cell>
          <cell r="IO425" t="e">
            <v>#REF!</v>
          </cell>
          <cell r="IP425">
            <v>9.6533333333333342</v>
          </cell>
          <cell r="IQ425">
            <v>12.066666666666666</v>
          </cell>
          <cell r="IR425">
            <v>0</v>
          </cell>
          <cell r="IS425">
            <v>0</v>
          </cell>
          <cell r="IT425">
            <v>6</v>
          </cell>
          <cell r="IU425">
            <v>6</v>
          </cell>
          <cell r="IV425">
            <v>4</v>
          </cell>
          <cell r="IW425">
            <v>4</v>
          </cell>
          <cell r="IX425">
            <v>2.0666666666666669</v>
          </cell>
        </row>
        <row r="426">
          <cell r="D426">
            <v>11107</v>
          </cell>
          <cell r="E426" t="str">
            <v>รพช.นาทม</v>
          </cell>
          <cell r="F426">
            <v>16</v>
          </cell>
          <cell r="G426" t="str">
            <v>รพ.ระดับ F2 ปชก. &lt;30,000</v>
          </cell>
          <cell r="H426">
            <v>8</v>
          </cell>
          <cell r="I426" t="str">
            <v>F2</v>
          </cell>
          <cell r="J426">
            <v>10</v>
          </cell>
          <cell r="K426" t="str">
            <v>รพช.30.3</v>
          </cell>
          <cell r="L426" t="str">
            <v>รพช.30.3 F2</v>
          </cell>
          <cell r="M426" t="str">
            <v>0 - 10</v>
          </cell>
          <cell r="N426" t="str">
            <v>F&lt;30</v>
          </cell>
          <cell r="O426">
            <v>10</v>
          </cell>
          <cell r="P426">
            <v>10</v>
          </cell>
          <cell r="Q426">
            <v>20</v>
          </cell>
          <cell r="R426">
            <v>25</v>
          </cell>
          <cell r="S426">
            <v>43818</v>
          </cell>
          <cell r="T426">
            <v>3744</v>
          </cell>
          <cell r="U426">
            <v>0</v>
          </cell>
          <cell r="V426">
            <v>163</v>
          </cell>
          <cell r="W426">
            <v>5</v>
          </cell>
          <cell r="X426">
            <v>168</v>
          </cell>
          <cell r="Y426">
            <v>40663.103999999999</v>
          </cell>
          <cell r="Z426">
            <v>3154.8959999999997</v>
          </cell>
          <cell r="AA426">
            <v>30672.6</v>
          </cell>
          <cell r="AB426">
            <v>56</v>
          </cell>
          <cell r="AC426">
            <v>5990.4000000000005</v>
          </cell>
          <cell r="AD426">
            <v>223.47180000000003</v>
          </cell>
          <cell r="AE426">
            <v>168</v>
          </cell>
          <cell r="AF426">
            <v>6572.7</v>
          </cell>
          <cell r="AG426">
            <v>5738</v>
          </cell>
          <cell r="AH426">
            <v>74</v>
          </cell>
          <cell r="AI426">
            <v>0</v>
          </cell>
          <cell r="AJ426">
            <v>4294</v>
          </cell>
          <cell r="AK426">
            <v>2500</v>
          </cell>
          <cell r="AL426">
            <v>13884</v>
          </cell>
          <cell r="AM426">
            <v>2210</v>
          </cell>
          <cell r="AN426">
            <v>33</v>
          </cell>
          <cell r="AO426">
            <v>0</v>
          </cell>
          <cell r="AP426">
            <v>0</v>
          </cell>
          <cell r="AQ426">
            <v>0</v>
          </cell>
          <cell r="AR426">
            <v>717</v>
          </cell>
          <cell r="AS426">
            <v>32</v>
          </cell>
          <cell r="AT426">
            <v>40</v>
          </cell>
          <cell r="AU426">
            <v>26</v>
          </cell>
          <cell r="AV426">
            <v>1247</v>
          </cell>
          <cell r="AW426">
            <v>0</v>
          </cell>
          <cell r="AX426">
            <v>0</v>
          </cell>
          <cell r="AY426">
            <v>0</v>
          </cell>
          <cell r="AZ426">
            <v>22100</v>
          </cell>
          <cell r="BA426" t="str">
            <v>20,000 - 40,000.</v>
          </cell>
          <cell r="BB426">
            <v>0</v>
          </cell>
          <cell r="BC426">
            <v>3129</v>
          </cell>
          <cell r="BD426">
            <v>18971</v>
          </cell>
          <cell r="BE426">
            <v>6</v>
          </cell>
          <cell r="BF426">
            <v>0</v>
          </cell>
          <cell r="BG426">
            <v>0</v>
          </cell>
          <cell r="BH426">
            <v>5424.3178559999997</v>
          </cell>
          <cell r="BI426">
            <v>1291.52</v>
          </cell>
          <cell r="BJ426">
            <v>111.73590000000002</v>
          </cell>
          <cell r="BK426">
            <v>0</v>
          </cell>
          <cell r="BL426">
            <v>42</v>
          </cell>
          <cell r="BM426">
            <v>0</v>
          </cell>
          <cell r="BN426">
            <v>8.7484000000000002</v>
          </cell>
          <cell r="BO426">
            <v>4.7023867972619042</v>
          </cell>
          <cell r="BP426">
            <v>4.7023867972619042</v>
          </cell>
          <cell r="BQ426">
            <v>1.2</v>
          </cell>
          <cell r="BR426">
            <v>4.9619094378095232</v>
          </cell>
          <cell r="BS426">
            <v>5.9023867972619044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4</v>
          </cell>
          <cell r="BY426">
            <v>1.9342817460317459</v>
          </cell>
          <cell r="BZ426">
            <v>2</v>
          </cell>
          <cell r="CA426">
            <v>1.2</v>
          </cell>
          <cell r="CB426">
            <v>2.5600000000000005</v>
          </cell>
          <cell r="CC426">
            <v>3.2</v>
          </cell>
          <cell r="CD426">
            <v>0</v>
          </cell>
          <cell r="CE426">
            <v>3</v>
          </cell>
          <cell r="CF426">
            <v>3</v>
          </cell>
          <cell r="CG426">
            <v>5.5600000000000005</v>
          </cell>
          <cell r="CH426">
            <v>6.2</v>
          </cell>
          <cell r="CI426">
            <v>3</v>
          </cell>
          <cell r="CJ426">
            <v>0</v>
          </cell>
          <cell r="CK426">
            <v>0</v>
          </cell>
          <cell r="CL426">
            <v>1.8971</v>
          </cell>
          <cell r="CM426">
            <v>2.371375</v>
          </cell>
          <cell r="CN426">
            <v>4.8971</v>
          </cell>
          <cell r="CO426">
            <v>5.3713750000000005</v>
          </cell>
          <cell r="CP426">
            <v>1.7196103571428571</v>
          </cell>
          <cell r="CQ426">
            <v>1.5</v>
          </cell>
          <cell r="CR426">
            <v>1</v>
          </cell>
          <cell r="CS426">
            <v>3.3756882857142858</v>
          </cell>
          <cell r="CT426">
            <v>4.2196103571428569</v>
          </cell>
          <cell r="CU426">
            <v>2</v>
          </cell>
          <cell r="CV426">
            <v>2.5632821428571431</v>
          </cell>
          <cell r="CW426">
            <v>2.0506257142857147</v>
          </cell>
          <cell r="CX426">
            <v>2.5632821428571431</v>
          </cell>
          <cell r="CY426">
            <v>6.7828925</v>
          </cell>
          <cell r="CZ426">
            <v>3</v>
          </cell>
          <cell r="DA426">
            <v>-0.94937428571428528</v>
          </cell>
          <cell r="DB426">
            <v>-0.43671785714285694</v>
          </cell>
          <cell r="DC426">
            <v>16.852323565714286</v>
          </cell>
          <cell r="DD426">
            <v>20</v>
          </cell>
          <cell r="DE426">
            <v>10</v>
          </cell>
          <cell r="DF426">
            <v>30</v>
          </cell>
          <cell r="DG426">
            <v>24</v>
          </cell>
          <cell r="DH426">
            <v>30</v>
          </cell>
          <cell r="DI426">
            <v>29</v>
          </cell>
          <cell r="DJ426">
            <v>-5</v>
          </cell>
          <cell r="DK426">
            <v>1</v>
          </cell>
          <cell r="DL426">
            <v>0</v>
          </cell>
          <cell r="DM426">
            <v>0</v>
          </cell>
          <cell r="DN426">
            <v>0</v>
          </cell>
          <cell r="DO426">
            <v>0</v>
          </cell>
          <cell r="DP426">
            <v>0</v>
          </cell>
          <cell r="DQ426">
            <v>6.0707200000000006</v>
          </cell>
          <cell r="DR426">
            <v>7.5884</v>
          </cell>
          <cell r="DS426">
            <v>30.070720000000001</v>
          </cell>
          <cell r="DT426">
            <v>37.5884</v>
          </cell>
          <cell r="DU426">
            <v>1.0933822916666667</v>
          </cell>
          <cell r="DV426">
            <v>3</v>
          </cell>
          <cell r="DW426">
            <v>3</v>
          </cell>
          <cell r="DX426">
            <v>3</v>
          </cell>
          <cell r="DY426">
            <v>2</v>
          </cell>
          <cell r="DZ426">
            <v>1</v>
          </cell>
          <cell r="EA426">
            <v>1</v>
          </cell>
          <cell r="EB426">
            <v>0.43148809523809523</v>
          </cell>
          <cell r="EC426">
            <v>2</v>
          </cell>
          <cell r="ED426">
            <v>1.2</v>
          </cell>
          <cell r="EE426">
            <v>2.5600000000000005</v>
          </cell>
          <cell r="EF426">
            <v>3.2</v>
          </cell>
          <cell r="EG426">
            <v>1</v>
          </cell>
          <cell r="EH426">
            <v>0.19484375000000001</v>
          </cell>
          <cell r="EI426">
            <v>2</v>
          </cell>
          <cell r="EJ426">
            <v>1</v>
          </cell>
          <cell r="EK426">
            <v>2</v>
          </cell>
          <cell r="EL426">
            <v>1</v>
          </cell>
          <cell r="EM426">
            <v>0</v>
          </cell>
          <cell r="EN426">
            <v>-1</v>
          </cell>
          <cell r="EO426">
            <v>10</v>
          </cell>
          <cell r="EP426">
            <v>12</v>
          </cell>
          <cell r="EQ426">
            <v>4</v>
          </cell>
          <cell r="ER426">
            <v>6</v>
          </cell>
          <cell r="ES426">
            <v>8</v>
          </cell>
          <cell r="ET426">
            <v>12.141440000000001</v>
          </cell>
          <cell r="EU426">
            <v>15.1768</v>
          </cell>
          <cell r="EV426">
            <v>22.141440000000003</v>
          </cell>
          <cell r="EW426">
            <v>27.1768</v>
          </cell>
          <cell r="EX426">
            <v>2</v>
          </cell>
          <cell r="EY426">
            <v>0</v>
          </cell>
          <cell r="EZ426">
            <v>0</v>
          </cell>
          <cell r="FA426">
            <v>0</v>
          </cell>
          <cell r="FB426">
            <v>0</v>
          </cell>
          <cell r="FC426">
            <v>0</v>
          </cell>
          <cell r="FD426">
            <v>0</v>
          </cell>
          <cell r="FE426">
            <v>0</v>
          </cell>
          <cell r="FF426">
            <v>0</v>
          </cell>
          <cell r="FG426">
            <v>0</v>
          </cell>
          <cell r="FH426">
            <v>0</v>
          </cell>
          <cell r="FI426">
            <v>0</v>
          </cell>
          <cell r="FJ426">
            <v>0</v>
          </cell>
          <cell r="FK426">
            <v>0</v>
          </cell>
          <cell r="FL426">
            <v>0</v>
          </cell>
          <cell r="FM426">
            <v>0</v>
          </cell>
          <cell r="FN426">
            <v>0</v>
          </cell>
          <cell r="FO426">
            <v>1</v>
          </cell>
          <cell r="FP426">
            <v>1</v>
          </cell>
          <cell r="FQ426">
            <v>0</v>
          </cell>
          <cell r="FR426">
            <v>1</v>
          </cell>
          <cell r="FS426">
            <v>1</v>
          </cell>
          <cell r="FT426">
            <v>0</v>
          </cell>
          <cell r="FU426">
            <v>0</v>
          </cell>
          <cell r="FV426">
            <v>0</v>
          </cell>
          <cell r="FW426">
            <v>0</v>
          </cell>
          <cell r="FX426">
            <v>0</v>
          </cell>
          <cell r="FY426">
            <v>3</v>
          </cell>
          <cell r="FZ426">
            <v>3</v>
          </cell>
          <cell r="GA426">
            <v>0</v>
          </cell>
          <cell r="GB426">
            <v>3</v>
          </cell>
          <cell r="GC426">
            <v>3</v>
          </cell>
          <cell r="GD426">
            <v>0</v>
          </cell>
          <cell r="GE426">
            <v>3</v>
          </cell>
          <cell r="GF426">
            <v>3</v>
          </cell>
          <cell r="GG426">
            <v>3</v>
          </cell>
          <cell r="GH426">
            <v>3</v>
          </cell>
          <cell r="GI426">
            <v>2</v>
          </cell>
          <cell r="GJ426">
            <v>-1</v>
          </cell>
          <cell r="GK426">
            <v>-1</v>
          </cell>
          <cell r="GL426">
            <v>0</v>
          </cell>
          <cell r="GM426">
            <v>0</v>
          </cell>
          <cell r="GN426">
            <v>0</v>
          </cell>
          <cell r="GO426">
            <v>0</v>
          </cell>
          <cell r="GP426">
            <v>0</v>
          </cell>
          <cell r="GQ426">
            <v>0</v>
          </cell>
          <cell r="GR426">
            <v>0</v>
          </cell>
          <cell r="GS426">
            <v>0</v>
          </cell>
          <cell r="GT426">
            <v>0</v>
          </cell>
          <cell r="GU426">
            <v>0</v>
          </cell>
          <cell r="GV426">
            <v>2</v>
          </cell>
          <cell r="GW426">
            <v>2</v>
          </cell>
          <cell r="GX426">
            <v>1</v>
          </cell>
          <cell r="GY426">
            <v>1</v>
          </cell>
          <cell r="GZ426">
            <v>1</v>
          </cell>
          <cell r="HA426">
            <v>0</v>
          </cell>
          <cell r="HB426">
            <v>0</v>
          </cell>
          <cell r="HC426">
            <v>0</v>
          </cell>
          <cell r="HD426">
            <v>0</v>
          </cell>
          <cell r="HE426">
            <v>0</v>
          </cell>
          <cell r="HF426">
            <v>0</v>
          </cell>
          <cell r="HG426">
            <v>0</v>
          </cell>
          <cell r="HH426">
            <v>0</v>
          </cell>
          <cell r="HI426">
            <v>0</v>
          </cell>
          <cell r="HJ426">
            <v>0</v>
          </cell>
          <cell r="HK426">
            <v>0</v>
          </cell>
          <cell r="HL426">
            <v>0</v>
          </cell>
          <cell r="HM426">
            <v>0</v>
          </cell>
          <cell r="HN426">
            <v>0</v>
          </cell>
          <cell r="HO426">
            <v>0</v>
          </cell>
          <cell r="HP426">
            <v>0</v>
          </cell>
          <cell r="HQ426">
            <v>0</v>
          </cell>
          <cell r="HR426">
            <v>0</v>
          </cell>
          <cell r="HS426">
            <v>0</v>
          </cell>
          <cell r="HT426">
            <v>0</v>
          </cell>
          <cell r="HU426">
            <v>0</v>
          </cell>
          <cell r="HV426">
            <v>0</v>
          </cell>
          <cell r="HW426">
            <v>0</v>
          </cell>
          <cell r="HX426">
            <v>0</v>
          </cell>
          <cell r="HY426">
            <v>0</v>
          </cell>
          <cell r="HZ426">
            <v>0</v>
          </cell>
          <cell r="IA426">
            <v>0</v>
          </cell>
          <cell r="IB426">
            <v>0</v>
          </cell>
          <cell r="IC426">
            <v>0</v>
          </cell>
          <cell r="ID426">
            <v>0</v>
          </cell>
          <cell r="IE426">
            <v>0</v>
          </cell>
          <cell r="IF426">
            <v>0</v>
          </cell>
          <cell r="IG426">
            <v>0</v>
          </cell>
          <cell r="IH426">
            <v>0</v>
          </cell>
          <cell r="II426">
            <v>0</v>
          </cell>
          <cell r="IJ426">
            <v>0</v>
          </cell>
          <cell r="IK426">
            <v>0</v>
          </cell>
          <cell r="IL426">
            <v>0</v>
          </cell>
          <cell r="IM426">
            <v>0</v>
          </cell>
          <cell r="IN426">
            <v>0</v>
          </cell>
          <cell r="IO426" t="e">
            <v>#REF!</v>
          </cell>
          <cell r="IP426">
            <v>8.5333333333333332</v>
          </cell>
          <cell r="IQ426">
            <v>10.666666666666666</v>
          </cell>
          <cell r="IR426">
            <v>0</v>
          </cell>
          <cell r="IS426">
            <v>0</v>
          </cell>
          <cell r="IT426">
            <v>6</v>
          </cell>
          <cell r="IU426">
            <v>6</v>
          </cell>
          <cell r="IV426">
            <v>4</v>
          </cell>
          <cell r="IW426">
            <v>4</v>
          </cell>
          <cell r="IX426">
            <v>0.66666666666666663</v>
          </cell>
        </row>
        <row r="427">
          <cell r="D427">
            <v>11111</v>
          </cell>
          <cell r="E427" t="str">
            <v>รพช.นาหว้า</v>
          </cell>
          <cell r="F427">
            <v>15</v>
          </cell>
          <cell r="G427" t="str">
            <v>รพ.ระดับ F2 ปชก. 30,000-60,000</v>
          </cell>
          <cell r="H427">
            <v>8</v>
          </cell>
          <cell r="I427" t="str">
            <v>F2</v>
          </cell>
          <cell r="J427">
            <v>14</v>
          </cell>
          <cell r="K427" t="str">
            <v>รพช.30.7</v>
          </cell>
          <cell r="L427" t="str">
            <v>รพช.30.7 F2</v>
          </cell>
          <cell r="M427" t="str">
            <v xml:space="preserve"> 11 - 30</v>
          </cell>
          <cell r="N427" t="str">
            <v>F&lt;30</v>
          </cell>
          <cell r="O427">
            <v>19</v>
          </cell>
          <cell r="P427">
            <v>30</v>
          </cell>
          <cell r="Q427">
            <v>30</v>
          </cell>
          <cell r="R427">
            <v>35</v>
          </cell>
          <cell r="S427">
            <v>102968</v>
          </cell>
          <cell r="T427">
            <v>7991</v>
          </cell>
          <cell r="U427">
            <v>0</v>
          </cell>
          <cell r="V427">
            <v>281</v>
          </cell>
          <cell r="W427">
            <v>1</v>
          </cell>
          <cell r="X427">
            <v>282</v>
          </cell>
          <cell r="Y427">
            <v>95554.304000000004</v>
          </cell>
          <cell r="Z427">
            <v>7413.695999999999</v>
          </cell>
          <cell r="AA427">
            <v>72077.599999999991</v>
          </cell>
          <cell r="AB427">
            <v>403</v>
          </cell>
          <cell r="AC427">
            <v>12785.6</v>
          </cell>
          <cell r="AD427">
            <v>525.13679999999999</v>
          </cell>
          <cell r="AE427">
            <v>282</v>
          </cell>
          <cell r="AF427">
            <v>15445.199999999999</v>
          </cell>
          <cell r="AG427">
            <v>6012</v>
          </cell>
          <cell r="AH427">
            <v>413</v>
          </cell>
          <cell r="AI427">
            <v>0</v>
          </cell>
          <cell r="AJ427">
            <v>9589</v>
          </cell>
          <cell r="AK427">
            <v>7672.0000000000009</v>
          </cell>
          <cell r="AL427">
            <v>40838</v>
          </cell>
          <cell r="AM427">
            <v>2755</v>
          </cell>
          <cell r="AN427">
            <v>864</v>
          </cell>
          <cell r="AO427">
            <v>0</v>
          </cell>
          <cell r="AP427">
            <v>0</v>
          </cell>
          <cell r="AQ427">
            <v>0</v>
          </cell>
          <cell r="AR427">
            <v>187</v>
          </cell>
          <cell r="AS427">
            <v>136</v>
          </cell>
          <cell r="AT427">
            <v>55</v>
          </cell>
          <cell r="AU427">
            <v>55</v>
          </cell>
          <cell r="AV427">
            <v>2943</v>
          </cell>
          <cell r="AW427">
            <v>13</v>
          </cell>
          <cell r="AX427">
            <v>0</v>
          </cell>
          <cell r="AY427">
            <v>0</v>
          </cell>
          <cell r="AZ427">
            <v>53198</v>
          </cell>
          <cell r="BA427" t="str">
            <v>40,000 - 80,000.</v>
          </cell>
          <cell r="BB427">
            <v>0</v>
          </cell>
          <cell r="BC427">
            <v>15016</v>
          </cell>
          <cell r="BD427">
            <v>38190</v>
          </cell>
          <cell r="BE427">
            <v>9</v>
          </cell>
          <cell r="BF427">
            <v>0</v>
          </cell>
          <cell r="BG427">
            <v>0</v>
          </cell>
          <cell r="BH427">
            <v>12746.614655999998</v>
          </cell>
          <cell r="BI427">
            <v>3040.03</v>
          </cell>
          <cell r="BJ427">
            <v>262.5684</v>
          </cell>
          <cell r="BK427">
            <v>0</v>
          </cell>
          <cell r="BL427">
            <v>70.5</v>
          </cell>
          <cell r="BM427">
            <v>0</v>
          </cell>
          <cell r="BN427">
            <v>3.9935999999999998</v>
          </cell>
          <cell r="BO427">
            <v>11.034327389523808</v>
          </cell>
          <cell r="BP427">
            <v>11.034327389523808</v>
          </cell>
          <cell r="BQ427">
            <v>1.8</v>
          </cell>
          <cell r="BR427">
            <v>10.627461911619047</v>
          </cell>
          <cell r="BS427">
            <v>12.834327389523809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8</v>
          </cell>
          <cell r="BY427">
            <v>2.4859166666666668</v>
          </cell>
          <cell r="BZ427">
            <v>2.4859166666666668</v>
          </cell>
          <cell r="CA427">
            <v>1.8</v>
          </cell>
          <cell r="CB427">
            <v>3.4287333333333336</v>
          </cell>
          <cell r="CC427">
            <v>4.285916666666667</v>
          </cell>
          <cell r="CD427">
            <v>3</v>
          </cell>
          <cell r="CE427">
            <v>3</v>
          </cell>
          <cell r="CF427">
            <v>3</v>
          </cell>
          <cell r="CG427">
            <v>6.4287333333333336</v>
          </cell>
          <cell r="CH427">
            <v>7.285916666666667</v>
          </cell>
          <cell r="CI427">
            <v>2</v>
          </cell>
          <cell r="CJ427">
            <v>1</v>
          </cell>
          <cell r="CK427">
            <v>1</v>
          </cell>
          <cell r="CL427">
            <v>3.819</v>
          </cell>
          <cell r="CM427">
            <v>4.7737499999999997</v>
          </cell>
          <cell r="CN427">
            <v>6.819</v>
          </cell>
          <cell r="CO427">
            <v>7.7737499999999997</v>
          </cell>
          <cell r="CP427">
            <v>3.9732785714285717</v>
          </cell>
          <cell r="CQ427">
            <v>1.5</v>
          </cell>
          <cell r="CR427">
            <v>1</v>
          </cell>
          <cell r="CS427">
            <v>5.1786228571428579</v>
          </cell>
          <cell r="CT427">
            <v>6.4732785714285717</v>
          </cell>
          <cell r="CU427">
            <v>5</v>
          </cell>
          <cell r="CV427">
            <v>4.6120714285714284</v>
          </cell>
          <cell r="CW427">
            <v>3.689657142857143</v>
          </cell>
          <cell r="CX427">
            <v>4.6120714285714284</v>
          </cell>
          <cell r="CY427">
            <v>11.08535</v>
          </cell>
          <cell r="CZ427">
            <v>4</v>
          </cell>
          <cell r="DA427">
            <v>-0.31034285714285703</v>
          </cell>
          <cell r="DB427">
            <v>0.61207142857142838</v>
          </cell>
          <cell r="DC427">
            <v>37.019807565714281</v>
          </cell>
          <cell r="DD427">
            <v>37.019807565714281</v>
          </cell>
          <cell r="DE427">
            <v>10</v>
          </cell>
          <cell r="DF427">
            <v>47.019807565714281</v>
          </cell>
          <cell r="DG427">
            <v>37.615846052571428</v>
          </cell>
          <cell r="DH427">
            <v>47.019807565714281</v>
          </cell>
          <cell r="DI427">
            <v>37</v>
          </cell>
          <cell r="DJ427">
            <v>0.61584605257142755</v>
          </cell>
          <cell r="DK427">
            <v>10.019807565714281</v>
          </cell>
          <cell r="DL427">
            <v>0</v>
          </cell>
          <cell r="DM427">
            <v>0</v>
          </cell>
          <cell r="DN427">
            <v>0</v>
          </cell>
          <cell r="DO427">
            <v>0</v>
          </cell>
          <cell r="DP427">
            <v>0</v>
          </cell>
          <cell r="DQ427">
            <v>12.220800000000001</v>
          </cell>
          <cell r="DR427">
            <v>15.276</v>
          </cell>
          <cell r="DS427">
            <v>49.836646052571425</v>
          </cell>
          <cell r="DT427">
            <v>62.295807565714284</v>
          </cell>
          <cell r="DU427">
            <v>2.8493041666666672</v>
          </cell>
          <cell r="DV427">
            <v>3</v>
          </cell>
          <cell r="DW427">
            <v>3</v>
          </cell>
          <cell r="DX427">
            <v>3</v>
          </cell>
          <cell r="DY427">
            <v>3</v>
          </cell>
          <cell r="DZ427">
            <v>0</v>
          </cell>
          <cell r="EA427">
            <v>0</v>
          </cell>
          <cell r="EB427">
            <v>0.2269642857142857</v>
          </cell>
          <cell r="EC427">
            <v>2</v>
          </cell>
          <cell r="ED427">
            <v>1.8</v>
          </cell>
          <cell r="EE427">
            <v>3.04</v>
          </cell>
          <cell r="EF427">
            <v>3.8</v>
          </cell>
          <cell r="EG427">
            <v>1</v>
          </cell>
          <cell r="EH427">
            <v>0.4659375</v>
          </cell>
          <cell r="EI427">
            <v>2</v>
          </cell>
          <cell r="EJ427">
            <v>1</v>
          </cell>
          <cell r="EK427">
            <v>2</v>
          </cell>
          <cell r="EL427">
            <v>1</v>
          </cell>
          <cell r="EM427">
            <v>0</v>
          </cell>
          <cell r="EN427">
            <v>-1</v>
          </cell>
          <cell r="EO427">
            <v>10</v>
          </cell>
          <cell r="EP427">
            <v>12</v>
          </cell>
          <cell r="EQ427">
            <v>3</v>
          </cell>
          <cell r="ER427">
            <v>7</v>
          </cell>
          <cell r="ES427">
            <v>9</v>
          </cell>
          <cell r="ET427">
            <v>24.441600000000001</v>
          </cell>
          <cell r="EU427">
            <v>30.552</v>
          </cell>
          <cell r="EV427">
            <v>34.441600000000001</v>
          </cell>
          <cell r="EW427">
            <v>42.552</v>
          </cell>
          <cell r="EX427">
            <v>2</v>
          </cell>
          <cell r="EY427">
            <v>0</v>
          </cell>
          <cell r="EZ427">
            <v>0</v>
          </cell>
          <cell r="FA427">
            <v>0</v>
          </cell>
          <cell r="FB427">
            <v>0</v>
          </cell>
          <cell r="FC427">
            <v>0</v>
          </cell>
          <cell r="FD427">
            <v>0</v>
          </cell>
          <cell r="FE427">
            <v>0</v>
          </cell>
          <cell r="FF427">
            <v>0</v>
          </cell>
          <cell r="FG427">
            <v>0</v>
          </cell>
          <cell r="FH427">
            <v>0</v>
          </cell>
          <cell r="FI427">
            <v>0</v>
          </cell>
          <cell r="FJ427">
            <v>0</v>
          </cell>
          <cell r="FK427">
            <v>0</v>
          </cell>
          <cell r="FL427">
            <v>0</v>
          </cell>
          <cell r="FM427">
            <v>0</v>
          </cell>
          <cell r="FN427">
            <v>0</v>
          </cell>
          <cell r="FO427">
            <v>1</v>
          </cell>
          <cell r="FP427">
            <v>1</v>
          </cell>
          <cell r="FQ427">
            <v>0</v>
          </cell>
          <cell r="FR427">
            <v>1</v>
          </cell>
          <cell r="FS427">
            <v>1</v>
          </cell>
          <cell r="FT427">
            <v>0</v>
          </cell>
          <cell r="FU427">
            <v>0</v>
          </cell>
          <cell r="FV427">
            <v>0</v>
          </cell>
          <cell r="FW427">
            <v>0</v>
          </cell>
          <cell r="FX427">
            <v>0</v>
          </cell>
          <cell r="FY427">
            <v>3</v>
          </cell>
          <cell r="FZ427">
            <v>3</v>
          </cell>
          <cell r="GA427">
            <v>2</v>
          </cell>
          <cell r="GB427">
            <v>1</v>
          </cell>
          <cell r="GC427">
            <v>1</v>
          </cell>
          <cell r="GD427">
            <v>0</v>
          </cell>
          <cell r="GE427">
            <v>3</v>
          </cell>
          <cell r="GF427">
            <v>3</v>
          </cell>
          <cell r="GG427">
            <v>3</v>
          </cell>
          <cell r="GH427">
            <v>3</v>
          </cell>
          <cell r="GI427">
            <v>4</v>
          </cell>
          <cell r="GJ427">
            <v>1</v>
          </cell>
          <cell r="GK427">
            <v>1</v>
          </cell>
          <cell r="GL427">
            <v>0</v>
          </cell>
          <cell r="GM427">
            <v>0</v>
          </cell>
          <cell r="GN427">
            <v>1</v>
          </cell>
          <cell r="GO427">
            <v>-1</v>
          </cell>
          <cell r="GP427">
            <v>-1</v>
          </cell>
          <cell r="GQ427">
            <v>0</v>
          </cell>
          <cell r="GR427">
            <v>0</v>
          </cell>
          <cell r="GS427">
            <v>0</v>
          </cell>
          <cell r="GT427">
            <v>0</v>
          </cell>
          <cell r="GU427">
            <v>0</v>
          </cell>
          <cell r="GV427">
            <v>2</v>
          </cell>
          <cell r="GW427">
            <v>2</v>
          </cell>
          <cell r="GX427">
            <v>1</v>
          </cell>
          <cell r="GY427">
            <v>1</v>
          </cell>
          <cell r="GZ427">
            <v>1</v>
          </cell>
          <cell r="HA427">
            <v>0</v>
          </cell>
          <cell r="HB427">
            <v>0</v>
          </cell>
          <cell r="HC427">
            <v>0</v>
          </cell>
          <cell r="HD427">
            <v>0</v>
          </cell>
          <cell r="HE427">
            <v>0</v>
          </cell>
          <cell r="HF427">
            <v>0</v>
          </cell>
          <cell r="HG427">
            <v>0</v>
          </cell>
          <cell r="HH427">
            <v>0</v>
          </cell>
          <cell r="HI427">
            <v>0</v>
          </cell>
          <cell r="HJ427">
            <v>0</v>
          </cell>
          <cell r="HK427">
            <v>0</v>
          </cell>
          <cell r="HL427">
            <v>0</v>
          </cell>
          <cell r="HM427">
            <v>0</v>
          </cell>
          <cell r="HN427">
            <v>0</v>
          </cell>
          <cell r="HO427">
            <v>0</v>
          </cell>
          <cell r="HP427">
            <v>0</v>
          </cell>
          <cell r="HQ427">
            <v>0</v>
          </cell>
          <cell r="HR427">
            <v>0</v>
          </cell>
          <cell r="HS427">
            <v>0</v>
          </cell>
          <cell r="HT427">
            <v>0</v>
          </cell>
          <cell r="HU427">
            <v>0</v>
          </cell>
          <cell r="HV427">
            <v>0</v>
          </cell>
          <cell r="HW427">
            <v>0</v>
          </cell>
          <cell r="HX427">
            <v>0</v>
          </cell>
          <cell r="HY427">
            <v>0</v>
          </cell>
          <cell r="HZ427">
            <v>0</v>
          </cell>
          <cell r="IA427">
            <v>0</v>
          </cell>
          <cell r="IB427">
            <v>0</v>
          </cell>
          <cell r="IC427">
            <v>0</v>
          </cell>
          <cell r="ID427">
            <v>0</v>
          </cell>
          <cell r="IE427">
            <v>0</v>
          </cell>
          <cell r="IF427">
            <v>0</v>
          </cell>
          <cell r="IG427">
            <v>0</v>
          </cell>
          <cell r="IH427">
            <v>0</v>
          </cell>
          <cell r="II427">
            <v>0</v>
          </cell>
          <cell r="IJ427">
            <v>0</v>
          </cell>
          <cell r="IK427">
            <v>0</v>
          </cell>
          <cell r="IL427">
            <v>0</v>
          </cell>
          <cell r="IM427">
            <v>0</v>
          </cell>
          <cell r="IN427">
            <v>0</v>
          </cell>
          <cell r="IO427" t="e">
            <v>#REF!</v>
          </cell>
          <cell r="IP427">
            <v>9.0133333333333336</v>
          </cell>
          <cell r="IQ427">
            <v>11.266666666666666</v>
          </cell>
          <cell r="IR427">
            <v>0</v>
          </cell>
          <cell r="IS427">
            <v>0</v>
          </cell>
          <cell r="IT427">
            <v>6</v>
          </cell>
          <cell r="IU427">
            <v>6</v>
          </cell>
          <cell r="IV427">
            <v>4</v>
          </cell>
          <cell r="IW427">
            <v>4</v>
          </cell>
          <cell r="IX427">
            <v>1.2666666666666666</v>
          </cell>
        </row>
        <row r="428">
          <cell r="D428">
            <v>11106</v>
          </cell>
          <cell r="E428" t="str">
            <v>รพช.บ้านแพง</v>
          </cell>
          <cell r="F428">
            <v>15</v>
          </cell>
          <cell r="G428" t="str">
            <v>รพ.ระดับ F2 ปชก. 30,000-60,000</v>
          </cell>
          <cell r="H428">
            <v>8</v>
          </cell>
          <cell r="I428" t="str">
            <v>F2</v>
          </cell>
          <cell r="J428">
            <v>12</v>
          </cell>
          <cell r="K428" t="str">
            <v>รพช.30.5</v>
          </cell>
          <cell r="L428" t="str">
            <v>รพช.30.5 F2</v>
          </cell>
          <cell r="M428" t="str">
            <v xml:space="preserve"> 11 - 30</v>
          </cell>
          <cell r="N428" t="str">
            <v>F&lt;30</v>
          </cell>
          <cell r="O428">
            <v>15</v>
          </cell>
          <cell r="P428">
            <v>30</v>
          </cell>
          <cell r="Q428">
            <v>30</v>
          </cell>
          <cell r="R428">
            <v>35</v>
          </cell>
          <cell r="S428">
            <v>84402</v>
          </cell>
          <cell r="T428">
            <v>9235</v>
          </cell>
          <cell r="U428">
            <v>0</v>
          </cell>
          <cell r="V428">
            <v>442</v>
          </cell>
          <cell r="W428">
            <v>14</v>
          </cell>
          <cell r="X428">
            <v>456</v>
          </cell>
          <cell r="Y428">
            <v>78325.055999999997</v>
          </cell>
          <cell r="Z428">
            <v>6076.9439999999995</v>
          </cell>
          <cell r="AA428">
            <v>59081.399999999994</v>
          </cell>
          <cell r="AB428">
            <v>307</v>
          </cell>
          <cell r="AC428">
            <v>14776</v>
          </cell>
          <cell r="AD428">
            <v>430.45020000000005</v>
          </cell>
          <cell r="AE428">
            <v>456</v>
          </cell>
          <cell r="AF428">
            <v>12660.3</v>
          </cell>
          <cell r="AG428">
            <v>12427</v>
          </cell>
          <cell r="AH428">
            <v>187</v>
          </cell>
          <cell r="AI428">
            <v>0</v>
          </cell>
          <cell r="AJ428">
            <v>6185.9999999999991</v>
          </cell>
          <cell r="AK428">
            <v>5511</v>
          </cell>
          <cell r="AL428">
            <v>11669</v>
          </cell>
          <cell r="AM428">
            <v>1419</v>
          </cell>
          <cell r="AN428">
            <v>460</v>
          </cell>
          <cell r="AO428">
            <v>0</v>
          </cell>
          <cell r="AP428">
            <v>0</v>
          </cell>
          <cell r="AQ428">
            <v>93</v>
          </cell>
          <cell r="AR428">
            <v>1391</v>
          </cell>
          <cell r="AS428">
            <v>76</v>
          </cell>
          <cell r="AT428">
            <v>71</v>
          </cell>
          <cell r="AU428">
            <v>686</v>
          </cell>
          <cell r="AV428">
            <v>3380</v>
          </cell>
          <cell r="AW428">
            <v>0</v>
          </cell>
          <cell r="AX428">
            <v>0</v>
          </cell>
          <cell r="AY428">
            <v>0</v>
          </cell>
          <cell r="AZ428">
            <v>30082</v>
          </cell>
          <cell r="BA428" t="str">
            <v>20,000 - 40,000.</v>
          </cell>
          <cell r="BB428">
            <v>0</v>
          </cell>
          <cell r="BC428">
            <v>8390</v>
          </cell>
          <cell r="BD428">
            <v>21692</v>
          </cell>
          <cell r="BE428">
            <v>9</v>
          </cell>
          <cell r="BF428">
            <v>0</v>
          </cell>
          <cell r="BG428">
            <v>0</v>
          </cell>
          <cell r="BH428">
            <v>10448.292384</v>
          </cell>
          <cell r="BI428">
            <v>3354.55</v>
          </cell>
          <cell r="BJ428">
            <v>215.22510000000003</v>
          </cell>
          <cell r="BK428">
            <v>0</v>
          </cell>
          <cell r="BL428">
            <v>114</v>
          </cell>
          <cell r="BM428">
            <v>0</v>
          </cell>
          <cell r="BN428">
            <v>6.6440000000000001</v>
          </cell>
          <cell r="BO428">
            <v>9.6737366705952361</v>
          </cell>
          <cell r="BP428">
            <v>9.6737366705952361</v>
          </cell>
          <cell r="BQ428">
            <v>1.8</v>
          </cell>
          <cell r="BR428">
            <v>9.53898933647619</v>
          </cell>
          <cell r="BS428">
            <v>11.473736670595237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5</v>
          </cell>
          <cell r="BY428">
            <v>4.2257480158730152</v>
          </cell>
          <cell r="BZ428">
            <v>4.2257480158730152</v>
          </cell>
          <cell r="CA428">
            <v>1.8</v>
          </cell>
          <cell r="CB428">
            <v>4.8205984126984127</v>
          </cell>
          <cell r="CC428">
            <v>6.025748015873015</v>
          </cell>
          <cell r="CD428">
            <v>2</v>
          </cell>
          <cell r="CE428">
            <v>3</v>
          </cell>
          <cell r="CF428">
            <v>3</v>
          </cell>
          <cell r="CG428">
            <v>7.8205984126984127</v>
          </cell>
          <cell r="CH428">
            <v>9.025748015873015</v>
          </cell>
          <cell r="CI428">
            <v>6</v>
          </cell>
          <cell r="CJ428">
            <v>-3</v>
          </cell>
          <cell r="CK428">
            <v>-3</v>
          </cell>
          <cell r="CL428">
            <v>2.1692</v>
          </cell>
          <cell r="CM428">
            <v>2.7115</v>
          </cell>
          <cell r="CN428">
            <v>5.1692</v>
          </cell>
          <cell r="CO428">
            <v>5.7115</v>
          </cell>
          <cell r="CP428">
            <v>3.4818784523809532</v>
          </cell>
          <cell r="CQ428">
            <v>1.5</v>
          </cell>
          <cell r="CR428">
            <v>1</v>
          </cell>
          <cell r="CS428">
            <v>4.7855027619047625</v>
          </cell>
          <cell r="CT428">
            <v>5.9818784523809532</v>
          </cell>
          <cell r="CU428">
            <v>3</v>
          </cell>
          <cell r="CV428">
            <v>4.1653440476190475</v>
          </cell>
          <cell r="CW428">
            <v>3.3322752380952383</v>
          </cell>
          <cell r="CX428">
            <v>4.1653440476190475</v>
          </cell>
          <cell r="CY428">
            <v>10.147222500000002</v>
          </cell>
          <cell r="CZ428">
            <v>4</v>
          </cell>
          <cell r="DA428">
            <v>-0.66772476190476171</v>
          </cell>
          <cell r="DB428">
            <v>0.16534404761904753</v>
          </cell>
          <cell r="DC428">
            <v>38.181170491428567</v>
          </cell>
          <cell r="DD428">
            <v>38.181170491428567</v>
          </cell>
          <cell r="DE428">
            <v>10</v>
          </cell>
          <cell r="DF428">
            <v>48.181170491428567</v>
          </cell>
          <cell r="DG428">
            <v>38.544936393142855</v>
          </cell>
          <cell r="DH428">
            <v>48.181170491428567</v>
          </cell>
          <cell r="DI428">
            <v>44</v>
          </cell>
          <cell r="DJ428">
            <v>-5.455063606857145</v>
          </cell>
          <cell r="DK428">
            <v>4.181170491428567</v>
          </cell>
          <cell r="DL428">
            <v>0</v>
          </cell>
          <cell r="DM428">
            <v>0</v>
          </cell>
          <cell r="DN428">
            <v>0</v>
          </cell>
          <cell r="DO428">
            <v>0</v>
          </cell>
          <cell r="DP428">
            <v>0</v>
          </cell>
          <cell r="DQ428">
            <v>6.9414400000000001</v>
          </cell>
          <cell r="DR428">
            <v>8.6768000000000001</v>
          </cell>
          <cell r="DS428">
            <v>45.486376393142855</v>
          </cell>
          <cell r="DT428">
            <v>56.857970491428567</v>
          </cell>
          <cell r="DU428">
            <v>1.6633833333333334</v>
          </cell>
          <cell r="DV428">
            <v>3</v>
          </cell>
          <cell r="DW428">
            <v>3</v>
          </cell>
          <cell r="DX428">
            <v>3</v>
          </cell>
          <cell r="DY428">
            <v>4</v>
          </cell>
          <cell r="DZ428">
            <v>-1</v>
          </cell>
          <cell r="EA428">
            <v>-1</v>
          </cell>
          <cell r="EB428">
            <v>1.0692261904761904</v>
          </cell>
          <cell r="EC428">
            <v>2</v>
          </cell>
          <cell r="ED428">
            <v>1.8</v>
          </cell>
          <cell r="EE428">
            <v>3.04</v>
          </cell>
          <cell r="EF428">
            <v>3.8</v>
          </cell>
          <cell r="EG428">
            <v>2</v>
          </cell>
          <cell r="EH428">
            <v>0.52812499999999996</v>
          </cell>
          <cell r="EI428">
            <v>2</v>
          </cell>
          <cell r="EJ428">
            <v>1</v>
          </cell>
          <cell r="EK428">
            <v>2</v>
          </cell>
          <cell r="EL428">
            <v>1</v>
          </cell>
          <cell r="EM428">
            <v>0</v>
          </cell>
          <cell r="EN428">
            <v>-1</v>
          </cell>
          <cell r="EO428">
            <v>10</v>
          </cell>
          <cell r="EP428">
            <v>12</v>
          </cell>
          <cell r="EQ428">
            <v>6</v>
          </cell>
          <cell r="ER428">
            <v>4</v>
          </cell>
          <cell r="ES428">
            <v>6</v>
          </cell>
          <cell r="ET428">
            <v>13.88288</v>
          </cell>
          <cell r="EU428">
            <v>17.3536</v>
          </cell>
          <cell r="EV428">
            <v>23.88288</v>
          </cell>
          <cell r="EW428">
            <v>29.3536</v>
          </cell>
          <cell r="EX428">
            <v>2</v>
          </cell>
          <cell r="EY428">
            <v>0</v>
          </cell>
          <cell r="EZ428">
            <v>0</v>
          </cell>
          <cell r="FA428">
            <v>0</v>
          </cell>
          <cell r="FB428">
            <v>0</v>
          </cell>
          <cell r="FC428">
            <v>0</v>
          </cell>
          <cell r="FD428">
            <v>0</v>
          </cell>
          <cell r="FE428">
            <v>0</v>
          </cell>
          <cell r="FF428">
            <v>0</v>
          </cell>
          <cell r="FG428">
            <v>0</v>
          </cell>
          <cell r="FH428">
            <v>0</v>
          </cell>
          <cell r="FI428">
            <v>0</v>
          </cell>
          <cell r="FJ428">
            <v>0</v>
          </cell>
          <cell r="FK428">
            <v>0</v>
          </cell>
          <cell r="FL428">
            <v>0</v>
          </cell>
          <cell r="FM428">
            <v>0</v>
          </cell>
          <cell r="FN428">
            <v>0</v>
          </cell>
          <cell r="FO428">
            <v>1</v>
          </cell>
          <cell r="FP428">
            <v>1</v>
          </cell>
          <cell r="FQ428">
            <v>0</v>
          </cell>
          <cell r="FR428">
            <v>1</v>
          </cell>
          <cell r="FS428">
            <v>1</v>
          </cell>
          <cell r="FT428">
            <v>0</v>
          </cell>
          <cell r="FU428">
            <v>0</v>
          </cell>
          <cell r="FV428">
            <v>0</v>
          </cell>
          <cell r="FW428">
            <v>0</v>
          </cell>
          <cell r="FX428">
            <v>0</v>
          </cell>
          <cell r="FY428">
            <v>3</v>
          </cell>
          <cell r="FZ428">
            <v>3</v>
          </cell>
          <cell r="GA428">
            <v>2</v>
          </cell>
          <cell r="GB428">
            <v>1</v>
          </cell>
          <cell r="GC428">
            <v>1</v>
          </cell>
          <cell r="GD428">
            <v>0</v>
          </cell>
          <cell r="GE428">
            <v>3</v>
          </cell>
          <cell r="GF428">
            <v>3</v>
          </cell>
          <cell r="GG428">
            <v>3</v>
          </cell>
          <cell r="GH428">
            <v>3</v>
          </cell>
          <cell r="GI428">
            <v>3</v>
          </cell>
          <cell r="GJ428">
            <v>0</v>
          </cell>
          <cell r="GK428">
            <v>0</v>
          </cell>
          <cell r="GL428">
            <v>0</v>
          </cell>
          <cell r="GM428">
            <v>0</v>
          </cell>
          <cell r="GN428">
            <v>0</v>
          </cell>
          <cell r="GO428">
            <v>0</v>
          </cell>
          <cell r="GP428">
            <v>0</v>
          </cell>
          <cell r="GQ428">
            <v>0</v>
          </cell>
          <cell r="GR428">
            <v>0</v>
          </cell>
          <cell r="GS428">
            <v>0</v>
          </cell>
          <cell r="GT428">
            <v>0</v>
          </cell>
          <cell r="GU428">
            <v>0</v>
          </cell>
          <cell r="GV428">
            <v>2</v>
          </cell>
          <cell r="GW428">
            <v>2</v>
          </cell>
          <cell r="GX428">
            <v>1</v>
          </cell>
          <cell r="GY428">
            <v>1</v>
          </cell>
          <cell r="GZ428">
            <v>1</v>
          </cell>
          <cell r="HA428">
            <v>0</v>
          </cell>
          <cell r="HB428">
            <v>0</v>
          </cell>
          <cell r="HC428">
            <v>0</v>
          </cell>
          <cell r="HD428">
            <v>0</v>
          </cell>
          <cell r="HE428">
            <v>0</v>
          </cell>
          <cell r="HF428">
            <v>0</v>
          </cell>
          <cell r="HG428">
            <v>0</v>
          </cell>
          <cell r="HH428">
            <v>0</v>
          </cell>
          <cell r="HI428">
            <v>0</v>
          </cell>
          <cell r="HJ428">
            <v>0</v>
          </cell>
          <cell r="HK428">
            <v>0</v>
          </cell>
          <cell r="HL428">
            <v>0</v>
          </cell>
          <cell r="HM428">
            <v>0</v>
          </cell>
          <cell r="HN428">
            <v>0</v>
          </cell>
          <cell r="HO428">
            <v>0</v>
          </cell>
          <cell r="HP428">
            <v>0</v>
          </cell>
          <cell r="HQ428">
            <v>0</v>
          </cell>
          <cell r="HR428">
            <v>0</v>
          </cell>
          <cell r="HS428">
            <v>0</v>
          </cell>
          <cell r="HT428">
            <v>0</v>
          </cell>
          <cell r="HU428">
            <v>0</v>
          </cell>
          <cell r="HV428">
            <v>0</v>
          </cell>
          <cell r="HW428">
            <v>0</v>
          </cell>
          <cell r="HX428">
            <v>0</v>
          </cell>
          <cell r="HY428">
            <v>0</v>
          </cell>
          <cell r="HZ428">
            <v>0</v>
          </cell>
          <cell r="IA428">
            <v>0</v>
          </cell>
          <cell r="IB428">
            <v>0</v>
          </cell>
          <cell r="IC428">
            <v>0</v>
          </cell>
          <cell r="ID428">
            <v>0</v>
          </cell>
          <cell r="IE428">
            <v>0</v>
          </cell>
          <cell r="IF428">
            <v>0</v>
          </cell>
          <cell r="IG428">
            <v>0</v>
          </cell>
          <cell r="IH428">
            <v>0</v>
          </cell>
          <cell r="II428">
            <v>0</v>
          </cell>
          <cell r="IJ428">
            <v>0</v>
          </cell>
          <cell r="IK428">
            <v>0</v>
          </cell>
          <cell r="IL428">
            <v>0</v>
          </cell>
          <cell r="IM428">
            <v>0</v>
          </cell>
          <cell r="IN428">
            <v>0</v>
          </cell>
          <cell r="IO428" t="e">
            <v>#REF!</v>
          </cell>
          <cell r="IP428">
            <v>8.8000000000000007</v>
          </cell>
          <cell r="IQ428">
            <v>11</v>
          </cell>
          <cell r="IR428">
            <v>0</v>
          </cell>
          <cell r="IS428">
            <v>0</v>
          </cell>
          <cell r="IT428">
            <v>6</v>
          </cell>
          <cell r="IU428">
            <v>6</v>
          </cell>
          <cell r="IV428">
            <v>4</v>
          </cell>
          <cell r="IW428">
            <v>4</v>
          </cell>
          <cell r="IX428">
            <v>1</v>
          </cell>
        </row>
        <row r="429">
          <cell r="D429">
            <v>11104</v>
          </cell>
          <cell r="E429" t="str">
            <v>รพช.ปลาปาก</v>
          </cell>
          <cell r="F429">
            <v>15</v>
          </cell>
          <cell r="G429" t="str">
            <v>รพ.ระดับ F2 ปชก. 30,000-60,000</v>
          </cell>
          <cell r="H429">
            <v>8</v>
          </cell>
          <cell r="I429" t="str">
            <v>F2</v>
          </cell>
          <cell r="J429">
            <v>15</v>
          </cell>
          <cell r="K429" t="str">
            <v>รพช.30.8</v>
          </cell>
          <cell r="L429" t="str">
            <v>รพช.30.8 F2</v>
          </cell>
          <cell r="M429" t="str">
            <v xml:space="preserve"> 11 - 30</v>
          </cell>
          <cell r="N429" t="str">
            <v>F&lt;30</v>
          </cell>
          <cell r="O429">
            <v>15</v>
          </cell>
          <cell r="P429">
            <v>30</v>
          </cell>
          <cell r="Q429">
            <v>30</v>
          </cell>
          <cell r="R429">
            <v>35</v>
          </cell>
          <cell r="S429">
            <v>92079</v>
          </cell>
          <cell r="T429">
            <v>8971</v>
          </cell>
          <cell r="U429">
            <v>0</v>
          </cell>
          <cell r="V429">
            <v>284</v>
          </cell>
          <cell r="W429">
            <v>1</v>
          </cell>
          <cell r="X429">
            <v>285</v>
          </cell>
          <cell r="Y429">
            <v>85449.312000000005</v>
          </cell>
          <cell r="Z429">
            <v>6629.6879999999992</v>
          </cell>
          <cell r="AA429">
            <v>64455.299999999996</v>
          </cell>
          <cell r="AB429">
            <v>398</v>
          </cell>
          <cell r="AC429">
            <v>14353.6</v>
          </cell>
          <cell r="AD429">
            <v>469.60290000000003</v>
          </cell>
          <cell r="AE429">
            <v>285</v>
          </cell>
          <cell r="AF429">
            <v>13811.85</v>
          </cell>
          <cell r="AG429">
            <v>0</v>
          </cell>
          <cell r="AH429">
            <v>0</v>
          </cell>
          <cell r="AI429">
            <v>0</v>
          </cell>
          <cell r="AJ429">
            <v>5427</v>
          </cell>
          <cell r="AK429">
            <v>5225</v>
          </cell>
          <cell r="AL429">
            <v>15263.000000000002</v>
          </cell>
          <cell r="AM429">
            <v>3759</v>
          </cell>
          <cell r="AN429">
            <v>1525</v>
          </cell>
          <cell r="AO429">
            <v>0</v>
          </cell>
          <cell r="AP429">
            <v>0</v>
          </cell>
          <cell r="AQ429">
            <v>0</v>
          </cell>
          <cell r="AR429">
            <v>261</v>
          </cell>
          <cell r="AS429">
            <v>50</v>
          </cell>
          <cell r="AT429">
            <v>17</v>
          </cell>
          <cell r="AU429">
            <v>0</v>
          </cell>
          <cell r="AV429">
            <v>2683</v>
          </cell>
          <cell r="AW429">
            <v>0</v>
          </cell>
          <cell r="AX429">
            <v>0</v>
          </cell>
          <cell r="AY429">
            <v>0</v>
          </cell>
          <cell r="AZ429">
            <v>51514</v>
          </cell>
          <cell r="BA429" t="str">
            <v>40,000 - 80,000.</v>
          </cell>
          <cell r="BB429">
            <v>0</v>
          </cell>
          <cell r="BC429">
            <v>10500</v>
          </cell>
          <cell r="BD429">
            <v>41014</v>
          </cell>
          <cell r="BE429">
            <v>9</v>
          </cell>
          <cell r="BF429">
            <v>0</v>
          </cell>
          <cell r="BG429">
            <v>0</v>
          </cell>
          <cell r="BH429">
            <v>11398.643568000001</v>
          </cell>
          <cell r="BI429">
            <v>3358.4300000000003</v>
          </cell>
          <cell r="BJ429">
            <v>234.80145000000002</v>
          </cell>
          <cell r="BK429">
            <v>0</v>
          </cell>
          <cell r="BL429">
            <v>71.25</v>
          </cell>
          <cell r="BM429">
            <v>0</v>
          </cell>
          <cell r="BN429">
            <v>5.8</v>
          </cell>
          <cell r="BO429">
            <v>10.311067720654762</v>
          </cell>
          <cell r="BP429">
            <v>10.311067720654762</v>
          </cell>
          <cell r="BQ429">
            <v>1.8</v>
          </cell>
          <cell r="BR429">
            <v>10.048854176523811</v>
          </cell>
          <cell r="BS429">
            <v>12.111067720654763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8</v>
          </cell>
          <cell r="BY429">
            <v>0</v>
          </cell>
          <cell r="BZ429">
            <v>2</v>
          </cell>
          <cell r="CA429">
            <v>1.8</v>
          </cell>
          <cell r="CB429">
            <v>3.04</v>
          </cell>
          <cell r="CC429">
            <v>3.8</v>
          </cell>
          <cell r="CD429">
            <v>2</v>
          </cell>
          <cell r="CE429">
            <v>3</v>
          </cell>
          <cell r="CF429">
            <v>3</v>
          </cell>
          <cell r="CG429">
            <v>6.04</v>
          </cell>
          <cell r="CH429">
            <v>6.8</v>
          </cell>
          <cell r="CI429">
            <v>3</v>
          </cell>
          <cell r="CJ429">
            <v>0</v>
          </cell>
          <cell r="CK429">
            <v>0</v>
          </cell>
          <cell r="CL429">
            <v>4.1014000000000008</v>
          </cell>
          <cell r="CM429">
            <v>5.1267500000000004</v>
          </cell>
          <cell r="CN429">
            <v>7.1014000000000008</v>
          </cell>
          <cell r="CO429">
            <v>8.1267500000000013</v>
          </cell>
          <cell r="CP429">
            <v>3.7060564880952382</v>
          </cell>
          <cell r="CQ429">
            <v>1.5</v>
          </cell>
          <cell r="CR429">
            <v>1</v>
          </cell>
          <cell r="CS429">
            <v>4.9648451904761908</v>
          </cell>
          <cell r="CT429">
            <v>6.2060564880952382</v>
          </cell>
          <cell r="CU429">
            <v>5</v>
          </cell>
          <cell r="CV429">
            <v>4.369142261904762</v>
          </cell>
          <cell r="CW429">
            <v>3.4953138095238097</v>
          </cell>
          <cell r="CX429">
            <v>4.369142261904762</v>
          </cell>
          <cell r="CY429">
            <v>10.57519875</v>
          </cell>
          <cell r="CZ429">
            <v>2</v>
          </cell>
          <cell r="DA429">
            <v>1.4953138095238097</v>
          </cell>
          <cell r="DB429">
            <v>2.369142261904762</v>
          </cell>
          <cell r="DC429">
            <v>37.831670697142854</v>
          </cell>
          <cell r="DD429">
            <v>37.831670697142854</v>
          </cell>
          <cell r="DE429">
            <v>10</v>
          </cell>
          <cell r="DF429">
            <v>47.831670697142854</v>
          </cell>
          <cell r="DG429">
            <v>38.265336557714285</v>
          </cell>
          <cell r="DH429">
            <v>47.831670697142854</v>
          </cell>
          <cell r="DI429">
            <v>38</v>
          </cell>
          <cell r="DJ429">
            <v>0.26533655771428499</v>
          </cell>
          <cell r="DK429">
            <v>9.8316706971428545</v>
          </cell>
          <cell r="DL429">
            <v>0</v>
          </cell>
          <cell r="DM429">
            <v>0</v>
          </cell>
          <cell r="DN429">
            <v>0</v>
          </cell>
          <cell r="DO429">
            <v>0</v>
          </cell>
          <cell r="DP429">
            <v>0</v>
          </cell>
          <cell r="DQ429">
            <v>13.12448</v>
          </cell>
          <cell r="DR429">
            <v>16.4056</v>
          </cell>
          <cell r="DS429">
            <v>51.389816557714283</v>
          </cell>
          <cell r="DT429">
            <v>64.237270697142861</v>
          </cell>
          <cell r="DU429">
            <v>1.9880557291666667</v>
          </cell>
          <cell r="DV429">
            <v>3</v>
          </cell>
          <cell r="DW429">
            <v>3</v>
          </cell>
          <cell r="DX429">
            <v>3</v>
          </cell>
          <cell r="DY429">
            <v>2</v>
          </cell>
          <cell r="DZ429">
            <v>1</v>
          </cell>
          <cell r="EA429">
            <v>1</v>
          </cell>
          <cell r="EB429">
            <v>0.17767857142857144</v>
          </cell>
          <cell r="EC429">
            <v>2</v>
          </cell>
          <cell r="ED429">
            <v>1.8</v>
          </cell>
          <cell r="EE429">
            <v>3.04</v>
          </cell>
          <cell r="EF429">
            <v>3.8</v>
          </cell>
          <cell r="EG429">
            <v>1</v>
          </cell>
          <cell r="EH429">
            <v>0.41921874999999997</v>
          </cell>
          <cell r="EI429">
            <v>2</v>
          </cell>
          <cell r="EJ429">
            <v>1</v>
          </cell>
          <cell r="EK429">
            <v>2</v>
          </cell>
          <cell r="EL429">
            <v>1</v>
          </cell>
          <cell r="EM429">
            <v>0</v>
          </cell>
          <cell r="EN429">
            <v>-1</v>
          </cell>
          <cell r="EO429">
            <v>10</v>
          </cell>
          <cell r="EP429">
            <v>12</v>
          </cell>
          <cell r="EQ429">
            <v>5</v>
          </cell>
          <cell r="ER429">
            <v>5</v>
          </cell>
          <cell r="ES429">
            <v>7</v>
          </cell>
          <cell r="ET429">
            <v>26.24896</v>
          </cell>
          <cell r="EU429">
            <v>32.811199999999999</v>
          </cell>
          <cell r="EV429">
            <v>36.248959999999997</v>
          </cell>
          <cell r="EW429">
            <v>44.811199999999999</v>
          </cell>
          <cell r="EX429">
            <v>2</v>
          </cell>
          <cell r="EY429">
            <v>0</v>
          </cell>
          <cell r="EZ429">
            <v>0</v>
          </cell>
          <cell r="FA429">
            <v>0</v>
          </cell>
          <cell r="FB429">
            <v>0</v>
          </cell>
          <cell r="FC429">
            <v>0</v>
          </cell>
          <cell r="FD429">
            <v>0</v>
          </cell>
          <cell r="FE429">
            <v>0</v>
          </cell>
          <cell r="FF429">
            <v>0</v>
          </cell>
          <cell r="FG429">
            <v>0</v>
          </cell>
          <cell r="FH429">
            <v>0</v>
          </cell>
          <cell r="FI429">
            <v>0</v>
          </cell>
          <cell r="FJ429">
            <v>0</v>
          </cell>
          <cell r="FK429">
            <v>0</v>
          </cell>
          <cell r="FL429">
            <v>0</v>
          </cell>
          <cell r="FM429">
            <v>0</v>
          </cell>
          <cell r="FN429">
            <v>0</v>
          </cell>
          <cell r="FO429">
            <v>1</v>
          </cell>
          <cell r="FP429">
            <v>1</v>
          </cell>
          <cell r="FQ429">
            <v>1</v>
          </cell>
          <cell r="FR429">
            <v>0</v>
          </cell>
          <cell r="FS429">
            <v>0</v>
          </cell>
          <cell r="FT429">
            <v>0</v>
          </cell>
          <cell r="FU429">
            <v>0</v>
          </cell>
          <cell r="FV429">
            <v>0</v>
          </cell>
          <cell r="FW429">
            <v>0</v>
          </cell>
          <cell r="FX429">
            <v>0</v>
          </cell>
          <cell r="FY429">
            <v>3</v>
          </cell>
          <cell r="FZ429">
            <v>3</v>
          </cell>
          <cell r="GA429">
            <v>1</v>
          </cell>
          <cell r="GB429">
            <v>2</v>
          </cell>
          <cell r="GC429">
            <v>2</v>
          </cell>
          <cell r="GD429">
            <v>0</v>
          </cell>
          <cell r="GE429">
            <v>3</v>
          </cell>
          <cell r="GF429">
            <v>3</v>
          </cell>
          <cell r="GG429">
            <v>3</v>
          </cell>
          <cell r="GH429">
            <v>3</v>
          </cell>
          <cell r="GI429">
            <v>2</v>
          </cell>
          <cell r="GJ429">
            <v>-1</v>
          </cell>
          <cell r="GK429">
            <v>-1</v>
          </cell>
          <cell r="GL429">
            <v>0</v>
          </cell>
          <cell r="GM429">
            <v>0</v>
          </cell>
          <cell r="GN429">
            <v>0</v>
          </cell>
          <cell r="GO429">
            <v>0</v>
          </cell>
          <cell r="GP429">
            <v>0</v>
          </cell>
          <cell r="GQ429">
            <v>0</v>
          </cell>
          <cell r="GR429">
            <v>0</v>
          </cell>
          <cell r="GS429">
            <v>0</v>
          </cell>
          <cell r="GT429">
            <v>0</v>
          </cell>
          <cell r="GU429">
            <v>0</v>
          </cell>
          <cell r="GV429">
            <v>2</v>
          </cell>
          <cell r="GW429">
            <v>2</v>
          </cell>
          <cell r="GX429">
            <v>2</v>
          </cell>
          <cell r="GY429">
            <v>0</v>
          </cell>
          <cell r="GZ429">
            <v>0</v>
          </cell>
          <cell r="HA429">
            <v>0</v>
          </cell>
          <cell r="HB429">
            <v>0</v>
          </cell>
          <cell r="HC429">
            <v>0</v>
          </cell>
          <cell r="HD429">
            <v>0</v>
          </cell>
          <cell r="HE429">
            <v>0</v>
          </cell>
          <cell r="HF429">
            <v>0</v>
          </cell>
          <cell r="HG429">
            <v>0</v>
          </cell>
          <cell r="HH429">
            <v>0</v>
          </cell>
          <cell r="HI429">
            <v>0</v>
          </cell>
          <cell r="HJ429">
            <v>0</v>
          </cell>
          <cell r="HK429">
            <v>0</v>
          </cell>
          <cell r="HL429">
            <v>0</v>
          </cell>
          <cell r="HM429">
            <v>0</v>
          </cell>
          <cell r="HN429">
            <v>0</v>
          </cell>
          <cell r="HO429">
            <v>0</v>
          </cell>
          <cell r="HP429">
            <v>0</v>
          </cell>
          <cell r="HQ429">
            <v>0</v>
          </cell>
          <cell r="HR429">
            <v>0</v>
          </cell>
          <cell r="HS429">
            <v>0</v>
          </cell>
          <cell r="HT429">
            <v>0</v>
          </cell>
          <cell r="HU429">
            <v>0</v>
          </cell>
          <cell r="HV429">
            <v>0</v>
          </cell>
          <cell r="HW429">
            <v>0</v>
          </cell>
          <cell r="HX429">
            <v>0</v>
          </cell>
          <cell r="HY429">
            <v>0</v>
          </cell>
          <cell r="HZ429">
            <v>0</v>
          </cell>
          <cell r="IA429">
            <v>0</v>
          </cell>
          <cell r="IB429">
            <v>0</v>
          </cell>
          <cell r="IC429">
            <v>0</v>
          </cell>
          <cell r="ID429">
            <v>0</v>
          </cell>
          <cell r="IE429">
            <v>0</v>
          </cell>
          <cell r="IF429">
            <v>0</v>
          </cell>
          <cell r="IG429">
            <v>0</v>
          </cell>
          <cell r="IH429">
            <v>0</v>
          </cell>
          <cell r="II429">
            <v>0</v>
          </cell>
          <cell r="IJ429">
            <v>0</v>
          </cell>
          <cell r="IK429">
            <v>0</v>
          </cell>
          <cell r="IL429">
            <v>0</v>
          </cell>
          <cell r="IM429">
            <v>0</v>
          </cell>
          <cell r="IN429">
            <v>0</v>
          </cell>
          <cell r="IO429" t="e">
            <v>#REF!</v>
          </cell>
          <cell r="IP429">
            <v>8.8000000000000007</v>
          </cell>
          <cell r="IQ429">
            <v>11</v>
          </cell>
          <cell r="IR429">
            <v>0</v>
          </cell>
          <cell r="IS429">
            <v>0</v>
          </cell>
          <cell r="IT429">
            <v>6</v>
          </cell>
          <cell r="IU429">
            <v>6</v>
          </cell>
          <cell r="IV429">
            <v>4</v>
          </cell>
          <cell r="IW429">
            <v>4</v>
          </cell>
          <cell r="IX429">
            <v>1</v>
          </cell>
        </row>
        <row r="430">
          <cell r="D430">
            <v>11112</v>
          </cell>
          <cell r="E430" t="str">
            <v>รพช.โพนสวรรค์</v>
          </cell>
          <cell r="F430">
            <v>15</v>
          </cell>
          <cell r="G430" t="str">
            <v>รพ.ระดับ F2 ปชก. 30,000-60,000</v>
          </cell>
          <cell r="H430">
            <v>8</v>
          </cell>
          <cell r="I430" t="str">
            <v>F2</v>
          </cell>
          <cell r="J430">
            <v>15</v>
          </cell>
          <cell r="K430" t="str">
            <v>รพช.30.8</v>
          </cell>
          <cell r="L430" t="str">
            <v>รพช.30.8 F2</v>
          </cell>
          <cell r="M430" t="str">
            <v xml:space="preserve"> 11 - 30</v>
          </cell>
          <cell r="N430" t="str">
            <v>F&lt;30</v>
          </cell>
          <cell r="O430">
            <v>17</v>
          </cell>
          <cell r="P430">
            <v>30</v>
          </cell>
          <cell r="Q430">
            <v>30</v>
          </cell>
          <cell r="R430">
            <v>35</v>
          </cell>
          <cell r="S430">
            <v>84889</v>
          </cell>
          <cell r="T430">
            <v>8123</v>
          </cell>
          <cell r="U430">
            <v>0</v>
          </cell>
          <cell r="V430">
            <v>303</v>
          </cell>
          <cell r="W430">
            <v>3</v>
          </cell>
          <cell r="X430">
            <v>306</v>
          </cell>
          <cell r="Y430">
            <v>78776.991999999998</v>
          </cell>
          <cell r="Z430">
            <v>6112.0079999999998</v>
          </cell>
          <cell r="AA430">
            <v>59422.299999999996</v>
          </cell>
          <cell r="AB430">
            <v>409</v>
          </cell>
          <cell r="AC430">
            <v>12996.800000000001</v>
          </cell>
          <cell r="AD430">
            <v>432.93390000000005</v>
          </cell>
          <cell r="AE430">
            <v>306</v>
          </cell>
          <cell r="AF430">
            <v>12733.35</v>
          </cell>
          <cell r="AG430">
            <v>6582</v>
          </cell>
          <cell r="AH430">
            <v>149</v>
          </cell>
          <cell r="AI430">
            <v>0</v>
          </cell>
          <cell r="AJ430">
            <v>10580</v>
          </cell>
          <cell r="AK430">
            <v>9739</v>
          </cell>
          <cell r="AL430">
            <v>45510</v>
          </cell>
          <cell r="AM430">
            <v>2760</v>
          </cell>
          <cell r="AN430">
            <v>950.99999999999989</v>
          </cell>
          <cell r="AO430">
            <v>0</v>
          </cell>
          <cell r="AP430">
            <v>0</v>
          </cell>
          <cell r="AQ430">
            <v>0</v>
          </cell>
          <cell r="AR430">
            <v>388</v>
          </cell>
          <cell r="AS430">
            <v>249</v>
          </cell>
          <cell r="AT430">
            <v>86</v>
          </cell>
          <cell r="AU430">
            <v>629</v>
          </cell>
          <cell r="AV430">
            <v>2290</v>
          </cell>
          <cell r="AW430">
            <v>0</v>
          </cell>
          <cell r="AX430">
            <v>0</v>
          </cell>
          <cell r="AY430">
            <v>0</v>
          </cell>
          <cell r="AZ430">
            <v>54269</v>
          </cell>
          <cell r="BA430" t="str">
            <v>40,000 - 80,000.</v>
          </cell>
          <cell r="BB430">
            <v>0</v>
          </cell>
          <cell r="BC430">
            <v>10375</v>
          </cell>
          <cell r="BD430">
            <v>43894</v>
          </cell>
          <cell r="BE430">
            <v>11</v>
          </cell>
          <cell r="BF430">
            <v>0</v>
          </cell>
          <cell r="BG430">
            <v>0</v>
          </cell>
          <cell r="BH430">
            <v>10508.579087999999</v>
          </cell>
          <cell r="BI430">
            <v>3089.59</v>
          </cell>
          <cell r="BJ430">
            <v>216.46695000000003</v>
          </cell>
          <cell r="BK430">
            <v>0</v>
          </cell>
          <cell r="BL430">
            <v>76.5</v>
          </cell>
          <cell r="BM430">
            <v>0</v>
          </cell>
          <cell r="BN430">
            <v>5.85</v>
          </cell>
          <cell r="BO430">
            <v>9.5088133593452362</v>
          </cell>
          <cell r="BP430">
            <v>9.5088133593452362</v>
          </cell>
          <cell r="BQ430">
            <v>2.2000000000000002</v>
          </cell>
          <cell r="BR430">
            <v>9.8070506874761882</v>
          </cell>
          <cell r="BS430">
            <v>11.708813359345235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8</v>
          </cell>
          <cell r="BY430">
            <v>2.3065714285714285</v>
          </cell>
          <cell r="BZ430">
            <v>2.3065714285714285</v>
          </cell>
          <cell r="CA430">
            <v>2.2000000000000002</v>
          </cell>
          <cell r="CB430">
            <v>3.6052571428571429</v>
          </cell>
          <cell r="CC430">
            <v>4.5065714285714282</v>
          </cell>
          <cell r="CD430">
            <v>2</v>
          </cell>
          <cell r="CE430">
            <v>3</v>
          </cell>
          <cell r="CF430">
            <v>3</v>
          </cell>
          <cell r="CG430">
            <v>6.6052571428571429</v>
          </cell>
          <cell r="CH430">
            <v>7.5065714285714282</v>
          </cell>
          <cell r="CI430">
            <v>4</v>
          </cell>
          <cell r="CJ430">
            <v>-1</v>
          </cell>
          <cell r="CK430">
            <v>-1</v>
          </cell>
          <cell r="CL430">
            <v>4.3894000000000002</v>
          </cell>
          <cell r="CM430">
            <v>5.4867499999999998</v>
          </cell>
          <cell r="CN430">
            <v>7.3894000000000002</v>
          </cell>
          <cell r="CO430">
            <v>8.4867500000000007</v>
          </cell>
          <cell r="CP430">
            <v>3.4043068452380956</v>
          </cell>
          <cell r="CQ430">
            <v>1.5</v>
          </cell>
          <cell r="CR430">
            <v>1</v>
          </cell>
          <cell r="CS430">
            <v>4.7234454761904763</v>
          </cell>
          <cell r="CT430">
            <v>5.9043068452380956</v>
          </cell>
          <cell r="CU430">
            <v>4</v>
          </cell>
          <cell r="CV430">
            <v>4.0948244047619049</v>
          </cell>
          <cell r="CW430">
            <v>3.2758595238095243</v>
          </cell>
          <cell r="CX430">
            <v>4.0948244047619049</v>
          </cell>
          <cell r="CY430">
            <v>9.9991312500000014</v>
          </cell>
          <cell r="CZ430">
            <v>6</v>
          </cell>
          <cell r="DA430">
            <v>-2.7241404761904757</v>
          </cell>
          <cell r="DB430">
            <v>-1.9051755952380951</v>
          </cell>
          <cell r="DC430">
            <v>34.72510544</v>
          </cell>
          <cell r="DD430">
            <v>34.72510544</v>
          </cell>
          <cell r="DE430">
            <v>10</v>
          </cell>
          <cell r="DF430">
            <v>44.72510544</v>
          </cell>
          <cell r="DG430">
            <v>35.780084352000003</v>
          </cell>
          <cell r="DH430">
            <v>44.72510544</v>
          </cell>
          <cell r="DI430">
            <v>39</v>
          </cell>
          <cell r="DJ430">
            <v>-3.2199156479999971</v>
          </cell>
          <cell r="DK430">
            <v>5.7251054400000001</v>
          </cell>
          <cell r="DL430">
            <v>0</v>
          </cell>
          <cell r="DM430">
            <v>0</v>
          </cell>
          <cell r="DN430">
            <v>0</v>
          </cell>
          <cell r="DO430">
            <v>0</v>
          </cell>
          <cell r="DP430">
            <v>0</v>
          </cell>
          <cell r="DQ430">
            <v>14.046080000000002</v>
          </cell>
          <cell r="DR430">
            <v>17.557600000000001</v>
          </cell>
          <cell r="DS430">
            <v>49.826164352000006</v>
          </cell>
          <cell r="DT430">
            <v>62.282705440000001</v>
          </cell>
          <cell r="DU430">
            <v>3.220711979166667</v>
          </cell>
          <cell r="DV430">
            <v>3.220711979166667</v>
          </cell>
          <cell r="DW430">
            <v>3</v>
          </cell>
          <cell r="DX430">
            <v>3.220711979166667</v>
          </cell>
          <cell r="DY430">
            <v>3</v>
          </cell>
          <cell r="DZ430">
            <v>0</v>
          </cell>
          <cell r="EA430">
            <v>0.22071197916666696</v>
          </cell>
          <cell r="EB430">
            <v>0.6216666666666667</v>
          </cell>
          <cell r="EC430">
            <v>2</v>
          </cell>
          <cell r="ED430">
            <v>2.2000000000000002</v>
          </cell>
          <cell r="EE430">
            <v>3.3600000000000003</v>
          </cell>
          <cell r="EF430">
            <v>4.2</v>
          </cell>
          <cell r="EG430">
            <v>1</v>
          </cell>
          <cell r="EH430">
            <v>0.35781249999999998</v>
          </cell>
          <cell r="EI430">
            <v>2</v>
          </cell>
          <cell r="EJ430">
            <v>1</v>
          </cell>
          <cell r="EK430">
            <v>2</v>
          </cell>
          <cell r="EL430">
            <v>1</v>
          </cell>
          <cell r="EM430">
            <v>0</v>
          </cell>
          <cell r="EN430">
            <v>-1</v>
          </cell>
          <cell r="EO430">
            <v>10</v>
          </cell>
          <cell r="EP430">
            <v>12</v>
          </cell>
          <cell r="EQ430">
            <v>6</v>
          </cell>
          <cell r="ER430">
            <v>4</v>
          </cell>
          <cell r="ES430">
            <v>6</v>
          </cell>
          <cell r="ET430">
            <v>28.092160000000003</v>
          </cell>
          <cell r="EU430">
            <v>35.115200000000002</v>
          </cell>
          <cell r="EV430">
            <v>38.092160000000007</v>
          </cell>
          <cell r="EW430">
            <v>47.115200000000002</v>
          </cell>
          <cell r="EX430">
            <v>2</v>
          </cell>
          <cell r="EY430">
            <v>1</v>
          </cell>
          <cell r="EZ430">
            <v>0</v>
          </cell>
          <cell r="FA430">
            <v>0</v>
          </cell>
          <cell r="FB430">
            <v>0</v>
          </cell>
          <cell r="FC430">
            <v>0</v>
          </cell>
          <cell r="FD430">
            <v>0</v>
          </cell>
          <cell r="FE430">
            <v>0</v>
          </cell>
          <cell r="FF430">
            <v>0</v>
          </cell>
          <cell r="FG430">
            <v>0</v>
          </cell>
          <cell r="FH430">
            <v>0</v>
          </cell>
          <cell r="FI430">
            <v>0</v>
          </cell>
          <cell r="FJ430">
            <v>0</v>
          </cell>
          <cell r="FK430">
            <v>0</v>
          </cell>
          <cell r="FL430">
            <v>0</v>
          </cell>
          <cell r="FM430">
            <v>0</v>
          </cell>
          <cell r="FN430">
            <v>0</v>
          </cell>
          <cell r="FO430">
            <v>1</v>
          </cell>
          <cell r="FP430">
            <v>1</v>
          </cell>
          <cell r="FQ430">
            <v>0</v>
          </cell>
          <cell r="FR430">
            <v>1</v>
          </cell>
          <cell r="FS430">
            <v>1</v>
          </cell>
          <cell r="FT430">
            <v>0</v>
          </cell>
          <cell r="FU430">
            <v>0</v>
          </cell>
          <cell r="FV430">
            <v>0</v>
          </cell>
          <cell r="FW430">
            <v>0</v>
          </cell>
          <cell r="FX430">
            <v>0</v>
          </cell>
          <cell r="FY430">
            <v>3</v>
          </cell>
          <cell r="FZ430">
            <v>3</v>
          </cell>
          <cell r="GA430">
            <v>2</v>
          </cell>
          <cell r="GB430">
            <v>1</v>
          </cell>
          <cell r="GC430">
            <v>1</v>
          </cell>
          <cell r="GD430">
            <v>0</v>
          </cell>
          <cell r="GE430">
            <v>3</v>
          </cell>
          <cell r="GF430">
            <v>3</v>
          </cell>
          <cell r="GG430">
            <v>3</v>
          </cell>
          <cell r="GH430">
            <v>3</v>
          </cell>
          <cell r="GI430">
            <v>2</v>
          </cell>
          <cell r="GJ430">
            <v>-1</v>
          </cell>
          <cell r="GK430">
            <v>-1</v>
          </cell>
          <cell r="GL430">
            <v>0</v>
          </cell>
          <cell r="GM430">
            <v>0</v>
          </cell>
          <cell r="GN430">
            <v>0</v>
          </cell>
          <cell r="GO430">
            <v>0</v>
          </cell>
          <cell r="GP430">
            <v>0</v>
          </cell>
          <cell r="GQ430">
            <v>0</v>
          </cell>
          <cell r="GR430">
            <v>0</v>
          </cell>
          <cell r="GS430">
            <v>0</v>
          </cell>
          <cell r="GT430">
            <v>0</v>
          </cell>
          <cell r="GU430">
            <v>0</v>
          </cell>
          <cell r="GV430">
            <v>2</v>
          </cell>
          <cell r="GW430">
            <v>2</v>
          </cell>
          <cell r="GX430">
            <v>1</v>
          </cell>
          <cell r="GY430">
            <v>1</v>
          </cell>
          <cell r="GZ430">
            <v>1</v>
          </cell>
          <cell r="HA430">
            <v>0</v>
          </cell>
          <cell r="HB430">
            <v>0</v>
          </cell>
          <cell r="HC430">
            <v>0</v>
          </cell>
          <cell r="HD430">
            <v>0</v>
          </cell>
          <cell r="HE430">
            <v>0</v>
          </cell>
          <cell r="HF430">
            <v>0</v>
          </cell>
          <cell r="HG430">
            <v>0</v>
          </cell>
          <cell r="HH430">
            <v>0</v>
          </cell>
          <cell r="HI430">
            <v>0</v>
          </cell>
          <cell r="HJ430">
            <v>0</v>
          </cell>
          <cell r="HK430">
            <v>0</v>
          </cell>
          <cell r="HL430">
            <v>0</v>
          </cell>
          <cell r="HM430">
            <v>0</v>
          </cell>
          <cell r="HN430">
            <v>0</v>
          </cell>
          <cell r="HO430">
            <v>0</v>
          </cell>
          <cell r="HP430">
            <v>0</v>
          </cell>
          <cell r="HQ430">
            <v>0</v>
          </cell>
          <cell r="HR430">
            <v>0</v>
          </cell>
          <cell r="HS430">
            <v>0</v>
          </cell>
          <cell r="HT430">
            <v>0</v>
          </cell>
          <cell r="HU430">
            <v>0</v>
          </cell>
          <cell r="HV430">
            <v>0</v>
          </cell>
          <cell r="HW430">
            <v>0</v>
          </cell>
          <cell r="HX430">
            <v>0</v>
          </cell>
          <cell r="HY430">
            <v>0</v>
          </cell>
          <cell r="HZ430">
            <v>0</v>
          </cell>
          <cell r="IA430">
            <v>0</v>
          </cell>
          <cell r="IB430">
            <v>0</v>
          </cell>
          <cell r="IC430">
            <v>0</v>
          </cell>
          <cell r="ID430">
            <v>0</v>
          </cell>
          <cell r="IE430">
            <v>0</v>
          </cell>
          <cell r="IF430">
            <v>0</v>
          </cell>
          <cell r="IG430">
            <v>0</v>
          </cell>
          <cell r="IH430">
            <v>0</v>
          </cell>
          <cell r="II430">
            <v>0</v>
          </cell>
          <cell r="IJ430">
            <v>0</v>
          </cell>
          <cell r="IK430">
            <v>0</v>
          </cell>
          <cell r="IL430">
            <v>0</v>
          </cell>
          <cell r="IM430">
            <v>0</v>
          </cell>
          <cell r="IN430">
            <v>0</v>
          </cell>
          <cell r="IO430" t="e">
            <v>#REF!</v>
          </cell>
          <cell r="IP430">
            <v>8.9066666666666663</v>
          </cell>
          <cell r="IQ430">
            <v>11.133333333333333</v>
          </cell>
          <cell r="IR430">
            <v>0</v>
          </cell>
          <cell r="IS430">
            <v>0</v>
          </cell>
          <cell r="IT430">
            <v>6</v>
          </cell>
          <cell r="IU430">
            <v>6</v>
          </cell>
          <cell r="IV430">
            <v>4</v>
          </cell>
          <cell r="IW430">
            <v>4</v>
          </cell>
          <cell r="IX430">
            <v>1.1333333333333333</v>
          </cell>
        </row>
        <row r="431">
          <cell r="D431">
            <v>11108</v>
          </cell>
          <cell r="E431" t="str">
            <v>รพช.เรณูนคร</v>
          </cell>
          <cell r="F431">
            <v>15</v>
          </cell>
          <cell r="G431" t="str">
            <v>รพ.ระดับ F2 ปชก. 30,000-60,000</v>
          </cell>
          <cell r="H431">
            <v>8</v>
          </cell>
          <cell r="I431" t="str">
            <v>F2</v>
          </cell>
          <cell r="J431">
            <v>13</v>
          </cell>
          <cell r="K431" t="str">
            <v>รพช.30.6</v>
          </cell>
          <cell r="L431" t="str">
            <v>รพช.30.6 F2</v>
          </cell>
          <cell r="M431" t="str">
            <v xml:space="preserve"> 11 - 30</v>
          </cell>
          <cell r="N431" t="str">
            <v>F&lt;30</v>
          </cell>
          <cell r="O431">
            <v>28</v>
          </cell>
          <cell r="P431">
            <v>30</v>
          </cell>
          <cell r="Q431">
            <v>30</v>
          </cell>
          <cell r="R431">
            <v>35</v>
          </cell>
          <cell r="S431">
            <v>103258</v>
          </cell>
          <cell r="T431">
            <v>9222</v>
          </cell>
          <cell r="U431">
            <v>76</v>
          </cell>
          <cell r="V431">
            <v>286</v>
          </cell>
          <cell r="W431">
            <v>3</v>
          </cell>
          <cell r="X431">
            <v>289</v>
          </cell>
          <cell r="Y431">
            <v>95823.423999999999</v>
          </cell>
          <cell r="Z431">
            <v>7434.5759999999991</v>
          </cell>
          <cell r="AA431">
            <v>72280.599999999991</v>
          </cell>
          <cell r="AB431">
            <v>317</v>
          </cell>
          <cell r="AC431">
            <v>14755.2</v>
          </cell>
          <cell r="AD431">
            <v>526.61580000000004</v>
          </cell>
          <cell r="AE431">
            <v>289</v>
          </cell>
          <cell r="AF431">
            <v>15488.699999999999</v>
          </cell>
          <cell r="AG431">
            <v>6733</v>
          </cell>
          <cell r="AH431">
            <v>300</v>
          </cell>
          <cell r="AI431">
            <v>0</v>
          </cell>
          <cell r="AJ431">
            <v>7225</v>
          </cell>
          <cell r="AK431">
            <v>5047</v>
          </cell>
          <cell r="AL431">
            <v>58354</v>
          </cell>
          <cell r="AM431">
            <v>4525</v>
          </cell>
          <cell r="AN431">
            <v>771</v>
          </cell>
          <cell r="AO431">
            <v>0</v>
          </cell>
          <cell r="AP431">
            <v>0</v>
          </cell>
          <cell r="AQ431">
            <v>281</v>
          </cell>
          <cell r="AR431">
            <v>1920</v>
          </cell>
          <cell r="AS431">
            <v>152</v>
          </cell>
          <cell r="AT431">
            <v>276</v>
          </cell>
          <cell r="AU431">
            <v>668</v>
          </cell>
          <cell r="AV431">
            <v>2517</v>
          </cell>
          <cell r="AW431">
            <v>0</v>
          </cell>
          <cell r="AX431">
            <v>0</v>
          </cell>
          <cell r="AY431">
            <v>0</v>
          </cell>
          <cell r="AZ431">
            <v>34661</v>
          </cell>
          <cell r="BA431" t="str">
            <v>20,000 - 40,000.</v>
          </cell>
          <cell r="BB431">
            <v>0</v>
          </cell>
          <cell r="BC431">
            <v>6600</v>
          </cell>
          <cell r="BD431">
            <v>28061</v>
          </cell>
          <cell r="BE431">
            <v>10</v>
          </cell>
          <cell r="BF431">
            <v>0</v>
          </cell>
          <cell r="BG431">
            <v>0</v>
          </cell>
          <cell r="BH431">
            <v>12782.514335999998</v>
          </cell>
          <cell r="BI431">
            <v>3360.26</v>
          </cell>
          <cell r="BJ431">
            <v>263.30790000000002</v>
          </cell>
          <cell r="BK431">
            <v>133</v>
          </cell>
          <cell r="BL431">
            <v>72.25</v>
          </cell>
          <cell r="BM431">
            <v>3</v>
          </cell>
          <cell r="BN431">
            <v>7.3599999999999994</v>
          </cell>
          <cell r="BO431">
            <v>11.37085242345238</v>
          </cell>
          <cell r="BP431">
            <v>11.37085242345238</v>
          </cell>
          <cell r="BQ431">
            <v>2</v>
          </cell>
          <cell r="BR431">
            <v>11.096681938761904</v>
          </cell>
          <cell r="BS431">
            <v>13.37085242345238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7</v>
          </cell>
          <cell r="BY431">
            <v>2.5615337301587298</v>
          </cell>
          <cell r="BZ431">
            <v>2.5615337301587298</v>
          </cell>
          <cell r="CA431">
            <v>2</v>
          </cell>
          <cell r="CB431">
            <v>3.649226984126984</v>
          </cell>
          <cell r="CC431">
            <v>4.5615337301587298</v>
          </cell>
          <cell r="CD431">
            <v>3</v>
          </cell>
          <cell r="CE431">
            <v>3</v>
          </cell>
          <cell r="CF431">
            <v>3</v>
          </cell>
          <cell r="CG431">
            <v>6.649226984126984</v>
          </cell>
          <cell r="CH431">
            <v>7.5615337301587298</v>
          </cell>
          <cell r="CI431">
            <v>8</v>
          </cell>
          <cell r="CJ431">
            <v>-5</v>
          </cell>
          <cell r="CK431">
            <v>-5</v>
          </cell>
          <cell r="CL431">
            <v>2.8061000000000003</v>
          </cell>
          <cell r="CM431">
            <v>3.507625</v>
          </cell>
          <cell r="CN431">
            <v>5.8061000000000007</v>
          </cell>
          <cell r="CO431">
            <v>6.507625</v>
          </cell>
          <cell r="CP431">
            <v>4.0857522619047622</v>
          </cell>
          <cell r="CQ431">
            <v>1.5</v>
          </cell>
          <cell r="CR431">
            <v>1</v>
          </cell>
          <cell r="CS431">
            <v>7.6686018095238104</v>
          </cell>
          <cell r="CT431">
            <v>9.5857522619047622</v>
          </cell>
          <cell r="CU431">
            <v>4</v>
          </cell>
          <cell r="CV431">
            <v>4.7143202380952385</v>
          </cell>
          <cell r="CW431">
            <v>3.771456190476191</v>
          </cell>
          <cell r="CX431">
            <v>4.7143202380952385</v>
          </cell>
          <cell r="CY431">
            <v>14.300072500000001</v>
          </cell>
          <cell r="CZ431">
            <v>5</v>
          </cell>
          <cell r="DA431">
            <v>-1.228543809523809</v>
          </cell>
          <cell r="DB431">
            <v>-0.28567976190476152</v>
          </cell>
          <cell r="DC431">
            <v>40.556334537142853</v>
          </cell>
          <cell r="DD431">
            <v>40.556334537142853</v>
          </cell>
          <cell r="DE431">
            <v>10</v>
          </cell>
          <cell r="DF431">
            <v>50.556334537142853</v>
          </cell>
          <cell r="DG431">
            <v>40.445067629714288</v>
          </cell>
          <cell r="DH431">
            <v>50.556334537142853</v>
          </cell>
          <cell r="DI431">
            <v>52</v>
          </cell>
          <cell r="DJ431">
            <v>-11.554932370285712</v>
          </cell>
          <cell r="DK431">
            <v>-1.4436654628571475</v>
          </cell>
          <cell r="DL431">
            <v>0</v>
          </cell>
          <cell r="DM431">
            <v>0</v>
          </cell>
          <cell r="DN431">
            <v>0</v>
          </cell>
          <cell r="DO431">
            <v>0</v>
          </cell>
          <cell r="DP431">
            <v>0</v>
          </cell>
          <cell r="DQ431">
            <v>8.9795199999999991</v>
          </cell>
          <cell r="DR431">
            <v>11.224399999999999</v>
          </cell>
          <cell r="DS431">
            <v>49.424587629714289</v>
          </cell>
          <cell r="DT431">
            <v>61.780734537142848</v>
          </cell>
          <cell r="DU431">
            <v>2.7518302083333337</v>
          </cell>
          <cell r="DV431">
            <v>3</v>
          </cell>
          <cell r="DW431">
            <v>3</v>
          </cell>
          <cell r="DX431">
            <v>3</v>
          </cell>
          <cell r="DY431">
            <v>3</v>
          </cell>
          <cell r="DZ431">
            <v>0</v>
          </cell>
          <cell r="EA431">
            <v>0</v>
          </cell>
          <cell r="EB431">
            <v>1.489047619047619</v>
          </cell>
          <cell r="EC431">
            <v>2</v>
          </cell>
          <cell r="ED431">
            <v>2</v>
          </cell>
          <cell r="EE431">
            <v>3.2</v>
          </cell>
          <cell r="EF431">
            <v>4</v>
          </cell>
          <cell r="EG431">
            <v>1</v>
          </cell>
          <cell r="EH431">
            <v>0.39328125000000003</v>
          </cell>
          <cell r="EI431">
            <v>2</v>
          </cell>
          <cell r="EJ431">
            <v>1</v>
          </cell>
          <cell r="EK431">
            <v>2</v>
          </cell>
          <cell r="EL431">
            <v>0</v>
          </cell>
          <cell r="EM431">
            <v>-1</v>
          </cell>
          <cell r="EN431">
            <v>-2</v>
          </cell>
          <cell r="EO431">
            <v>10</v>
          </cell>
          <cell r="EP431">
            <v>12</v>
          </cell>
          <cell r="EQ431">
            <v>9</v>
          </cell>
          <cell r="ER431">
            <v>1</v>
          </cell>
          <cell r="ES431">
            <v>3</v>
          </cell>
          <cell r="ET431">
            <v>17.959039999999998</v>
          </cell>
          <cell r="EU431">
            <v>22.448799999999999</v>
          </cell>
          <cell r="EV431">
            <v>27.959039999999998</v>
          </cell>
          <cell r="EW431">
            <v>34.448799999999999</v>
          </cell>
          <cell r="EX431">
            <v>2</v>
          </cell>
          <cell r="EY431">
            <v>1</v>
          </cell>
          <cell r="EZ431">
            <v>0</v>
          </cell>
          <cell r="FA431">
            <v>0</v>
          </cell>
          <cell r="FB431">
            <v>0</v>
          </cell>
          <cell r="FC431">
            <v>0</v>
          </cell>
          <cell r="FD431">
            <v>0</v>
          </cell>
          <cell r="FE431">
            <v>0</v>
          </cell>
          <cell r="FF431">
            <v>0</v>
          </cell>
          <cell r="FG431">
            <v>0</v>
          </cell>
          <cell r="FH431">
            <v>0</v>
          </cell>
          <cell r="FI431">
            <v>0</v>
          </cell>
          <cell r="FJ431">
            <v>0</v>
          </cell>
          <cell r="FK431">
            <v>0</v>
          </cell>
          <cell r="FL431">
            <v>0</v>
          </cell>
          <cell r="FM431">
            <v>0</v>
          </cell>
          <cell r="FN431">
            <v>0</v>
          </cell>
          <cell r="FO431">
            <v>1</v>
          </cell>
          <cell r="FP431">
            <v>1</v>
          </cell>
          <cell r="FQ431">
            <v>1</v>
          </cell>
          <cell r="FR431">
            <v>0</v>
          </cell>
          <cell r="FS431">
            <v>0</v>
          </cell>
          <cell r="FT431">
            <v>0</v>
          </cell>
          <cell r="FU431">
            <v>0</v>
          </cell>
          <cell r="FV431">
            <v>0</v>
          </cell>
          <cell r="FW431">
            <v>0</v>
          </cell>
          <cell r="FX431">
            <v>0</v>
          </cell>
          <cell r="FY431">
            <v>3</v>
          </cell>
          <cell r="FZ431">
            <v>3</v>
          </cell>
          <cell r="GA431">
            <v>2</v>
          </cell>
          <cell r="GB431">
            <v>1</v>
          </cell>
          <cell r="GC431">
            <v>1</v>
          </cell>
          <cell r="GD431">
            <v>0</v>
          </cell>
          <cell r="GE431">
            <v>3</v>
          </cell>
          <cell r="GF431">
            <v>3</v>
          </cell>
          <cell r="GG431">
            <v>3</v>
          </cell>
          <cell r="GH431">
            <v>3</v>
          </cell>
          <cell r="GI431">
            <v>2</v>
          </cell>
          <cell r="GJ431">
            <v>-1</v>
          </cell>
          <cell r="GK431">
            <v>-1</v>
          </cell>
          <cell r="GL431">
            <v>0</v>
          </cell>
          <cell r="GM431">
            <v>0</v>
          </cell>
          <cell r="GN431">
            <v>1</v>
          </cell>
          <cell r="GO431">
            <v>-1</v>
          </cell>
          <cell r="GP431">
            <v>-1</v>
          </cell>
          <cell r="GQ431">
            <v>0</v>
          </cell>
          <cell r="GR431">
            <v>0</v>
          </cell>
          <cell r="GS431">
            <v>0</v>
          </cell>
          <cell r="GT431">
            <v>0</v>
          </cell>
          <cell r="GU431">
            <v>0</v>
          </cell>
          <cell r="GV431">
            <v>2</v>
          </cell>
          <cell r="GW431">
            <v>2</v>
          </cell>
          <cell r="GX431">
            <v>0</v>
          </cell>
          <cell r="GY431">
            <v>2</v>
          </cell>
          <cell r="GZ431">
            <v>2</v>
          </cell>
          <cell r="HA431">
            <v>0</v>
          </cell>
          <cell r="HB431">
            <v>0</v>
          </cell>
          <cell r="HC431">
            <v>0</v>
          </cell>
          <cell r="HD431">
            <v>0</v>
          </cell>
          <cell r="HE431">
            <v>0</v>
          </cell>
          <cell r="HF431">
            <v>0</v>
          </cell>
          <cell r="HG431">
            <v>0</v>
          </cell>
          <cell r="HH431">
            <v>0</v>
          </cell>
          <cell r="HI431">
            <v>0</v>
          </cell>
          <cell r="HJ431">
            <v>0</v>
          </cell>
          <cell r="HK431">
            <v>0</v>
          </cell>
          <cell r="HL431">
            <v>0</v>
          </cell>
          <cell r="HM431">
            <v>0</v>
          </cell>
          <cell r="HN431">
            <v>0</v>
          </cell>
          <cell r="HO431">
            <v>0</v>
          </cell>
          <cell r="HP431">
            <v>0</v>
          </cell>
          <cell r="HQ431">
            <v>0</v>
          </cell>
          <cell r="HR431">
            <v>0</v>
          </cell>
          <cell r="HS431">
            <v>0</v>
          </cell>
          <cell r="HT431">
            <v>0</v>
          </cell>
          <cell r="HU431">
            <v>0</v>
          </cell>
          <cell r="HV431">
            <v>0</v>
          </cell>
          <cell r="HW431">
            <v>0</v>
          </cell>
          <cell r="HX431">
            <v>0</v>
          </cell>
          <cell r="HY431">
            <v>0</v>
          </cell>
          <cell r="HZ431">
            <v>0</v>
          </cell>
          <cell r="IA431">
            <v>0</v>
          </cell>
          <cell r="IB431">
            <v>0</v>
          </cell>
          <cell r="IC431">
            <v>0</v>
          </cell>
          <cell r="ID431">
            <v>0</v>
          </cell>
          <cell r="IE431">
            <v>0</v>
          </cell>
          <cell r="IF431">
            <v>0</v>
          </cell>
          <cell r="IG431">
            <v>0</v>
          </cell>
          <cell r="IH431">
            <v>0</v>
          </cell>
          <cell r="II431">
            <v>0</v>
          </cell>
          <cell r="IJ431">
            <v>0</v>
          </cell>
          <cell r="IK431">
            <v>0</v>
          </cell>
          <cell r="IL431">
            <v>0</v>
          </cell>
          <cell r="IM431">
            <v>0</v>
          </cell>
          <cell r="IN431">
            <v>0</v>
          </cell>
          <cell r="IO431" t="e">
            <v>#REF!</v>
          </cell>
          <cell r="IP431">
            <v>9.4933333333333341</v>
          </cell>
          <cell r="IQ431">
            <v>11.866666666666667</v>
          </cell>
          <cell r="IR431">
            <v>0</v>
          </cell>
          <cell r="IS431">
            <v>0</v>
          </cell>
          <cell r="IT431">
            <v>6</v>
          </cell>
          <cell r="IU431">
            <v>6</v>
          </cell>
          <cell r="IV431">
            <v>4</v>
          </cell>
          <cell r="IW431">
            <v>4</v>
          </cell>
          <cell r="IX431">
            <v>1.8666666666666667</v>
          </cell>
        </row>
        <row r="432">
          <cell r="D432">
            <v>40840</v>
          </cell>
          <cell r="E432" t="str">
            <v>รพช.วังยาง</v>
          </cell>
          <cell r="F432">
            <v>18</v>
          </cell>
          <cell r="G432" t="str">
            <v>รพ.ระดับ F3 ปชก. 15,000-25,000</v>
          </cell>
          <cell r="H432">
            <v>9</v>
          </cell>
          <cell r="I432" t="str">
            <v>F3</v>
          </cell>
          <cell r="J432">
            <v>0</v>
          </cell>
          <cell r="K432">
            <v>0</v>
          </cell>
          <cell r="L432">
            <v>0</v>
          </cell>
          <cell r="M432" t="str">
            <v>0 - 10</v>
          </cell>
          <cell r="N432" t="str">
            <v>F&lt;30</v>
          </cell>
          <cell r="O432">
            <v>0</v>
          </cell>
          <cell r="P432" t="str">
            <v>-</v>
          </cell>
          <cell r="Q432">
            <v>20</v>
          </cell>
          <cell r="R432">
            <v>25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46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15349</v>
          </cell>
          <cell r="BA432" t="str">
            <v>&lt;20,000</v>
          </cell>
          <cell r="BB432">
            <v>0</v>
          </cell>
          <cell r="BC432">
            <v>3374</v>
          </cell>
          <cell r="BD432">
            <v>11975</v>
          </cell>
          <cell r="BE432">
            <v>5</v>
          </cell>
          <cell r="BF432">
            <v>0</v>
          </cell>
          <cell r="BG432">
            <v>0</v>
          </cell>
          <cell r="BH432">
            <v>0</v>
          </cell>
          <cell r="BI432">
            <v>46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8.6503999999999994</v>
          </cell>
          <cell r="BO432">
            <v>3.1488095238095239E-2</v>
          </cell>
          <cell r="BP432">
            <v>2</v>
          </cell>
          <cell r="BQ432">
            <v>1</v>
          </cell>
          <cell r="BR432">
            <v>3</v>
          </cell>
          <cell r="BS432">
            <v>3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2</v>
          </cell>
          <cell r="CA432">
            <v>1</v>
          </cell>
          <cell r="CB432">
            <v>2.4000000000000004</v>
          </cell>
          <cell r="CC432">
            <v>3</v>
          </cell>
          <cell r="CD432">
            <v>0</v>
          </cell>
          <cell r="CE432">
            <v>3</v>
          </cell>
          <cell r="CF432">
            <v>3</v>
          </cell>
          <cell r="CG432">
            <v>5.4</v>
          </cell>
          <cell r="CH432">
            <v>6</v>
          </cell>
          <cell r="CI432">
            <v>1</v>
          </cell>
          <cell r="CJ432">
            <v>2</v>
          </cell>
          <cell r="CK432">
            <v>2</v>
          </cell>
          <cell r="CL432">
            <v>1.1975</v>
          </cell>
          <cell r="CM432">
            <v>1.496875</v>
          </cell>
          <cell r="CN432">
            <v>4.1974999999999998</v>
          </cell>
          <cell r="CO432">
            <v>4.4968750000000002</v>
          </cell>
          <cell r="CP432">
            <v>0</v>
          </cell>
          <cell r="CQ432">
            <v>1</v>
          </cell>
          <cell r="CR432">
            <v>1</v>
          </cell>
          <cell r="CS432">
            <v>2</v>
          </cell>
          <cell r="CT432">
            <v>2</v>
          </cell>
          <cell r="CU432">
            <v>1</v>
          </cell>
          <cell r="CV432">
            <v>1</v>
          </cell>
          <cell r="CW432">
            <v>2</v>
          </cell>
          <cell r="CX432">
            <v>2</v>
          </cell>
          <cell r="CY432">
            <v>4</v>
          </cell>
          <cell r="CZ432">
            <v>1</v>
          </cell>
          <cell r="DA432">
            <v>1</v>
          </cell>
          <cell r="DB432">
            <v>1</v>
          </cell>
          <cell r="DC432">
            <v>0</v>
          </cell>
          <cell r="DD432">
            <v>20</v>
          </cell>
          <cell r="DE432">
            <v>10</v>
          </cell>
          <cell r="DF432">
            <v>30</v>
          </cell>
          <cell r="DG432">
            <v>24</v>
          </cell>
          <cell r="DH432">
            <v>30</v>
          </cell>
          <cell r="DI432">
            <v>10</v>
          </cell>
          <cell r="DJ432">
            <v>14</v>
          </cell>
          <cell r="DK432">
            <v>20</v>
          </cell>
          <cell r="DL432">
            <v>0</v>
          </cell>
          <cell r="DM432">
            <v>0</v>
          </cell>
          <cell r="DN432">
            <v>0</v>
          </cell>
          <cell r="DO432">
            <v>0</v>
          </cell>
          <cell r="DP432">
            <v>0</v>
          </cell>
          <cell r="DQ432">
            <v>3.8320000000000003</v>
          </cell>
          <cell r="DR432">
            <v>4.79</v>
          </cell>
          <cell r="DS432">
            <v>27.832000000000001</v>
          </cell>
          <cell r="DT432">
            <v>34.79</v>
          </cell>
          <cell r="DU432">
            <v>0</v>
          </cell>
          <cell r="DV432">
            <v>3</v>
          </cell>
          <cell r="DW432">
            <v>3</v>
          </cell>
          <cell r="DX432">
            <v>3</v>
          </cell>
          <cell r="DY432">
            <v>0</v>
          </cell>
          <cell r="DZ432">
            <v>3</v>
          </cell>
          <cell r="EA432">
            <v>3</v>
          </cell>
          <cell r="EB432">
            <v>0</v>
          </cell>
          <cell r="EC432">
            <v>2</v>
          </cell>
          <cell r="ED432">
            <v>1</v>
          </cell>
          <cell r="EE432">
            <v>2.4000000000000004</v>
          </cell>
          <cell r="EF432">
            <v>3</v>
          </cell>
          <cell r="EG432">
            <v>0</v>
          </cell>
          <cell r="EH432">
            <v>0</v>
          </cell>
          <cell r="EI432">
            <v>2</v>
          </cell>
          <cell r="EJ432">
            <v>1</v>
          </cell>
          <cell r="EK432">
            <v>2</v>
          </cell>
          <cell r="EL432">
            <v>0</v>
          </cell>
          <cell r="EM432">
            <v>-1</v>
          </cell>
          <cell r="EN432">
            <v>-2</v>
          </cell>
          <cell r="EO432">
            <v>10</v>
          </cell>
          <cell r="EP432">
            <v>12</v>
          </cell>
          <cell r="EQ432">
            <v>0</v>
          </cell>
          <cell r="ER432">
            <v>10</v>
          </cell>
          <cell r="ES432">
            <v>12</v>
          </cell>
          <cell r="ET432">
            <v>7.6640000000000006</v>
          </cell>
          <cell r="EU432">
            <v>9.58</v>
          </cell>
          <cell r="EV432">
            <v>17.664000000000001</v>
          </cell>
          <cell r="EW432">
            <v>21.58</v>
          </cell>
          <cell r="EX432">
            <v>2</v>
          </cell>
          <cell r="EY432">
            <v>0</v>
          </cell>
          <cell r="EZ432">
            <v>0</v>
          </cell>
          <cell r="FA432">
            <v>0</v>
          </cell>
          <cell r="FB432">
            <v>0</v>
          </cell>
          <cell r="FC432">
            <v>0</v>
          </cell>
          <cell r="FD432">
            <v>0</v>
          </cell>
          <cell r="FE432">
            <v>0</v>
          </cell>
          <cell r="FF432">
            <v>0</v>
          </cell>
          <cell r="FG432">
            <v>0</v>
          </cell>
          <cell r="FH432">
            <v>0</v>
          </cell>
          <cell r="FI432">
            <v>0</v>
          </cell>
          <cell r="FJ432">
            <v>0</v>
          </cell>
          <cell r="FK432">
            <v>0</v>
          </cell>
          <cell r="FL432">
            <v>0</v>
          </cell>
          <cell r="FM432">
            <v>0</v>
          </cell>
          <cell r="FN432">
            <v>0</v>
          </cell>
          <cell r="FO432">
            <v>1</v>
          </cell>
          <cell r="FP432">
            <v>1</v>
          </cell>
          <cell r="FQ432">
            <v>0</v>
          </cell>
          <cell r="FR432">
            <v>1</v>
          </cell>
          <cell r="FS432">
            <v>1</v>
          </cell>
          <cell r="FT432">
            <v>0</v>
          </cell>
          <cell r="FU432">
            <v>0</v>
          </cell>
          <cell r="FV432">
            <v>0</v>
          </cell>
          <cell r="FW432">
            <v>0</v>
          </cell>
          <cell r="FX432">
            <v>0</v>
          </cell>
          <cell r="FY432">
            <v>3</v>
          </cell>
          <cell r="FZ432">
            <v>3</v>
          </cell>
          <cell r="GA432">
            <v>0</v>
          </cell>
          <cell r="GB432">
            <v>3</v>
          </cell>
          <cell r="GC432">
            <v>3</v>
          </cell>
          <cell r="GD432">
            <v>0</v>
          </cell>
          <cell r="GE432">
            <v>3</v>
          </cell>
          <cell r="GF432">
            <v>3</v>
          </cell>
          <cell r="GG432">
            <v>3</v>
          </cell>
          <cell r="GH432">
            <v>3</v>
          </cell>
          <cell r="GI432">
            <v>0</v>
          </cell>
          <cell r="GJ432">
            <v>-3</v>
          </cell>
          <cell r="GK432">
            <v>-3</v>
          </cell>
          <cell r="GL432">
            <v>0</v>
          </cell>
          <cell r="GM432">
            <v>0</v>
          </cell>
          <cell r="GN432">
            <v>0</v>
          </cell>
          <cell r="GO432">
            <v>0</v>
          </cell>
          <cell r="GP432">
            <v>0</v>
          </cell>
          <cell r="GQ432">
            <v>0</v>
          </cell>
          <cell r="GR432">
            <v>0</v>
          </cell>
          <cell r="GS432">
            <v>0</v>
          </cell>
          <cell r="GT432">
            <v>0</v>
          </cell>
          <cell r="GU432">
            <v>0</v>
          </cell>
          <cell r="GV432">
            <v>1</v>
          </cell>
          <cell r="GW432">
            <v>1</v>
          </cell>
          <cell r="GX432">
            <v>0</v>
          </cell>
          <cell r="GY432">
            <v>1</v>
          </cell>
          <cell r="GZ432">
            <v>1</v>
          </cell>
          <cell r="HA432">
            <v>0</v>
          </cell>
          <cell r="HB432">
            <v>0</v>
          </cell>
          <cell r="HC432">
            <v>0</v>
          </cell>
          <cell r="HD432">
            <v>0</v>
          </cell>
          <cell r="HE432">
            <v>0</v>
          </cell>
          <cell r="HF432">
            <v>0</v>
          </cell>
          <cell r="HG432">
            <v>0</v>
          </cell>
          <cell r="HH432">
            <v>0</v>
          </cell>
          <cell r="HI432">
            <v>0</v>
          </cell>
          <cell r="HJ432">
            <v>0</v>
          </cell>
          <cell r="HK432">
            <v>0</v>
          </cell>
          <cell r="HL432">
            <v>0</v>
          </cell>
          <cell r="HM432">
            <v>0</v>
          </cell>
          <cell r="HN432">
            <v>0</v>
          </cell>
          <cell r="HO432">
            <v>0</v>
          </cell>
          <cell r="HP432">
            <v>0</v>
          </cell>
          <cell r="HQ432">
            <v>0</v>
          </cell>
          <cell r="HR432">
            <v>0</v>
          </cell>
          <cell r="HS432">
            <v>0</v>
          </cell>
          <cell r="HT432">
            <v>0</v>
          </cell>
          <cell r="HU432">
            <v>0</v>
          </cell>
          <cell r="HV432">
            <v>0</v>
          </cell>
          <cell r="HW432">
            <v>0</v>
          </cell>
          <cell r="HX432">
            <v>0</v>
          </cell>
          <cell r="HY432">
            <v>0</v>
          </cell>
          <cell r="HZ432">
            <v>0</v>
          </cell>
          <cell r="IA432">
            <v>0</v>
          </cell>
          <cell r="IB432">
            <v>0</v>
          </cell>
          <cell r="IC432">
            <v>0</v>
          </cell>
          <cell r="ID432">
            <v>0</v>
          </cell>
          <cell r="IE432">
            <v>0</v>
          </cell>
          <cell r="IF432">
            <v>0</v>
          </cell>
          <cell r="IG432">
            <v>0</v>
          </cell>
          <cell r="IH432">
            <v>0</v>
          </cell>
          <cell r="II432">
            <v>0</v>
          </cell>
          <cell r="IJ432">
            <v>0</v>
          </cell>
          <cell r="IK432">
            <v>0</v>
          </cell>
          <cell r="IL432">
            <v>0</v>
          </cell>
          <cell r="IM432">
            <v>0</v>
          </cell>
          <cell r="IN432">
            <v>0</v>
          </cell>
          <cell r="IO432" t="e">
            <v>#REF!</v>
          </cell>
          <cell r="IP432">
            <v>6.4</v>
          </cell>
          <cell r="IQ432">
            <v>8</v>
          </cell>
          <cell r="IR432">
            <v>0</v>
          </cell>
          <cell r="IS432">
            <v>0</v>
          </cell>
          <cell r="IT432">
            <v>6</v>
          </cell>
          <cell r="IU432">
            <v>6</v>
          </cell>
          <cell r="IV432">
            <v>2</v>
          </cell>
          <cell r="IW432">
            <v>2</v>
          </cell>
          <cell r="IX432">
            <v>0</v>
          </cell>
        </row>
        <row r="433">
          <cell r="D433">
            <v>11110</v>
          </cell>
          <cell r="E433" t="str">
            <v>รพช.ศรีสงคราม</v>
          </cell>
          <cell r="F433">
            <v>11</v>
          </cell>
          <cell r="G433" t="str">
            <v>รพ.ระดับ F1 ปชก. 50,000-100,000</v>
          </cell>
          <cell r="H433">
            <v>7</v>
          </cell>
          <cell r="I433" t="str">
            <v>F1</v>
          </cell>
          <cell r="J433">
            <v>26</v>
          </cell>
          <cell r="K433" t="str">
            <v>รพช.60.6</v>
          </cell>
          <cell r="L433" t="str">
            <v>รพช.60.6 F1</v>
          </cell>
          <cell r="M433" t="str">
            <v>31 - 60</v>
          </cell>
          <cell r="N433" t="str">
            <v>F31-60</v>
          </cell>
          <cell r="O433">
            <v>50</v>
          </cell>
          <cell r="P433">
            <v>30</v>
          </cell>
          <cell r="Q433">
            <v>30</v>
          </cell>
          <cell r="R433">
            <v>35</v>
          </cell>
          <cell r="S433">
            <v>115624</v>
          </cell>
          <cell r="T433">
            <v>20821</v>
          </cell>
          <cell r="U433">
            <v>125</v>
          </cell>
          <cell r="V433">
            <v>643</v>
          </cell>
          <cell r="W433">
            <v>12</v>
          </cell>
          <cell r="X433">
            <v>655</v>
          </cell>
          <cell r="Y433">
            <v>107299.072</v>
          </cell>
          <cell r="Z433">
            <v>8324.9279999999999</v>
          </cell>
          <cell r="AA433">
            <v>80936.799999999988</v>
          </cell>
          <cell r="AB433">
            <v>563</v>
          </cell>
          <cell r="AC433">
            <v>33313.599999999999</v>
          </cell>
          <cell r="AD433">
            <v>589.68240000000003</v>
          </cell>
          <cell r="AE433">
            <v>655</v>
          </cell>
          <cell r="AF433">
            <v>17343.599999999999</v>
          </cell>
          <cell r="AG433">
            <v>14355</v>
          </cell>
          <cell r="AH433">
            <v>1094</v>
          </cell>
          <cell r="AI433">
            <v>0</v>
          </cell>
          <cell r="AJ433">
            <v>10111</v>
          </cell>
          <cell r="AK433">
            <v>15511</v>
          </cell>
          <cell r="AL433">
            <v>64809</v>
          </cell>
          <cell r="AM433">
            <v>2134.0000000000005</v>
          </cell>
          <cell r="AN433">
            <v>1484</v>
          </cell>
          <cell r="AO433">
            <v>0</v>
          </cell>
          <cell r="AP433">
            <v>16</v>
          </cell>
          <cell r="AQ433">
            <v>580</v>
          </cell>
          <cell r="AR433">
            <v>2739</v>
          </cell>
          <cell r="AS433">
            <v>250</v>
          </cell>
          <cell r="AT433">
            <v>2138</v>
          </cell>
          <cell r="AU433">
            <v>1460</v>
          </cell>
          <cell r="AV433">
            <v>6420</v>
          </cell>
          <cell r="AW433">
            <v>0</v>
          </cell>
          <cell r="AX433">
            <v>0</v>
          </cell>
          <cell r="AY433">
            <v>0</v>
          </cell>
          <cell r="AZ433">
            <v>66228</v>
          </cell>
          <cell r="BA433" t="str">
            <v>60,000 - 80,000</v>
          </cell>
          <cell r="BB433">
            <v>0</v>
          </cell>
          <cell r="BC433">
            <v>9721</v>
          </cell>
          <cell r="BD433">
            <v>60207</v>
          </cell>
          <cell r="BE433">
            <v>18</v>
          </cell>
          <cell r="BF433">
            <v>0</v>
          </cell>
          <cell r="BG433">
            <v>0</v>
          </cell>
          <cell r="BH433">
            <v>14313.326207999999</v>
          </cell>
          <cell r="BI433">
            <v>7433.93</v>
          </cell>
          <cell r="BJ433">
            <v>294.84120000000001</v>
          </cell>
          <cell r="BK433">
            <v>218.75</v>
          </cell>
          <cell r="BL433">
            <v>163.75</v>
          </cell>
          <cell r="BM433">
            <v>0</v>
          </cell>
          <cell r="BN433">
            <v>6.1116000000000001</v>
          </cell>
          <cell r="BO433">
            <v>15.350170844761903</v>
          </cell>
          <cell r="BP433">
            <v>15.350170844761903</v>
          </cell>
          <cell r="BQ433">
            <v>3.6</v>
          </cell>
          <cell r="BR433">
            <v>15.880136675809522</v>
          </cell>
          <cell r="BS433">
            <v>18.950170844761903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10</v>
          </cell>
          <cell r="BY433">
            <v>6.083363095238095</v>
          </cell>
          <cell r="BZ433">
            <v>6.083363095238095</v>
          </cell>
          <cell r="CA433">
            <v>3.6</v>
          </cell>
          <cell r="CB433">
            <v>7.7466904761904765</v>
          </cell>
          <cell r="CC433">
            <v>9.6833630952380947</v>
          </cell>
          <cell r="CD433">
            <v>3</v>
          </cell>
          <cell r="CE433">
            <v>3</v>
          </cell>
          <cell r="CF433">
            <v>3</v>
          </cell>
          <cell r="CG433">
            <v>10.746690476190476</v>
          </cell>
          <cell r="CH433">
            <v>12.683363095238095</v>
          </cell>
          <cell r="CI433">
            <v>3</v>
          </cell>
          <cell r="CJ433">
            <v>0</v>
          </cell>
          <cell r="CK433">
            <v>0</v>
          </cell>
          <cell r="CL433">
            <v>6.0207000000000006</v>
          </cell>
          <cell r="CM433">
            <v>7.5258750000000001</v>
          </cell>
          <cell r="CN433">
            <v>9.0207000000000015</v>
          </cell>
          <cell r="CO433">
            <v>10.525874999999999</v>
          </cell>
          <cell r="CP433">
            <v>5.4546014285714302</v>
          </cell>
          <cell r="CQ433">
            <v>3</v>
          </cell>
          <cell r="CR433">
            <v>1</v>
          </cell>
          <cell r="CS433">
            <v>7.5636811428571438</v>
          </cell>
          <cell r="CT433">
            <v>9.4546014285714293</v>
          </cell>
          <cell r="CU433">
            <v>6</v>
          </cell>
          <cell r="CV433">
            <v>5.9587285714285727</v>
          </cell>
          <cell r="CW433">
            <v>4.7669828571428585</v>
          </cell>
          <cell r="CX433">
            <v>5.9587285714285727</v>
          </cell>
          <cell r="CY433">
            <v>15.413330000000002</v>
          </cell>
          <cell r="CZ433">
            <v>3</v>
          </cell>
          <cell r="DA433">
            <v>1.7669828571428585</v>
          </cell>
          <cell r="DB433">
            <v>2.9587285714285727</v>
          </cell>
          <cell r="DC433">
            <v>73.506205325714276</v>
          </cell>
          <cell r="DD433">
            <v>73.506205325714276</v>
          </cell>
          <cell r="DE433">
            <v>10</v>
          </cell>
          <cell r="DF433">
            <v>83.506205325714276</v>
          </cell>
          <cell r="DG433">
            <v>66.804964260571424</v>
          </cell>
          <cell r="DH433">
            <v>83.506205325714276</v>
          </cell>
          <cell r="DI433">
            <v>68</v>
          </cell>
          <cell r="DJ433">
            <v>-1.195035739428576</v>
          </cell>
          <cell r="DK433">
            <v>15.506205325714276</v>
          </cell>
          <cell r="DL433">
            <v>0</v>
          </cell>
          <cell r="DM433">
            <v>0</v>
          </cell>
          <cell r="DN433">
            <v>0</v>
          </cell>
          <cell r="DO433">
            <v>0</v>
          </cell>
          <cell r="DP433">
            <v>0</v>
          </cell>
          <cell r="DQ433">
            <v>19.26624</v>
          </cell>
          <cell r="DR433">
            <v>24.082799999999999</v>
          </cell>
          <cell r="DS433">
            <v>86.07120426057142</v>
          </cell>
          <cell r="DT433">
            <v>107.58900532571428</v>
          </cell>
          <cell r="DU433">
            <v>4.2677718749999993</v>
          </cell>
          <cell r="DV433">
            <v>4.2677718749999993</v>
          </cell>
          <cell r="DW433">
            <v>3.4142174999999995</v>
          </cell>
          <cell r="DX433">
            <v>4.2677718749999993</v>
          </cell>
          <cell r="DY433">
            <v>5</v>
          </cell>
          <cell r="DZ433">
            <v>-1.5857825000000005</v>
          </cell>
          <cell r="EA433">
            <v>-0.73222812500000067</v>
          </cell>
          <cell r="EB433">
            <v>3.1556547619047617</v>
          </cell>
          <cell r="EC433">
            <v>3.1556547619047617</v>
          </cell>
          <cell r="ED433">
            <v>3.6</v>
          </cell>
          <cell r="EE433">
            <v>5.4045238095238091</v>
          </cell>
          <cell r="EF433">
            <v>6.7556547619047613</v>
          </cell>
          <cell r="EG433">
            <v>2</v>
          </cell>
          <cell r="EH433">
            <v>1.003125</v>
          </cell>
          <cell r="EI433">
            <v>2</v>
          </cell>
          <cell r="EJ433">
            <v>2</v>
          </cell>
          <cell r="EK433">
            <v>2</v>
          </cell>
          <cell r="EL433">
            <v>1</v>
          </cell>
          <cell r="EM433">
            <v>-1</v>
          </cell>
          <cell r="EN433">
            <v>-1</v>
          </cell>
          <cell r="EO433">
            <v>10</v>
          </cell>
          <cell r="EP433">
            <v>12</v>
          </cell>
          <cell r="EQ433">
            <v>7</v>
          </cell>
          <cell r="ER433">
            <v>3</v>
          </cell>
          <cell r="ES433">
            <v>5</v>
          </cell>
          <cell r="ET433">
            <v>38.53248</v>
          </cell>
          <cell r="EU433">
            <v>48.165599999999998</v>
          </cell>
          <cell r="EV433">
            <v>48.53248</v>
          </cell>
          <cell r="EW433">
            <v>60.165599999999998</v>
          </cell>
          <cell r="EX433">
            <v>2</v>
          </cell>
          <cell r="EY433">
            <v>1</v>
          </cell>
          <cell r="EZ433">
            <v>0</v>
          </cell>
          <cell r="FA433">
            <v>0</v>
          </cell>
          <cell r="FB433">
            <v>0</v>
          </cell>
          <cell r="FC433">
            <v>0</v>
          </cell>
          <cell r="FD433">
            <v>0</v>
          </cell>
          <cell r="FE433">
            <v>0</v>
          </cell>
          <cell r="FF433">
            <v>0</v>
          </cell>
          <cell r="FG433">
            <v>0</v>
          </cell>
          <cell r="FH433">
            <v>0</v>
          </cell>
          <cell r="FI433">
            <v>0</v>
          </cell>
          <cell r="FJ433">
            <v>0</v>
          </cell>
          <cell r="FK433">
            <v>0</v>
          </cell>
          <cell r="FL433">
            <v>0</v>
          </cell>
          <cell r="FM433">
            <v>0</v>
          </cell>
          <cell r="FN433">
            <v>0</v>
          </cell>
          <cell r="FO433">
            <v>2</v>
          </cell>
          <cell r="FP433">
            <v>2</v>
          </cell>
          <cell r="FQ433">
            <v>1</v>
          </cell>
          <cell r="FR433">
            <v>1</v>
          </cell>
          <cell r="FS433">
            <v>1</v>
          </cell>
          <cell r="FT433">
            <v>0</v>
          </cell>
          <cell r="FU433">
            <v>0</v>
          </cell>
          <cell r="FV433">
            <v>0</v>
          </cell>
          <cell r="FW433">
            <v>0</v>
          </cell>
          <cell r="FX433">
            <v>0</v>
          </cell>
          <cell r="FY433">
            <v>3</v>
          </cell>
          <cell r="FZ433">
            <v>3</v>
          </cell>
          <cell r="GA433">
            <v>1</v>
          </cell>
          <cell r="GB433">
            <v>2</v>
          </cell>
          <cell r="GC433">
            <v>2</v>
          </cell>
          <cell r="GD433">
            <v>0</v>
          </cell>
          <cell r="GE433">
            <v>3</v>
          </cell>
          <cell r="GF433">
            <v>3</v>
          </cell>
          <cell r="GG433">
            <v>3</v>
          </cell>
          <cell r="GH433">
            <v>3</v>
          </cell>
          <cell r="GI433">
            <v>2</v>
          </cell>
          <cell r="GJ433">
            <v>-1</v>
          </cell>
          <cell r="GK433">
            <v>-1</v>
          </cell>
          <cell r="GL433">
            <v>0</v>
          </cell>
          <cell r="GM433">
            <v>0</v>
          </cell>
          <cell r="GN433">
            <v>1</v>
          </cell>
          <cell r="GO433">
            <v>-1</v>
          </cell>
          <cell r="GP433">
            <v>-1</v>
          </cell>
          <cell r="GQ433">
            <v>0</v>
          </cell>
          <cell r="GR433">
            <v>0</v>
          </cell>
          <cell r="GS433">
            <v>0</v>
          </cell>
          <cell r="GT433">
            <v>0</v>
          </cell>
          <cell r="GU433">
            <v>0</v>
          </cell>
          <cell r="GV433">
            <v>3</v>
          </cell>
          <cell r="GW433">
            <v>3</v>
          </cell>
          <cell r="GX433">
            <v>2</v>
          </cell>
          <cell r="GY433">
            <v>1</v>
          </cell>
          <cell r="GZ433">
            <v>1</v>
          </cell>
          <cell r="HA433">
            <v>0</v>
          </cell>
          <cell r="HB433">
            <v>0</v>
          </cell>
          <cell r="HC433">
            <v>0</v>
          </cell>
          <cell r="HD433">
            <v>0</v>
          </cell>
          <cell r="HE433">
            <v>0</v>
          </cell>
          <cell r="HF433">
            <v>0</v>
          </cell>
          <cell r="HG433">
            <v>0</v>
          </cell>
          <cell r="HH433">
            <v>0</v>
          </cell>
          <cell r="HI433">
            <v>0</v>
          </cell>
          <cell r="HJ433">
            <v>0</v>
          </cell>
          <cell r="HK433">
            <v>0</v>
          </cell>
          <cell r="HL433">
            <v>0</v>
          </cell>
          <cell r="HM433">
            <v>0</v>
          </cell>
          <cell r="HN433">
            <v>0</v>
          </cell>
          <cell r="HO433">
            <v>0</v>
          </cell>
          <cell r="HP433">
            <v>0</v>
          </cell>
          <cell r="HQ433">
            <v>0</v>
          </cell>
          <cell r="HR433">
            <v>0</v>
          </cell>
          <cell r="HS433">
            <v>0</v>
          </cell>
          <cell r="HT433">
            <v>0</v>
          </cell>
          <cell r="HU433">
            <v>0</v>
          </cell>
          <cell r="HV433">
            <v>0</v>
          </cell>
          <cell r="HW433">
            <v>0</v>
          </cell>
          <cell r="HX433">
            <v>0</v>
          </cell>
          <cell r="HY433">
            <v>0</v>
          </cell>
          <cell r="HZ433">
            <v>0</v>
          </cell>
          <cell r="IA433">
            <v>0</v>
          </cell>
          <cell r="IB433">
            <v>0</v>
          </cell>
          <cell r="IC433">
            <v>0</v>
          </cell>
          <cell r="ID433">
            <v>0</v>
          </cell>
          <cell r="IE433">
            <v>0</v>
          </cell>
          <cell r="IF433">
            <v>0</v>
          </cell>
          <cell r="IG433">
            <v>0</v>
          </cell>
          <cell r="IH433">
            <v>0</v>
          </cell>
          <cell r="II433">
            <v>0</v>
          </cell>
          <cell r="IJ433">
            <v>0</v>
          </cell>
          <cell r="IK433">
            <v>0</v>
          </cell>
          <cell r="IL433">
            <v>0</v>
          </cell>
          <cell r="IM433">
            <v>0</v>
          </cell>
          <cell r="IN433">
            <v>0</v>
          </cell>
          <cell r="IO433" t="e">
            <v>#REF!</v>
          </cell>
          <cell r="IP433">
            <v>12.266666666666667</v>
          </cell>
          <cell r="IQ433">
            <v>15.333333333333334</v>
          </cell>
          <cell r="IR433">
            <v>0</v>
          </cell>
          <cell r="IS433">
            <v>0</v>
          </cell>
          <cell r="IT433">
            <v>6</v>
          </cell>
          <cell r="IU433">
            <v>6</v>
          </cell>
          <cell r="IV433">
            <v>6</v>
          </cell>
          <cell r="IW433">
            <v>6</v>
          </cell>
          <cell r="IX433">
            <v>3.3333333333333335</v>
          </cell>
        </row>
        <row r="434">
          <cell r="D434">
            <v>11451</v>
          </cell>
          <cell r="E434" t="str">
            <v>รพร.ธาตุพนม</v>
          </cell>
          <cell r="F434">
            <v>8</v>
          </cell>
          <cell r="G434" t="str">
            <v>รพ.ระดับ M2 เตียง &lt;100</v>
          </cell>
          <cell r="H434">
            <v>6</v>
          </cell>
          <cell r="I434" t="str">
            <v>M2</v>
          </cell>
          <cell r="J434">
            <v>33</v>
          </cell>
          <cell r="K434" t="str">
            <v>รพช.120.1</v>
          </cell>
          <cell r="L434" t="str">
            <v>รพช.120.1 M2</v>
          </cell>
          <cell r="M434" t="str">
            <v>61 - 90</v>
          </cell>
          <cell r="N434" t="str">
            <v>M2&lt;100</v>
          </cell>
          <cell r="O434">
            <v>61</v>
          </cell>
          <cell r="P434">
            <v>90</v>
          </cell>
          <cell r="Q434">
            <v>30</v>
          </cell>
          <cell r="R434">
            <v>35</v>
          </cell>
          <cell r="S434">
            <v>150877</v>
          </cell>
          <cell r="T434">
            <v>23380</v>
          </cell>
          <cell r="U434">
            <v>35</v>
          </cell>
          <cell r="V434">
            <v>674</v>
          </cell>
          <cell r="W434">
            <v>17</v>
          </cell>
          <cell r="X434">
            <v>691</v>
          </cell>
          <cell r="Y434">
            <v>140013.856</v>
          </cell>
          <cell r="Z434">
            <v>10863.143999999998</v>
          </cell>
          <cell r="AA434">
            <v>105613.9</v>
          </cell>
          <cell r="AB434">
            <v>698</v>
          </cell>
          <cell r="AC434">
            <v>37408</v>
          </cell>
          <cell r="AD434">
            <v>769.47270000000003</v>
          </cell>
          <cell r="AE434">
            <v>691</v>
          </cell>
          <cell r="AF434">
            <v>22631.55</v>
          </cell>
          <cell r="AG434">
            <v>8001</v>
          </cell>
          <cell r="AH434">
            <v>792</v>
          </cell>
          <cell r="AI434">
            <v>0</v>
          </cell>
          <cell r="AJ434">
            <v>18620</v>
          </cell>
          <cell r="AK434">
            <v>13198</v>
          </cell>
          <cell r="AL434">
            <v>94986</v>
          </cell>
          <cell r="AM434">
            <v>5904</v>
          </cell>
          <cell r="AN434">
            <v>1933</v>
          </cell>
          <cell r="AO434">
            <v>0</v>
          </cell>
          <cell r="AP434">
            <v>1223</v>
          </cell>
          <cell r="AQ434">
            <v>1968</v>
          </cell>
          <cell r="AR434">
            <v>3278</v>
          </cell>
          <cell r="AS434">
            <v>1128</v>
          </cell>
          <cell r="AT434">
            <v>309</v>
          </cell>
          <cell r="AU434">
            <v>2152</v>
          </cell>
          <cell r="AV434">
            <v>11095</v>
          </cell>
          <cell r="AW434">
            <v>1054</v>
          </cell>
          <cell r="AX434">
            <v>0</v>
          </cell>
          <cell r="AY434">
            <v>0</v>
          </cell>
          <cell r="AZ434">
            <v>82395</v>
          </cell>
          <cell r="BA434" t="str">
            <v>80,000 - 120,000.</v>
          </cell>
          <cell r="BB434">
            <v>0</v>
          </cell>
          <cell r="BC434">
            <v>15737</v>
          </cell>
          <cell r="BD434">
            <v>64935</v>
          </cell>
          <cell r="BE434">
            <v>15</v>
          </cell>
          <cell r="BF434">
            <v>0</v>
          </cell>
          <cell r="BG434">
            <v>0</v>
          </cell>
          <cell r="BH434">
            <v>18677.365583999999</v>
          </cell>
          <cell r="BI434">
            <v>8413.4000000000015</v>
          </cell>
          <cell r="BJ434">
            <v>384.73635000000002</v>
          </cell>
          <cell r="BK434">
            <v>61.25</v>
          </cell>
          <cell r="BL434">
            <v>172.75</v>
          </cell>
          <cell r="BM434">
            <v>0</v>
          </cell>
          <cell r="BN434">
            <v>3.7051999999999996</v>
          </cell>
          <cell r="BO434">
            <v>18.967813823869044</v>
          </cell>
          <cell r="BP434">
            <v>18.967813823869044</v>
          </cell>
          <cell r="BQ434">
            <v>3</v>
          </cell>
          <cell r="BR434">
            <v>18.174251059095234</v>
          </cell>
          <cell r="BS434">
            <v>21.967813823869044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17</v>
          </cell>
          <cell r="BY434">
            <v>3.640160714285714</v>
          </cell>
          <cell r="BZ434">
            <v>3.640160714285714</v>
          </cell>
          <cell r="CA434">
            <v>3</v>
          </cell>
          <cell r="CB434">
            <v>5.3121285714285715</v>
          </cell>
          <cell r="CC434">
            <v>6.640160714285714</v>
          </cell>
          <cell r="CD434">
            <v>6</v>
          </cell>
          <cell r="CE434">
            <v>3</v>
          </cell>
          <cell r="CF434">
            <v>3</v>
          </cell>
          <cell r="CG434">
            <v>8.3121285714285715</v>
          </cell>
          <cell r="CH434">
            <v>9.6401607142857131</v>
          </cell>
          <cell r="CI434">
            <v>5</v>
          </cell>
          <cell r="CJ434">
            <v>-2</v>
          </cell>
          <cell r="CK434">
            <v>-2</v>
          </cell>
          <cell r="CL434">
            <v>6.4935000000000009</v>
          </cell>
          <cell r="CM434">
            <v>8.1168750000000003</v>
          </cell>
          <cell r="CN434">
            <v>9.4935000000000009</v>
          </cell>
          <cell r="CO434">
            <v>11.116875</v>
          </cell>
          <cell r="CP434">
            <v>6.8001037500000008</v>
          </cell>
          <cell r="CQ434">
            <v>4</v>
          </cell>
          <cell r="CR434">
            <v>1</v>
          </cell>
          <cell r="CS434">
            <v>9.4400830000000013</v>
          </cell>
          <cell r="CT434">
            <v>11.800103750000002</v>
          </cell>
          <cell r="CU434">
            <v>12</v>
          </cell>
          <cell r="CV434">
            <v>7.1819125000000001</v>
          </cell>
          <cell r="CW434">
            <v>5.7455300000000005</v>
          </cell>
          <cell r="CX434">
            <v>7.1819125000000001</v>
          </cell>
          <cell r="CY434">
            <v>18.982016250000001</v>
          </cell>
          <cell r="CZ434">
            <v>9</v>
          </cell>
          <cell r="DA434">
            <v>-3.2544699999999995</v>
          </cell>
          <cell r="DB434">
            <v>-1.8180874999999999</v>
          </cell>
          <cell r="DC434">
            <v>84.985715062857139</v>
          </cell>
          <cell r="DD434">
            <v>84.985715062857139</v>
          </cell>
          <cell r="DE434">
            <v>10</v>
          </cell>
          <cell r="DF434">
            <v>94.985715062857139</v>
          </cell>
          <cell r="DG434">
            <v>75.988572050285711</v>
          </cell>
          <cell r="DH434">
            <v>94.985715062857139</v>
          </cell>
          <cell r="DI434">
            <v>118</v>
          </cell>
          <cell r="DJ434">
            <v>-42.011427949714289</v>
          </cell>
          <cell r="DK434">
            <v>-23.014284937142861</v>
          </cell>
          <cell r="DL434">
            <v>12.466798628571429</v>
          </cell>
          <cell r="DM434">
            <v>15.583498285714285</v>
          </cell>
          <cell r="DN434">
            <v>0</v>
          </cell>
          <cell r="DO434">
            <v>12.466798628571429</v>
          </cell>
          <cell r="DP434">
            <v>15.583498285714285</v>
          </cell>
          <cell r="DQ434">
            <v>20.779200000000003</v>
          </cell>
          <cell r="DR434">
            <v>25.974</v>
          </cell>
          <cell r="DS434">
            <v>96.767772050285714</v>
          </cell>
          <cell r="DT434">
            <v>120.95971506285714</v>
          </cell>
          <cell r="DU434">
            <v>5.9776619791666681</v>
          </cell>
          <cell r="DV434">
            <v>5.9776619791666681</v>
          </cell>
          <cell r="DW434">
            <v>4.7821295833333348</v>
          </cell>
          <cell r="DX434">
            <v>5.9776619791666681</v>
          </cell>
          <cell r="DY434">
            <v>8</v>
          </cell>
          <cell r="DZ434">
            <v>-3.2178704166666652</v>
          </cell>
          <cell r="EA434">
            <v>-2.0223380208333319</v>
          </cell>
          <cell r="EB434">
            <v>3.3432142857142857</v>
          </cell>
          <cell r="EC434">
            <v>3.3432142857142857</v>
          </cell>
          <cell r="ED434">
            <v>3</v>
          </cell>
          <cell r="EE434">
            <v>5.0745714285714287</v>
          </cell>
          <cell r="EF434">
            <v>6.3432142857142857</v>
          </cell>
          <cell r="EG434">
            <v>5</v>
          </cell>
          <cell r="EH434">
            <v>2.2276562499999999</v>
          </cell>
          <cell r="EI434">
            <v>2.2276562499999999</v>
          </cell>
          <cell r="EJ434">
            <v>2</v>
          </cell>
          <cell r="EK434">
            <v>2.2276562499999999</v>
          </cell>
          <cell r="EL434">
            <v>3</v>
          </cell>
          <cell r="EM434">
            <v>1</v>
          </cell>
          <cell r="EN434">
            <v>0.77234375000000011</v>
          </cell>
          <cell r="EO434">
            <v>10</v>
          </cell>
          <cell r="EP434">
            <v>12</v>
          </cell>
          <cell r="EQ434">
            <v>10</v>
          </cell>
          <cell r="ER434">
            <v>0</v>
          </cell>
          <cell r="ES434">
            <v>2</v>
          </cell>
          <cell r="ET434">
            <v>41.558400000000006</v>
          </cell>
          <cell r="EU434">
            <v>51.948</v>
          </cell>
          <cell r="EV434">
            <v>51.558400000000006</v>
          </cell>
          <cell r="EW434">
            <v>63.948</v>
          </cell>
          <cell r="EX434">
            <v>2</v>
          </cell>
          <cell r="EY434">
            <v>1</v>
          </cell>
          <cell r="EZ434">
            <v>0</v>
          </cell>
          <cell r="FA434">
            <v>0</v>
          </cell>
          <cell r="FB434">
            <v>0</v>
          </cell>
          <cell r="FC434">
            <v>0</v>
          </cell>
          <cell r="FD434">
            <v>0</v>
          </cell>
          <cell r="FE434">
            <v>0</v>
          </cell>
          <cell r="FF434">
            <v>1</v>
          </cell>
          <cell r="FG434">
            <v>0</v>
          </cell>
          <cell r="FH434">
            <v>0</v>
          </cell>
          <cell r="FI434">
            <v>1</v>
          </cell>
          <cell r="FJ434">
            <v>1</v>
          </cell>
          <cell r="FK434">
            <v>2</v>
          </cell>
          <cell r="FL434">
            <v>0</v>
          </cell>
          <cell r="FM434">
            <v>1</v>
          </cell>
          <cell r="FN434">
            <v>2</v>
          </cell>
          <cell r="FO434">
            <v>2</v>
          </cell>
          <cell r="FP434">
            <v>2</v>
          </cell>
          <cell r="FQ434">
            <v>1</v>
          </cell>
          <cell r="FR434">
            <v>1</v>
          </cell>
          <cell r="FS434">
            <v>1</v>
          </cell>
          <cell r="FT434">
            <v>0</v>
          </cell>
          <cell r="FU434">
            <v>0</v>
          </cell>
          <cell r="FV434">
            <v>0</v>
          </cell>
          <cell r="FW434">
            <v>0</v>
          </cell>
          <cell r="FX434">
            <v>0</v>
          </cell>
          <cell r="FY434">
            <v>3</v>
          </cell>
          <cell r="FZ434">
            <v>3</v>
          </cell>
          <cell r="GA434">
            <v>2</v>
          </cell>
          <cell r="GB434">
            <v>1</v>
          </cell>
          <cell r="GC434">
            <v>1</v>
          </cell>
          <cell r="GD434">
            <v>0</v>
          </cell>
          <cell r="GE434">
            <v>3</v>
          </cell>
          <cell r="GF434">
            <v>3</v>
          </cell>
          <cell r="GG434">
            <v>3</v>
          </cell>
          <cell r="GH434">
            <v>6</v>
          </cell>
          <cell r="GI434">
            <v>4</v>
          </cell>
          <cell r="GJ434">
            <v>1</v>
          </cell>
          <cell r="GK434">
            <v>-2</v>
          </cell>
          <cell r="GL434">
            <v>2</v>
          </cell>
          <cell r="GM434">
            <v>2</v>
          </cell>
          <cell r="GN434">
            <v>0</v>
          </cell>
          <cell r="GO434">
            <v>2</v>
          </cell>
          <cell r="GP434">
            <v>2</v>
          </cell>
          <cell r="GQ434">
            <v>0</v>
          </cell>
          <cell r="GR434">
            <v>0</v>
          </cell>
          <cell r="GS434">
            <v>0</v>
          </cell>
          <cell r="GT434">
            <v>0</v>
          </cell>
          <cell r="GU434">
            <v>0</v>
          </cell>
          <cell r="GV434">
            <v>4</v>
          </cell>
          <cell r="GW434">
            <v>4</v>
          </cell>
          <cell r="GX434">
            <v>3</v>
          </cell>
          <cell r="GY434">
            <v>1</v>
          </cell>
          <cell r="GZ434">
            <v>1</v>
          </cell>
          <cell r="HA434">
            <v>0</v>
          </cell>
          <cell r="HB434">
            <v>0</v>
          </cell>
          <cell r="HC434">
            <v>0</v>
          </cell>
          <cell r="HD434">
            <v>0</v>
          </cell>
          <cell r="HE434">
            <v>0</v>
          </cell>
          <cell r="HF434">
            <v>0</v>
          </cell>
          <cell r="HG434">
            <v>0</v>
          </cell>
          <cell r="HH434">
            <v>0</v>
          </cell>
          <cell r="HI434">
            <v>0</v>
          </cell>
          <cell r="HJ434">
            <v>0</v>
          </cell>
          <cell r="HK434">
            <v>0</v>
          </cell>
          <cell r="HL434">
            <v>0</v>
          </cell>
          <cell r="HM434">
            <v>0</v>
          </cell>
          <cell r="HN434">
            <v>0</v>
          </cell>
          <cell r="HO434">
            <v>0</v>
          </cell>
          <cell r="HP434">
            <v>0</v>
          </cell>
          <cell r="HQ434">
            <v>0</v>
          </cell>
          <cell r="HR434">
            <v>0</v>
          </cell>
          <cell r="HS434">
            <v>0</v>
          </cell>
          <cell r="HT434">
            <v>0</v>
          </cell>
          <cell r="HU434">
            <v>0</v>
          </cell>
          <cell r="HV434">
            <v>0</v>
          </cell>
          <cell r="HW434">
            <v>0</v>
          </cell>
          <cell r="HX434">
            <v>0</v>
          </cell>
          <cell r="HY434">
            <v>0</v>
          </cell>
          <cell r="HZ434">
            <v>0</v>
          </cell>
          <cell r="IA434">
            <v>0</v>
          </cell>
          <cell r="IB434">
            <v>0</v>
          </cell>
          <cell r="IC434">
            <v>0</v>
          </cell>
          <cell r="ID434">
            <v>0</v>
          </cell>
          <cell r="IE434">
            <v>0</v>
          </cell>
          <cell r="IF434">
            <v>0</v>
          </cell>
          <cell r="IG434">
            <v>0</v>
          </cell>
          <cell r="IH434">
            <v>0</v>
          </cell>
          <cell r="II434">
            <v>0</v>
          </cell>
          <cell r="IJ434">
            <v>0</v>
          </cell>
          <cell r="IK434">
            <v>0</v>
          </cell>
          <cell r="IL434">
            <v>0</v>
          </cell>
          <cell r="IM434">
            <v>0</v>
          </cell>
          <cell r="IN434">
            <v>0</v>
          </cell>
          <cell r="IO434" t="e">
            <v>#REF!</v>
          </cell>
          <cell r="IP434">
            <v>16.053333333333335</v>
          </cell>
          <cell r="IQ434">
            <v>20.066666666666666</v>
          </cell>
          <cell r="IR434">
            <v>0</v>
          </cell>
          <cell r="IS434">
            <v>2</v>
          </cell>
          <cell r="IT434">
            <v>6</v>
          </cell>
          <cell r="IU434">
            <v>6</v>
          </cell>
          <cell r="IV434">
            <v>8</v>
          </cell>
          <cell r="IW434">
            <v>8</v>
          </cell>
          <cell r="IX434">
            <v>4.0666666666666664</v>
          </cell>
        </row>
        <row r="435">
          <cell r="D435">
            <v>11046</v>
          </cell>
          <cell r="E435" t="str">
            <v>รพช.เซกา</v>
          </cell>
          <cell r="F435">
            <v>11</v>
          </cell>
          <cell r="G435" t="str">
            <v>รพ.ระดับ F1 ปชก. 50,000-100,000</v>
          </cell>
          <cell r="H435">
            <v>7</v>
          </cell>
          <cell r="I435" t="str">
            <v>F1</v>
          </cell>
          <cell r="J435">
            <v>27</v>
          </cell>
          <cell r="K435" t="str">
            <v>รพช.60.7</v>
          </cell>
          <cell r="L435" t="str">
            <v>รพช.60.7 F1</v>
          </cell>
          <cell r="M435" t="str">
            <v>31 - 60</v>
          </cell>
          <cell r="N435" t="str">
            <v>F31-60</v>
          </cell>
          <cell r="O435">
            <v>56</v>
          </cell>
          <cell r="P435">
            <v>30</v>
          </cell>
          <cell r="Q435">
            <v>30</v>
          </cell>
          <cell r="R435">
            <v>35</v>
          </cell>
          <cell r="S435">
            <v>122826</v>
          </cell>
          <cell r="T435">
            <v>20405</v>
          </cell>
          <cell r="U435">
            <v>876</v>
          </cell>
          <cell r="V435">
            <v>581</v>
          </cell>
          <cell r="W435">
            <v>21</v>
          </cell>
          <cell r="X435">
            <v>602</v>
          </cell>
          <cell r="Y435">
            <v>113982.52800000001</v>
          </cell>
          <cell r="Z435">
            <v>8843.4719999999998</v>
          </cell>
          <cell r="AA435">
            <v>85978.2</v>
          </cell>
          <cell r="AB435">
            <v>618</v>
          </cell>
          <cell r="AC435">
            <v>32648</v>
          </cell>
          <cell r="AD435">
            <v>626.4126</v>
          </cell>
          <cell r="AE435">
            <v>602</v>
          </cell>
          <cell r="AF435">
            <v>18423.899999999998</v>
          </cell>
          <cell r="AG435">
            <v>3836</v>
          </cell>
          <cell r="AH435">
            <v>572</v>
          </cell>
          <cell r="AI435">
            <v>0</v>
          </cell>
          <cell r="AJ435">
            <v>27191</v>
          </cell>
          <cell r="AK435">
            <v>9567</v>
          </cell>
          <cell r="AL435">
            <v>74496</v>
          </cell>
          <cell r="AM435">
            <v>6356</v>
          </cell>
          <cell r="AN435">
            <v>2668</v>
          </cell>
          <cell r="AO435">
            <v>0</v>
          </cell>
          <cell r="AP435">
            <v>3760</v>
          </cell>
          <cell r="AQ435">
            <v>3547</v>
          </cell>
          <cell r="AR435">
            <v>1788</v>
          </cell>
          <cell r="AS435">
            <v>619</v>
          </cell>
          <cell r="AT435">
            <v>189</v>
          </cell>
          <cell r="AU435">
            <v>2782</v>
          </cell>
          <cell r="AV435">
            <v>8399</v>
          </cell>
          <cell r="AW435">
            <v>71</v>
          </cell>
          <cell r="AX435">
            <v>0</v>
          </cell>
          <cell r="AY435">
            <v>0</v>
          </cell>
          <cell r="AZ435">
            <v>81512</v>
          </cell>
          <cell r="BA435" t="str">
            <v>80,000 - 100,000</v>
          </cell>
          <cell r="BB435">
            <v>0</v>
          </cell>
          <cell r="BC435">
            <v>18629</v>
          </cell>
          <cell r="BD435">
            <v>62883</v>
          </cell>
          <cell r="BE435">
            <v>12</v>
          </cell>
          <cell r="BF435">
            <v>2</v>
          </cell>
          <cell r="BG435">
            <v>0</v>
          </cell>
          <cell r="BH435">
            <v>15204.876192</v>
          </cell>
          <cell r="BI435">
            <v>7351.6500000000005</v>
          </cell>
          <cell r="BJ435">
            <v>313.2063</v>
          </cell>
          <cell r="BK435">
            <v>1533</v>
          </cell>
          <cell r="BL435">
            <v>150.5</v>
          </cell>
          <cell r="BM435">
            <v>0</v>
          </cell>
          <cell r="BN435">
            <v>2.5484</v>
          </cell>
          <cell r="BO435">
            <v>16.807272241547622</v>
          </cell>
          <cell r="BP435">
            <v>16.807272241547622</v>
          </cell>
          <cell r="BQ435">
            <v>2.4</v>
          </cell>
          <cell r="BR435">
            <v>15.845817793238099</v>
          </cell>
          <cell r="BS435">
            <v>19.207272241547621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11</v>
          </cell>
          <cell r="BY435">
            <v>2.0084841269841269</v>
          </cell>
          <cell r="BZ435">
            <v>2.0084841269841269</v>
          </cell>
          <cell r="CA435">
            <v>2.4</v>
          </cell>
          <cell r="CB435">
            <v>3.5267873015873015</v>
          </cell>
          <cell r="CC435">
            <v>4.4084841269841268</v>
          </cell>
          <cell r="CD435">
            <v>1</v>
          </cell>
          <cell r="CE435">
            <v>3</v>
          </cell>
          <cell r="CF435">
            <v>3</v>
          </cell>
          <cell r="CG435">
            <v>6.5267873015873015</v>
          </cell>
          <cell r="CH435">
            <v>7.4084841269841268</v>
          </cell>
          <cell r="CI435">
            <v>2</v>
          </cell>
          <cell r="CJ435">
            <v>1</v>
          </cell>
          <cell r="CK435">
            <v>1</v>
          </cell>
          <cell r="CL435">
            <v>6.2883000000000004</v>
          </cell>
          <cell r="CM435">
            <v>7.8603750000000003</v>
          </cell>
          <cell r="CN435">
            <v>9.2882999999999996</v>
          </cell>
          <cell r="CO435">
            <v>10.860375000000001</v>
          </cell>
          <cell r="CP435">
            <v>5.6508008333333342</v>
          </cell>
          <cell r="CQ435">
            <v>3</v>
          </cell>
          <cell r="CR435">
            <v>1</v>
          </cell>
          <cell r="CS435">
            <v>7.720640666666668</v>
          </cell>
          <cell r="CT435">
            <v>9.650800833333335</v>
          </cell>
          <cell r="CU435">
            <v>6</v>
          </cell>
          <cell r="CV435">
            <v>6.1370916666666666</v>
          </cell>
          <cell r="CW435">
            <v>4.909673333333334</v>
          </cell>
          <cell r="CX435">
            <v>6.1370916666666666</v>
          </cell>
          <cell r="CY435">
            <v>15.787892500000002</v>
          </cell>
          <cell r="CZ435">
            <v>5</v>
          </cell>
          <cell r="DA435">
            <v>-9.0326666666666E-2</v>
          </cell>
          <cell r="DB435">
            <v>1.1370916666666666</v>
          </cell>
          <cell r="DC435">
            <v>77.049592388571426</v>
          </cell>
          <cell r="DD435">
            <v>77.049592388571426</v>
          </cell>
          <cell r="DE435">
            <v>10</v>
          </cell>
          <cell r="DF435">
            <v>87.049592388571426</v>
          </cell>
          <cell r="DG435">
            <v>69.639673910857141</v>
          </cell>
          <cell r="DH435">
            <v>87.049592388571426</v>
          </cell>
          <cell r="DI435">
            <v>70</v>
          </cell>
          <cell r="DJ435">
            <v>-0.36032608914285902</v>
          </cell>
          <cell r="DK435">
            <v>17.049592388571426</v>
          </cell>
          <cell r="DL435">
            <v>0</v>
          </cell>
          <cell r="DM435">
            <v>0</v>
          </cell>
          <cell r="DN435">
            <v>4</v>
          </cell>
          <cell r="DO435">
            <v>-4</v>
          </cell>
          <cell r="DP435">
            <v>-4</v>
          </cell>
          <cell r="DQ435">
            <v>20.12256</v>
          </cell>
          <cell r="DR435">
            <v>25.153199999999998</v>
          </cell>
          <cell r="DS435">
            <v>89.762233910857134</v>
          </cell>
          <cell r="DT435">
            <v>112.20279238857142</v>
          </cell>
          <cell r="DU435">
            <v>6.6919781250000003</v>
          </cell>
          <cell r="DV435">
            <v>6.6919781250000003</v>
          </cell>
          <cell r="DW435">
            <v>5.3535825000000008</v>
          </cell>
          <cell r="DX435">
            <v>6.6919781250000003</v>
          </cell>
          <cell r="DY435">
            <v>4</v>
          </cell>
          <cell r="DZ435">
            <v>1.3535825000000008</v>
          </cell>
          <cell r="EA435">
            <v>2.6919781250000003</v>
          </cell>
          <cell r="EB435">
            <v>2.4098809523809526</v>
          </cell>
          <cell r="EC435">
            <v>2.4098809523809526</v>
          </cell>
          <cell r="ED435">
            <v>2.4</v>
          </cell>
          <cell r="EE435">
            <v>3.8479047619047622</v>
          </cell>
          <cell r="EF435">
            <v>4.8098809523809525</v>
          </cell>
          <cell r="EG435">
            <v>2</v>
          </cell>
          <cell r="EH435">
            <v>1.3456250000000001</v>
          </cell>
          <cell r="EI435">
            <v>2</v>
          </cell>
          <cell r="EJ435">
            <v>2</v>
          </cell>
          <cell r="EK435">
            <v>2</v>
          </cell>
          <cell r="EL435">
            <v>1</v>
          </cell>
          <cell r="EM435">
            <v>-1</v>
          </cell>
          <cell r="EN435">
            <v>-1</v>
          </cell>
          <cell r="EO435">
            <v>10</v>
          </cell>
          <cell r="EP435">
            <v>12</v>
          </cell>
          <cell r="EQ435">
            <v>4</v>
          </cell>
          <cell r="ER435">
            <v>6</v>
          </cell>
          <cell r="ES435">
            <v>8</v>
          </cell>
          <cell r="ET435">
            <v>40.24512</v>
          </cell>
          <cell r="EU435">
            <v>50.306399999999996</v>
          </cell>
          <cell r="EV435">
            <v>50.24512</v>
          </cell>
          <cell r="EW435">
            <v>62.306399999999996</v>
          </cell>
          <cell r="EX435">
            <v>2</v>
          </cell>
          <cell r="EY435">
            <v>2</v>
          </cell>
          <cell r="EZ435">
            <v>0</v>
          </cell>
          <cell r="FA435">
            <v>0</v>
          </cell>
          <cell r="FB435">
            <v>0</v>
          </cell>
          <cell r="FC435">
            <v>0</v>
          </cell>
          <cell r="FD435">
            <v>0</v>
          </cell>
          <cell r="FE435">
            <v>0</v>
          </cell>
          <cell r="FF435">
            <v>0</v>
          </cell>
          <cell r="FG435">
            <v>0</v>
          </cell>
          <cell r="FH435">
            <v>0</v>
          </cell>
          <cell r="FI435">
            <v>0</v>
          </cell>
          <cell r="FJ435">
            <v>0</v>
          </cell>
          <cell r="FK435">
            <v>0</v>
          </cell>
          <cell r="FL435">
            <v>0</v>
          </cell>
          <cell r="FM435">
            <v>0</v>
          </cell>
          <cell r="FN435">
            <v>0</v>
          </cell>
          <cell r="FO435">
            <v>2</v>
          </cell>
          <cell r="FP435">
            <v>2</v>
          </cell>
          <cell r="FQ435">
            <v>0</v>
          </cell>
          <cell r="FR435">
            <v>2</v>
          </cell>
          <cell r="FS435">
            <v>2</v>
          </cell>
          <cell r="FT435">
            <v>0</v>
          </cell>
          <cell r="FU435">
            <v>0</v>
          </cell>
          <cell r="FV435">
            <v>0</v>
          </cell>
          <cell r="FW435">
            <v>0</v>
          </cell>
          <cell r="FX435">
            <v>0</v>
          </cell>
          <cell r="FY435">
            <v>3</v>
          </cell>
          <cell r="FZ435">
            <v>3</v>
          </cell>
          <cell r="GA435">
            <v>2</v>
          </cell>
          <cell r="GB435">
            <v>1</v>
          </cell>
          <cell r="GC435">
            <v>1</v>
          </cell>
          <cell r="GD435">
            <v>2</v>
          </cell>
          <cell r="GE435">
            <v>5</v>
          </cell>
          <cell r="GF435">
            <v>5</v>
          </cell>
          <cell r="GG435">
            <v>3</v>
          </cell>
          <cell r="GH435">
            <v>3</v>
          </cell>
          <cell r="GI435">
            <v>3</v>
          </cell>
          <cell r="GJ435">
            <v>0</v>
          </cell>
          <cell r="GK435">
            <v>0</v>
          </cell>
          <cell r="GL435">
            <v>0</v>
          </cell>
          <cell r="GM435">
            <v>0</v>
          </cell>
          <cell r="GN435">
            <v>1</v>
          </cell>
          <cell r="GO435">
            <v>-1</v>
          </cell>
          <cell r="GP435">
            <v>-1</v>
          </cell>
          <cell r="GQ435">
            <v>0</v>
          </cell>
          <cell r="GR435">
            <v>0</v>
          </cell>
          <cell r="GS435">
            <v>0</v>
          </cell>
          <cell r="GT435">
            <v>0</v>
          </cell>
          <cell r="GU435">
            <v>0</v>
          </cell>
          <cell r="GV435">
            <v>3</v>
          </cell>
          <cell r="GW435">
            <v>3</v>
          </cell>
          <cell r="GX435">
            <v>1</v>
          </cell>
          <cell r="GY435">
            <v>2</v>
          </cell>
          <cell r="GZ435">
            <v>2</v>
          </cell>
          <cell r="HA435">
            <v>0</v>
          </cell>
          <cell r="HB435">
            <v>0</v>
          </cell>
          <cell r="HC435">
            <v>0</v>
          </cell>
          <cell r="HD435">
            <v>0</v>
          </cell>
          <cell r="HE435">
            <v>0</v>
          </cell>
          <cell r="HF435">
            <v>0</v>
          </cell>
          <cell r="HG435">
            <v>0</v>
          </cell>
          <cell r="HH435">
            <v>0</v>
          </cell>
          <cell r="HI435">
            <v>0</v>
          </cell>
          <cell r="HJ435">
            <v>0</v>
          </cell>
          <cell r="HK435">
            <v>0</v>
          </cell>
          <cell r="HL435">
            <v>0</v>
          </cell>
          <cell r="HM435">
            <v>0</v>
          </cell>
          <cell r="HN435">
            <v>0</v>
          </cell>
          <cell r="HO435">
            <v>0</v>
          </cell>
          <cell r="HP435">
            <v>0</v>
          </cell>
          <cell r="HQ435">
            <v>0</v>
          </cell>
          <cell r="HR435">
            <v>0</v>
          </cell>
          <cell r="HS435">
            <v>0</v>
          </cell>
          <cell r="HT435">
            <v>0</v>
          </cell>
          <cell r="HU435">
            <v>0</v>
          </cell>
          <cell r="HV435">
            <v>0</v>
          </cell>
          <cell r="HW435">
            <v>0</v>
          </cell>
          <cell r="HX435">
            <v>0</v>
          </cell>
          <cell r="HY435">
            <v>0</v>
          </cell>
          <cell r="HZ435">
            <v>0</v>
          </cell>
          <cell r="IA435">
            <v>0</v>
          </cell>
          <cell r="IB435">
            <v>0</v>
          </cell>
          <cell r="IC435">
            <v>0</v>
          </cell>
          <cell r="ID435">
            <v>0</v>
          </cell>
          <cell r="IE435">
            <v>0</v>
          </cell>
          <cell r="IF435">
            <v>0</v>
          </cell>
          <cell r="IG435">
            <v>0</v>
          </cell>
          <cell r="IH435">
            <v>0</v>
          </cell>
          <cell r="II435">
            <v>0</v>
          </cell>
          <cell r="IJ435">
            <v>0</v>
          </cell>
          <cell r="IK435">
            <v>0</v>
          </cell>
          <cell r="IL435">
            <v>0</v>
          </cell>
          <cell r="IM435">
            <v>0</v>
          </cell>
          <cell r="IN435">
            <v>0</v>
          </cell>
          <cell r="IO435" t="e">
            <v>#REF!</v>
          </cell>
          <cell r="IP435">
            <v>12.586666666666668</v>
          </cell>
          <cell r="IQ435">
            <v>15.733333333333334</v>
          </cell>
          <cell r="IR435">
            <v>0</v>
          </cell>
          <cell r="IS435">
            <v>0</v>
          </cell>
          <cell r="IT435">
            <v>6</v>
          </cell>
          <cell r="IU435">
            <v>6</v>
          </cell>
          <cell r="IV435">
            <v>6</v>
          </cell>
          <cell r="IW435">
            <v>6</v>
          </cell>
          <cell r="IX435">
            <v>3.7333333333333334</v>
          </cell>
        </row>
        <row r="436">
          <cell r="D436">
            <v>11043</v>
          </cell>
          <cell r="E436" t="str">
            <v>รพช.โซ่พิสัย</v>
          </cell>
          <cell r="F436">
            <v>14</v>
          </cell>
          <cell r="G436" t="str">
            <v>รพ.ระดับ F2 ปชก. 60,000-90,000</v>
          </cell>
          <cell r="H436">
            <v>8</v>
          </cell>
          <cell r="I436" t="str">
            <v>F2</v>
          </cell>
          <cell r="J436">
            <v>16</v>
          </cell>
          <cell r="K436" t="str">
            <v>รพช.30.9</v>
          </cell>
          <cell r="L436" t="str">
            <v>รพช.30.9 F2</v>
          </cell>
          <cell r="M436" t="str">
            <v>31 - 60</v>
          </cell>
          <cell r="N436" t="str">
            <v>F31-60</v>
          </cell>
          <cell r="O436">
            <v>43</v>
          </cell>
          <cell r="P436">
            <v>30</v>
          </cell>
          <cell r="Q436">
            <v>30</v>
          </cell>
          <cell r="R436">
            <v>35</v>
          </cell>
          <cell r="S436">
            <v>95875</v>
          </cell>
          <cell r="T436">
            <v>14859</v>
          </cell>
          <cell r="U436">
            <v>0</v>
          </cell>
          <cell r="V436">
            <v>463</v>
          </cell>
          <cell r="W436">
            <v>8</v>
          </cell>
          <cell r="X436">
            <v>471</v>
          </cell>
          <cell r="Y436">
            <v>88972</v>
          </cell>
          <cell r="Z436">
            <v>6902.9999999999991</v>
          </cell>
          <cell r="AA436">
            <v>67112.5</v>
          </cell>
          <cell r="AB436">
            <v>590</v>
          </cell>
          <cell r="AC436">
            <v>23774.400000000001</v>
          </cell>
          <cell r="AD436">
            <v>488.96250000000003</v>
          </cell>
          <cell r="AE436">
            <v>471</v>
          </cell>
          <cell r="AF436">
            <v>14381.25</v>
          </cell>
          <cell r="AG436">
            <v>10332</v>
          </cell>
          <cell r="AH436">
            <v>268</v>
          </cell>
          <cell r="AI436">
            <v>0</v>
          </cell>
          <cell r="AJ436">
            <v>12278</v>
          </cell>
          <cell r="AK436">
            <v>14193.999999999998</v>
          </cell>
          <cell r="AL436">
            <v>72415</v>
          </cell>
          <cell r="AM436">
            <v>4753</v>
          </cell>
          <cell r="AN436">
            <v>1621</v>
          </cell>
          <cell r="AO436">
            <v>0</v>
          </cell>
          <cell r="AP436">
            <v>0</v>
          </cell>
          <cell r="AQ436">
            <v>1333</v>
          </cell>
          <cell r="AR436">
            <v>3051</v>
          </cell>
          <cell r="AS436">
            <v>603</v>
          </cell>
          <cell r="AT436">
            <v>753</v>
          </cell>
          <cell r="AU436">
            <v>2783</v>
          </cell>
          <cell r="AV436">
            <v>5463</v>
          </cell>
          <cell r="AW436">
            <v>0</v>
          </cell>
          <cell r="AX436">
            <v>0</v>
          </cell>
          <cell r="AY436">
            <v>0</v>
          </cell>
          <cell r="AZ436">
            <v>71518</v>
          </cell>
          <cell r="BA436" t="str">
            <v>60,000 - 80,000</v>
          </cell>
          <cell r="BB436">
            <v>0</v>
          </cell>
          <cell r="BC436">
            <v>17631</v>
          </cell>
          <cell r="BD436">
            <v>53887</v>
          </cell>
          <cell r="BE436">
            <v>11</v>
          </cell>
          <cell r="BF436">
            <v>1</v>
          </cell>
          <cell r="BG436">
            <v>0</v>
          </cell>
          <cell r="BH436">
            <v>11868.557999999999</v>
          </cell>
          <cell r="BI436">
            <v>5493.47</v>
          </cell>
          <cell r="BJ436">
            <v>244.48125000000002</v>
          </cell>
          <cell r="BK436">
            <v>0</v>
          </cell>
          <cell r="BL436">
            <v>117.75</v>
          </cell>
          <cell r="BM436">
            <v>0</v>
          </cell>
          <cell r="BN436">
            <v>2.9476000000000004</v>
          </cell>
          <cell r="BO436">
            <v>12.132677462797616</v>
          </cell>
          <cell r="BP436">
            <v>12.132677462797616</v>
          </cell>
          <cell r="BQ436">
            <v>2.2000000000000002</v>
          </cell>
          <cell r="BR436">
            <v>11.906141970238092</v>
          </cell>
          <cell r="BS436">
            <v>14.332677462797616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8</v>
          </cell>
          <cell r="BY436">
            <v>3.6674047619047614</v>
          </cell>
          <cell r="BZ436">
            <v>3.6674047619047614</v>
          </cell>
          <cell r="CA436">
            <v>2.2000000000000002</v>
          </cell>
          <cell r="CB436">
            <v>4.6939238095238096</v>
          </cell>
          <cell r="CC436">
            <v>5.867404761904762</v>
          </cell>
          <cell r="CD436">
            <v>3</v>
          </cell>
          <cell r="CE436">
            <v>3</v>
          </cell>
          <cell r="CF436">
            <v>3</v>
          </cell>
          <cell r="CG436">
            <v>7.6939238095238096</v>
          </cell>
          <cell r="CH436">
            <v>8.867404761904762</v>
          </cell>
          <cell r="CI436">
            <v>3</v>
          </cell>
          <cell r="CJ436">
            <v>0</v>
          </cell>
          <cell r="CK436">
            <v>0</v>
          </cell>
          <cell r="CL436">
            <v>5.3887</v>
          </cell>
          <cell r="CM436">
            <v>6.7358750000000001</v>
          </cell>
          <cell r="CN436">
            <v>8.3887</v>
          </cell>
          <cell r="CO436">
            <v>9.7358750000000001</v>
          </cell>
          <cell r="CP436">
            <v>4.3213152976190479</v>
          </cell>
          <cell r="CQ436">
            <v>1.5</v>
          </cell>
          <cell r="CR436">
            <v>1</v>
          </cell>
          <cell r="CS436">
            <v>5.4570522380952386</v>
          </cell>
          <cell r="CT436">
            <v>6.8213152976190479</v>
          </cell>
          <cell r="CU436">
            <v>3</v>
          </cell>
          <cell r="CV436">
            <v>4.9284684523809528</v>
          </cell>
          <cell r="CW436">
            <v>3.9427747619047624</v>
          </cell>
          <cell r="CX436">
            <v>4.9284684523809528</v>
          </cell>
          <cell r="CY436">
            <v>11.749783750000001</v>
          </cell>
          <cell r="CZ436">
            <v>5</v>
          </cell>
          <cell r="DA436">
            <v>-1.0572252380952376</v>
          </cell>
          <cell r="DB436">
            <v>-7.1531547619047231E-2</v>
          </cell>
          <cell r="DC436">
            <v>54.057968571428567</v>
          </cell>
          <cell r="DD436">
            <v>54.057968571428567</v>
          </cell>
          <cell r="DE436">
            <v>10</v>
          </cell>
          <cell r="DF436">
            <v>64.057968571428574</v>
          </cell>
          <cell r="DG436">
            <v>51.246374857142861</v>
          </cell>
          <cell r="DH436">
            <v>64.057968571428574</v>
          </cell>
          <cell r="DI436">
            <v>43</v>
          </cell>
          <cell r="DJ436">
            <v>8.246374857142861</v>
          </cell>
          <cell r="DK436">
            <v>21.057968571428574</v>
          </cell>
          <cell r="DL436">
            <v>0</v>
          </cell>
          <cell r="DM436">
            <v>0</v>
          </cell>
          <cell r="DN436">
            <v>0</v>
          </cell>
          <cell r="DO436">
            <v>0</v>
          </cell>
          <cell r="DP436">
            <v>0</v>
          </cell>
          <cell r="DQ436">
            <v>17.243840000000002</v>
          </cell>
          <cell r="DR436">
            <v>21.5548</v>
          </cell>
          <cell r="DS436">
            <v>68.49021485714286</v>
          </cell>
          <cell r="DT436">
            <v>85.612768571428575</v>
          </cell>
          <cell r="DU436">
            <v>4.6984036458333334</v>
          </cell>
          <cell r="DV436">
            <v>4.6984036458333334</v>
          </cell>
          <cell r="DW436">
            <v>3.7587229166666667</v>
          </cell>
          <cell r="DX436">
            <v>4.6984036458333334</v>
          </cell>
          <cell r="DY436">
            <v>4</v>
          </cell>
          <cell r="DZ436">
            <v>-0.24127708333333331</v>
          </cell>
          <cell r="EA436">
            <v>0.69840364583333336</v>
          </cell>
          <cell r="EB436">
            <v>3.3458928571428572</v>
          </cell>
          <cell r="EC436">
            <v>3.3458928571428572</v>
          </cell>
          <cell r="ED436">
            <v>2.2000000000000002</v>
          </cell>
          <cell r="EE436">
            <v>4.4367142857142863</v>
          </cell>
          <cell r="EF436">
            <v>5.5458928571428574</v>
          </cell>
          <cell r="EG436">
            <v>2</v>
          </cell>
          <cell r="EH436">
            <v>0.85359375000000004</v>
          </cell>
          <cell r="EI436">
            <v>2</v>
          </cell>
          <cell r="EJ436">
            <v>2</v>
          </cell>
          <cell r="EK436">
            <v>2</v>
          </cell>
          <cell r="EL436">
            <v>1</v>
          </cell>
          <cell r="EM436">
            <v>-1</v>
          </cell>
          <cell r="EN436">
            <v>-1</v>
          </cell>
          <cell r="EO436">
            <v>10</v>
          </cell>
          <cell r="EP436">
            <v>12</v>
          </cell>
          <cell r="EQ436">
            <v>8</v>
          </cell>
          <cell r="ER436">
            <v>2</v>
          </cell>
          <cell r="ES436">
            <v>4</v>
          </cell>
          <cell r="ET436">
            <v>34.487680000000005</v>
          </cell>
          <cell r="EU436">
            <v>43.1096</v>
          </cell>
          <cell r="EV436">
            <v>44.487680000000005</v>
          </cell>
          <cell r="EW436">
            <v>55.1096</v>
          </cell>
          <cell r="EX436">
            <v>2</v>
          </cell>
          <cell r="EY436">
            <v>1</v>
          </cell>
          <cell r="EZ436">
            <v>0</v>
          </cell>
          <cell r="FA436">
            <v>0</v>
          </cell>
          <cell r="FB436">
            <v>0</v>
          </cell>
          <cell r="FC436">
            <v>0</v>
          </cell>
          <cell r="FD436">
            <v>0</v>
          </cell>
          <cell r="FE436">
            <v>0</v>
          </cell>
          <cell r="FF436">
            <v>0</v>
          </cell>
          <cell r="FG436">
            <v>0</v>
          </cell>
          <cell r="FH436">
            <v>0</v>
          </cell>
          <cell r="FI436">
            <v>0</v>
          </cell>
          <cell r="FJ436">
            <v>0</v>
          </cell>
          <cell r="FK436">
            <v>0</v>
          </cell>
          <cell r="FL436">
            <v>0</v>
          </cell>
          <cell r="FM436">
            <v>0</v>
          </cell>
          <cell r="FN436">
            <v>0</v>
          </cell>
          <cell r="FO436">
            <v>1</v>
          </cell>
          <cell r="FP436">
            <v>1</v>
          </cell>
          <cell r="FQ436">
            <v>0</v>
          </cell>
          <cell r="FR436">
            <v>1</v>
          </cell>
          <cell r="FS436">
            <v>1</v>
          </cell>
          <cell r="FT436">
            <v>0</v>
          </cell>
          <cell r="FU436">
            <v>0</v>
          </cell>
          <cell r="FV436">
            <v>0</v>
          </cell>
          <cell r="FW436">
            <v>0</v>
          </cell>
          <cell r="FX436">
            <v>0</v>
          </cell>
          <cell r="FY436">
            <v>3</v>
          </cell>
          <cell r="FZ436">
            <v>3</v>
          </cell>
          <cell r="GA436">
            <v>1</v>
          </cell>
          <cell r="GB436">
            <v>2</v>
          </cell>
          <cell r="GC436">
            <v>2</v>
          </cell>
          <cell r="GD436">
            <v>1</v>
          </cell>
          <cell r="GE436">
            <v>4</v>
          </cell>
          <cell r="GF436">
            <v>4</v>
          </cell>
          <cell r="GG436">
            <v>3</v>
          </cell>
          <cell r="GH436">
            <v>3</v>
          </cell>
          <cell r="GI436">
            <v>3</v>
          </cell>
          <cell r="GJ436">
            <v>0</v>
          </cell>
          <cell r="GK436">
            <v>0</v>
          </cell>
          <cell r="GL436">
            <v>0</v>
          </cell>
          <cell r="GM436">
            <v>0</v>
          </cell>
          <cell r="GN436">
            <v>0</v>
          </cell>
          <cell r="GO436">
            <v>0</v>
          </cell>
          <cell r="GP436">
            <v>0</v>
          </cell>
          <cell r="GQ436">
            <v>0</v>
          </cell>
          <cell r="GR436">
            <v>0</v>
          </cell>
          <cell r="GS436">
            <v>0</v>
          </cell>
          <cell r="GT436">
            <v>0</v>
          </cell>
          <cell r="GU436">
            <v>0</v>
          </cell>
          <cell r="GV436">
            <v>2</v>
          </cell>
          <cell r="GW436">
            <v>2</v>
          </cell>
          <cell r="GX436">
            <v>0</v>
          </cell>
          <cell r="GY436">
            <v>2</v>
          </cell>
          <cell r="GZ436">
            <v>2</v>
          </cell>
          <cell r="HA436">
            <v>0</v>
          </cell>
          <cell r="HB436">
            <v>0</v>
          </cell>
          <cell r="HC436">
            <v>0</v>
          </cell>
          <cell r="HD436">
            <v>0</v>
          </cell>
          <cell r="HE436">
            <v>0</v>
          </cell>
          <cell r="HF436">
            <v>0</v>
          </cell>
          <cell r="HG436">
            <v>0</v>
          </cell>
          <cell r="HH436">
            <v>0</v>
          </cell>
          <cell r="HI436">
            <v>0</v>
          </cell>
          <cell r="HJ436">
            <v>0</v>
          </cell>
          <cell r="HK436">
            <v>0</v>
          </cell>
          <cell r="HL436">
            <v>0</v>
          </cell>
          <cell r="HM436">
            <v>0</v>
          </cell>
          <cell r="HN436">
            <v>0</v>
          </cell>
          <cell r="HO436">
            <v>0</v>
          </cell>
          <cell r="HP436">
            <v>0</v>
          </cell>
          <cell r="HQ436">
            <v>0</v>
          </cell>
          <cell r="HR436">
            <v>0</v>
          </cell>
          <cell r="HS436">
            <v>0</v>
          </cell>
          <cell r="HT436">
            <v>0</v>
          </cell>
          <cell r="HU436">
            <v>0</v>
          </cell>
          <cell r="HV436">
            <v>0</v>
          </cell>
          <cell r="HW436">
            <v>0</v>
          </cell>
          <cell r="HX436">
            <v>0</v>
          </cell>
          <cell r="HY436">
            <v>0</v>
          </cell>
          <cell r="HZ436">
            <v>0</v>
          </cell>
          <cell r="IA436">
            <v>0</v>
          </cell>
          <cell r="IB436">
            <v>0</v>
          </cell>
          <cell r="IC436">
            <v>0</v>
          </cell>
          <cell r="ID436">
            <v>0</v>
          </cell>
          <cell r="IE436">
            <v>0</v>
          </cell>
          <cell r="IF436">
            <v>0</v>
          </cell>
          <cell r="IG436">
            <v>0</v>
          </cell>
          <cell r="IH436">
            <v>0</v>
          </cell>
          <cell r="II436">
            <v>0</v>
          </cell>
          <cell r="IJ436">
            <v>0</v>
          </cell>
          <cell r="IK436">
            <v>0</v>
          </cell>
          <cell r="IL436">
            <v>0</v>
          </cell>
          <cell r="IM436">
            <v>0</v>
          </cell>
          <cell r="IN436">
            <v>0</v>
          </cell>
          <cell r="IO436" t="e">
            <v>#REF!</v>
          </cell>
          <cell r="IP436">
            <v>10.293333333333335</v>
          </cell>
          <cell r="IQ436">
            <v>12.866666666666667</v>
          </cell>
          <cell r="IR436">
            <v>0</v>
          </cell>
          <cell r="IS436">
            <v>0</v>
          </cell>
          <cell r="IT436">
            <v>6</v>
          </cell>
          <cell r="IU436">
            <v>6</v>
          </cell>
          <cell r="IV436">
            <v>4</v>
          </cell>
          <cell r="IW436">
            <v>4</v>
          </cell>
          <cell r="IX436">
            <v>2.8666666666666667</v>
          </cell>
        </row>
        <row r="437">
          <cell r="D437">
            <v>11048</v>
          </cell>
          <cell r="E437" t="str">
            <v>รพช.บึงโขงหลง</v>
          </cell>
          <cell r="F437">
            <v>15</v>
          </cell>
          <cell r="G437" t="str">
            <v>รพ.ระดับ F2 ปชก. 30,000-60,000</v>
          </cell>
          <cell r="H437">
            <v>8</v>
          </cell>
          <cell r="I437" t="str">
            <v>F2</v>
          </cell>
          <cell r="J437">
            <v>13</v>
          </cell>
          <cell r="K437" t="str">
            <v>รพช.30.6</v>
          </cell>
          <cell r="L437" t="str">
            <v>รพช.30.6 F2</v>
          </cell>
          <cell r="M437" t="str">
            <v>31 - 60</v>
          </cell>
          <cell r="N437" t="str">
            <v>F31-60</v>
          </cell>
          <cell r="O437">
            <v>35</v>
          </cell>
          <cell r="P437">
            <v>30</v>
          </cell>
          <cell r="Q437">
            <v>30</v>
          </cell>
          <cell r="R437">
            <v>35</v>
          </cell>
          <cell r="S437">
            <v>99491</v>
          </cell>
          <cell r="T437">
            <v>11951</v>
          </cell>
          <cell r="U437">
            <v>330</v>
          </cell>
          <cell r="V437">
            <v>323</v>
          </cell>
          <cell r="W437">
            <v>17</v>
          </cell>
          <cell r="X437">
            <v>340</v>
          </cell>
          <cell r="Y437">
            <v>92327.648000000001</v>
          </cell>
          <cell r="Z437">
            <v>7163.3519999999999</v>
          </cell>
          <cell r="AA437">
            <v>69643.7</v>
          </cell>
          <cell r="AB437">
            <v>465</v>
          </cell>
          <cell r="AC437">
            <v>19121.600000000002</v>
          </cell>
          <cell r="AD437">
            <v>507.40410000000003</v>
          </cell>
          <cell r="AE437">
            <v>340</v>
          </cell>
          <cell r="AF437">
            <v>14923.65</v>
          </cell>
          <cell r="AG437">
            <v>10496</v>
          </cell>
          <cell r="AH437">
            <v>248</v>
          </cell>
          <cell r="AI437">
            <v>0</v>
          </cell>
          <cell r="AJ437">
            <v>8045.0000000000009</v>
          </cell>
          <cell r="AK437">
            <v>7212.9999999999991</v>
          </cell>
          <cell r="AL437">
            <v>52547</v>
          </cell>
          <cell r="AM437">
            <v>3170</v>
          </cell>
          <cell r="AN437">
            <v>831</v>
          </cell>
          <cell r="AO437">
            <v>0</v>
          </cell>
          <cell r="AP437">
            <v>580</v>
          </cell>
          <cell r="AQ437">
            <v>580</v>
          </cell>
          <cell r="AR437">
            <v>2458</v>
          </cell>
          <cell r="AS437">
            <v>175</v>
          </cell>
          <cell r="AT437">
            <v>132</v>
          </cell>
          <cell r="AU437">
            <v>1390</v>
          </cell>
          <cell r="AV437">
            <v>5850</v>
          </cell>
          <cell r="AW437">
            <v>48</v>
          </cell>
          <cell r="AX437">
            <v>0</v>
          </cell>
          <cell r="AY437">
            <v>0</v>
          </cell>
          <cell r="AZ437">
            <v>35562</v>
          </cell>
          <cell r="BA437" t="str">
            <v>20,000 - 40,000.</v>
          </cell>
          <cell r="BB437">
            <v>100</v>
          </cell>
          <cell r="BC437">
            <v>7553</v>
          </cell>
          <cell r="BD437">
            <v>28009</v>
          </cell>
          <cell r="BE437">
            <v>4</v>
          </cell>
          <cell r="BF437">
            <v>1</v>
          </cell>
          <cell r="BG437">
            <v>0</v>
          </cell>
          <cell r="BH437">
            <v>12316.189871999999</v>
          </cell>
          <cell r="BI437">
            <v>4408.83</v>
          </cell>
          <cell r="BJ437">
            <v>253.70205000000001</v>
          </cell>
          <cell r="BK437">
            <v>577.5</v>
          </cell>
          <cell r="BL437">
            <v>85</v>
          </cell>
          <cell r="BM437">
            <v>0</v>
          </cell>
          <cell r="BN437">
            <v>6.9787999999999997</v>
          </cell>
          <cell r="BO437">
            <v>12.075836434702378</v>
          </cell>
          <cell r="BP437">
            <v>12.075836434702378</v>
          </cell>
          <cell r="BQ437">
            <v>1</v>
          </cell>
          <cell r="BR437">
            <v>10.660669147761903</v>
          </cell>
          <cell r="BS437">
            <v>13.075836434702378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8</v>
          </cell>
          <cell r="BY437">
            <v>3.6924126984126979</v>
          </cell>
          <cell r="BZ437">
            <v>3.6924126984126979</v>
          </cell>
          <cell r="CA437">
            <v>1</v>
          </cell>
          <cell r="CB437">
            <v>3.7539301587301583</v>
          </cell>
          <cell r="CC437">
            <v>4.6924126984126975</v>
          </cell>
          <cell r="CD437">
            <v>2</v>
          </cell>
          <cell r="CE437">
            <v>3</v>
          </cell>
          <cell r="CF437">
            <v>3</v>
          </cell>
          <cell r="CG437">
            <v>6.7539301587301583</v>
          </cell>
          <cell r="CH437">
            <v>7.6924126984126975</v>
          </cell>
          <cell r="CI437">
            <v>2</v>
          </cell>
          <cell r="CJ437">
            <v>1</v>
          </cell>
          <cell r="CK437">
            <v>1</v>
          </cell>
          <cell r="CL437">
            <v>2.8009000000000004</v>
          </cell>
          <cell r="CM437">
            <v>3.501125</v>
          </cell>
          <cell r="CN437">
            <v>5.8009000000000004</v>
          </cell>
          <cell r="CO437">
            <v>6.501125</v>
          </cell>
          <cell r="CP437">
            <v>4.1936105357142859</v>
          </cell>
          <cell r="CQ437">
            <v>1.5</v>
          </cell>
          <cell r="CR437">
            <v>1</v>
          </cell>
          <cell r="CS437">
            <v>5.3548884285714289</v>
          </cell>
          <cell r="CT437">
            <v>6.6936105357142859</v>
          </cell>
          <cell r="CU437">
            <v>1</v>
          </cell>
          <cell r="CV437">
            <v>4.8123732142857136</v>
          </cell>
          <cell r="CW437">
            <v>3.8498985714285712</v>
          </cell>
          <cell r="CX437">
            <v>4.8123732142857136</v>
          </cell>
          <cell r="CY437">
            <v>11.505983749999999</v>
          </cell>
          <cell r="CZ437">
            <v>5</v>
          </cell>
          <cell r="DA437">
            <v>-1.1501014285714288</v>
          </cell>
          <cell r="DB437">
            <v>-0.18762678571428637</v>
          </cell>
          <cell r="DC437">
            <v>48.33193936</v>
          </cell>
          <cell r="DD437">
            <v>48.33193936</v>
          </cell>
          <cell r="DE437">
            <v>10</v>
          </cell>
          <cell r="DF437">
            <v>58.33193936</v>
          </cell>
          <cell r="DG437">
            <v>46.665551488000006</v>
          </cell>
          <cell r="DH437">
            <v>58.33193936</v>
          </cell>
          <cell r="DI437">
            <v>34</v>
          </cell>
          <cell r="DJ437">
            <v>12.665551488000006</v>
          </cell>
          <cell r="DK437">
            <v>24.33193936</v>
          </cell>
          <cell r="DL437">
            <v>0</v>
          </cell>
          <cell r="DM437">
            <v>0</v>
          </cell>
          <cell r="DN437">
            <v>0</v>
          </cell>
          <cell r="DO437">
            <v>0</v>
          </cell>
          <cell r="DP437">
            <v>0</v>
          </cell>
          <cell r="DQ437">
            <v>8.9628800000000002</v>
          </cell>
          <cell r="DR437">
            <v>11.2036</v>
          </cell>
          <cell r="DS437">
            <v>55.628431488000004</v>
          </cell>
          <cell r="DT437">
            <v>69.535539360000001</v>
          </cell>
          <cell r="DU437">
            <v>2.9862411458333336</v>
          </cell>
          <cell r="DV437">
            <v>3</v>
          </cell>
          <cell r="DW437">
            <v>3</v>
          </cell>
          <cell r="DX437">
            <v>3</v>
          </cell>
          <cell r="DY437">
            <v>5</v>
          </cell>
          <cell r="DZ437">
            <v>-2</v>
          </cell>
          <cell r="EA437">
            <v>-2</v>
          </cell>
          <cell r="EB437">
            <v>1.9802380952380951</v>
          </cell>
          <cell r="EC437">
            <v>2</v>
          </cell>
          <cell r="ED437">
            <v>1</v>
          </cell>
          <cell r="EE437">
            <v>2.4000000000000004</v>
          </cell>
          <cell r="EF437">
            <v>3</v>
          </cell>
          <cell r="EG437">
            <v>2</v>
          </cell>
          <cell r="EH437">
            <v>0.93656249999999996</v>
          </cell>
          <cell r="EI437">
            <v>2</v>
          </cell>
          <cell r="EJ437">
            <v>2</v>
          </cell>
          <cell r="EK437">
            <v>2</v>
          </cell>
          <cell r="EL437">
            <v>1</v>
          </cell>
          <cell r="EM437">
            <v>-1</v>
          </cell>
          <cell r="EN437">
            <v>-1</v>
          </cell>
          <cell r="EO437">
            <v>10</v>
          </cell>
          <cell r="EP437">
            <v>12</v>
          </cell>
          <cell r="EQ437">
            <v>4</v>
          </cell>
          <cell r="ER437">
            <v>6</v>
          </cell>
          <cell r="ES437">
            <v>8</v>
          </cell>
          <cell r="ET437">
            <v>17.92576</v>
          </cell>
          <cell r="EU437">
            <v>22.4072</v>
          </cell>
          <cell r="EV437">
            <v>27.92576</v>
          </cell>
          <cell r="EW437">
            <v>34.407200000000003</v>
          </cell>
          <cell r="EX437">
            <v>2</v>
          </cell>
          <cell r="EY437">
            <v>1</v>
          </cell>
          <cell r="EZ437">
            <v>0</v>
          </cell>
          <cell r="FA437">
            <v>0</v>
          </cell>
          <cell r="FB437">
            <v>0</v>
          </cell>
          <cell r="FC437">
            <v>0</v>
          </cell>
          <cell r="FD437">
            <v>0</v>
          </cell>
          <cell r="FE437">
            <v>0</v>
          </cell>
          <cell r="FF437">
            <v>0</v>
          </cell>
          <cell r="FG437">
            <v>0</v>
          </cell>
          <cell r="FH437">
            <v>0</v>
          </cell>
          <cell r="FI437">
            <v>0</v>
          </cell>
          <cell r="FJ437">
            <v>0</v>
          </cell>
          <cell r="FK437">
            <v>0</v>
          </cell>
          <cell r="FL437">
            <v>0</v>
          </cell>
          <cell r="FM437">
            <v>0</v>
          </cell>
          <cell r="FN437">
            <v>0</v>
          </cell>
          <cell r="FO437">
            <v>1</v>
          </cell>
          <cell r="FP437">
            <v>1</v>
          </cell>
          <cell r="FQ437">
            <v>0</v>
          </cell>
          <cell r="FR437">
            <v>1</v>
          </cell>
          <cell r="FS437">
            <v>1</v>
          </cell>
          <cell r="FT437">
            <v>0</v>
          </cell>
          <cell r="FU437">
            <v>0</v>
          </cell>
          <cell r="FV437">
            <v>0</v>
          </cell>
          <cell r="FW437">
            <v>0</v>
          </cell>
          <cell r="FX437">
            <v>0</v>
          </cell>
          <cell r="FY437">
            <v>3</v>
          </cell>
          <cell r="FZ437">
            <v>3</v>
          </cell>
          <cell r="GA437">
            <v>2</v>
          </cell>
          <cell r="GB437">
            <v>1</v>
          </cell>
          <cell r="GC437">
            <v>1</v>
          </cell>
          <cell r="GD437">
            <v>1</v>
          </cell>
          <cell r="GE437">
            <v>4</v>
          </cell>
          <cell r="GF437">
            <v>4</v>
          </cell>
          <cell r="GG437">
            <v>3</v>
          </cell>
          <cell r="GH437">
            <v>3</v>
          </cell>
          <cell r="GI437">
            <v>2</v>
          </cell>
          <cell r="GJ437">
            <v>-1</v>
          </cell>
          <cell r="GK437">
            <v>-1</v>
          </cell>
          <cell r="GL437">
            <v>0</v>
          </cell>
          <cell r="GM437">
            <v>0</v>
          </cell>
          <cell r="GN437">
            <v>1</v>
          </cell>
          <cell r="GO437">
            <v>-1</v>
          </cell>
          <cell r="GP437">
            <v>-1</v>
          </cell>
          <cell r="GQ437">
            <v>0</v>
          </cell>
          <cell r="GR437">
            <v>0</v>
          </cell>
          <cell r="GS437">
            <v>0</v>
          </cell>
          <cell r="GT437">
            <v>0</v>
          </cell>
          <cell r="GU437">
            <v>0</v>
          </cell>
          <cell r="GV437">
            <v>2</v>
          </cell>
          <cell r="GW437">
            <v>2</v>
          </cell>
          <cell r="GX437">
            <v>0</v>
          </cell>
          <cell r="GY437">
            <v>2</v>
          </cell>
          <cell r="GZ437">
            <v>2</v>
          </cell>
          <cell r="HA437">
            <v>0</v>
          </cell>
          <cell r="HB437">
            <v>0</v>
          </cell>
          <cell r="HC437">
            <v>0</v>
          </cell>
          <cell r="HD437">
            <v>0</v>
          </cell>
          <cell r="HE437">
            <v>0</v>
          </cell>
          <cell r="HF437">
            <v>0</v>
          </cell>
          <cell r="HG437">
            <v>0</v>
          </cell>
          <cell r="HH437">
            <v>0</v>
          </cell>
          <cell r="HI437">
            <v>0</v>
          </cell>
          <cell r="HJ437">
            <v>0</v>
          </cell>
          <cell r="HK437">
            <v>0</v>
          </cell>
          <cell r="HL437">
            <v>0</v>
          </cell>
          <cell r="HM437">
            <v>0</v>
          </cell>
          <cell r="HN437">
            <v>0</v>
          </cell>
          <cell r="HO437">
            <v>0</v>
          </cell>
          <cell r="HP437">
            <v>0</v>
          </cell>
          <cell r="HQ437">
            <v>0</v>
          </cell>
          <cell r="HR437">
            <v>0</v>
          </cell>
          <cell r="HS437">
            <v>0</v>
          </cell>
          <cell r="HT437">
            <v>0</v>
          </cell>
          <cell r="HU437">
            <v>0</v>
          </cell>
          <cell r="HV437">
            <v>0</v>
          </cell>
          <cell r="HW437">
            <v>0</v>
          </cell>
          <cell r="HX437">
            <v>0</v>
          </cell>
          <cell r="HY437">
            <v>0</v>
          </cell>
          <cell r="HZ437">
            <v>0</v>
          </cell>
          <cell r="IA437">
            <v>0</v>
          </cell>
          <cell r="IB437">
            <v>0</v>
          </cell>
          <cell r="IC437">
            <v>0</v>
          </cell>
          <cell r="ID437">
            <v>0</v>
          </cell>
          <cell r="IE437">
            <v>0</v>
          </cell>
          <cell r="IF437">
            <v>0</v>
          </cell>
          <cell r="IG437">
            <v>0</v>
          </cell>
          <cell r="IH437">
            <v>0</v>
          </cell>
          <cell r="II437">
            <v>0</v>
          </cell>
          <cell r="IJ437">
            <v>0</v>
          </cell>
          <cell r="IK437">
            <v>0</v>
          </cell>
          <cell r="IL437">
            <v>0</v>
          </cell>
          <cell r="IM437">
            <v>0</v>
          </cell>
          <cell r="IN437">
            <v>0</v>
          </cell>
          <cell r="IO437" t="e">
            <v>#REF!</v>
          </cell>
          <cell r="IP437">
            <v>9.8666666666666671</v>
          </cell>
          <cell r="IQ437">
            <v>12.333333333333334</v>
          </cell>
          <cell r="IR437">
            <v>0</v>
          </cell>
          <cell r="IS437">
            <v>0</v>
          </cell>
          <cell r="IT437">
            <v>6</v>
          </cell>
          <cell r="IU437">
            <v>6</v>
          </cell>
          <cell r="IV437">
            <v>4</v>
          </cell>
          <cell r="IW437">
            <v>4</v>
          </cell>
          <cell r="IX437">
            <v>2.3333333333333335</v>
          </cell>
        </row>
        <row r="438">
          <cell r="D438">
            <v>11050</v>
          </cell>
          <cell r="E438" t="str">
            <v>รพช.บุ่งคล้า</v>
          </cell>
          <cell r="F438">
            <v>19</v>
          </cell>
          <cell r="G438" t="str">
            <v>รพ.ระดับ F3 ปชก. &lt;15,000</v>
          </cell>
          <cell r="H438">
            <v>9</v>
          </cell>
          <cell r="I438" t="str">
            <v>F3</v>
          </cell>
          <cell r="J438">
            <v>6</v>
          </cell>
          <cell r="K438" t="str">
            <v>รพช.10.4</v>
          </cell>
          <cell r="L438" t="str">
            <v>รพช.10.4 F3</v>
          </cell>
          <cell r="M438" t="str">
            <v>0 - 10</v>
          </cell>
          <cell r="N438" t="str">
            <v>F&lt;30</v>
          </cell>
          <cell r="O438">
            <v>5</v>
          </cell>
          <cell r="P438">
            <v>10</v>
          </cell>
          <cell r="Q438">
            <v>20</v>
          </cell>
          <cell r="R438">
            <v>25</v>
          </cell>
          <cell r="S438">
            <v>41419</v>
          </cell>
          <cell r="T438">
            <v>5704</v>
          </cell>
          <cell r="U438">
            <v>0</v>
          </cell>
          <cell r="V438">
            <v>72</v>
          </cell>
          <cell r="W438">
            <v>0</v>
          </cell>
          <cell r="X438">
            <v>72</v>
          </cell>
          <cell r="Y438">
            <v>38436.832000000002</v>
          </cell>
          <cell r="Z438">
            <v>2982.1679999999997</v>
          </cell>
          <cell r="AA438">
            <v>28993.3</v>
          </cell>
          <cell r="AB438">
            <v>0</v>
          </cell>
          <cell r="AC438">
            <v>9126.4</v>
          </cell>
          <cell r="AD438">
            <v>211.23690000000002</v>
          </cell>
          <cell r="AE438">
            <v>72</v>
          </cell>
          <cell r="AF438">
            <v>6212.8499999999995</v>
          </cell>
          <cell r="AG438">
            <v>3146</v>
          </cell>
          <cell r="AH438">
            <v>145</v>
          </cell>
          <cell r="AI438">
            <v>0</v>
          </cell>
          <cell r="AJ438">
            <v>4365</v>
          </cell>
          <cell r="AK438">
            <v>1767</v>
          </cell>
          <cell r="AL438">
            <v>19983</v>
          </cell>
          <cell r="AM438">
            <v>421</v>
          </cell>
          <cell r="AN438">
            <v>674</v>
          </cell>
          <cell r="AO438">
            <v>0</v>
          </cell>
          <cell r="AP438">
            <v>0</v>
          </cell>
          <cell r="AQ438">
            <v>460</v>
          </cell>
          <cell r="AR438">
            <v>1214</v>
          </cell>
          <cell r="AS438">
            <v>198</v>
          </cell>
          <cell r="AT438">
            <v>323</v>
          </cell>
          <cell r="AU438">
            <v>1481</v>
          </cell>
          <cell r="AV438">
            <v>1987</v>
          </cell>
          <cell r="AW438">
            <v>0</v>
          </cell>
          <cell r="AX438">
            <v>0</v>
          </cell>
          <cell r="AY438">
            <v>0</v>
          </cell>
          <cell r="AZ438">
            <v>12979</v>
          </cell>
          <cell r="BA438" t="str">
            <v>&lt;20,000</v>
          </cell>
          <cell r="BB438">
            <v>0</v>
          </cell>
          <cell r="BC438">
            <v>2236</v>
          </cell>
          <cell r="BD438">
            <v>10743</v>
          </cell>
          <cell r="BE438">
            <v>3</v>
          </cell>
          <cell r="BF438">
            <v>0</v>
          </cell>
          <cell r="BG438">
            <v>0</v>
          </cell>
          <cell r="BH438">
            <v>5127.3408479999998</v>
          </cell>
          <cell r="BI438">
            <v>1882.3200000000002</v>
          </cell>
          <cell r="BJ438">
            <v>105.61845000000001</v>
          </cell>
          <cell r="BK438">
            <v>0</v>
          </cell>
          <cell r="BL438">
            <v>18</v>
          </cell>
          <cell r="BM438">
            <v>0</v>
          </cell>
          <cell r="BN438">
            <v>9.1056000000000008</v>
          </cell>
          <cell r="BO438">
            <v>4.882899519464285</v>
          </cell>
          <cell r="BP438">
            <v>4.882899519464285</v>
          </cell>
          <cell r="BQ438">
            <v>1</v>
          </cell>
          <cell r="BR438">
            <v>4.9063196155714284</v>
          </cell>
          <cell r="BS438">
            <v>5.882899519464285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3</v>
          </cell>
          <cell r="BY438">
            <v>1.203484126984127</v>
          </cell>
          <cell r="BZ438">
            <v>2</v>
          </cell>
          <cell r="CA438">
            <v>1</v>
          </cell>
          <cell r="CB438">
            <v>2.4000000000000004</v>
          </cell>
          <cell r="CC438">
            <v>3</v>
          </cell>
          <cell r="CD438">
            <v>1</v>
          </cell>
          <cell r="CE438">
            <v>3</v>
          </cell>
          <cell r="CF438">
            <v>3</v>
          </cell>
          <cell r="CG438">
            <v>5.4</v>
          </cell>
          <cell r="CH438">
            <v>6</v>
          </cell>
          <cell r="CI438">
            <v>2</v>
          </cell>
          <cell r="CJ438">
            <v>1</v>
          </cell>
          <cell r="CK438">
            <v>1</v>
          </cell>
          <cell r="CL438">
            <v>1.0743</v>
          </cell>
          <cell r="CM438">
            <v>1.342875</v>
          </cell>
          <cell r="CN438">
            <v>4.0743</v>
          </cell>
          <cell r="CO438">
            <v>4.3428750000000003</v>
          </cell>
          <cell r="CP438">
            <v>1.8069091071428571</v>
          </cell>
          <cell r="CQ438">
            <v>1</v>
          </cell>
          <cell r="CR438">
            <v>1</v>
          </cell>
          <cell r="CS438">
            <v>3.0455272857142859</v>
          </cell>
          <cell r="CT438">
            <v>3.8069091071428574</v>
          </cell>
          <cell r="CU438">
            <v>2</v>
          </cell>
          <cell r="CV438">
            <v>2.6426446428571424</v>
          </cell>
          <cell r="CW438">
            <v>2.1141157142857141</v>
          </cell>
          <cell r="CX438">
            <v>2.6426446428571424</v>
          </cell>
          <cell r="CY438">
            <v>6.4495537499999998</v>
          </cell>
          <cell r="CZ438">
            <v>1</v>
          </cell>
          <cell r="DA438">
            <v>1.1141157142857141</v>
          </cell>
          <cell r="DB438">
            <v>1.6426446428571424</v>
          </cell>
          <cell r="DC438">
            <v>20.90811424</v>
          </cell>
          <cell r="DD438">
            <v>20.90811424</v>
          </cell>
          <cell r="DE438">
            <v>10</v>
          </cell>
          <cell r="DF438">
            <v>30.90811424</v>
          </cell>
          <cell r="DG438">
            <v>24.726491392</v>
          </cell>
          <cell r="DH438">
            <v>30.90811424</v>
          </cell>
          <cell r="DI438">
            <v>19</v>
          </cell>
          <cell r="DJ438">
            <v>5.7264913919999998</v>
          </cell>
          <cell r="DK438">
            <v>11.90811424</v>
          </cell>
          <cell r="DL438">
            <v>0</v>
          </cell>
          <cell r="DM438">
            <v>0</v>
          </cell>
          <cell r="DN438">
            <v>0</v>
          </cell>
          <cell r="DO438">
            <v>0</v>
          </cell>
          <cell r="DP438">
            <v>0</v>
          </cell>
          <cell r="DQ438">
            <v>3.4377600000000004</v>
          </cell>
          <cell r="DR438">
            <v>4.2972000000000001</v>
          </cell>
          <cell r="DS438">
            <v>28.164251392000001</v>
          </cell>
          <cell r="DT438">
            <v>35.20531424</v>
          </cell>
          <cell r="DU438">
            <v>1.1896703125000001</v>
          </cell>
          <cell r="DV438">
            <v>3</v>
          </cell>
          <cell r="DW438">
            <v>3</v>
          </cell>
          <cell r="DX438">
            <v>3</v>
          </cell>
          <cell r="DY438">
            <v>1</v>
          </cell>
          <cell r="DZ438">
            <v>2</v>
          </cell>
          <cell r="EA438">
            <v>2</v>
          </cell>
          <cell r="EB438">
            <v>1.450952380952381</v>
          </cell>
          <cell r="EC438">
            <v>2</v>
          </cell>
          <cell r="ED438">
            <v>1</v>
          </cell>
          <cell r="EE438">
            <v>2.4000000000000004</v>
          </cell>
          <cell r="EF438">
            <v>3</v>
          </cell>
          <cell r="EG438">
            <v>2</v>
          </cell>
          <cell r="EH438">
            <v>0.31046875000000002</v>
          </cell>
          <cell r="EI438">
            <v>2</v>
          </cell>
          <cell r="EJ438">
            <v>1</v>
          </cell>
          <cell r="EK438">
            <v>2</v>
          </cell>
          <cell r="EL438">
            <v>0</v>
          </cell>
          <cell r="EM438">
            <v>-1</v>
          </cell>
          <cell r="EN438">
            <v>-2</v>
          </cell>
          <cell r="EO438">
            <v>10</v>
          </cell>
          <cell r="EP438">
            <v>12</v>
          </cell>
          <cell r="EQ438">
            <v>6</v>
          </cell>
          <cell r="ER438">
            <v>4</v>
          </cell>
          <cell r="ES438">
            <v>6</v>
          </cell>
          <cell r="ET438">
            <v>6.8755200000000007</v>
          </cell>
          <cell r="EU438">
            <v>8.5944000000000003</v>
          </cell>
          <cell r="EV438">
            <v>16.875520000000002</v>
          </cell>
          <cell r="EW438">
            <v>20.5944</v>
          </cell>
          <cell r="EX438">
            <v>2</v>
          </cell>
          <cell r="EY438">
            <v>0</v>
          </cell>
          <cell r="EZ438">
            <v>0</v>
          </cell>
          <cell r="FA438">
            <v>0</v>
          </cell>
          <cell r="FB438">
            <v>0</v>
          </cell>
          <cell r="FC438">
            <v>0</v>
          </cell>
          <cell r="FD438">
            <v>0</v>
          </cell>
          <cell r="FE438">
            <v>0</v>
          </cell>
          <cell r="FF438">
            <v>0</v>
          </cell>
          <cell r="FG438">
            <v>0</v>
          </cell>
          <cell r="FH438">
            <v>0</v>
          </cell>
          <cell r="FI438">
            <v>0</v>
          </cell>
          <cell r="FJ438">
            <v>0</v>
          </cell>
          <cell r="FK438">
            <v>0</v>
          </cell>
          <cell r="FL438">
            <v>0</v>
          </cell>
          <cell r="FM438">
            <v>0</v>
          </cell>
          <cell r="FN438">
            <v>0</v>
          </cell>
          <cell r="FO438">
            <v>1</v>
          </cell>
          <cell r="FP438">
            <v>1</v>
          </cell>
          <cell r="FQ438">
            <v>0</v>
          </cell>
          <cell r="FR438">
            <v>1</v>
          </cell>
          <cell r="FS438">
            <v>1</v>
          </cell>
          <cell r="FT438">
            <v>0</v>
          </cell>
          <cell r="FU438">
            <v>0</v>
          </cell>
          <cell r="FV438">
            <v>0</v>
          </cell>
          <cell r="FW438">
            <v>0</v>
          </cell>
          <cell r="FX438">
            <v>0</v>
          </cell>
          <cell r="FY438">
            <v>3</v>
          </cell>
          <cell r="FZ438">
            <v>3</v>
          </cell>
          <cell r="GA438">
            <v>0</v>
          </cell>
          <cell r="GB438">
            <v>3</v>
          </cell>
          <cell r="GC438">
            <v>3</v>
          </cell>
          <cell r="GD438">
            <v>0</v>
          </cell>
          <cell r="GE438">
            <v>3</v>
          </cell>
          <cell r="GF438">
            <v>3</v>
          </cell>
          <cell r="GG438">
            <v>3</v>
          </cell>
          <cell r="GH438">
            <v>3</v>
          </cell>
          <cell r="GI438">
            <v>2</v>
          </cell>
          <cell r="GJ438">
            <v>-1</v>
          </cell>
          <cell r="GK438">
            <v>-1</v>
          </cell>
          <cell r="GL438">
            <v>0</v>
          </cell>
          <cell r="GM438">
            <v>0</v>
          </cell>
          <cell r="GN438">
            <v>0</v>
          </cell>
          <cell r="GO438">
            <v>0</v>
          </cell>
          <cell r="GP438">
            <v>0</v>
          </cell>
          <cell r="GQ438">
            <v>0</v>
          </cell>
          <cell r="GR438">
            <v>0</v>
          </cell>
          <cell r="GS438">
            <v>0</v>
          </cell>
          <cell r="GT438">
            <v>0</v>
          </cell>
          <cell r="GU438">
            <v>0</v>
          </cell>
          <cell r="GV438">
            <v>1</v>
          </cell>
          <cell r="GW438">
            <v>1</v>
          </cell>
          <cell r="GX438">
            <v>0</v>
          </cell>
          <cell r="GY438">
            <v>1</v>
          </cell>
          <cell r="GZ438">
            <v>1</v>
          </cell>
          <cell r="HA438">
            <v>0</v>
          </cell>
          <cell r="HB438">
            <v>0</v>
          </cell>
          <cell r="HC438">
            <v>0</v>
          </cell>
          <cell r="HD438">
            <v>0</v>
          </cell>
          <cell r="HE438">
            <v>0</v>
          </cell>
          <cell r="HF438">
            <v>0</v>
          </cell>
          <cell r="HG438">
            <v>0</v>
          </cell>
          <cell r="HH438">
            <v>0</v>
          </cell>
          <cell r="HI438">
            <v>0</v>
          </cell>
          <cell r="HJ438">
            <v>0</v>
          </cell>
          <cell r="HK438">
            <v>0</v>
          </cell>
          <cell r="HL438">
            <v>0</v>
          </cell>
          <cell r="HM438">
            <v>0</v>
          </cell>
          <cell r="HN438">
            <v>0</v>
          </cell>
          <cell r="HO438">
            <v>0</v>
          </cell>
          <cell r="HP438">
            <v>0</v>
          </cell>
          <cell r="HQ438">
            <v>0</v>
          </cell>
          <cell r="HR438">
            <v>0</v>
          </cell>
          <cell r="HS438">
            <v>0</v>
          </cell>
          <cell r="HT438">
            <v>0</v>
          </cell>
          <cell r="HU438">
            <v>0</v>
          </cell>
          <cell r="HV438">
            <v>0</v>
          </cell>
          <cell r="HW438">
            <v>0</v>
          </cell>
          <cell r="HX438">
            <v>0</v>
          </cell>
          <cell r="HY438">
            <v>0</v>
          </cell>
          <cell r="HZ438">
            <v>0</v>
          </cell>
          <cell r="IA438">
            <v>0</v>
          </cell>
          <cell r="IB438">
            <v>0</v>
          </cell>
          <cell r="IC438">
            <v>0</v>
          </cell>
          <cell r="ID438">
            <v>0</v>
          </cell>
          <cell r="IE438">
            <v>0</v>
          </cell>
          <cell r="IF438">
            <v>0</v>
          </cell>
          <cell r="IG438">
            <v>0</v>
          </cell>
          <cell r="IH438">
            <v>0</v>
          </cell>
          <cell r="II438">
            <v>0</v>
          </cell>
          <cell r="IJ438">
            <v>0</v>
          </cell>
          <cell r="IK438">
            <v>0</v>
          </cell>
          <cell r="IL438">
            <v>0</v>
          </cell>
          <cell r="IM438">
            <v>0</v>
          </cell>
          <cell r="IN438">
            <v>0</v>
          </cell>
          <cell r="IO438" t="e">
            <v>#REF!</v>
          </cell>
          <cell r="IP438">
            <v>6.6666666666666679</v>
          </cell>
          <cell r="IQ438">
            <v>8.3333333333333339</v>
          </cell>
          <cell r="IR438">
            <v>0</v>
          </cell>
          <cell r="IS438">
            <v>0</v>
          </cell>
          <cell r="IT438">
            <v>6</v>
          </cell>
          <cell r="IU438">
            <v>6</v>
          </cell>
          <cell r="IV438">
            <v>2</v>
          </cell>
          <cell r="IW438">
            <v>2</v>
          </cell>
          <cell r="IX438">
            <v>0.33333333333333331</v>
          </cell>
        </row>
        <row r="439">
          <cell r="D439">
            <v>11047</v>
          </cell>
          <cell r="E439" t="str">
            <v>รพช.ปากคาด</v>
          </cell>
          <cell r="F439">
            <v>15</v>
          </cell>
          <cell r="G439" t="str">
            <v>รพ.ระดับ F2 ปชก. 30,000-60,000</v>
          </cell>
          <cell r="H439">
            <v>8</v>
          </cell>
          <cell r="I439" t="str">
            <v>F2</v>
          </cell>
          <cell r="J439">
            <v>13</v>
          </cell>
          <cell r="K439" t="str">
            <v>รพช.30.6</v>
          </cell>
          <cell r="L439" t="str">
            <v>รพช.30.6 F2</v>
          </cell>
          <cell r="M439" t="str">
            <v xml:space="preserve"> 11 - 30</v>
          </cell>
          <cell r="N439" t="str">
            <v>F&lt;30</v>
          </cell>
          <cell r="O439">
            <v>15</v>
          </cell>
          <cell r="P439">
            <v>30</v>
          </cell>
          <cell r="Q439">
            <v>30</v>
          </cell>
          <cell r="R439">
            <v>35</v>
          </cell>
          <cell r="S439">
            <v>102779</v>
          </cell>
          <cell r="T439">
            <v>13303</v>
          </cell>
          <cell r="U439">
            <v>0</v>
          </cell>
          <cell r="V439">
            <v>397</v>
          </cell>
          <cell r="W439">
            <v>13</v>
          </cell>
          <cell r="X439">
            <v>410</v>
          </cell>
          <cell r="Y439">
            <v>95378.911999999997</v>
          </cell>
          <cell r="Z439">
            <v>7400.0879999999997</v>
          </cell>
          <cell r="AA439">
            <v>71945.299999999988</v>
          </cell>
          <cell r="AB439">
            <v>324</v>
          </cell>
          <cell r="AC439">
            <v>21284.800000000003</v>
          </cell>
          <cell r="AD439">
            <v>524.17290000000003</v>
          </cell>
          <cell r="AE439">
            <v>410</v>
          </cell>
          <cell r="AF439">
            <v>15416.849999999999</v>
          </cell>
          <cell r="AG439">
            <v>8601</v>
          </cell>
          <cell r="AH439">
            <v>699</v>
          </cell>
          <cell r="AI439">
            <v>0</v>
          </cell>
          <cell r="AJ439">
            <v>12350</v>
          </cell>
          <cell r="AK439">
            <v>5318</v>
          </cell>
          <cell r="AL439">
            <v>58149.000000000007</v>
          </cell>
          <cell r="AM439">
            <v>3111</v>
          </cell>
          <cell r="AN439">
            <v>1166</v>
          </cell>
          <cell r="AO439">
            <v>0</v>
          </cell>
          <cell r="AP439">
            <v>407</v>
          </cell>
          <cell r="AQ439">
            <v>407</v>
          </cell>
          <cell r="AR439">
            <v>3001</v>
          </cell>
          <cell r="AS439">
            <v>204</v>
          </cell>
          <cell r="AT439">
            <v>164</v>
          </cell>
          <cell r="AU439">
            <v>1207</v>
          </cell>
          <cell r="AV439">
            <v>7134</v>
          </cell>
          <cell r="AW439">
            <v>5</v>
          </cell>
          <cell r="AX439">
            <v>0</v>
          </cell>
          <cell r="AY439">
            <v>0</v>
          </cell>
          <cell r="AZ439">
            <v>40341</v>
          </cell>
          <cell r="BA439" t="str">
            <v>40,000 - 80,000.</v>
          </cell>
          <cell r="BB439">
            <v>0</v>
          </cell>
          <cell r="BC439">
            <v>11299</v>
          </cell>
          <cell r="BD439">
            <v>29042</v>
          </cell>
          <cell r="BE439">
            <v>6</v>
          </cell>
          <cell r="BF439">
            <v>0</v>
          </cell>
          <cell r="BG439">
            <v>0</v>
          </cell>
          <cell r="BH439">
            <v>12723.217967999997</v>
          </cell>
          <cell r="BI439">
            <v>4713.99</v>
          </cell>
          <cell r="BJ439">
            <v>262.08645000000001</v>
          </cell>
          <cell r="BK439">
            <v>0</v>
          </cell>
          <cell r="BL439">
            <v>102.5</v>
          </cell>
          <cell r="BM439">
            <v>0</v>
          </cell>
          <cell r="BN439">
            <v>5.4804000000000004</v>
          </cell>
          <cell r="BO439">
            <v>12.185752131369043</v>
          </cell>
          <cell r="BP439">
            <v>12.185752131369043</v>
          </cell>
          <cell r="BQ439">
            <v>1.2</v>
          </cell>
          <cell r="BR439">
            <v>10.948601705095234</v>
          </cell>
          <cell r="BS439">
            <v>13.385752131369042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7</v>
          </cell>
          <cell r="BY439">
            <v>3.704505952380952</v>
          </cell>
          <cell r="BZ439">
            <v>3.704505952380952</v>
          </cell>
          <cell r="CA439">
            <v>1.2</v>
          </cell>
          <cell r="CB439">
            <v>3.923604761904762</v>
          </cell>
          <cell r="CC439">
            <v>4.9045059523809522</v>
          </cell>
          <cell r="CD439">
            <v>1</v>
          </cell>
          <cell r="CE439">
            <v>3</v>
          </cell>
          <cell r="CF439">
            <v>3</v>
          </cell>
          <cell r="CG439">
            <v>6.9236047619047625</v>
          </cell>
          <cell r="CH439">
            <v>7.9045059523809522</v>
          </cell>
          <cell r="CI439">
            <v>3</v>
          </cell>
          <cell r="CJ439">
            <v>0</v>
          </cell>
          <cell r="CK439">
            <v>0</v>
          </cell>
          <cell r="CL439">
            <v>2.9042000000000003</v>
          </cell>
          <cell r="CM439">
            <v>3.6302500000000002</v>
          </cell>
          <cell r="CN439">
            <v>5.9042000000000003</v>
          </cell>
          <cell r="CO439">
            <v>6.6302500000000002</v>
          </cell>
          <cell r="CP439">
            <v>4.4124110119047621</v>
          </cell>
          <cell r="CQ439">
            <v>1.5</v>
          </cell>
          <cell r="CR439">
            <v>1</v>
          </cell>
          <cell r="CS439">
            <v>5.5299288095238097</v>
          </cell>
          <cell r="CT439">
            <v>6.9124110119047621</v>
          </cell>
          <cell r="CU439">
            <v>3</v>
          </cell>
          <cell r="CV439">
            <v>5.0112827380952378</v>
          </cell>
          <cell r="CW439">
            <v>4.0090261904761908</v>
          </cell>
          <cell r="CX439">
            <v>5.0112827380952378</v>
          </cell>
          <cell r="CY439">
            <v>11.92369375</v>
          </cell>
          <cell r="CZ439">
            <v>5</v>
          </cell>
          <cell r="DA439">
            <v>-0.9909738095238092</v>
          </cell>
          <cell r="DB439">
            <v>1.1282738095237832E-2</v>
          </cell>
          <cell r="DC439">
            <v>50.911114125714292</v>
          </cell>
          <cell r="DD439">
            <v>50.911114125714292</v>
          </cell>
          <cell r="DE439">
            <v>10</v>
          </cell>
          <cell r="DF439">
            <v>60.911114125714292</v>
          </cell>
          <cell r="DG439">
            <v>48.728891300571433</v>
          </cell>
          <cell r="DH439">
            <v>60.911114125714292</v>
          </cell>
          <cell r="DI439">
            <v>43</v>
          </cell>
          <cell r="DJ439">
            <v>5.7288913005714335</v>
          </cell>
          <cell r="DK439">
            <v>17.911114125714292</v>
          </cell>
          <cell r="DL439">
            <v>0</v>
          </cell>
          <cell r="DM439">
            <v>0</v>
          </cell>
          <cell r="DN439">
            <v>0</v>
          </cell>
          <cell r="DO439">
            <v>0</v>
          </cell>
          <cell r="DP439">
            <v>0</v>
          </cell>
          <cell r="DQ439">
            <v>9.2934400000000004</v>
          </cell>
          <cell r="DR439">
            <v>11.6168</v>
          </cell>
          <cell r="DS439">
            <v>58.022331300571437</v>
          </cell>
          <cell r="DT439">
            <v>72.52791412571429</v>
          </cell>
          <cell r="DU439">
            <v>3.3115661458333339</v>
          </cell>
          <cell r="DV439">
            <v>3.3115661458333339</v>
          </cell>
          <cell r="DW439">
            <v>3</v>
          </cell>
          <cell r="DX439">
            <v>3.3115661458333339</v>
          </cell>
          <cell r="DY439">
            <v>3</v>
          </cell>
          <cell r="DZ439">
            <v>0</v>
          </cell>
          <cell r="EA439">
            <v>0.31156614583333386</v>
          </cell>
          <cell r="EB439">
            <v>2.2382738095238097</v>
          </cell>
          <cell r="EC439">
            <v>2.2382738095238097</v>
          </cell>
          <cell r="ED439">
            <v>1.2</v>
          </cell>
          <cell r="EE439">
            <v>2.7506190476190477</v>
          </cell>
          <cell r="EF439">
            <v>3.4382738095238095</v>
          </cell>
          <cell r="EG439">
            <v>4</v>
          </cell>
          <cell r="EH439">
            <v>1.1170312499999999</v>
          </cell>
          <cell r="EI439">
            <v>2</v>
          </cell>
          <cell r="EJ439">
            <v>1</v>
          </cell>
          <cell r="EK439">
            <v>2</v>
          </cell>
          <cell r="EL439">
            <v>1</v>
          </cell>
          <cell r="EM439">
            <v>0</v>
          </cell>
          <cell r="EN439">
            <v>-1</v>
          </cell>
          <cell r="EO439">
            <v>10</v>
          </cell>
          <cell r="EP439">
            <v>12</v>
          </cell>
          <cell r="EQ439">
            <v>4</v>
          </cell>
          <cell r="ER439">
            <v>6</v>
          </cell>
          <cell r="ES439">
            <v>8</v>
          </cell>
          <cell r="ET439">
            <v>18.586880000000001</v>
          </cell>
          <cell r="EU439">
            <v>23.233599999999999</v>
          </cell>
          <cell r="EV439">
            <v>28.586880000000001</v>
          </cell>
          <cell r="EW439">
            <v>35.233599999999996</v>
          </cell>
          <cell r="EX439">
            <v>2</v>
          </cell>
          <cell r="EY439">
            <v>1</v>
          </cell>
          <cell r="EZ439">
            <v>0</v>
          </cell>
          <cell r="FA439">
            <v>0</v>
          </cell>
          <cell r="FB439">
            <v>0</v>
          </cell>
          <cell r="FC439">
            <v>0</v>
          </cell>
          <cell r="FD439">
            <v>0</v>
          </cell>
          <cell r="FE439">
            <v>0</v>
          </cell>
          <cell r="FF439">
            <v>0</v>
          </cell>
          <cell r="FG439">
            <v>0</v>
          </cell>
          <cell r="FH439">
            <v>0</v>
          </cell>
          <cell r="FI439">
            <v>0</v>
          </cell>
          <cell r="FJ439">
            <v>0</v>
          </cell>
          <cell r="FK439">
            <v>0</v>
          </cell>
          <cell r="FL439">
            <v>0</v>
          </cell>
          <cell r="FM439">
            <v>0</v>
          </cell>
          <cell r="FN439">
            <v>0</v>
          </cell>
          <cell r="FO439">
            <v>1</v>
          </cell>
          <cell r="FP439">
            <v>1</v>
          </cell>
          <cell r="FQ439">
            <v>0</v>
          </cell>
          <cell r="FR439">
            <v>1</v>
          </cell>
          <cell r="FS439">
            <v>1</v>
          </cell>
          <cell r="FT439">
            <v>0</v>
          </cell>
          <cell r="FU439">
            <v>0</v>
          </cell>
          <cell r="FV439">
            <v>0</v>
          </cell>
          <cell r="FW439">
            <v>0</v>
          </cell>
          <cell r="FX439">
            <v>0</v>
          </cell>
          <cell r="FY439">
            <v>3</v>
          </cell>
          <cell r="FZ439">
            <v>3</v>
          </cell>
          <cell r="GA439">
            <v>2</v>
          </cell>
          <cell r="GB439">
            <v>1</v>
          </cell>
          <cell r="GC439">
            <v>1</v>
          </cell>
          <cell r="GD439">
            <v>0</v>
          </cell>
          <cell r="GE439">
            <v>3</v>
          </cell>
          <cell r="GF439">
            <v>3</v>
          </cell>
          <cell r="GG439">
            <v>3</v>
          </cell>
          <cell r="GH439">
            <v>3</v>
          </cell>
          <cell r="GI439">
            <v>1</v>
          </cell>
          <cell r="GJ439">
            <v>-2</v>
          </cell>
          <cell r="GK439">
            <v>-2</v>
          </cell>
          <cell r="GL439">
            <v>0</v>
          </cell>
          <cell r="GM439">
            <v>0</v>
          </cell>
          <cell r="GN439">
            <v>0</v>
          </cell>
          <cell r="GO439">
            <v>0</v>
          </cell>
          <cell r="GP439">
            <v>0</v>
          </cell>
          <cell r="GQ439">
            <v>0</v>
          </cell>
          <cell r="GR439">
            <v>0</v>
          </cell>
          <cell r="GS439">
            <v>0</v>
          </cell>
          <cell r="GT439">
            <v>0</v>
          </cell>
          <cell r="GU439">
            <v>0</v>
          </cell>
          <cell r="GV439">
            <v>2</v>
          </cell>
          <cell r="GW439">
            <v>2</v>
          </cell>
          <cell r="GX439">
            <v>2</v>
          </cell>
          <cell r="GY439">
            <v>0</v>
          </cell>
          <cell r="GZ439">
            <v>0</v>
          </cell>
          <cell r="HA439">
            <v>0</v>
          </cell>
          <cell r="HB439">
            <v>0</v>
          </cell>
          <cell r="HC439">
            <v>0</v>
          </cell>
          <cell r="HD439">
            <v>0</v>
          </cell>
          <cell r="HE439">
            <v>0</v>
          </cell>
          <cell r="HF439">
            <v>0</v>
          </cell>
          <cell r="HG439">
            <v>0</v>
          </cell>
          <cell r="HH439">
            <v>0</v>
          </cell>
          <cell r="HI439">
            <v>0</v>
          </cell>
          <cell r="HJ439">
            <v>0</v>
          </cell>
          <cell r="HK439">
            <v>0</v>
          </cell>
          <cell r="HL439">
            <v>0</v>
          </cell>
          <cell r="HM439">
            <v>0</v>
          </cell>
          <cell r="HN439">
            <v>0</v>
          </cell>
          <cell r="HO439">
            <v>0</v>
          </cell>
          <cell r="HP439">
            <v>0</v>
          </cell>
          <cell r="HQ439">
            <v>0</v>
          </cell>
          <cell r="HR439">
            <v>0</v>
          </cell>
          <cell r="HS439">
            <v>0</v>
          </cell>
          <cell r="HT439">
            <v>0</v>
          </cell>
          <cell r="HU439">
            <v>0</v>
          </cell>
          <cell r="HV439">
            <v>0</v>
          </cell>
          <cell r="HW439">
            <v>0</v>
          </cell>
          <cell r="HX439">
            <v>0</v>
          </cell>
          <cell r="HY439">
            <v>0</v>
          </cell>
          <cell r="HZ439">
            <v>0</v>
          </cell>
          <cell r="IA439">
            <v>0</v>
          </cell>
          <cell r="IB439">
            <v>0</v>
          </cell>
          <cell r="IC439">
            <v>0</v>
          </cell>
          <cell r="ID439">
            <v>0</v>
          </cell>
          <cell r="IE439">
            <v>0</v>
          </cell>
          <cell r="IF439">
            <v>0</v>
          </cell>
          <cell r="IG439">
            <v>0</v>
          </cell>
          <cell r="IH439">
            <v>0</v>
          </cell>
          <cell r="II439">
            <v>0</v>
          </cell>
          <cell r="IJ439">
            <v>0</v>
          </cell>
          <cell r="IK439">
            <v>0</v>
          </cell>
          <cell r="IL439">
            <v>0</v>
          </cell>
          <cell r="IM439">
            <v>0</v>
          </cell>
          <cell r="IN439">
            <v>0</v>
          </cell>
          <cell r="IO439" t="e">
            <v>#REF!</v>
          </cell>
          <cell r="IP439">
            <v>8.8000000000000007</v>
          </cell>
          <cell r="IQ439">
            <v>11</v>
          </cell>
          <cell r="IR439">
            <v>0</v>
          </cell>
          <cell r="IS439">
            <v>0</v>
          </cell>
          <cell r="IT439">
            <v>6</v>
          </cell>
          <cell r="IU439">
            <v>6</v>
          </cell>
          <cell r="IV439">
            <v>4</v>
          </cell>
          <cell r="IW439">
            <v>4</v>
          </cell>
          <cell r="IX439">
            <v>1</v>
          </cell>
        </row>
        <row r="440">
          <cell r="D440">
            <v>11041</v>
          </cell>
          <cell r="E440" t="str">
            <v>รพช.พรเจริญ</v>
          </cell>
          <cell r="F440">
            <v>15</v>
          </cell>
          <cell r="G440" t="str">
            <v>รพ.ระดับ F2 ปชก. 30,000-60,000</v>
          </cell>
          <cell r="H440">
            <v>8</v>
          </cell>
          <cell r="I440" t="str">
            <v>F2</v>
          </cell>
          <cell r="J440">
            <v>15</v>
          </cell>
          <cell r="K440" t="str">
            <v>รพช.30.8</v>
          </cell>
          <cell r="L440" t="str">
            <v>รพช.30.8 F2</v>
          </cell>
          <cell r="M440" t="str">
            <v>31 - 60</v>
          </cell>
          <cell r="N440" t="str">
            <v>F31-60</v>
          </cell>
          <cell r="O440">
            <v>34</v>
          </cell>
          <cell r="P440">
            <v>30</v>
          </cell>
          <cell r="Q440">
            <v>30</v>
          </cell>
          <cell r="R440">
            <v>35</v>
          </cell>
          <cell r="S440">
            <v>94572</v>
          </cell>
          <cell r="T440">
            <v>11552</v>
          </cell>
          <cell r="U440">
            <v>1</v>
          </cell>
          <cell r="V440">
            <v>357</v>
          </cell>
          <cell r="W440">
            <v>28</v>
          </cell>
          <cell r="X440">
            <v>385</v>
          </cell>
          <cell r="Y440">
            <v>87762.816000000006</v>
          </cell>
          <cell r="Z440">
            <v>6809.1839999999993</v>
          </cell>
          <cell r="AA440">
            <v>66200.399999999994</v>
          </cell>
          <cell r="AB440">
            <v>478</v>
          </cell>
          <cell r="AC440">
            <v>18483.2</v>
          </cell>
          <cell r="AD440">
            <v>482.31720000000001</v>
          </cell>
          <cell r="AE440">
            <v>385</v>
          </cell>
          <cell r="AF440">
            <v>14185.8</v>
          </cell>
          <cell r="AG440">
            <v>5904</v>
          </cell>
          <cell r="AH440">
            <v>286</v>
          </cell>
          <cell r="AI440">
            <v>0</v>
          </cell>
          <cell r="AJ440">
            <v>9472</v>
          </cell>
          <cell r="AK440">
            <v>8672</v>
          </cell>
          <cell r="AL440">
            <v>35987</v>
          </cell>
          <cell r="AM440">
            <v>4180</v>
          </cell>
          <cell r="AN440">
            <v>1151</v>
          </cell>
          <cell r="AO440">
            <v>0</v>
          </cell>
          <cell r="AP440">
            <v>988</v>
          </cell>
          <cell r="AQ440">
            <v>988</v>
          </cell>
          <cell r="AR440">
            <v>1656</v>
          </cell>
          <cell r="AS440">
            <v>77</v>
          </cell>
          <cell r="AT440">
            <v>238</v>
          </cell>
          <cell r="AU440">
            <v>2389</v>
          </cell>
          <cell r="AV440">
            <v>6018</v>
          </cell>
          <cell r="AW440">
            <v>0</v>
          </cell>
          <cell r="AX440">
            <v>0</v>
          </cell>
          <cell r="AY440">
            <v>0</v>
          </cell>
          <cell r="AZ440">
            <v>42357</v>
          </cell>
          <cell r="BA440" t="str">
            <v>40,000 - 60,000.</v>
          </cell>
          <cell r="BB440">
            <v>0</v>
          </cell>
          <cell r="BC440">
            <v>11876</v>
          </cell>
          <cell r="BD440">
            <v>30481</v>
          </cell>
          <cell r="BE440">
            <v>6</v>
          </cell>
          <cell r="BF440">
            <v>0</v>
          </cell>
          <cell r="BG440">
            <v>0</v>
          </cell>
          <cell r="BH440">
            <v>11707.257024</v>
          </cell>
          <cell r="BI440">
            <v>4290.16</v>
          </cell>
          <cell r="BJ440">
            <v>241.15860000000001</v>
          </cell>
          <cell r="BK440">
            <v>1.75</v>
          </cell>
          <cell r="BL440">
            <v>96.25</v>
          </cell>
          <cell r="BM440">
            <v>0</v>
          </cell>
          <cell r="BN440">
            <v>5.2496</v>
          </cell>
          <cell r="BO440">
            <v>11.182774980714285</v>
          </cell>
          <cell r="BP440">
            <v>11.182774980714285</v>
          </cell>
          <cell r="BQ440">
            <v>1.2</v>
          </cell>
          <cell r="BR440">
            <v>10.146219984571427</v>
          </cell>
          <cell r="BS440">
            <v>12.382774980714284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4</v>
          </cell>
          <cell r="BY440">
            <v>2.2775476190476192</v>
          </cell>
          <cell r="BZ440">
            <v>2.2775476190476192</v>
          </cell>
          <cell r="CA440">
            <v>1.2</v>
          </cell>
          <cell r="CB440">
            <v>2.7820380952380952</v>
          </cell>
          <cell r="CC440">
            <v>3.4775476190476189</v>
          </cell>
          <cell r="CD440">
            <v>2</v>
          </cell>
          <cell r="CE440">
            <v>3</v>
          </cell>
          <cell r="CF440">
            <v>3</v>
          </cell>
          <cell r="CG440">
            <v>5.7820380952380948</v>
          </cell>
          <cell r="CH440">
            <v>6.4775476190476189</v>
          </cell>
          <cell r="CI440">
            <v>3</v>
          </cell>
          <cell r="CJ440">
            <v>0</v>
          </cell>
          <cell r="CK440">
            <v>0</v>
          </cell>
          <cell r="CL440">
            <v>3.0481000000000003</v>
          </cell>
          <cell r="CM440">
            <v>3.8101250000000002</v>
          </cell>
          <cell r="CN440">
            <v>6.0480999999999998</v>
          </cell>
          <cell r="CO440">
            <v>6.8101250000000002</v>
          </cell>
          <cell r="CP440">
            <v>4.0023526190476195</v>
          </cell>
          <cell r="CQ440">
            <v>1.5</v>
          </cell>
          <cell r="CR440">
            <v>1</v>
          </cell>
          <cell r="CS440">
            <v>5.201882095238096</v>
          </cell>
          <cell r="CT440">
            <v>6.5023526190476195</v>
          </cell>
          <cell r="CU440">
            <v>3</v>
          </cell>
          <cell r="CV440">
            <v>4.6385023809523815</v>
          </cell>
          <cell r="CW440">
            <v>3.7108019047619054</v>
          </cell>
          <cell r="CX440">
            <v>4.6385023809523815</v>
          </cell>
          <cell r="CY440">
            <v>11.140855000000002</v>
          </cell>
          <cell r="CZ440">
            <v>5</v>
          </cell>
          <cell r="DA440">
            <v>-1.2891980952380946</v>
          </cell>
          <cell r="DB440">
            <v>-0.36149761904761846</v>
          </cell>
          <cell r="DC440">
            <v>45.167650834285709</v>
          </cell>
          <cell r="DD440">
            <v>45.167650834285709</v>
          </cell>
          <cell r="DE440">
            <v>10</v>
          </cell>
          <cell r="DF440">
            <v>55.167650834285709</v>
          </cell>
          <cell r="DG440">
            <v>44.134120667428569</v>
          </cell>
          <cell r="DH440">
            <v>55.167650834285709</v>
          </cell>
          <cell r="DI440">
            <v>40</v>
          </cell>
          <cell r="DJ440">
            <v>4.1341206674285687</v>
          </cell>
          <cell r="DK440">
            <v>15.167650834285709</v>
          </cell>
          <cell r="DL440">
            <v>0</v>
          </cell>
          <cell r="DM440">
            <v>0</v>
          </cell>
          <cell r="DN440">
            <v>0</v>
          </cell>
          <cell r="DO440">
            <v>0</v>
          </cell>
          <cell r="DP440">
            <v>0</v>
          </cell>
          <cell r="DQ440">
            <v>9.7539200000000008</v>
          </cell>
          <cell r="DR440">
            <v>12.192399999999999</v>
          </cell>
          <cell r="DS440">
            <v>53.888040667428569</v>
          </cell>
          <cell r="DT440">
            <v>67.360050834285715</v>
          </cell>
          <cell r="DU440">
            <v>3.2288572916666669</v>
          </cell>
          <cell r="DV440">
            <v>3.2288572916666669</v>
          </cell>
          <cell r="DW440">
            <v>3</v>
          </cell>
          <cell r="DX440">
            <v>3.2288572916666669</v>
          </cell>
          <cell r="DY440">
            <v>4</v>
          </cell>
          <cell r="DZ440">
            <v>-1</v>
          </cell>
          <cell r="EA440">
            <v>-0.77114270833333309</v>
          </cell>
          <cell r="EB440">
            <v>1.8995238095238096</v>
          </cell>
          <cell r="EC440">
            <v>2</v>
          </cell>
          <cell r="ED440">
            <v>1.2</v>
          </cell>
          <cell r="EE440">
            <v>2.5600000000000005</v>
          </cell>
          <cell r="EF440">
            <v>3.2</v>
          </cell>
          <cell r="EG440">
            <v>1</v>
          </cell>
          <cell r="EH440">
            <v>0.9403125</v>
          </cell>
          <cell r="EI440">
            <v>2</v>
          </cell>
          <cell r="EJ440">
            <v>2</v>
          </cell>
          <cell r="EK440">
            <v>2</v>
          </cell>
          <cell r="EL440">
            <v>0</v>
          </cell>
          <cell r="EM440">
            <v>-2</v>
          </cell>
          <cell r="EN440">
            <v>-2</v>
          </cell>
          <cell r="EO440">
            <v>10</v>
          </cell>
          <cell r="EP440">
            <v>12</v>
          </cell>
          <cell r="EQ440">
            <v>10</v>
          </cell>
          <cell r="ER440">
            <v>0</v>
          </cell>
          <cell r="ES440">
            <v>2</v>
          </cell>
          <cell r="ET440">
            <v>19.507840000000002</v>
          </cell>
          <cell r="EU440">
            <v>24.384799999999998</v>
          </cell>
          <cell r="EV440">
            <v>29.507840000000002</v>
          </cell>
          <cell r="EW440">
            <v>36.384799999999998</v>
          </cell>
          <cell r="EX440">
            <v>2</v>
          </cell>
          <cell r="EY440">
            <v>2</v>
          </cell>
          <cell r="EZ440">
            <v>0</v>
          </cell>
          <cell r="FA440">
            <v>0</v>
          </cell>
          <cell r="FB440">
            <v>0</v>
          </cell>
          <cell r="FC440">
            <v>0</v>
          </cell>
          <cell r="FD440">
            <v>0</v>
          </cell>
          <cell r="FE440">
            <v>0</v>
          </cell>
          <cell r="FF440">
            <v>0</v>
          </cell>
          <cell r="FG440">
            <v>0</v>
          </cell>
          <cell r="FH440">
            <v>0</v>
          </cell>
          <cell r="FI440">
            <v>0</v>
          </cell>
          <cell r="FJ440">
            <v>0</v>
          </cell>
          <cell r="FK440">
            <v>0</v>
          </cell>
          <cell r="FL440">
            <v>0</v>
          </cell>
          <cell r="FM440">
            <v>0</v>
          </cell>
          <cell r="FN440">
            <v>0</v>
          </cell>
          <cell r="FO440">
            <v>1</v>
          </cell>
          <cell r="FP440">
            <v>1</v>
          </cell>
          <cell r="FQ440">
            <v>0</v>
          </cell>
          <cell r="FR440">
            <v>1</v>
          </cell>
          <cell r="FS440">
            <v>1</v>
          </cell>
          <cell r="FT440">
            <v>0</v>
          </cell>
          <cell r="FU440">
            <v>0</v>
          </cell>
          <cell r="FV440">
            <v>0</v>
          </cell>
          <cell r="FW440">
            <v>0</v>
          </cell>
          <cell r="FX440">
            <v>0</v>
          </cell>
          <cell r="FY440">
            <v>3</v>
          </cell>
          <cell r="FZ440">
            <v>3</v>
          </cell>
          <cell r="GA440">
            <v>2</v>
          </cell>
          <cell r="GB440">
            <v>1</v>
          </cell>
          <cell r="GC440">
            <v>1</v>
          </cell>
          <cell r="GD440">
            <v>0</v>
          </cell>
          <cell r="GE440">
            <v>3</v>
          </cell>
          <cell r="GF440">
            <v>3</v>
          </cell>
          <cell r="GG440">
            <v>3</v>
          </cell>
          <cell r="GH440">
            <v>3</v>
          </cell>
          <cell r="GI440">
            <v>1</v>
          </cell>
          <cell r="GJ440">
            <v>-2</v>
          </cell>
          <cell r="GK440">
            <v>-2</v>
          </cell>
          <cell r="GL440">
            <v>0</v>
          </cell>
          <cell r="GM440">
            <v>0</v>
          </cell>
          <cell r="GN440">
            <v>0</v>
          </cell>
          <cell r="GO440">
            <v>0</v>
          </cell>
          <cell r="GP440">
            <v>0</v>
          </cell>
          <cell r="GQ440">
            <v>0</v>
          </cell>
          <cell r="GR440">
            <v>0</v>
          </cell>
          <cell r="GS440">
            <v>0</v>
          </cell>
          <cell r="GT440">
            <v>0</v>
          </cell>
          <cell r="GU440">
            <v>0</v>
          </cell>
          <cell r="GV440">
            <v>2</v>
          </cell>
          <cell r="GW440">
            <v>2</v>
          </cell>
          <cell r="GX440">
            <v>1</v>
          </cell>
          <cell r="GY440">
            <v>1</v>
          </cell>
          <cell r="GZ440">
            <v>1</v>
          </cell>
          <cell r="HA440">
            <v>0</v>
          </cell>
          <cell r="HB440">
            <v>0</v>
          </cell>
          <cell r="HC440">
            <v>0</v>
          </cell>
          <cell r="HD440">
            <v>0</v>
          </cell>
          <cell r="HE440">
            <v>0</v>
          </cell>
          <cell r="HF440">
            <v>0</v>
          </cell>
          <cell r="HG440">
            <v>0</v>
          </cell>
          <cell r="HH440">
            <v>0</v>
          </cell>
          <cell r="HI440">
            <v>0</v>
          </cell>
          <cell r="HJ440">
            <v>0</v>
          </cell>
          <cell r="HK440">
            <v>0</v>
          </cell>
          <cell r="HL440">
            <v>0</v>
          </cell>
          <cell r="HM440">
            <v>0</v>
          </cell>
          <cell r="HN440">
            <v>0</v>
          </cell>
          <cell r="HO440">
            <v>0</v>
          </cell>
          <cell r="HP440">
            <v>0</v>
          </cell>
          <cell r="HQ440">
            <v>0</v>
          </cell>
          <cell r="HR440">
            <v>0</v>
          </cell>
          <cell r="HS440">
            <v>0</v>
          </cell>
          <cell r="HT440">
            <v>0</v>
          </cell>
          <cell r="HU440">
            <v>0</v>
          </cell>
          <cell r="HV440">
            <v>0</v>
          </cell>
          <cell r="HW440">
            <v>0</v>
          </cell>
          <cell r="HX440">
            <v>0</v>
          </cell>
          <cell r="HY440">
            <v>0</v>
          </cell>
          <cell r="HZ440">
            <v>0</v>
          </cell>
          <cell r="IA440">
            <v>0</v>
          </cell>
          <cell r="IB440">
            <v>0</v>
          </cell>
          <cell r="IC440">
            <v>0</v>
          </cell>
          <cell r="ID440">
            <v>0</v>
          </cell>
          <cell r="IE440">
            <v>0</v>
          </cell>
          <cell r="IF440">
            <v>0</v>
          </cell>
          <cell r="IG440">
            <v>0</v>
          </cell>
          <cell r="IH440">
            <v>0</v>
          </cell>
          <cell r="II440">
            <v>0</v>
          </cell>
          <cell r="IJ440">
            <v>0</v>
          </cell>
          <cell r="IK440">
            <v>0</v>
          </cell>
          <cell r="IL440">
            <v>0</v>
          </cell>
          <cell r="IM440">
            <v>0</v>
          </cell>
          <cell r="IN440">
            <v>0</v>
          </cell>
          <cell r="IO440" t="e">
            <v>#REF!</v>
          </cell>
          <cell r="IP440">
            <v>9.8133333333333326</v>
          </cell>
          <cell r="IQ440">
            <v>12.266666666666666</v>
          </cell>
          <cell r="IR440">
            <v>0</v>
          </cell>
          <cell r="IS440">
            <v>0</v>
          </cell>
          <cell r="IT440">
            <v>6</v>
          </cell>
          <cell r="IU440">
            <v>6</v>
          </cell>
          <cell r="IV440">
            <v>4</v>
          </cell>
          <cell r="IW440">
            <v>4</v>
          </cell>
          <cell r="IX440">
            <v>2.2666666666666666</v>
          </cell>
        </row>
        <row r="441">
          <cell r="D441">
            <v>11049</v>
          </cell>
          <cell r="E441" t="str">
            <v>รพช.ศรีวิไล</v>
          </cell>
          <cell r="F441">
            <v>15</v>
          </cell>
          <cell r="G441" t="str">
            <v>รพ.ระดับ F2 ปชก. 30,000-60,000</v>
          </cell>
          <cell r="H441">
            <v>8</v>
          </cell>
          <cell r="I441" t="str">
            <v>F2</v>
          </cell>
          <cell r="J441">
            <v>13</v>
          </cell>
          <cell r="K441" t="str">
            <v>รพช.30.6</v>
          </cell>
          <cell r="L441" t="str">
            <v>รพช.30.6 F2</v>
          </cell>
          <cell r="M441" t="str">
            <v xml:space="preserve"> 11 - 30</v>
          </cell>
          <cell r="N441" t="str">
            <v>F&lt;30</v>
          </cell>
          <cell r="O441">
            <v>19</v>
          </cell>
          <cell r="P441">
            <v>30</v>
          </cell>
          <cell r="Q441">
            <v>30</v>
          </cell>
          <cell r="R441">
            <v>35</v>
          </cell>
          <cell r="S441">
            <v>87322</v>
          </cell>
          <cell r="T441">
            <v>7017</v>
          </cell>
          <cell r="U441">
            <v>0</v>
          </cell>
          <cell r="V441">
            <v>185</v>
          </cell>
          <cell r="W441">
            <v>2</v>
          </cell>
          <cell r="X441">
            <v>187</v>
          </cell>
          <cell r="Y441">
            <v>81034.816000000006</v>
          </cell>
          <cell r="Z441">
            <v>6287.1839999999993</v>
          </cell>
          <cell r="AA441">
            <v>61125.399999999994</v>
          </cell>
          <cell r="AB441">
            <v>271</v>
          </cell>
          <cell r="AC441">
            <v>11227.2</v>
          </cell>
          <cell r="AD441">
            <v>445.34220000000005</v>
          </cell>
          <cell r="AE441">
            <v>187</v>
          </cell>
          <cell r="AF441">
            <v>13098.3</v>
          </cell>
          <cell r="AG441">
            <v>8208</v>
          </cell>
          <cell r="AH441">
            <v>274</v>
          </cell>
          <cell r="AI441">
            <v>0</v>
          </cell>
          <cell r="AJ441">
            <v>7009</v>
          </cell>
          <cell r="AK441">
            <v>4313</v>
          </cell>
          <cell r="AL441">
            <v>35175</v>
          </cell>
          <cell r="AM441">
            <v>1011</v>
          </cell>
          <cell r="AN441">
            <v>534</v>
          </cell>
          <cell r="AO441">
            <v>0</v>
          </cell>
          <cell r="AP441">
            <v>0</v>
          </cell>
          <cell r="AQ441">
            <v>787</v>
          </cell>
          <cell r="AR441">
            <v>458</v>
          </cell>
          <cell r="AS441">
            <v>59</v>
          </cell>
          <cell r="AT441">
            <v>240</v>
          </cell>
          <cell r="AU441">
            <v>960</v>
          </cell>
          <cell r="AV441">
            <v>3430</v>
          </cell>
          <cell r="AW441">
            <v>0</v>
          </cell>
          <cell r="AX441">
            <v>0</v>
          </cell>
          <cell r="AY441">
            <v>0</v>
          </cell>
          <cell r="AZ441">
            <v>37858</v>
          </cell>
          <cell r="BA441" t="str">
            <v>20,000 - 40,000.</v>
          </cell>
          <cell r="BB441">
            <v>0</v>
          </cell>
          <cell r="BC441">
            <v>10727</v>
          </cell>
          <cell r="BD441">
            <v>27131</v>
          </cell>
          <cell r="BE441">
            <v>5</v>
          </cell>
          <cell r="BF441">
            <v>0</v>
          </cell>
          <cell r="BG441">
            <v>0</v>
          </cell>
          <cell r="BH441">
            <v>10809.765024</v>
          </cell>
          <cell r="BI441">
            <v>2586.61</v>
          </cell>
          <cell r="BJ441">
            <v>222.67110000000002</v>
          </cell>
          <cell r="BK441">
            <v>0</v>
          </cell>
          <cell r="BL441">
            <v>46.75</v>
          </cell>
          <cell r="BM441">
            <v>0</v>
          </cell>
          <cell r="BN441">
            <v>5.7092000000000001</v>
          </cell>
          <cell r="BO441">
            <v>9.3545628229761899</v>
          </cell>
          <cell r="BP441">
            <v>9.3545628229761899</v>
          </cell>
          <cell r="BQ441">
            <v>1</v>
          </cell>
          <cell r="BR441">
            <v>8.4836502583809512</v>
          </cell>
          <cell r="BS441">
            <v>10.35456282297619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8</v>
          </cell>
          <cell r="BY441">
            <v>2.9971190476190475</v>
          </cell>
          <cell r="BZ441">
            <v>2.9971190476190475</v>
          </cell>
          <cell r="CA441">
            <v>1</v>
          </cell>
          <cell r="CB441">
            <v>3.1976952380952381</v>
          </cell>
          <cell r="CC441">
            <v>3.9971190476190475</v>
          </cell>
          <cell r="CD441">
            <v>2</v>
          </cell>
          <cell r="CE441">
            <v>3</v>
          </cell>
          <cell r="CF441">
            <v>3</v>
          </cell>
          <cell r="CG441">
            <v>6.1976952380952381</v>
          </cell>
          <cell r="CH441">
            <v>6.9971190476190479</v>
          </cell>
          <cell r="CI441">
            <v>3</v>
          </cell>
          <cell r="CJ441">
            <v>0</v>
          </cell>
          <cell r="CK441">
            <v>0</v>
          </cell>
          <cell r="CL441">
            <v>2.7131000000000003</v>
          </cell>
          <cell r="CM441">
            <v>3.391375</v>
          </cell>
          <cell r="CN441">
            <v>5.7131000000000007</v>
          </cell>
          <cell r="CO441">
            <v>6.391375</v>
          </cell>
          <cell r="CP441">
            <v>3.3896722619047628</v>
          </cell>
          <cell r="CQ441">
            <v>1.5</v>
          </cell>
          <cell r="CR441">
            <v>1</v>
          </cell>
          <cell r="CS441">
            <v>4.71173780952381</v>
          </cell>
          <cell r="CT441">
            <v>5.8896722619047628</v>
          </cell>
          <cell r="CU441">
            <v>3</v>
          </cell>
          <cell r="CV441">
            <v>4.0815202380952389</v>
          </cell>
          <cell r="CW441">
            <v>3.2652161904761914</v>
          </cell>
          <cell r="CX441">
            <v>4.0815202380952389</v>
          </cell>
          <cell r="CY441">
            <v>9.9711925000000008</v>
          </cell>
          <cell r="CZ441">
            <v>3</v>
          </cell>
          <cell r="DA441">
            <v>0.26521619047619138</v>
          </cell>
          <cell r="DB441">
            <v>1.0815202380952389</v>
          </cell>
          <cell r="DC441">
            <v>31.734476548571429</v>
          </cell>
          <cell r="DD441">
            <v>31.734476548571429</v>
          </cell>
          <cell r="DE441">
            <v>10</v>
          </cell>
          <cell r="DF441">
            <v>41.734476548571429</v>
          </cell>
          <cell r="DG441">
            <v>33.387581238857145</v>
          </cell>
          <cell r="DH441">
            <v>41.734476548571429</v>
          </cell>
          <cell r="DI441">
            <v>39</v>
          </cell>
          <cell r="DJ441">
            <v>-5.6124187611428553</v>
          </cell>
          <cell r="DK441">
            <v>2.7344765485714291</v>
          </cell>
          <cell r="DL441">
            <v>0</v>
          </cell>
          <cell r="DM441">
            <v>0</v>
          </cell>
          <cell r="DN441">
            <v>0</v>
          </cell>
          <cell r="DO441">
            <v>0</v>
          </cell>
          <cell r="DP441">
            <v>0</v>
          </cell>
          <cell r="DQ441">
            <v>8.6819199999999999</v>
          </cell>
          <cell r="DR441">
            <v>10.852399999999999</v>
          </cell>
          <cell r="DS441">
            <v>42.069501238857143</v>
          </cell>
          <cell r="DT441">
            <v>52.586876548571425</v>
          </cell>
          <cell r="DU441">
            <v>2.0570291666666667</v>
          </cell>
          <cell r="DV441">
            <v>3</v>
          </cell>
          <cell r="DW441">
            <v>3</v>
          </cell>
          <cell r="DX441">
            <v>3</v>
          </cell>
          <cell r="DY441">
            <v>2</v>
          </cell>
          <cell r="DZ441">
            <v>1</v>
          </cell>
          <cell r="EA441">
            <v>1</v>
          </cell>
          <cell r="EB441">
            <v>0.73761904761904762</v>
          </cell>
          <cell r="EC441">
            <v>2</v>
          </cell>
          <cell r="ED441">
            <v>1</v>
          </cell>
          <cell r="EE441">
            <v>2.4000000000000004</v>
          </cell>
          <cell r="EF441">
            <v>3</v>
          </cell>
          <cell r="EG441">
            <v>1</v>
          </cell>
          <cell r="EH441">
            <v>0.53593749999999996</v>
          </cell>
          <cell r="EI441">
            <v>2</v>
          </cell>
          <cell r="EJ441">
            <v>1</v>
          </cell>
          <cell r="EK441">
            <v>2</v>
          </cell>
          <cell r="EL441">
            <v>0</v>
          </cell>
          <cell r="EM441">
            <v>-1</v>
          </cell>
          <cell r="EN441">
            <v>-2</v>
          </cell>
          <cell r="EO441">
            <v>10</v>
          </cell>
          <cell r="EP441">
            <v>12</v>
          </cell>
          <cell r="EQ441">
            <v>8</v>
          </cell>
          <cell r="ER441">
            <v>2</v>
          </cell>
          <cell r="ES441">
            <v>4</v>
          </cell>
          <cell r="ET441">
            <v>17.36384</v>
          </cell>
          <cell r="EU441">
            <v>21.704799999999999</v>
          </cell>
          <cell r="EV441">
            <v>27.36384</v>
          </cell>
          <cell r="EW441">
            <v>33.704799999999999</v>
          </cell>
          <cell r="EX441">
            <v>2</v>
          </cell>
          <cell r="EY441">
            <v>0</v>
          </cell>
          <cell r="EZ441">
            <v>0</v>
          </cell>
          <cell r="FA441">
            <v>0</v>
          </cell>
          <cell r="FB441">
            <v>0</v>
          </cell>
          <cell r="FC441">
            <v>0</v>
          </cell>
          <cell r="FD441">
            <v>0</v>
          </cell>
          <cell r="FE441">
            <v>0</v>
          </cell>
          <cell r="FF441">
            <v>0</v>
          </cell>
          <cell r="FG441">
            <v>0</v>
          </cell>
          <cell r="FH441">
            <v>0</v>
          </cell>
          <cell r="FI441">
            <v>0</v>
          </cell>
          <cell r="FJ441">
            <v>0</v>
          </cell>
          <cell r="FK441">
            <v>0</v>
          </cell>
          <cell r="FL441">
            <v>0</v>
          </cell>
          <cell r="FM441">
            <v>0</v>
          </cell>
          <cell r="FN441">
            <v>0</v>
          </cell>
          <cell r="FO441">
            <v>1</v>
          </cell>
          <cell r="FP441">
            <v>1</v>
          </cell>
          <cell r="FQ441">
            <v>0</v>
          </cell>
          <cell r="FR441">
            <v>1</v>
          </cell>
          <cell r="FS441">
            <v>1</v>
          </cell>
          <cell r="FT441">
            <v>0</v>
          </cell>
          <cell r="FU441">
            <v>0</v>
          </cell>
          <cell r="FV441">
            <v>0</v>
          </cell>
          <cell r="FW441">
            <v>0</v>
          </cell>
          <cell r="FX441">
            <v>0</v>
          </cell>
          <cell r="FY441">
            <v>3</v>
          </cell>
          <cell r="FZ441">
            <v>3</v>
          </cell>
          <cell r="GA441">
            <v>2</v>
          </cell>
          <cell r="GB441">
            <v>1</v>
          </cell>
          <cell r="GC441">
            <v>1</v>
          </cell>
          <cell r="GD441">
            <v>0</v>
          </cell>
          <cell r="GE441">
            <v>3</v>
          </cell>
          <cell r="GF441">
            <v>3</v>
          </cell>
          <cell r="GG441">
            <v>3</v>
          </cell>
          <cell r="GH441">
            <v>3</v>
          </cell>
          <cell r="GI441">
            <v>3</v>
          </cell>
          <cell r="GJ441">
            <v>0</v>
          </cell>
          <cell r="GK441">
            <v>0</v>
          </cell>
          <cell r="GL441">
            <v>0</v>
          </cell>
          <cell r="GM441">
            <v>0</v>
          </cell>
          <cell r="GN441">
            <v>0</v>
          </cell>
          <cell r="GO441">
            <v>0</v>
          </cell>
          <cell r="GP441">
            <v>0</v>
          </cell>
          <cell r="GQ441">
            <v>0</v>
          </cell>
          <cell r="GR441">
            <v>0</v>
          </cell>
          <cell r="GS441">
            <v>0</v>
          </cell>
          <cell r="GT441">
            <v>0</v>
          </cell>
          <cell r="GU441">
            <v>0</v>
          </cell>
          <cell r="GV441">
            <v>2</v>
          </cell>
          <cell r="GW441">
            <v>2</v>
          </cell>
          <cell r="GX441">
            <v>1</v>
          </cell>
          <cell r="GY441">
            <v>1</v>
          </cell>
          <cell r="GZ441">
            <v>1</v>
          </cell>
          <cell r="HA441">
            <v>0</v>
          </cell>
          <cell r="HB441">
            <v>0</v>
          </cell>
          <cell r="HC441">
            <v>0</v>
          </cell>
          <cell r="HD441">
            <v>0</v>
          </cell>
          <cell r="HE441">
            <v>0</v>
          </cell>
          <cell r="HF441">
            <v>0</v>
          </cell>
          <cell r="HG441">
            <v>0</v>
          </cell>
          <cell r="HH441">
            <v>0</v>
          </cell>
          <cell r="HI441">
            <v>0</v>
          </cell>
          <cell r="HJ441">
            <v>0</v>
          </cell>
          <cell r="HK441">
            <v>0</v>
          </cell>
          <cell r="HL441">
            <v>0</v>
          </cell>
          <cell r="HM441">
            <v>0</v>
          </cell>
          <cell r="HN441">
            <v>0</v>
          </cell>
          <cell r="HO441">
            <v>0</v>
          </cell>
          <cell r="HP441">
            <v>0</v>
          </cell>
          <cell r="HQ441">
            <v>0</v>
          </cell>
          <cell r="HR441">
            <v>0</v>
          </cell>
          <cell r="HS441">
            <v>0</v>
          </cell>
          <cell r="HT441">
            <v>0</v>
          </cell>
          <cell r="HU441">
            <v>0</v>
          </cell>
          <cell r="HV441">
            <v>0</v>
          </cell>
          <cell r="HW441">
            <v>0</v>
          </cell>
          <cell r="HX441">
            <v>0</v>
          </cell>
          <cell r="HY441">
            <v>0</v>
          </cell>
          <cell r="HZ441">
            <v>0</v>
          </cell>
          <cell r="IA441">
            <v>0</v>
          </cell>
          <cell r="IB441">
            <v>0</v>
          </cell>
          <cell r="IC441">
            <v>0</v>
          </cell>
          <cell r="ID441">
            <v>0</v>
          </cell>
          <cell r="IE441">
            <v>0</v>
          </cell>
          <cell r="IF441">
            <v>0</v>
          </cell>
          <cell r="IG441">
            <v>0</v>
          </cell>
          <cell r="IH441">
            <v>0</v>
          </cell>
          <cell r="II441">
            <v>0</v>
          </cell>
          <cell r="IJ441">
            <v>0</v>
          </cell>
          <cell r="IK441">
            <v>0</v>
          </cell>
          <cell r="IL441">
            <v>0</v>
          </cell>
          <cell r="IM441">
            <v>0</v>
          </cell>
          <cell r="IN441">
            <v>0</v>
          </cell>
          <cell r="IO441" t="e">
            <v>#REF!</v>
          </cell>
          <cell r="IP441">
            <v>9.0133333333333336</v>
          </cell>
          <cell r="IQ441">
            <v>11.266666666666666</v>
          </cell>
          <cell r="IR441">
            <v>0</v>
          </cell>
          <cell r="IS441">
            <v>0</v>
          </cell>
          <cell r="IT441">
            <v>6</v>
          </cell>
          <cell r="IU441">
            <v>6</v>
          </cell>
          <cell r="IV441">
            <v>4</v>
          </cell>
          <cell r="IW441">
            <v>4</v>
          </cell>
          <cell r="IX441">
            <v>1.2666666666666666</v>
          </cell>
        </row>
        <row r="442">
          <cell r="D442">
            <v>11031</v>
          </cell>
          <cell r="E442" t="str">
            <v>รพช.เชียงคาน</v>
          </cell>
          <cell r="F442">
            <v>14</v>
          </cell>
          <cell r="G442" t="str">
            <v>รพ.ระดับ F2 ปชก. 60,000-90,000</v>
          </cell>
          <cell r="H442">
            <v>8</v>
          </cell>
          <cell r="I442" t="str">
            <v>F2</v>
          </cell>
          <cell r="J442">
            <v>25</v>
          </cell>
          <cell r="K442" t="str">
            <v>รพช.60.5</v>
          </cell>
          <cell r="L442" t="str">
            <v>รพช.60.5 F2</v>
          </cell>
          <cell r="M442" t="str">
            <v>31 - 60</v>
          </cell>
          <cell r="N442" t="str">
            <v>F31-60</v>
          </cell>
          <cell r="O442">
            <v>35</v>
          </cell>
          <cell r="P442">
            <v>30</v>
          </cell>
          <cell r="Q442">
            <v>30</v>
          </cell>
          <cell r="R442">
            <v>35</v>
          </cell>
          <cell r="S442">
            <v>120431</v>
          </cell>
          <cell r="T442">
            <v>13007</v>
          </cell>
          <cell r="U442">
            <v>0</v>
          </cell>
          <cell r="V442">
            <v>236</v>
          </cell>
          <cell r="W442">
            <v>6</v>
          </cell>
          <cell r="X442">
            <v>242</v>
          </cell>
          <cell r="Y442">
            <v>111759.96799999999</v>
          </cell>
          <cell r="Z442">
            <v>8671.0319999999992</v>
          </cell>
          <cell r="AA442">
            <v>84301.7</v>
          </cell>
          <cell r="AB442">
            <v>546</v>
          </cell>
          <cell r="AC442">
            <v>20811.2</v>
          </cell>
          <cell r="AD442">
            <v>614.19810000000007</v>
          </cell>
          <cell r="AE442">
            <v>242</v>
          </cell>
          <cell r="AF442">
            <v>18064.649999999998</v>
          </cell>
          <cell r="AG442">
            <v>28944</v>
          </cell>
          <cell r="AH442">
            <v>2396</v>
          </cell>
          <cell r="AI442">
            <v>0</v>
          </cell>
          <cell r="AJ442">
            <v>14754</v>
          </cell>
          <cell r="AK442">
            <v>2746</v>
          </cell>
          <cell r="AL442">
            <v>72049</v>
          </cell>
          <cell r="AM442">
            <v>5402</v>
          </cell>
          <cell r="AN442">
            <v>524</v>
          </cell>
          <cell r="AO442">
            <v>0</v>
          </cell>
          <cell r="AP442">
            <v>0</v>
          </cell>
          <cell r="AQ442">
            <v>281</v>
          </cell>
          <cell r="AR442">
            <v>756</v>
          </cell>
          <cell r="AS442">
            <v>140</v>
          </cell>
          <cell r="AT442">
            <v>7</v>
          </cell>
          <cell r="AU442">
            <v>793</v>
          </cell>
          <cell r="AV442">
            <v>4620</v>
          </cell>
          <cell r="AW442">
            <v>0</v>
          </cell>
          <cell r="AX442">
            <v>0</v>
          </cell>
          <cell r="AY442">
            <v>0</v>
          </cell>
          <cell r="AZ442">
            <v>61030</v>
          </cell>
          <cell r="BA442" t="str">
            <v>60,000 - 80,000</v>
          </cell>
          <cell r="BB442">
            <v>0</v>
          </cell>
          <cell r="BC442">
            <v>11395</v>
          </cell>
          <cell r="BD442">
            <v>49635</v>
          </cell>
          <cell r="BE442">
            <v>14</v>
          </cell>
          <cell r="BF442">
            <v>0</v>
          </cell>
          <cell r="BG442">
            <v>0</v>
          </cell>
          <cell r="BH442">
            <v>14908.394351999999</v>
          </cell>
          <cell r="BI442">
            <v>4838.3100000000004</v>
          </cell>
          <cell r="BJ442">
            <v>307.09905000000003</v>
          </cell>
          <cell r="BK442">
            <v>0</v>
          </cell>
          <cell r="BL442">
            <v>60.5</v>
          </cell>
          <cell r="BM442">
            <v>0</v>
          </cell>
          <cell r="BN442">
            <v>5.4420000000000002</v>
          </cell>
          <cell r="BO442">
            <v>13.768719590654761</v>
          </cell>
          <cell r="BP442">
            <v>13.768719590654761</v>
          </cell>
          <cell r="BQ442">
            <v>2.8</v>
          </cell>
          <cell r="BR442">
            <v>13.814975672523811</v>
          </cell>
          <cell r="BS442">
            <v>16.568719590654762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7</v>
          </cell>
          <cell r="BY442">
            <v>12.526238095238094</v>
          </cell>
          <cell r="BZ442">
            <v>12.526238095238094</v>
          </cell>
          <cell r="CA442">
            <v>2.8</v>
          </cell>
          <cell r="CB442">
            <v>12.260990476190475</v>
          </cell>
          <cell r="CC442">
            <v>15.326238095238093</v>
          </cell>
          <cell r="CD442">
            <v>5</v>
          </cell>
          <cell r="CE442">
            <v>3</v>
          </cell>
          <cell r="CF442">
            <v>3</v>
          </cell>
          <cell r="CG442">
            <v>15.260990476190475</v>
          </cell>
          <cell r="CH442">
            <v>18.326238095238093</v>
          </cell>
          <cell r="CI442">
            <v>4</v>
          </cell>
          <cell r="CJ442">
            <v>-1</v>
          </cell>
          <cell r="CK442">
            <v>-1</v>
          </cell>
          <cell r="CL442">
            <v>4.9634999999999998</v>
          </cell>
          <cell r="CM442">
            <v>6.2043749999999998</v>
          </cell>
          <cell r="CN442">
            <v>7.9634999999999998</v>
          </cell>
          <cell r="CO442">
            <v>9.2043749999999989</v>
          </cell>
          <cell r="CP442">
            <v>4.9539383928571441</v>
          </cell>
          <cell r="CQ442">
            <v>1.5</v>
          </cell>
          <cell r="CR442">
            <v>1</v>
          </cell>
          <cell r="CS442">
            <v>5.9631507142857156</v>
          </cell>
          <cell r="CT442">
            <v>7.4539383928571441</v>
          </cell>
          <cell r="CU442">
            <v>5</v>
          </cell>
          <cell r="CV442">
            <v>5.5035803571428579</v>
          </cell>
          <cell r="CW442">
            <v>4.4028642857142861</v>
          </cell>
          <cell r="CX442">
            <v>5.5035803571428579</v>
          </cell>
          <cell r="CY442">
            <v>12.957518750000002</v>
          </cell>
          <cell r="CZ442">
            <v>4</v>
          </cell>
          <cell r="DA442">
            <v>0.40286428571428612</v>
          </cell>
          <cell r="DB442">
            <v>1.5035803571428579</v>
          </cell>
          <cell r="DC442">
            <v>52.010990331428573</v>
          </cell>
          <cell r="DD442">
            <v>52.010990331428573</v>
          </cell>
          <cell r="DE442">
            <v>10</v>
          </cell>
          <cell r="DF442">
            <v>62.010990331428573</v>
          </cell>
          <cell r="DG442">
            <v>49.60879226514286</v>
          </cell>
          <cell r="DH442">
            <v>62.010990331428573</v>
          </cell>
          <cell r="DI442">
            <v>48</v>
          </cell>
          <cell r="DJ442">
            <v>1.6087922651428599</v>
          </cell>
          <cell r="DK442">
            <v>14.010990331428573</v>
          </cell>
          <cell r="DL442">
            <v>0</v>
          </cell>
          <cell r="DM442">
            <v>0</v>
          </cell>
          <cell r="DN442">
            <v>0</v>
          </cell>
          <cell r="DO442">
            <v>0</v>
          </cell>
          <cell r="DP442">
            <v>0</v>
          </cell>
          <cell r="DQ442">
            <v>15.8832</v>
          </cell>
          <cell r="DR442">
            <v>19.853999999999999</v>
          </cell>
          <cell r="DS442">
            <v>65.491992265142855</v>
          </cell>
          <cell r="DT442">
            <v>81.864990331428572</v>
          </cell>
          <cell r="DU442">
            <v>3.4621578125000005</v>
          </cell>
          <cell r="DV442">
            <v>3.4621578125000005</v>
          </cell>
          <cell r="DW442">
            <v>3</v>
          </cell>
          <cell r="DX442">
            <v>3.4621578125000005</v>
          </cell>
          <cell r="DY442">
            <v>4</v>
          </cell>
          <cell r="DZ442">
            <v>-1</v>
          </cell>
          <cell r="EA442">
            <v>-0.53784218749999946</v>
          </cell>
          <cell r="EB442">
            <v>0.77488095238095234</v>
          </cell>
          <cell r="EC442">
            <v>2</v>
          </cell>
          <cell r="ED442">
            <v>2.8</v>
          </cell>
          <cell r="EE442">
            <v>3.84</v>
          </cell>
          <cell r="EF442">
            <v>4.8</v>
          </cell>
          <cell r="EG442">
            <v>2</v>
          </cell>
          <cell r="EH442">
            <v>0.72187500000000004</v>
          </cell>
          <cell r="EI442">
            <v>2</v>
          </cell>
          <cell r="EJ442">
            <v>2</v>
          </cell>
          <cell r="EK442">
            <v>2</v>
          </cell>
          <cell r="EL442">
            <v>1</v>
          </cell>
          <cell r="EM442">
            <v>-1</v>
          </cell>
          <cell r="EN442">
            <v>-1</v>
          </cell>
          <cell r="EO442">
            <v>10</v>
          </cell>
          <cell r="EP442">
            <v>12</v>
          </cell>
          <cell r="EQ442">
            <v>5</v>
          </cell>
          <cell r="ER442">
            <v>5</v>
          </cell>
          <cell r="ES442">
            <v>7</v>
          </cell>
          <cell r="ET442">
            <v>31.766400000000001</v>
          </cell>
          <cell r="EU442">
            <v>39.707999999999998</v>
          </cell>
          <cell r="EV442">
            <v>41.766400000000004</v>
          </cell>
          <cell r="EW442">
            <v>51.707999999999998</v>
          </cell>
          <cell r="EX442">
            <v>2</v>
          </cell>
          <cell r="EY442">
            <v>1</v>
          </cell>
          <cell r="EZ442">
            <v>0</v>
          </cell>
          <cell r="FA442">
            <v>0</v>
          </cell>
          <cell r="FB442">
            <v>0</v>
          </cell>
          <cell r="FC442">
            <v>0</v>
          </cell>
          <cell r="FD442">
            <v>0</v>
          </cell>
          <cell r="FE442">
            <v>0</v>
          </cell>
          <cell r="FF442">
            <v>0</v>
          </cell>
          <cell r="FG442">
            <v>0</v>
          </cell>
          <cell r="FH442">
            <v>0</v>
          </cell>
          <cell r="FI442">
            <v>0</v>
          </cell>
          <cell r="FJ442">
            <v>0</v>
          </cell>
          <cell r="FK442">
            <v>0</v>
          </cell>
          <cell r="FL442">
            <v>0</v>
          </cell>
          <cell r="FM442">
            <v>0</v>
          </cell>
          <cell r="FN442">
            <v>0</v>
          </cell>
          <cell r="FO442">
            <v>1</v>
          </cell>
          <cell r="FP442">
            <v>1</v>
          </cell>
          <cell r="FQ442">
            <v>0</v>
          </cell>
          <cell r="FR442">
            <v>1</v>
          </cell>
          <cell r="FS442">
            <v>1</v>
          </cell>
          <cell r="FT442">
            <v>0</v>
          </cell>
          <cell r="FU442">
            <v>0</v>
          </cell>
          <cell r="FV442">
            <v>0</v>
          </cell>
          <cell r="FW442">
            <v>0</v>
          </cell>
          <cell r="FX442">
            <v>0</v>
          </cell>
          <cell r="FY442">
            <v>3</v>
          </cell>
          <cell r="FZ442">
            <v>3</v>
          </cell>
          <cell r="GA442">
            <v>2</v>
          </cell>
          <cell r="GB442">
            <v>1</v>
          </cell>
          <cell r="GC442">
            <v>1</v>
          </cell>
          <cell r="GD442">
            <v>0</v>
          </cell>
          <cell r="GE442">
            <v>3</v>
          </cell>
          <cell r="GF442">
            <v>3</v>
          </cell>
          <cell r="GG442">
            <v>3</v>
          </cell>
          <cell r="GH442">
            <v>3</v>
          </cell>
          <cell r="GI442">
            <v>5</v>
          </cell>
          <cell r="GJ442">
            <v>2</v>
          </cell>
          <cell r="GK442">
            <v>2</v>
          </cell>
          <cell r="GL442">
            <v>0</v>
          </cell>
          <cell r="GM442">
            <v>0</v>
          </cell>
          <cell r="GN442">
            <v>2</v>
          </cell>
          <cell r="GO442">
            <v>-2</v>
          </cell>
          <cell r="GP442">
            <v>-2</v>
          </cell>
          <cell r="GQ442">
            <v>0</v>
          </cell>
          <cell r="GR442">
            <v>0</v>
          </cell>
          <cell r="GS442">
            <v>0</v>
          </cell>
          <cell r="GT442">
            <v>0</v>
          </cell>
          <cell r="GU442">
            <v>0</v>
          </cell>
          <cell r="GV442">
            <v>2</v>
          </cell>
          <cell r="GW442">
            <v>2</v>
          </cell>
          <cell r="GX442">
            <v>2</v>
          </cell>
          <cell r="GY442">
            <v>0</v>
          </cell>
          <cell r="GZ442">
            <v>0</v>
          </cell>
          <cell r="HA442">
            <v>0</v>
          </cell>
          <cell r="HB442">
            <v>0</v>
          </cell>
          <cell r="HC442">
            <v>0</v>
          </cell>
          <cell r="HD442">
            <v>0</v>
          </cell>
          <cell r="HE442">
            <v>0</v>
          </cell>
          <cell r="HF442">
            <v>0</v>
          </cell>
          <cell r="HG442">
            <v>0</v>
          </cell>
          <cell r="HH442">
            <v>0</v>
          </cell>
          <cell r="HI442">
            <v>0</v>
          </cell>
          <cell r="HJ442">
            <v>0</v>
          </cell>
          <cell r="HK442">
            <v>0</v>
          </cell>
          <cell r="HL442">
            <v>0</v>
          </cell>
          <cell r="HM442">
            <v>0</v>
          </cell>
          <cell r="HN442">
            <v>0</v>
          </cell>
          <cell r="HO442">
            <v>0</v>
          </cell>
          <cell r="HP442">
            <v>0</v>
          </cell>
          <cell r="HQ442">
            <v>0</v>
          </cell>
          <cell r="HR442">
            <v>0</v>
          </cell>
          <cell r="HS442">
            <v>0</v>
          </cell>
          <cell r="HT442">
            <v>0</v>
          </cell>
          <cell r="HU442">
            <v>0</v>
          </cell>
          <cell r="HV442">
            <v>0</v>
          </cell>
          <cell r="HW442">
            <v>0</v>
          </cell>
          <cell r="HX442">
            <v>0</v>
          </cell>
          <cell r="HY442">
            <v>0</v>
          </cell>
          <cell r="HZ442">
            <v>0</v>
          </cell>
          <cell r="IA442">
            <v>0</v>
          </cell>
          <cell r="IB442">
            <v>0</v>
          </cell>
          <cell r="IC442">
            <v>0</v>
          </cell>
          <cell r="ID442">
            <v>0</v>
          </cell>
          <cell r="IE442">
            <v>0</v>
          </cell>
          <cell r="IF442">
            <v>0</v>
          </cell>
          <cell r="IG442">
            <v>0</v>
          </cell>
          <cell r="IH442">
            <v>0</v>
          </cell>
          <cell r="II442">
            <v>0</v>
          </cell>
          <cell r="IJ442">
            <v>0</v>
          </cell>
          <cell r="IK442">
            <v>0</v>
          </cell>
          <cell r="IL442">
            <v>0</v>
          </cell>
          <cell r="IM442">
            <v>0</v>
          </cell>
          <cell r="IN442">
            <v>0</v>
          </cell>
          <cell r="IO442" t="e">
            <v>#REF!</v>
          </cell>
          <cell r="IP442">
            <v>9.8666666666666671</v>
          </cell>
          <cell r="IQ442">
            <v>12.333333333333334</v>
          </cell>
          <cell r="IR442">
            <v>0</v>
          </cell>
          <cell r="IS442">
            <v>0</v>
          </cell>
          <cell r="IT442">
            <v>6</v>
          </cell>
          <cell r="IU442">
            <v>6</v>
          </cell>
          <cell r="IV442">
            <v>4</v>
          </cell>
          <cell r="IW442">
            <v>4</v>
          </cell>
          <cell r="IX442">
            <v>2.3333333333333335</v>
          </cell>
        </row>
        <row r="443">
          <cell r="D443">
            <v>11035</v>
          </cell>
          <cell r="E443" t="str">
            <v>รพช.ท่าลี่</v>
          </cell>
          <cell r="F443">
            <v>16</v>
          </cell>
          <cell r="G443" t="str">
            <v>รพ.ระดับ F2 ปชก. &lt;30,000</v>
          </cell>
          <cell r="H443">
            <v>8</v>
          </cell>
          <cell r="I443" t="str">
            <v>F2</v>
          </cell>
          <cell r="J443">
            <v>21</v>
          </cell>
          <cell r="K443" t="str">
            <v>รพช.60.1</v>
          </cell>
          <cell r="L443" t="str">
            <v>รพช.60.1 F2</v>
          </cell>
          <cell r="M443" t="str">
            <v>31 - 60</v>
          </cell>
          <cell r="N443" t="str">
            <v>F31-60</v>
          </cell>
          <cell r="O443">
            <v>41</v>
          </cell>
          <cell r="P443">
            <v>30</v>
          </cell>
          <cell r="Q443">
            <v>30</v>
          </cell>
          <cell r="R443">
            <v>35</v>
          </cell>
          <cell r="S443">
            <v>76123</v>
          </cell>
          <cell r="T443">
            <v>17807</v>
          </cell>
          <cell r="U443">
            <v>0</v>
          </cell>
          <cell r="V443">
            <v>298</v>
          </cell>
          <cell r="W443">
            <v>13</v>
          </cell>
          <cell r="X443">
            <v>311</v>
          </cell>
          <cell r="Y443">
            <v>70642.144</v>
          </cell>
          <cell r="Z443">
            <v>5480.8559999999998</v>
          </cell>
          <cell r="AA443">
            <v>53286.1</v>
          </cell>
          <cell r="AB443">
            <v>453</v>
          </cell>
          <cell r="AC443">
            <v>28491.200000000001</v>
          </cell>
          <cell r="AD443">
            <v>388.22730000000001</v>
          </cell>
          <cell r="AE443">
            <v>311</v>
          </cell>
          <cell r="AF443">
            <v>11418.449999999999</v>
          </cell>
          <cell r="AG443">
            <v>7232</v>
          </cell>
          <cell r="AH443">
            <v>642</v>
          </cell>
          <cell r="AI443">
            <v>0</v>
          </cell>
          <cell r="AJ443">
            <v>20452</v>
          </cell>
          <cell r="AK443">
            <v>6021</v>
          </cell>
          <cell r="AL443">
            <v>50878.999999999993</v>
          </cell>
          <cell r="AM443">
            <v>4487</v>
          </cell>
          <cell r="AN443">
            <v>647</v>
          </cell>
          <cell r="AO443">
            <v>0</v>
          </cell>
          <cell r="AP443">
            <v>0</v>
          </cell>
          <cell r="AQ443">
            <v>195</v>
          </cell>
          <cell r="AR443">
            <v>539</v>
          </cell>
          <cell r="AS443">
            <v>78</v>
          </cell>
          <cell r="AT443">
            <v>254</v>
          </cell>
          <cell r="AU443">
            <v>682</v>
          </cell>
          <cell r="AV443">
            <v>4024</v>
          </cell>
          <cell r="AW443">
            <v>0</v>
          </cell>
          <cell r="AX443">
            <v>0</v>
          </cell>
          <cell r="AY443">
            <v>0</v>
          </cell>
          <cell r="AZ443">
            <v>28002</v>
          </cell>
          <cell r="BA443" t="str">
            <v>20,000 - 40,000.</v>
          </cell>
          <cell r="BB443">
            <v>0</v>
          </cell>
          <cell r="BC443">
            <v>3282</v>
          </cell>
          <cell r="BD443">
            <v>24720</v>
          </cell>
          <cell r="BE443">
            <v>9</v>
          </cell>
          <cell r="BF443">
            <v>0</v>
          </cell>
          <cell r="BG443">
            <v>0</v>
          </cell>
          <cell r="BH443">
            <v>9423.4184159999986</v>
          </cell>
          <cell r="BI443">
            <v>6329.31</v>
          </cell>
          <cell r="BJ443">
            <v>194.11365000000001</v>
          </cell>
          <cell r="BK443">
            <v>0</v>
          </cell>
          <cell r="BL443">
            <v>77.75</v>
          </cell>
          <cell r="BM443">
            <v>0</v>
          </cell>
          <cell r="BN443">
            <v>8.6872000000000007</v>
          </cell>
          <cell r="BO443">
            <v>10.969214807083331</v>
          </cell>
          <cell r="BP443">
            <v>10.969214807083331</v>
          </cell>
          <cell r="BQ443">
            <v>1.8</v>
          </cell>
          <cell r="BR443">
            <v>10.575371845666666</v>
          </cell>
          <cell r="BS443">
            <v>12.769214807083332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4</v>
          </cell>
          <cell r="BY443">
            <v>3.1891507936507932</v>
          </cell>
          <cell r="BZ443">
            <v>3.1891507936507932</v>
          </cell>
          <cell r="CA443">
            <v>1.8</v>
          </cell>
          <cell r="CB443">
            <v>3.9913206349206352</v>
          </cell>
          <cell r="CC443">
            <v>4.9891507936507935</v>
          </cell>
          <cell r="CD443">
            <v>2</v>
          </cell>
          <cell r="CE443">
            <v>3</v>
          </cell>
          <cell r="CF443">
            <v>3</v>
          </cell>
          <cell r="CG443">
            <v>6.9913206349206352</v>
          </cell>
          <cell r="CH443">
            <v>7.9891507936507935</v>
          </cell>
          <cell r="CI443">
            <v>3</v>
          </cell>
          <cell r="CJ443">
            <v>0</v>
          </cell>
          <cell r="CK443">
            <v>0</v>
          </cell>
          <cell r="CL443">
            <v>2.472</v>
          </cell>
          <cell r="CM443">
            <v>3.09</v>
          </cell>
          <cell r="CN443">
            <v>5.4719999999999995</v>
          </cell>
          <cell r="CO443">
            <v>6.09</v>
          </cell>
          <cell r="CP443">
            <v>3.9346757738095244</v>
          </cell>
          <cell r="CQ443">
            <v>1.5</v>
          </cell>
          <cell r="CR443">
            <v>1</v>
          </cell>
          <cell r="CS443">
            <v>5.14774061904762</v>
          </cell>
          <cell r="CT443">
            <v>6.4346757738095244</v>
          </cell>
          <cell r="CU443">
            <v>3</v>
          </cell>
          <cell r="CV443">
            <v>4.5769779761904763</v>
          </cell>
          <cell r="CW443">
            <v>3.6615823809523813</v>
          </cell>
          <cell r="CX443">
            <v>4.5769779761904763</v>
          </cell>
          <cell r="CY443">
            <v>11.011653750000001</v>
          </cell>
          <cell r="CZ443">
            <v>2</v>
          </cell>
          <cell r="DA443">
            <v>1.6615823809523813</v>
          </cell>
          <cell r="DB443">
            <v>2.5769779761904763</v>
          </cell>
          <cell r="DC443">
            <v>57.629276365714283</v>
          </cell>
          <cell r="DD443">
            <v>57.629276365714283</v>
          </cell>
          <cell r="DE443">
            <v>10</v>
          </cell>
          <cell r="DF443">
            <v>67.629276365714276</v>
          </cell>
          <cell r="DG443">
            <v>54.103421092571423</v>
          </cell>
          <cell r="DH443">
            <v>67.629276365714276</v>
          </cell>
          <cell r="DI443">
            <v>35</v>
          </cell>
          <cell r="DJ443">
            <v>19.103421092571423</v>
          </cell>
          <cell r="DK443">
            <v>32.629276365714276</v>
          </cell>
          <cell r="DL443">
            <v>0</v>
          </cell>
          <cell r="DM443">
            <v>0</v>
          </cell>
          <cell r="DN443">
            <v>0</v>
          </cell>
          <cell r="DO443">
            <v>0</v>
          </cell>
          <cell r="DP443">
            <v>0</v>
          </cell>
          <cell r="DQ443">
            <v>7.9104000000000001</v>
          </cell>
          <cell r="DR443">
            <v>9.8879999999999999</v>
          </cell>
          <cell r="DS443">
            <v>62.013821092571426</v>
          </cell>
          <cell r="DT443">
            <v>77.517276365714281</v>
          </cell>
          <cell r="DU443">
            <v>3.8960619791666673</v>
          </cell>
          <cell r="DV443">
            <v>3.8960619791666673</v>
          </cell>
          <cell r="DW443">
            <v>3.1168495833333338</v>
          </cell>
          <cell r="DX443">
            <v>3.8960619791666673</v>
          </cell>
          <cell r="DY443">
            <v>5</v>
          </cell>
          <cell r="DZ443">
            <v>-1.8831504166666662</v>
          </cell>
          <cell r="EA443">
            <v>-1.1039380208333327</v>
          </cell>
          <cell r="EB443">
            <v>0.69970238095238091</v>
          </cell>
          <cell r="EC443">
            <v>2</v>
          </cell>
          <cell r="ED443">
            <v>1.8</v>
          </cell>
          <cell r="EE443">
            <v>3.04</v>
          </cell>
          <cell r="EF443">
            <v>3.8</v>
          </cell>
          <cell r="EG443">
            <v>1</v>
          </cell>
          <cell r="EH443">
            <v>0.62875000000000003</v>
          </cell>
          <cell r="EI443">
            <v>2</v>
          </cell>
          <cell r="EJ443">
            <v>2</v>
          </cell>
          <cell r="EK443">
            <v>2</v>
          </cell>
          <cell r="EL443">
            <v>1</v>
          </cell>
          <cell r="EM443">
            <v>-1</v>
          </cell>
          <cell r="EN443">
            <v>-1</v>
          </cell>
          <cell r="EO443">
            <v>10</v>
          </cell>
          <cell r="EP443">
            <v>12</v>
          </cell>
          <cell r="EQ443">
            <v>2</v>
          </cell>
          <cell r="ER443">
            <v>8</v>
          </cell>
          <cell r="ES443">
            <v>10</v>
          </cell>
          <cell r="ET443">
            <v>15.8208</v>
          </cell>
          <cell r="EU443">
            <v>19.776</v>
          </cell>
          <cell r="EV443">
            <v>25.820799999999998</v>
          </cell>
          <cell r="EW443">
            <v>31.776</v>
          </cell>
          <cell r="EX443">
            <v>2</v>
          </cell>
          <cell r="EY443">
            <v>0</v>
          </cell>
          <cell r="EZ443">
            <v>0</v>
          </cell>
          <cell r="FA443">
            <v>0</v>
          </cell>
          <cell r="FB443">
            <v>0</v>
          </cell>
          <cell r="FC443">
            <v>0</v>
          </cell>
          <cell r="FD443">
            <v>0</v>
          </cell>
          <cell r="FE443">
            <v>0</v>
          </cell>
          <cell r="FF443">
            <v>0</v>
          </cell>
          <cell r="FG443">
            <v>0</v>
          </cell>
          <cell r="FH443">
            <v>0</v>
          </cell>
          <cell r="FI443">
            <v>0</v>
          </cell>
          <cell r="FJ443">
            <v>0</v>
          </cell>
          <cell r="FK443">
            <v>0</v>
          </cell>
          <cell r="FL443">
            <v>0</v>
          </cell>
          <cell r="FM443">
            <v>0</v>
          </cell>
          <cell r="FN443">
            <v>0</v>
          </cell>
          <cell r="FO443">
            <v>1</v>
          </cell>
          <cell r="FP443">
            <v>1</v>
          </cell>
          <cell r="FQ443">
            <v>0</v>
          </cell>
          <cell r="FR443">
            <v>1</v>
          </cell>
          <cell r="FS443">
            <v>1</v>
          </cell>
          <cell r="FT443">
            <v>0</v>
          </cell>
          <cell r="FU443">
            <v>0</v>
          </cell>
          <cell r="FV443">
            <v>0</v>
          </cell>
          <cell r="FW443">
            <v>0</v>
          </cell>
          <cell r="FX443">
            <v>0</v>
          </cell>
          <cell r="FY443">
            <v>3</v>
          </cell>
          <cell r="FZ443">
            <v>3</v>
          </cell>
          <cell r="GA443">
            <v>2</v>
          </cell>
          <cell r="GB443">
            <v>1</v>
          </cell>
          <cell r="GC443">
            <v>1</v>
          </cell>
          <cell r="GD443">
            <v>0</v>
          </cell>
          <cell r="GE443">
            <v>3</v>
          </cell>
          <cell r="GF443">
            <v>3</v>
          </cell>
          <cell r="GG443">
            <v>3</v>
          </cell>
          <cell r="GH443">
            <v>3</v>
          </cell>
          <cell r="GI443">
            <v>3</v>
          </cell>
          <cell r="GJ443">
            <v>0</v>
          </cell>
          <cell r="GK443">
            <v>0</v>
          </cell>
          <cell r="GL443">
            <v>0</v>
          </cell>
          <cell r="GM443">
            <v>0</v>
          </cell>
          <cell r="GN443">
            <v>0</v>
          </cell>
          <cell r="GO443">
            <v>0</v>
          </cell>
          <cell r="GP443">
            <v>0</v>
          </cell>
          <cell r="GQ443">
            <v>0</v>
          </cell>
          <cell r="GR443">
            <v>0</v>
          </cell>
          <cell r="GS443">
            <v>0</v>
          </cell>
          <cell r="GT443">
            <v>0</v>
          </cell>
          <cell r="GU443">
            <v>0</v>
          </cell>
          <cell r="GV443">
            <v>2</v>
          </cell>
          <cell r="GW443">
            <v>2</v>
          </cell>
          <cell r="GX443">
            <v>1</v>
          </cell>
          <cell r="GY443">
            <v>1</v>
          </cell>
          <cell r="GZ443">
            <v>1</v>
          </cell>
          <cell r="HA443">
            <v>0</v>
          </cell>
          <cell r="HB443">
            <v>0</v>
          </cell>
          <cell r="HC443">
            <v>0</v>
          </cell>
          <cell r="HD443">
            <v>0</v>
          </cell>
          <cell r="HE443">
            <v>0</v>
          </cell>
          <cell r="HF443">
            <v>0</v>
          </cell>
          <cell r="HG443">
            <v>0</v>
          </cell>
          <cell r="HH443">
            <v>0</v>
          </cell>
          <cell r="HI443">
            <v>0</v>
          </cell>
          <cell r="HJ443">
            <v>0</v>
          </cell>
          <cell r="HK443">
            <v>0</v>
          </cell>
          <cell r="HL443">
            <v>0</v>
          </cell>
          <cell r="HM443">
            <v>0</v>
          </cell>
          <cell r="HN443">
            <v>0</v>
          </cell>
          <cell r="HO443">
            <v>0</v>
          </cell>
          <cell r="HP443">
            <v>0</v>
          </cell>
          <cell r="HQ443">
            <v>0</v>
          </cell>
          <cell r="HR443">
            <v>0</v>
          </cell>
          <cell r="HS443">
            <v>0</v>
          </cell>
          <cell r="HT443">
            <v>0</v>
          </cell>
          <cell r="HU443">
            <v>0</v>
          </cell>
          <cell r="HV443">
            <v>0</v>
          </cell>
          <cell r="HW443">
            <v>0</v>
          </cell>
          <cell r="HX443">
            <v>0</v>
          </cell>
          <cell r="HY443">
            <v>0</v>
          </cell>
          <cell r="HZ443">
            <v>0</v>
          </cell>
          <cell r="IA443">
            <v>0</v>
          </cell>
          <cell r="IB443">
            <v>0</v>
          </cell>
          <cell r="IC443">
            <v>0</v>
          </cell>
          <cell r="ID443">
            <v>0</v>
          </cell>
          <cell r="IE443">
            <v>0</v>
          </cell>
          <cell r="IF443">
            <v>0</v>
          </cell>
          <cell r="IG443">
            <v>0</v>
          </cell>
          <cell r="IH443">
            <v>0</v>
          </cell>
          <cell r="II443">
            <v>0</v>
          </cell>
          <cell r="IJ443">
            <v>0</v>
          </cell>
          <cell r="IK443">
            <v>0</v>
          </cell>
          <cell r="IL443">
            <v>0</v>
          </cell>
          <cell r="IM443">
            <v>0</v>
          </cell>
          <cell r="IN443">
            <v>0</v>
          </cell>
          <cell r="IO443" t="e">
            <v>#REF!</v>
          </cell>
          <cell r="IP443">
            <v>10.186666666666667</v>
          </cell>
          <cell r="IQ443">
            <v>12.733333333333334</v>
          </cell>
          <cell r="IR443">
            <v>0</v>
          </cell>
          <cell r="IS443">
            <v>0</v>
          </cell>
          <cell r="IT443">
            <v>6</v>
          </cell>
          <cell r="IU443">
            <v>6</v>
          </cell>
          <cell r="IV443">
            <v>4</v>
          </cell>
          <cell r="IW443">
            <v>4</v>
          </cell>
          <cell r="IX443">
            <v>2.7333333333333334</v>
          </cell>
        </row>
        <row r="444">
          <cell r="D444">
            <v>11030</v>
          </cell>
          <cell r="E444" t="str">
            <v>รพช.นาด้วง</v>
          </cell>
          <cell r="F444">
            <v>16</v>
          </cell>
          <cell r="G444" t="str">
            <v>รพ.ระดับ F2 ปชก. &lt;30,000</v>
          </cell>
          <cell r="H444">
            <v>8</v>
          </cell>
          <cell r="I444" t="str">
            <v>F2</v>
          </cell>
          <cell r="J444">
            <v>11</v>
          </cell>
          <cell r="K444" t="str">
            <v>รพช.30.4</v>
          </cell>
          <cell r="L444" t="str">
            <v>รพช.30.4 F2</v>
          </cell>
          <cell r="M444" t="str">
            <v xml:space="preserve"> 11 - 30</v>
          </cell>
          <cell r="N444" t="str">
            <v>F&lt;30</v>
          </cell>
          <cell r="O444">
            <v>19</v>
          </cell>
          <cell r="P444">
            <v>30</v>
          </cell>
          <cell r="Q444">
            <v>30</v>
          </cell>
          <cell r="R444">
            <v>35</v>
          </cell>
          <cell r="S444">
            <v>59084</v>
          </cell>
          <cell r="T444">
            <v>6719</v>
          </cell>
          <cell r="U444">
            <v>0</v>
          </cell>
          <cell r="V444">
            <v>64</v>
          </cell>
          <cell r="W444">
            <v>0</v>
          </cell>
          <cell r="X444">
            <v>64</v>
          </cell>
          <cell r="Y444">
            <v>54829.951999999997</v>
          </cell>
          <cell r="Z444">
            <v>4254.0479999999998</v>
          </cell>
          <cell r="AA444">
            <v>41358.799999999996</v>
          </cell>
          <cell r="AB444">
            <v>182</v>
          </cell>
          <cell r="AC444">
            <v>10750.400000000001</v>
          </cell>
          <cell r="AD444">
            <v>301.32840000000004</v>
          </cell>
          <cell r="AE444">
            <v>64</v>
          </cell>
          <cell r="AF444">
            <v>8862.6</v>
          </cell>
          <cell r="AG444">
            <v>10290</v>
          </cell>
          <cell r="AH444">
            <v>282</v>
          </cell>
          <cell r="AI444">
            <v>0</v>
          </cell>
          <cell r="AJ444">
            <v>6540</v>
          </cell>
          <cell r="AK444">
            <v>2727</v>
          </cell>
          <cell r="AL444">
            <v>11689</v>
          </cell>
          <cell r="AM444">
            <v>390</v>
          </cell>
          <cell r="AN444">
            <v>658</v>
          </cell>
          <cell r="AO444">
            <v>0</v>
          </cell>
          <cell r="AP444">
            <v>0</v>
          </cell>
          <cell r="AQ444">
            <v>170</v>
          </cell>
          <cell r="AR444">
            <v>158</v>
          </cell>
          <cell r="AS444">
            <v>266</v>
          </cell>
          <cell r="AT444">
            <v>5</v>
          </cell>
          <cell r="AU444">
            <v>188</v>
          </cell>
          <cell r="AV444">
            <v>3634</v>
          </cell>
          <cell r="AW444">
            <v>0</v>
          </cell>
          <cell r="AX444">
            <v>0</v>
          </cell>
          <cell r="AY444">
            <v>0</v>
          </cell>
          <cell r="AZ444">
            <v>23432</v>
          </cell>
          <cell r="BA444" t="str">
            <v>20,000 - 40,000.</v>
          </cell>
          <cell r="BB444">
            <v>0</v>
          </cell>
          <cell r="BC444">
            <v>8722</v>
          </cell>
          <cell r="BD444">
            <v>14710</v>
          </cell>
          <cell r="BE444">
            <v>5</v>
          </cell>
          <cell r="BF444">
            <v>0</v>
          </cell>
          <cell r="BG444">
            <v>0</v>
          </cell>
          <cell r="BH444">
            <v>7314.1265279999989</v>
          </cell>
          <cell r="BI444">
            <v>2399.27</v>
          </cell>
          <cell r="BJ444">
            <v>150.66420000000002</v>
          </cell>
          <cell r="BK444">
            <v>0</v>
          </cell>
          <cell r="BL444">
            <v>16</v>
          </cell>
          <cell r="BM444">
            <v>0</v>
          </cell>
          <cell r="BN444">
            <v>6.5112000000000005</v>
          </cell>
          <cell r="BO444">
            <v>6.7631368078571414</v>
          </cell>
          <cell r="BP444">
            <v>6.7631368078571414</v>
          </cell>
          <cell r="BQ444">
            <v>1</v>
          </cell>
          <cell r="BR444">
            <v>6.4105094462857135</v>
          </cell>
          <cell r="BS444">
            <v>7.7631368078571414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4</v>
          </cell>
          <cell r="BY444">
            <v>3.6731547619047618</v>
          </cell>
          <cell r="BZ444">
            <v>3.6731547619047618</v>
          </cell>
          <cell r="CA444">
            <v>1</v>
          </cell>
          <cell r="CB444">
            <v>3.7385238095238096</v>
          </cell>
          <cell r="CC444">
            <v>4.6731547619047618</v>
          </cell>
          <cell r="CD444">
            <v>3</v>
          </cell>
          <cell r="CE444">
            <v>3</v>
          </cell>
          <cell r="CF444">
            <v>3</v>
          </cell>
          <cell r="CG444">
            <v>6.7385238095238096</v>
          </cell>
          <cell r="CH444">
            <v>7.6731547619047618</v>
          </cell>
          <cell r="CI444">
            <v>2</v>
          </cell>
          <cell r="CJ444">
            <v>1</v>
          </cell>
          <cell r="CK444">
            <v>1</v>
          </cell>
          <cell r="CL444">
            <v>1.4710000000000001</v>
          </cell>
          <cell r="CM444">
            <v>1.8387500000000001</v>
          </cell>
          <cell r="CN444">
            <v>4.4710000000000001</v>
          </cell>
          <cell r="CO444">
            <v>4.8387500000000001</v>
          </cell>
          <cell r="CP444">
            <v>2.4587278571428572</v>
          </cell>
          <cell r="CQ444">
            <v>1.5</v>
          </cell>
          <cell r="CR444">
            <v>1</v>
          </cell>
          <cell r="CS444">
            <v>3.9669822857142862</v>
          </cell>
          <cell r="CT444">
            <v>4.9587278571428577</v>
          </cell>
          <cell r="CU444">
            <v>3</v>
          </cell>
          <cell r="CV444">
            <v>3.2352071428571429</v>
          </cell>
          <cell r="CW444">
            <v>2.5881657142857146</v>
          </cell>
          <cell r="CX444">
            <v>3.2352071428571429</v>
          </cell>
          <cell r="CY444">
            <v>8.1939349999999997</v>
          </cell>
          <cell r="CZ444">
            <v>3</v>
          </cell>
          <cell r="DA444">
            <v>-0.41183428571428538</v>
          </cell>
          <cell r="DB444">
            <v>0.23520714285714295</v>
          </cell>
          <cell r="DC444">
            <v>26.087464068571428</v>
          </cell>
          <cell r="DD444">
            <v>30</v>
          </cell>
          <cell r="DE444">
            <v>10</v>
          </cell>
          <cell r="DF444">
            <v>40</v>
          </cell>
          <cell r="DG444">
            <v>32</v>
          </cell>
          <cell r="DH444">
            <v>40</v>
          </cell>
          <cell r="DI444">
            <v>27</v>
          </cell>
          <cell r="DJ444">
            <v>5</v>
          </cell>
          <cell r="DK444">
            <v>13</v>
          </cell>
          <cell r="DL444">
            <v>0</v>
          </cell>
          <cell r="DM444">
            <v>0</v>
          </cell>
          <cell r="DN444">
            <v>0</v>
          </cell>
          <cell r="DO444">
            <v>0</v>
          </cell>
          <cell r="DP444">
            <v>0</v>
          </cell>
          <cell r="DQ444">
            <v>4.7072000000000003</v>
          </cell>
          <cell r="DR444">
            <v>5.8840000000000003</v>
          </cell>
          <cell r="DS444">
            <v>36.7072</v>
          </cell>
          <cell r="DT444">
            <v>45.884</v>
          </cell>
          <cell r="DU444">
            <v>1.3530843749999999</v>
          </cell>
          <cell r="DV444">
            <v>3</v>
          </cell>
          <cell r="DW444">
            <v>3</v>
          </cell>
          <cell r="DX444">
            <v>3</v>
          </cell>
          <cell r="DY444">
            <v>3</v>
          </cell>
          <cell r="DZ444">
            <v>0</v>
          </cell>
          <cell r="EA444">
            <v>0</v>
          </cell>
          <cell r="EB444">
            <v>0.3125</v>
          </cell>
          <cell r="EC444">
            <v>2</v>
          </cell>
          <cell r="ED444">
            <v>1</v>
          </cell>
          <cell r="EE444">
            <v>2.4000000000000004</v>
          </cell>
          <cell r="EF444">
            <v>3</v>
          </cell>
          <cell r="EG444">
            <v>1</v>
          </cell>
          <cell r="EH444">
            <v>0.56781250000000005</v>
          </cell>
          <cell r="EI444">
            <v>2</v>
          </cell>
          <cell r="EJ444">
            <v>1</v>
          </cell>
          <cell r="EK444">
            <v>2</v>
          </cell>
          <cell r="EL444">
            <v>1</v>
          </cell>
          <cell r="EM444">
            <v>0</v>
          </cell>
          <cell r="EN444">
            <v>-1</v>
          </cell>
          <cell r="EO444">
            <v>10</v>
          </cell>
          <cell r="EP444">
            <v>12</v>
          </cell>
          <cell r="EQ444">
            <v>1</v>
          </cell>
          <cell r="ER444">
            <v>9</v>
          </cell>
          <cell r="ES444">
            <v>11</v>
          </cell>
          <cell r="ET444">
            <v>9.4144000000000005</v>
          </cell>
          <cell r="EU444">
            <v>11.768000000000001</v>
          </cell>
          <cell r="EV444">
            <v>19.414400000000001</v>
          </cell>
          <cell r="EW444">
            <v>23.768000000000001</v>
          </cell>
          <cell r="EX444">
            <v>2</v>
          </cell>
          <cell r="EY444">
            <v>0</v>
          </cell>
          <cell r="EZ444">
            <v>0</v>
          </cell>
          <cell r="FA444">
            <v>0</v>
          </cell>
          <cell r="FB444">
            <v>0</v>
          </cell>
          <cell r="FC444">
            <v>0</v>
          </cell>
          <cell r="FD444">
            <v>0</v>
          </cell>
          <cell r="FE444">
            <v>0</v>
          </cell>
          <cell r="FF444">
            <v>0</v>
          </cell>
          <cell r="FG444">
            <v>0</v>
          </cell>
          <cell r="FH444">
            <v>0</v>
          </cell>
          <cell r="FI444">
            <v>0</v>
          </cell>
          <cell r="FJ444">
            <v>0</v>
          </cell>
          <cell r="FK444">
            <v>0</v>
          </cell>
          <cell r="FL444">
            <v>0</v>
          </cell>
          <cell r="FM444">
            <v>0</v>
          </cell>
          <cell r="FN444">
            <v>0</v>
          </cell>
          <cell r="FO444">
            <v>1</v>
          </cell>
          <cell r="FP444">
            <v>1</v>
          </cell>
          <cell r="FQ444">
            <v>0</v>
          </cell>
          <cell r="FR444">
            <v>1</v>
          </cell>
          <cell r="FS444">
            <v>1</v>
          </cell>
          <cell r="FT444">
            <v>0</v>
          </cell>
          <cell r="FU444">
            <v>0</v>
          </cell>
          <cell r="FV444">
            <v>0</v>
          </cell>
          <cell r="FW444">
            <v>0</v>
          </cell>
          <cell r="FX444">
            <v>0</v>
          </cell>
          <cell r="FY444">
            <v>3</v>
          </cell>
          <cell r="FZ444">
            <v>3</v>
          </cell>
          <cell r="GA444">
            <v>1</v>
          </cell>
          <cell r="GB444">
            <v>2</v>
          </cell>
          <cell r="GC444">
            <v>2</v>
          </cell>
          <cell r="GD444">
            <v>0</v>
          </cell>
          <cell r="GE444">
            <v>3</v>
          </cell>
          <cell r="GF444">
            <v>3</v>
          </cell>
          <cell r="GG444">
            <v>3</v>
          </cell>
          <cell r="GH444">
            <v>3</v>
          </cell>
          <cell r="GI444">
            <v>1</v>
          </cell>
          <cell r="GJ444">
            <v>-2</v>
          </cell>
          <cell r="GK444">
            <v>-2</v>
          </cell>
          <cell r="GL444">
            <v>0</v>
          </cell>
          <cell r="GM444">
            <v>0</v>
          </cell>
          <cell r="GN444">
            <v>0</v>
          </cell>
          <cell r="GO444">
            <v>0</v>
          </cell>
          <cell r="GP444">
            <v>0</v>
          </cell>
          <cell r="GQ444">
            <v>0</v>
          </cell>
          <cell r="GR444">
            <v>0</v>
          </cell>
          <cell r="GS444">
            <v>0</v>
          </cell>
          <cell r="GT444">
            <v>0</v>
          </cell>
          <cell r="GU444">
            <v>0</v>
          </cell>
          <cell r="GV444">
            <v>2</v>
          </cell>
          <cell r="GW444">
            <v>2</v>
          </cell>
          <cell r="GX444">
            <v>1</v>
          </cell>
          <cell r="GY444">
            <v>1</v>
          </cell>
          <cell r="GZ444">
            <v>1</v>
          </cell>
          <cell r="HA444">
            <v>0</v>
          </cell>
          <cell r="HB444">
            <v>0</v>
          </cell>
          <cell r="HC444">
            <v>0</v>
          </cell>
          <cell r="HD444">
            <v>0</v>
          </cell>
          <cell r="HE444">
            <v>0</v>
          </cell>
          <cell r="HF444">
            <v>0</v>
          </cell>
          <cell r="HG444">
            <v>0</v>
          </cell>
          <cell r="HH444">
            <v>0</v>
          </cell>
          <cell r="HI444">
            <v>0</v>
          </cell>
          <cell r="HJ444">
            <v>0</v>
          </cell>
          <cell r="HK444">
            <v>0</v>
          </cell>
          <cell r="HL444">
            <v>0</v>
          </cell>
          <cell r="HM444">
            <v>0</v>
          </cell>
          <cell r="HN444">
            <v>0</v>
          </cell>
          <cell r="HO444">
            <v>0</v>
          </cell>
          <cell r="HP444">
            <v>0</v>
          </cell>
          <cell r="HQ444">
            <v>0</v>
          </cell>
          <cell r="HR444">
            <v>0</v>
          </cell>
          <cell r="HS444">
            <v>0</v>
          </cell>
          <cell r="HT444">
            <v>0</v>
          </cell>
          <cell r="HU444">
            <v>0</v>
          </cell>
          <cell r="HV444">
            <v>0</v>
          </cell>
          <cell r="HW444">
            <v>0</v>
          </cell>
          <cell r="HX444">
            <v>0</v>
          </cell>
          <cell r="HY444">
            <v>0</v>
          </cell>
          <cell r="HZ444">
            <v>0</v>
          </cell>
          <cell r="IA444">
            <v>0</v>
          </cell>
          <cell r="IB444">
            <v>0</v>
          </cell>
          <cell r="IC444">
            <v>0</v>
          </cell>
          <cell r="ID444">
            <v>0</v>
          </cell>
          <cell r="IE444">
            <v>0</v>
          </cell>
          <cell r="IF444">
            <v>0</v>
          </cell>
          <cell r="IG444">
            <v>0</v>
          </cell>
          <cell r="IH444">
            <v>0</v>
          </cell>
          <cell r="II444">
            <v>0</v>
          </cell>
          <cell r="IJ444">
            <v>0</v>
          </cell>
          <cell r="IK444">
            <v>0</v>
          </cell>
          <cell r="IL444">
            <v>0</v>
          </cell>
          <cell r="IM444">
            <v>0</v>
          </cell>
          <cell r="IN444">
            <v>0</v>
          </cell>
          <cell r="IO444" t="e">
            <v>#REF!</v>
          </cell>
          <cell r="IP444">
            <v>9.0133333333333336</v>
          </cell>
          <cell r="IQ444">
            <v>11.266666666666666</v>
          </cell>
          <cell r="IR444">
            <v>0</v>
          </cell>
          <cell r="IS444">
            <v>0</v>
          </cell>
          <cell r="IT444">
            <v>6</v>
          </cell>
          <cell r="IU444">
            <v>6</v>
          </cell>
          <cell r="IV444">
            <v>4</v>
          </cell>
          <cell r="IW444">
            <v>4</v>
          </cell>
          <cell r="IX444">
            <v>1.2666666666666666</v>
          </cell>
        </row>
        <row r="445">
          <cell r="D445">
            <v>11033</v>
          </cell>
          <cell r="E445" t="str">
            <v>รพช.นาแห้ว</v>
          </cell>
          <cell r="F445">
            <v>19</v>
          </cell>
          <cell r="G445" t="str">
            <v>รพ.ระดับ F2 ปชก. &lt;30,000</v>
          </cell>
          <cell r="H445">
            <v>8</v>
          </cell>
          <cell r="I445" t="str">
            <v>F2</v>
          </cell>
          <cell r="J445">
            <v>5</v>
          </cell>
          <cell r="K445" t="str">
            <v>รพช.10.3</v>
          </cell>
          <cell r="L445" t="str">
            <v>รพช.10.3 F2</v>
          </cell>
          <cell r="M445" t="str">
            <v>0 - 10</v>
          </cell>
          <cell r="N445" t="str">
            <v>F&lt;30</v>
          </cell>
          <cell r="O445">
            <v>3</v>
          </cell>
          <cell r="P445">
            <v>30</v>
          </cell>
          <cell r="Q445">
            <v>30</v>
          </cell>
          <cell r="R445">
            <v>35</v>
          </cell>
          <cell r="S445">
            <v>31400</v>
          </cell>
          <cell r="T445">
            <v>3343</v>
          </cell>
          <cell r="U445">
            <v>0</v>
          </cell>
          <cell r="V445">
            <v>13</v>
          </cell>
          <cell r="W445">
            <v>0</v>
          </cell>
          <cell r="X445">
            <v>13</v>
          </cell>
          <cell r="Y445">
            <v>29139.200000000001</v>
          </cell>
          <cell r="Z445">
            <v>2260.7999999999997</v>
          </cell>
          <cell r="AA445">
            <v>21980</v>
          </cell>
          <cell r="AB445">
            <v>5</v>
          </cell>
          <cell r="AC445">
            <v>5348.8</v>
          </cell>
          <cell r="AD445">
            <v>160.14000000000001</v>
          </cell>
          <cell r="AE445">
            <v>13</v>
          </cell>
          <cell r="AF445">
            <v>4710</v>
          </cell>
          <cell r="AG445">
            <v>12450</v>
          </cell>
          <cell r="AH445">
            <v>322</v>
          </cell>
          <cell r="AI445">
            <v>0</v>
          </cell>
          <cell r="AJ445">
            <v>3113</v>
          </cell>
          <cell r="AK445">
            <v>2950</v>
          </cell>
          <cell r="AL445">
            <v>9332</v>
          </cell>
          <cell r="AM445">
            <v>778</v>
          </cell>
          <cell r="AN445">
            <v>438</v>
          </cell>
          <cell r="AO445">
            <v>0</v>
          </cell>
          <cell r="AP445">
            <v>0</v>
          </cell>
          <cell r="AQ445">
            <v>54</v>
          </cell>
          <cell r="AR445">
            <v>144</v>
          </cell>
          <cell r="AS445">
            <v>1022</v>
          </cell>
          <cell r="AT445">
            <v>86</v>
          </cell>
          <cell r="AU445">
            <v>521</v>
          </cell>
          <cell r="AV445">
            <v>1516</v>
          </cell>
          <cell r="AW445">
            <v>0</v>
          </cell>
          <cell r="AX445">
            <v>0</v>
          </cell>
          <cell r="AY445">
            <v>0</v>
          </cell>
          <cell r="AZ445">
            <v>11150</v>
          </cell>
          <cell r="BA445" t="str">
            <v>&lt;20,000</v>
          </cell>
          <cell r="BB445">
            <v>0</v>
          </cell>
          <cell r="BC445">
            <v>2017</v>
          </cell>
          <cell r="BD445">
            <v>9133</v>
          </cell>
          <cell r="BE445">
            <v>5</v>
          </cell>
          <cell r="BF445">
            <v>0</v>
          </cell>
          <cell r="BG445">
            <v>0</v>
          </cell>
          <cell r="BH445">
            <v>3887.0688</v>
          </cell>
          <cell r="BI445">
            <v>1108.19</v>
          </cell>
          <cell r="BJ445">
            <v>80.070000000000007</v>
          </cell>
          <cell r="BK445">
            <v>0</v>
          </cell>
          <cell r="BL445">
            <v>3.25</v>
          </cell>
          <cell r="BM445">
            <v>0</v>
          </cell>
          <cell r="BN445">
            <v>9.1932000000000009</v>
          </cell>
          <cell r="BO445">
            <v>3.4764081071428565</v>
          </cell>
          <cell r="BP445">
            <v>3.4764081071428565</v>
          </cell>
          <cell r="BQ445">
            <v>1</v>
          </cell>
          <cell r="BR445">
            <v>3.7811264857142852</v>
          </cell>
          <cell r="BS445">
            <v>4.4764081071428565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3</v>
          </cell>
          <cell r="BY445">
            <v>4.4179166666666658</v>
          </cell>
          <cell r="BZ445">
            <v>4.4179166666666658</v>
          </cell>
          <cell r="CA445">
            <v>1</v>
          </cell>
          <cell r="CB445">
            <v>4.3343333333333325</v>
          </cell>
          <cell r="CC445">
            <v>5.4179166666666658</v>
          </cell>
          <cell r="CD445">
            <v>1</v>
          </cell>
          <cell r="CE445">
            <v>3</v>
          </cell>
          <cell r="CF445">
            <v>3</v>
          </cell>
          <cell r="CG445">
            <v>7.3343333333333325</v>
          </cell>
          <cell r="CH445">
            <v>8.4179166666666667</v>
          </cell>
          <cell r="CI445">
            <v>3</v>
          </cell>
          <cell r="CJ445">
            <v>0</v>
          </cell>
          <cell r="CK445">
            <v>0</v>
          </cell>
          <cell r="CL445">
            <v>1</v>
          </cell>
          <cell r="CM445">
            <v>1.1416249999999999</v>
          </cell>
          <cell r="CN445">
            <v>4</v>
          </cell>
          <cell r="CO445">
            <v>4.1416249999999994</v>
          </cell>
          <cell r="CP445">
            <v>1.2875919047619049</v>
          </cell>
          <cell r="CQ445">
            <v>1.5</v>
          </cell>
          <cell r="CR445">
            <v>1</v>
          </cell>
          <cell r="CS445">
            <v>3.030073523809524</v>
          </cell>
          <cell r="CT445">
            <v>3.7875919047619049</v>
          </cell>
          <cell r="CU445">
            <v>2</v>
          </cell>
          <cell r="CV445">
            <v>2.1705380952380953</v>
          </cell>
          <cell r="CW445">
            <v>2</v>
          </cell>
          <cell r="CX445">
            <v>2.1705380952380953</v>
          </cell>
          <cell r="CY445">
            <v>5.9581300000000006</v>
          </cell>
          <cell r="CZ445">
            <v>2</v>
          </cell>
          <cell r="DA445">
            <v>0</v>
          </cell>
          <cell r="DB445">
            <v>0.17053809523809527</v>
          </cell>
          <cell r="DC445">
            <v>13.189558285714286</v>
          </cell>
          <cell r="DD445">
            <v>30</v>
          </cell>
          <cell r="DE445">
            <v>10</v>
          </cell>
          <cell r="DF445">
            <v>40</v>
          </cell>
          <cell r="DG445">
            <v>32</v>
          </cell>
          <cell r="DH445">
            <v>40</v>
          </cell>
          <cell r="DI445">
            <v>17</v>
          </cell>
          <cell r="DJ445">
            <v>15</v>
          </cell>
          <cell r="DK445">
            <v>23</v>
          </cell>
          <cell r="DL445">
            <v>0</v>
          </cell>
          <cell r="DM445">
            <v>0</v>
          </cell>
          <cell r="DN445">
            <v>0</v>
          </cell>
          <cell r="DO445">
            <v>0</v>
          </cell>
          <cell r="DP445">
            <v>0</v>
          </cell>
          <cell r="DQ445">
            <v>2.9225600000000003</v>
          </cell>
          <cell r="DR445">
            <v>3.6532</v>
          </cell>
          <cell r="DS445">
            <v>34.922559999999997</v>
          </cell>
          <cell r="DT445">
            <v>43.653199999999998</v>
          </cell>
          <cell r="DU445">
            <v>0.9400729166666667</v>
          </cell>
          <cell r="DV445">
            <v>3</v>
          </cell>
          <cell r="DW445">
            <v>3</v>
          </cell>
          <cell r="DX445">
            <v>3</v>
          </cell>
          <cell r="DY445">
            <v>1</v>
          </cell>
          <cell r="DZ445">
            <v>2</v>
          </cell>
          <cell r="EA445">
            <v>2</v>
          </cell>
          <cell r="EB445">
            <v>0.91249999999999998</v>
          </cell>
          <cell r="EC445">
            <v>2</v>
          </cell>
          <cell r="ED445">
            <v>1</v>
          </cell>
          <cell r="EE445">
            <v>2.4000000000000004</v>
          </cell>
          <cell r="EF445">
            <v>3</v>
          </cell>
          <cell r="EG445">
            <v>1</v>
          </cell>
          <cell r="EH445">
            <v>0.236875</v>
          </cell>
          <cell r="EI445">
            <v>2</v>
          </cell>
          <cell r="EJ445">
            <v>1</v>
          </cell>
          <cell r="EK445">
            <v>2</v>
          </cell>
          <cell r="EL445">
            <v>0</v>
          </cell>
          <cell r="EM445">
            <v>-1</v>
          </cell>
          <cell r="EN445">
            <v>-2</v>
          </cell>
          <cell r="EO445">
            <v>10</v>
          </cell>
          <cell r="EP445">
            <v>12</v>
          </cell>
          <cell r="EQ445">
            <v>2</v>
          </cell>
          <cell r="ER445">
            <v>8</v>
          </cell>
          <cell r="ES445">
            <v>10</v>
          </cell>
          <cell r="ET445">
            <v>5.8451200000000005</v>
          </cell>
          <cell r="EU445">
            <v>7.3064</v>
          </cell>
          <cell r="EV445">
            <v>15.845120000000001</v>
          </cell>
          <cell r="EW445">
            <v>19.3064</v>
          </cell>
          <cell r="EX445">
            <v>2</v>
          </cell>
          <cell r="EY445">
            <v>0</v>
          </cell>
          <cell r="EZ445">
            <v>0</v>
          </cell>
          <cell r="FA445">
            <v>0</v>
          </cell>
          <cell r="FB445">
            <v>0</v>
          </cell>
          <cell r="FC445">
            <v>0</v>
          </cell>
          <cell r="FD445">
            <v>0</v>
          </cell>
          <cell r="FE445">
            <v>0</v>
          </cell>
          <cell r="FF445">
            <v>0</v>
          </cell>
          <cell r="FG445">
            <v>0</v>
          </cell>
          <cell r="FH445">
            <v>0</v>
          </cell>
          <cell r="FI445">
            <v>0</v>
          </cell>
          <cell r="FJ445">
            <v>0</v>
          </cell>
          <cell r="FK445">
            <v>0</v>
          </cell>
          <cell r="FL445">
            <v>0</v>
          </cell>
          <cell r="FM445">
            <v>0</v>
          </cell>
          <cell r="FN445">
            <v>0</v>
          </cell>
          <cell r="FO445">
            <v>1</v>
          </cell>
          <cell r="FP445">
            <v>1</v>
          </cell>
          <cell r="FQ445">
            <v>0</v>
          </cell>
          <cell r="FR445">
            <v>1</v>
          </cell>
          <cell r="FS445">
            <v>1</v>
          </cell>
          <cell r="FT445">
            <v>0</v>
          </cell>
          <cell r="FU445">
            <v>0</v>
          </cell>
          <cell r="FV445">
            <v>0</v>
          </cell>
          <cell r="FW445">
            <v>0</v>
          </cell>
          <cell r="FX445">
            <v>0</v>
          </cell>
          <cell r="FY445">
            <v>3</v>
          </cell>
          <cell r="FZ445">
            <v>3</v>
          </cell>
          <cell r="GA445">
            <v>0</v>
          </cell>
          <cell r="GB445">
            <v>3</v>
          </cell>
          <cell r="GC445">
            <v>3</v>
          </cell>
          <cell r="GD445">
            <v>0</v>
          </cell>
          <cell r="GE445">
            <v>3</v>
          </cell>
          <cell r="GF445">
            <v>3</v>
          </cell>
          <cell r="GG445">
            <v>3</v>
          </cell>
          <cell r="GH445">
            <v>3</v>
          </cell>
          <cell r="GI445">
            <v>1</v>
          </cell>
          <cell r="GJ445">
            <v>-2</v>
          </cell>
          <cell r="GK445">
            <v>-2</v>
          </cell>
          <cell r="GL445">
            <v>0</v>
          </cell>
          <cell r="GM445">
            <v>0</v>
          </cell>
          <cell r="GN445">
            <v>0</v>
          </cell>
          <cell r="GO445">
            <v>0</v>
          </cell>
          <cell r="GP445">
            <v>0</v>
          </cell>
          <cell r="GQ445">
            <v>0</v>
          </cell>
          <cell r="GR445">
            <v>0</v>
          </cell>
          <cell r="GS445">
            <v>0</v>
          </cell>
          <cell r="GT445">
            <v>0</v>
          </cell>
          <cell r="GU445">
            <v>0</v>
          </cell>
          <cell r="GV445">
            <v>2</v>
          </cell>
          <cell r="GW445">
            <v>2</v>
          </cell>
          <cell r="GX445">
            <v>1</v>
          </cell>
          <cell r="GY445">
            <v>1</v>
          </cell>
          <cell r="GZ445">
            <v>1</v>
          </cell>
          <cell r="HA445">
            <v>0</v>
          </cell>
          <cell r="HB445">
            <v>0</v>
          </cell>
          <cell r="HC445">
            <v>0</v>
          </cell>
          <cell r="HD445">
            <v>0</v>
          </cell>
          <cell r="HE445">
            <v>0</v>
          </cell>
          <cell r="HF445">
            <v>0</v>
          </cell>
          <cell r="HG445">
            <v>0</v>
          </cell>
          <cell r="HH445">
            <v>0</v>
          </cell>
          <cell r="HI445">
            <v>0</v>
          </cell>
          <cell r="HJ445">
            <v>0</v>
          </cell>
          <cell r="HK445">
            <v>0</v>
          </cell>
          <cell r="HL445">
            <v>0</v>
          </cell>
          <cell r="HM445">
            <v>0</v>
          </cell>
          <cell r="HN445">
            <v>0</v>
          </cell>
          <cell r="HO445">
            <v>0</v>
          </cell>
          <cell r="HP445">
            <v>0</v>
          </cell>
          <cell r="HQ445">
            <v>0</v>
          </cell>
          <cell r="HR445">
            <v>0</v>
          </cell>
          <cell r="HS445">
            <v>0</v>
          </cell>
          <cell r="HT445">
            <v>0</v>
          </cell>
          <cell r="HU445">
            <v>0</v>
          </cell>
          <cell r="HV445">
            <v>0</v>
          </cell>
          <cell r="HW445">
            <v>0</v>
          </cell>
          <cell r="HX445">
            <v>0</v>
          </cell>
          <cell r="HY445">
            <v>0</v>
          </cell>
          <cell r="HZ445">
            <v>0</v>
          </cell>
          <cell r="IA445">
            <v>0</v>
          </cell>
          <cell r="IB445">
            <v>0</v>
          </cell>
          <cell r="IC445">
            <v>0</v>
          </cell>
          <cell r="ID445">
            <v>0</v>
          </cell>
          <cell r="IE445">
            <v>0</v>
          </cell>
          <cell r="IF445">
            <v>0</v>
          </cell>
          <cell r="IG445">
            <v>0</v>
          </cell>
          <cell r="IH445">
            <v>0</v>
          </cell>
          <cell r="II445">
            <v>0</v>
          </cell>
          <cell r="IJ445">
            <v>0</v>
          </cell>
          <cell r="IK445">
            <v>0</v>
          </cell>
          <cell r="IL445">
            <v>0</v>
          </cell>
          <cell r="IM445">
            <v>0</v>
          </cell>
          <cell r="IN445">
            <v>0</v>
          </cell>
          <cell r="IO445" t="e">
            <v>#REF!</v>
          </cell>
          <cell r="IP445">
            <v>8.16</v>
          </cell>
          <cell r="IQ445">
            <v>10.199999999999999</v>
          </cell>
          <cell r="IR445">
            <v>0</v>
          </cell>
          <cell r="IS445">
            <v>0</v>
          </cell>
          <cell r="IT445">
            <v>6</v>
          </cell>
          <cell r="IU445">
            <v>6</v>
          </cell>
          <cell r="IV445">
            <v>4</v>
          </cell>
          <cell r="IW445">
            <v>4</v>
          </cell>
          <cell r="IX445">
            <v>0.2</v>
          </cell>
        </row>
        <row r="446">
          <cell r="D446">
            <v>11032</v>
          </cell>
          <cell r="E446" t="str">
            <v>รพช.ปากชม</v>
          </cell>
          <cell r="F446">
            <v>15</v>
          </cell>
          <cell r="G446" t="str">
            <v>รพ.ระดับ F2 ปชก. 30,000-60,000</v>
          </cell>
          <cell r="H446">
            <v>8</v>
          </cell>
          <cell r="I446" t="str">
            <v>F2</v>
          </cell>
          <cell r="J446">
            <v>13</v>
          </cell>
          <cell r="K446" t="str">
            <v>รพช.30.6</v>
          </cell>
          <cell r="L446" t="str">
            <v>รพช.30.6 F2</v>
          </cell>
          <cell r="M446" t="str">
            <v>31 - 60</v>
          </cell>
          <cell r="N446" t="str">
            <v>F31-60</v>
          </cell>
          <cell r="O446">
            <v>34</v>
          </cell>
          <cell r="P446">
            <v>30</v>
          </cell>
          <cell r="Q446">
            <v>30</v>
          </cell>
          <cell r="R446">
            <v>35</v>
          </cell>
          <cell r="S446">
            <v>76692</v>
          </cell>
          <cell r="T446">
            <v>4196</v>
          </cell>
          <cell r="U446">
            <v>0</v>
          </cell>
          <cell r="V446">
            <v>231</v>
          </cell>
          <cell r="W446">
            <v>3</v>
          </cell>
          <cell r="X446">
            <v>234</v>
          </cell>
          <cell r="Y446">
            <v>71170.176000000007</v>
          </cell>
          <cell r="Z446">
            <v>5521.8239999999996</v>
          </cell>
          <cell r="AA446">
            <v>53684.399999999994</v>
          </cell>
          <cell r="AB446">
            <v>471</v>
          </cell>
          <cell r="AC446">
            <v>6713.6</v>
          </cell>
          <cell r="AD446">
            <v>391.12920000000003</v>
          </cell>
          <cell r="AE446">
            <v>234</v>
          </cell>
          <cell r="AF446">
            <v>11503.8</v>
          </cell>
          <cell r="AG446">
            <v>26137</v>
          </cell>
          <cell r="AH446">
            <v>697</v>
          </cell>
          <cell r="AI446">
            <v>0</v>
          </cell>
          <cell r="AJ446">
            <v>6342</v>
          </cell>
          <cell r="AK446">
            <v>2502</v>
          </cell>
          <cell r="AL446">
            <v>32199</v>
          </cell>
          <cell r="AM446">
            <v>7177</v>
          </cell>
          <cell r="AN446">
            <v>1277.0000000000002</v>
          </cell>
          <cell r="AO446">
            <v>0</v>
          </cell>
          <cell r="AP446">
            <v>0</v>
          </cell>
          <cell r="AQ446">
            <v>47</v>
          </cell>
          <cell r="AR446">
            <v>378</v>
          </cell>
          <cell r="AS446">
            <v>78</v>
          </cell>
          <cell r="AT446">
            <v>301</v>
          </cell>
          <cell r="AU446">
            <v>564</v>
          </cell>
          <cell r="AV446">
            <v>3965</v>
          </cell>
          <cell r="AW446">
            <v>0</v>
          </cell>
          <cell r="AX446">
            <v>0</v>
          </cell>
          <cell r="AY446">
            <v>0</v>
          </cell>
          <cell r="AZ446">
            <v>38943</v>
          </cell>
          <cell r="BA446" t="str">
            <v>20,000 - 40,000.</v>
          </cell>
          <cell r="BB446">
            <v>0</v>
          </cell>
          <cell r="BC446">
            <v>4822</v>
          </cell>
          <cell r="BD446">
            <v>34121</v>
          </cell>
          <cell r="BE446">
            <v>10</v>
          </cell>
          <cell r="BF446">
            <v>0</v>
          </cell>
          <cell r="BG446">
            <v>0</v>
          </cell>
          <cell r="BH446">
            <v>9493.8560639999996</v>
          </cell>
          <cell r="BI446">
            <v>1855.68</v>
          </cell>
          <cell r="BJ446">
            <v>195.56460000000001</v>
          </cell>
          <cell r="BK446">
            <v>0</v>
          </cell>
          <cell r="BL446">
            <v>58.5</v>
          </cell>
          <cell r="BM446">
            <v>0</v>
          </cell>
          <cell r="BN446">
            <v>8.0711999999999993</v>
          </cell>
          <cell r="BO446">
            <v>7.9429409307142844</v>
          </cell>
          <cell r="BP446">
            <v>7.9429409307142844</v>
          </cell>
          <cell r="BQ446">
            <v>2</v>
          </cell>
          <cell r="BR446">
            <v>8.354352744571429</v>
          </cell>
          <cell r="BS446">
            <v>9.9429409307142844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6</v>
          </cell>
          <cell r="BY446">
            <v>9.3035456349206331</v>
          </cell>
          <cell r="BZ446">
            <v>9.3035456349206331</v>
          </cell>
          <cell r="CA446">
            <v>2</v>
          </cell>
          <cell r="CB446">
            <v>9.0428365079365065</v>
          </cell>
          <cell r="CC446">
            <v>11.303545634920633</v>
          </cell>
          <cell r="CD446">
            <v>3</v>
          </cell>
          <cell r="CE446">
            <v>3</v>
          </cell>
          <cell r="CF446">
            <v>3</v>
          </cell>
          <cell r="CG446">
            <v>12.042836507936507</v>
          </cell>
          <cell r="CH446">
            <v>14.303545634920633</v>
          </cell>
          <cell r="CI446">
            <v>3</v>
          </cell>
          <cell r="CJ446">
            <v>0</v>
          </cell>
          <cell r="CK446">
            <v>0</v>
          </cell>
          <cell r="CL446">
            <v>3.4121000000000006</v>
          </cell>
          <cell r="CM446">
            <v>4.2651250000000003</v>
          </cell>
          <cell r="CN446">
            <v>6.4121000000000006</v>
          </cell>
          <cell r="CO446">
            <v>7.2651250000000003</v>
          </cell>
          <cell r="CP446">
            <v>2.8121997619047621</v>
          </cell>
          <cell r="CQ446">
            <v>1.5</v>
          </cell>
          <cell r="CR446">
            <v>1</v>
          </cell>
          <cell r="CS446">
            <v>4.2497598095238098</v>
          </cell>
          <cell r="CT446">
            <v>5.3121997619047621</v>
          </cell>
          <cell r="CU446">
            <v>5</v>
          </cell>
          <cell r="CV446">
            <v>3.556545238095238</v>
          </cell>
          <cell r="CW446">
            <v>2.8452361904761907</v>
          </cell>
          <cell r="CX446">
            <v>3.556545238095238</v>
          </cell>
          <cell r="CY446">
            <v>8.8687450000000005</v>
          </cell>
          <cell r="CZ446">
            <v>4</v>
          </cell>
          <cell r="DA446">
            <v>-1.1547638095238093</v>
          </cell>
          <cell r="DB446">
            <v>-0.44345476190476196</v>
          </cell>
          <cell r="DC446">
            <v>23.303160320000003</v>
          </cell>
          <cell r="DD446">
            <v>30</v>
          </cell>
          <cell r="DE446">
            <v>10</v>
          </cell>
          <cell r="DF446">
            <v>40</v>
          </cell>
          <cell r="DG446">
            <v>32</v>
          </cell>
          <cell r="DH446">
            <v>40</v>
          </cell>
          <cell r="DI446">
            <v>30</v>
          </cell>
          <cell r="DJ446">
            <v>2</v>
          </cell>
          <cell r="DK446">
            <v>10</v>
          </cell>
          <cell r="DL446">
            <v>0</v>
          </cell>
          <cell r="DM446">
            <v>0</v>
          </cell>
          <cell r="DN446">
            <v>0</v>
          </cell>
          <cell r="DO446">
            <v>0</v>
          </cell>
          <cell r="DP446">
            <v>0</v>
          </cell>
          <cell r="DQ446">
            <v>10.91872</v>
          </cell>
          <cell r="DR446">
            <v>13.648400000000001</v>
          </cell>
          <cell r="DS446">
            <v>42.91872</v>
          </cell>
          <cell r="DT446">
            <v>53.648400000000002</v>
          </cell>
          <cell r="DU446">
            <v>2.1981177083333332</v>
          </cell>
          <cell r="DV446">
            <v>3</v>
          </cell>
          <cell r="DW446">
            <v>3</v>
          </cell>
          <cell r="DX446">
            <v>3</v>
          </cell>
          <cell r="DY446">
            <v>2</v>
          </cell>
          <cell r="DZ446">
            <v>1</v>
          </cell>
          <cell r="EA446">
            <v>1</v>
          </cell>
          <cell r="EB446">
            <v>0.59369047619047621</v>
          </cell>
          <cell r="EC446">
            <v>2</v>
          </cell>
          <cell r="ED446">
            <v>2</v>
          </cell>
          <cell r="EE446">
            <v>3.2</v>
          </cell>
          <cell r="EF446">
            <v>4</v>
          </cell>
          <cell r="EG446">
            <v>2</v>
          </cell>
          <cell r="EH446">
            <v>0.61953124999999998</v>
          </cell>
          <cell r="EI446">
            <v>2</v>
          </cell>
          <cell r="EJ446">
            <v>2</v>
          </cell>
          <cell r="EK446">
            <v>2</v>
          </cell>
          <cell r="EL446">
            <v>1</v>
          </cell>
          <cell r="EM446">
            <v>-1</v>
          </cell>
          <cell r="EN446">
            <v>-1</v>
          </cell>
          <cell r="EO446">
            <v>10</v>
          </cell>
          <cell r="EP446">
            <v>12</v>
          </cell>
          <cell r="EQ446">
            <v>2</v>
          </cell>
          <cell r="ER446">
            <v>8</v>
          </cell>
          <cell r="ES446">
            <v>10</v>
          </cell>
          <cell r="ET446">
            <v>21.837440000000001</v>
          </cell>
          <cell r="EU446">
            <v>27.296800000000001</v>
          </cell>
          <cell r="EV446">
            <v>31.837440000000001</v>
          </cell>
          <cell r="EW446">
            <v>39.296800000000005</v>
          </cell>
          <cell r="EX446">
            <v>2</v>
          </cell>
          <cell r="EY446">
            <v>0</v>
          </cell>
          <cell r="EZ446">
            <v>0</v>
          </cell>
          <cell r="FA446">
            <v>0</v>
          </cell>
          <cell r="FB446">
            <v>0</v>
          </cell>
          <cell r="FC446">
            <v>0</v>
          </cell>
          <cell r="FD446">
            <v>0</v>
          </cell>
          <cell r="FE446">
            <v>0</v>
          </cell>
          <cell r="FF446">
            <v>0</v>
          </cell>
          <cell r="FG446">
            <v>0</v>
          </cell>
          <cell r="FH446">
            <v>0</v>
          </cell>
          <cell r="FI446">
            <v>0</v>
          </cell>
          <cell r="FJ446">
            <v>0</v>
          </cell>
          <cell r="FK446">
            <v>0</v>
          </cell>
          <cell r="FL446">
            <v>0</v>
          </cell>
          <cell r="FM446">
            <v>0</v>
          </cell>
          <cell r="FN446">
            <v>0</v>
          </cell>
          <cell r="FO446">
            <v>1</v>
          </cell>
          <cell r="FP446">
            <v>1</v>
          </cell>
          <cell r="FQ446">
            <v>0</v>
          </cell>
          <cell r="FR446">
            <v>1</v>
          </cell>
          <cell r="FS446">
            <v>1</v>
          </cell>
          <cell r="FT446">
            <v>0</v>
          </cell>
          <cell r="FU446">
            <v>0</v>
          </cell>
          <cell r="FV446">
            <v>0</v>
          </cell>
          <cell r="FW446">
            <v>0</v>
          </cell>
          <cell r="FX446">
            <v>0</v>
          </cell>
          <cell r="FY446">
            <v>3</v>
          </cell>
          <cell r="FZ446">
            <v>3</v>
          </cell>
          <cell r="GA446">
            <v>1</v>
          </cell>
          <cell r="GB446">
            <v>2</v>
          </cell>
          <cell r="GC446">
            <v>2</v>
          </cell>
          <cell r="GD446">
            <v>0</v>
          </cell>
          <cell r="GE446">
            <v>3</v>
          </cell>
          <cell r="GF446">
            <v>3</v>
          </cell>
          <cell r="GG446">
            <v>3</v>
          </cell>
          <cell r="GH446">
            <v>3</v>
          </cell>
          <cell r="GI446">
            <v>2</v>
          </cell>
          <cell r="GJ446">
            <v>-1</v>
          </cell>
          <cell r="GK446">
            <v>-1</v>
          </cell>
          <cell r="GL446">
            <v>0</v>
          </cell>
          <cell r="GM446">
            <v>0</v>
          </cell>
          <cell r="GN446">
            <v>0</v>
          </cell>
          <cell r="GO446">
            <v>0</v>
          </cell>
          <cell r="GP446">
            <v>0</v>
          </cell>
          <cell r="GQ446">
            <v>0</v>
          </cell>
          <cell r="GR446">
            <v>0</v>
          </cell>
          <cell r="GS446">
            <v>0</v>
          </cell>
          <cell r="GT446">
            <v>0</v>
          </cell>
          <cell r="GU446">
            <v>0</v>
          </cell>
          <cell r="GV446">
            <v>2</v>
          </cell>
          <cell r="GW446">
            <v>2</v>
          </cell>
          <cell r="GX446">
            <v>1</v>
          </cell>
          <cell r="GY446">
            <v>1</v>
          </cell>
          <cell r="GZ446">
            <v>1</v>
          </cell>
          <cell r="HA446">
            <v>0</v>
          </cell>
          <cell r="HB446">
            <v>0</v>
          </cell>
          <cell r="HC446">
            <v>0</v>
          </cell>
          <cell r="HD446">
            <v>0</v>
          </cell>
          <cell r="HE446">
            <v>0</v>
          </cell>
          <cell r="HF446">
            <v>0</v>
          </cell>
          <cell r="HG446">
            <v>0</v>
          </cell>
          <cell r="HH446">
            <v>0</v>
          </cell>
          <cell r="HI446">
            <v>0</v>
          </cell>
          <cell r="HJ446">
            <v>0</v>
          </cell>
          <cell r="HK446">
            <v>0</v>
          </cell>
          <cell r="HL446">
            <v>0</v>
          </cell>
          <cell r="HM446">
            <v>0</v>
          </cell>
          <cell r="HN446">
            <v>0</v>
          </cell>
          <cell r="HO446">
            <v>0</v>
          </cell>
          <cell r="HP446">
            <v>0</v>
          </cell>
          <cell r="HQ446">
            <v>0</v>
          </cell>
          <cell r="HR446">
            <v>0</v>
          </cell>
          <cell r="HS446">
            <v>0</v>
          </cell>
          <cell r="HT446">
            <v>0</v>
          </cell>
          <cell r="HU446">
            <v>0</v>
          </cell>
          <cell r="HV446">
            <v>0</v>
          </cell>
          <cell r="HW446">
            <v>0</v>
          </cell>
          <cell r="HX446">
            <v>0</v>
          </cell>
          <cell r="HY446">
            <v>0</v>
          </cell>
          <cell r="HZ446">
            <v>0</v>
          </cell>
          <cell r="IA446">
            <v>0</v>
          </cell>
          <cell r="IB446">
            <v>0</v>
          </cell>
          <cell r="IC446">
            <v>0</v>
          </cell>
          <cell r="ID446">
            <v>0</v>
          </cell>
          <cell r="IE446">
            <v>0</v>
          </cell>
          <cell r="IF446">
            <v>0</v>
          </cell>
          <cell r="IG446">
            <v>0</v>
          </cell>
          <cell r="IH446">
            <v>0</v>
          </cell>
          <cell r="II446">
            <v>0</v>
          </cell>
          <cell r="IJ446">
            <v>0</v>
          </cell>
          <cell r="IK446">
            <v>0</v>
          </cell>
          <cell r="IL446">
            <v>0</v>
          </cell>
          <cell r="IM446">
            <v>0</v>
          </cell>
          <cell r="IN446">
            <v>0</v>
          </cell>
          <cell r="IO446" t="e">
            <v>#REF!</v>
          </cell>
          <cell r="IP446">
            <v>9.8133333333333326</v>
          </cell>
          <cell r="IQ446">
            <v>12.266666666666666</v>
          </cell>
          <cell r="IR446">
            <v>0</v>
          </cell>
          <cell r="IS446">
            <v>0</v>
          </cell>
          <cell r="IT446">
            <v>6</v>
          </cell>
          <cell r="IU446">
            <v>6</v>
          </cell>
          <cell r="IV446">
            <v>4</v>
          </cell>
          <cell r="IW446">
            <v>4</v>
          </cell>
          <cell r="IX446">
            <v>2.2666666666666666</v>
          </cell>
        </row>
        <row r="447">
          <cell r="D447">
            <v>11039</v>
          </cell>
          <cell r="E447" t="str">
            <v>รพช.ผาขาว</v>
          </cell>
          <cell r="F447">
            <v>15</v>
          </cell>
          <cell r="G447" t="str">
            <v>รพ.ระดับ F2 ปชก. 30,000-60,000</v>
          </cell>
          <cell r="H447">
            <v>8</v>
          </cell>
          <cell r="I447" t="str">
            <v>F2</v>
          </cell>
          <cell r="J447">
            <v>13</v>
          </cell>
          <cell r="K447" t="str">
            <v>รพช.30.6</v>
          </cell>
          <cell r="L447" t="str">
            <v>รพช.30.6 F2</v>
          </cell>
          <cell r="M447" t="str">
            <v xml:space="preserve"> 11 - 30</v>
          </cell>
          <cell r="N447" t="str">
            <v>F&lt;30</v>
          </cell>
          <cell r="O447">
            <v>25</v>
          </cell>
          <cell r="P447">
            <v>30</v>
          </cell>
          <cell r="Q447">
            <v>30</v>
          </cell>
          <cell r="R447">
            <v>35</v>
          </cell>
          <cell r="S447">
            <v>103687</v>
          </cell>
          <cell r="T447">
            <v>11874</v>
          </cell>
          <cell r="U447">
            <v>0</v>
          </cell>
          <cell r="V447">
            <v>216</v>
          </cell>
          <cell r="W447">
            <v>0</v>
          </cell>
          <cell r="X447">
            <v>216</v>
          </cell>
          <cell r="Y447">
            <v>96221.536000000007</v>
          </cell>
          <cell r="Z447">
            <v>7465.463999999999</v>
          </cell>
          <cell r="AA447">
            <v>72580.899999999994</v>
          </cell>
          <cell r="AB447">
            <v>335</v>
          </cell>
          <cell r="AC447">
            <v>18998.400000000001</v>
          </cell>
          <cell r="AD447">
            <v>528.80370000000005</v>
          </cell>
          <cell r="AE447">
            <v>216</v>
          </cell>
          <cell r="AF447">
            <v>15553.05</v>
          </cell>
          <cell r="AG447">
            <v>19068</v>
          </cell>
          <cell r="AH447">
            <v>382</v>
          </cell>
          <cell r="AI447">
            <v>0</v>
          </cell>
          <cell r="AJ447">
            <v>11626</v>
          </cell>
          <cell r="AK447">
            <v>5085</v>
          </cell>
          <cell r="AL447">
            <v>55613</v>
          </cell>
          <cell r="AM447">
            <v>4982</v>
          </cell>
          <cell r="AN447">
            <v>1854</v>
          </cell>
          <cell r="AO447">
            <v>0</v>
          </cell>
          <cell r="AP447">
            <v>0</v>
          </cell>
          <cell r="AQ447">
            <v>74</v>
          </cell>
          <cell r="AR447">
            <v>41</v>
          </cell>
          <cell r="AS447">
            <v>43</v>
          </cell>
          <cell r="AT447">
            <v>575</v>
          </cell>
          <cell r="AU447">
            <v>2952</v>
          </cell>
          <cell r="AV447">
            <v>3207</v>
          </cell>
          <cell r="AW447">
            <v>0</v>
          </cell>
          <cell r="AX447">
            <v>0</v>
          </cell>
          <cell r="AY447">
            <v>0</v>
          </cell>
          <cell r="AZ447">
            <v>41598</v>
          </cell>
          <cell r="BA447" t="str">
            <v>40,000 - 80,000.</v>
          </cell>
          <cell r="BB447">
            <v>0</v>
          </cell>
          <cell r="BC447">
            <v>10739</v>
          </cell>
          <cell r="BD447">
            <v>30859</v>
          </cell>
          <cell r="BE447">
            <v>6</v>
          </cell>
          <cell r="BF447">
            <v>0</v>
          </cell>
          <cell r="BG447">
            <v>0</v>
          </cell>
          <cell r="BH447">
            <v>12835.621104</v>
          </cell>
          <cell r="BI447">
            <v>4253.42</v>
          </cell>
          <cell r="BJ447">
            <v>264.40185000000002</v>
          </cell>
          <cell r="BK447">
            <v>0</v>
          </cell>
          <cell r="BL447">
            <v>54</v>
          </cell>
          <cell r="BM447">
            <v>0</v>
          </cell>
          <cell r="BN447">
            <v>5.7043999999999997</v>
          </cell>
          <cell r="BO447">
            <v>11.915809164940475</v>
          </cell>
          <cell r="BP447">
            <v>11.915809164940475</v>
          </cell>
          <cell r="BQ447">
            <v>1.2</v>
          </cell>
          <cell r="BR447">
            <v>10.73264733195238</v>
          </cell>
          <cell r="BS447">
            <v>13.115809164940474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9</v>
          </cell>
          <cell r="BY447">
            <v>6.6141428571428573</v>
          </cell>
          <cell r="BZ447">
            <v>6.6141428571428573</v>
          </cell>
          <cell r="CA447">
            <v>1.2</v>
          </cell>
          <cell r="CB447">
            <v>6.2513142857142867</v>
          </cell>
          <cell r="CC447">
            <v>7.8141428571428575</v>
          </cell>
          <cell r="CD447">
            <v>1</v>
          </cell>
          <cell r="CE447">
            <v>3</v>
          </cell>
          <cell r="CF447">
            <v>3</v>
          </cell>
          <cell r="CG447">
            <v>9.2513142857142867</v>
          </cell>
          <cell r="CH447">
            <v>10.814142857142858</v>
          </cell>
          <cell r="CI447">
            <v>2</v>
          </cell>
          <cell r="CJ447">
            <v>1</v>
          </cell>
          <cell r="CK447">
            <v>1</v>
          </cell>
          <cell r="CL447">
            <v>3.0859000000000005</v>
          </cell>
          <cell r="CM447">
            <v>3.8573750000000002</v>
          </cell>
          <cell r="CN447">
            <v>6.0859000000000005</v>
          </cell>
          <cell r="CO447">
            <v>6.8573750000000002</v>
          </cell>
          <cell r="CP447">
            <v>4.3217788690476198</v>
          </cell>
          <cell r="CQ447">
            <v>1.5</v>
          </cell>
          <cell r="CR447">
            <v>1</v>
          </cell>
          <cell r="CS447">
            <v>5.457423095238096</v>
          </cell>
          <cell r="CT447">
            <v>6.8217788690476198</v>
          </cell>
          <cell r="CU447">
            <v>5</v>
          </cell>
          <cell r="CV447">
            <v>4.9288898809523811</v>
          </cell>
          <cell r="CW447">
            <v>3.943111904761905</v>
          </cell>
          <cell r="CX447">
            <v>4.9288898809523811</v>
          </cell>
          <cell r="CY447">
            <v>11.750668750000001</v>
          </cell>
          <cell r="CZ447">
            <v>3</v>
          </cell>
          <cell r="DA447">
            <v>0.94311190476190498</v>
          </cell>
          <cell r="DB447">
            <v>1.9288898809523811</v>
          </cell>
          <cell r="DC447">
            <v>46.506464091428576</v>
          </cell>
          <cell r="DD447">
            <v>46.506464091428576</v>
          </cell>
          <cell r="DE447">
            <v>10</v>
          </cell>
          <cell r="DF447">
            <v>56.506464091428576</v>
          </cell>
          <cell r="DG447">
            <v>45.205171273142867</v>
          </cell>
          <cell r="DH447">
            <v>56.506464091428576</v>
          </cell>
          <cell r="DI447">
            <v>34</v>
          </cell>
          <cell r="DJ447">
            <v>11.205171273142867</v>
          </cell>
          <cell r="DK447">
            <v>22.506464091428576</v>
          </cell>
          <cell r="DL447">
            <v>0</v>
          </cell>
          <cell r="DM447">
            <v>0</v>
          </cell>
          <cell r="DN447">
            <v>0</v>
          </cell>
          <cell r="DO447">
            <v>0</v>
          </cell>
          <cell r="DP447">
            <v>0</v>
          </cell>
          <cell r="DQ447">
            <v>9.874880000000001</v>
          </cell>
          <cell r="DR447">
            <v>12.3436</v>
          </cell>
          <cell r="DS447">
            <v>55.080051273142871</v>
          </cell>
          <cell r="DT447">
            <v>68.850064091428578</v>
          </cell>
          <cell r="DU447">
            <v>3.3566932291666665</v>
          </cell>
          <cell r="DV447">
            <v>3.3566932291666665</v>
          </cell>
          <cell r="DW447">
            <v>3</v>
          </cell>
          <cell r="DX447">
            <v>3.3566932291666665</v>
          </cell>
          <cell r="DY447">
            <v>4</v>
          </cell>
          <cell r="DZ447">
            <v>-1</v>
          </cell>
          <cell r="EA447">
            <v>-0.64330677083333354</v>
          </cell>
          <cell r="EB447">
            <v>1.3756547619047619</v>
          </cell>
          <cell r="EC447">
            <v>2</v>
          </cell>
          <cell r="ED447">
            <v>1.2</v>
          </cell>
          <cell r="EE447">
            <v>2.5600000000000005</v>
          </cell>
          <cell r="EF447">
            <v>3.2</v>
          </cell>
          <cell r="EG447">
            <v>1</v>
          </cell>
          <cell r="EH447">
            <v>0.50109375</v>
          </cell>
          <cell r="EI447">
            <v>2</v>
          </cell>
          <cell r="EJ447">
            <v>1</v>
          </cell>
          <cell r="EK447">
            <v>2</v>
          </cell>
          <cell r="EL447">
            <v>0</v>
          </cell>
          <cell r="EM447">
            <v>-1</v>
          </cell>
          <cell r="EN447">
            <v>-2</v>
          </cell>
          <cell r="EO447">
            <v>10</v>
          </cell>
          <cell r="EP447">
            <v>12</v>
          </cell>
          <cell r="EQ447">
            <v>6</v>
          </cell>
          <cell r="ER447">
            <v>4</v>
          </cell>
          <cell r="ES447">
            <v>6</v>
          </cell>
          <cell r="ET447">
            <v>19.749760000000002</v>
          </cell>
          <cell r="EU447">
            <v>24.687200000000001</v>
          </cell>
          <cell r="EV447">
            <v>29.749760000000002</v>
          </cell>
          <cell r="EW447">
            <v>36.687200000000004</v>
          </cell>
          <cell r="EX447">
            <v>2</v>
          </cell>
          <cell r="EY447">
            <v>0</v>
          </cell>
          <cell r="EZ447">
            <v>0</v>
          </cell>
          <cell r="FA447">
            <v>0</v>
          </cell>
          <cell r="FB447">
            <v>0</v>
          </cell>
          <cell r="FC447">
            <v>0</v>
          </cell>
          <cell r="FD447">
            <v>0</v>
          </cell>
          <cell r="FE447">
            <v>0</v>
          </cell>
          <cell r="FF447">
            <v>0</v>
          </cell>
          <cell r="FG447">
            <v>0</v>
          </cell>
          <cell r="FH447">
            <v>0</v>
          </cell>
          <cell r="FI447">
            <v>0</v>
          </cell>
          <cell r="FJ447">
            <v>0</v>
          </cell>
          <cell r="FK447">
            <v>0</v>
          </cell>
          <cell r="FL447">
            <v>0</v>
          </cell>
          <cell r="FM447">
            <v>0</v>
          </cell>
          <cell r="FN447">
            <v>0</v>
          </cell>
          <cell r="FO447">
            <v>1</v>
          </cell>
          <cell r="FP447">
            <v>1</v>
          </cell>
          <cell r="FQ447">
            <v>0</v>
          </cell>
          <cell r="FR447">
            <v>1</v>
          </cell>
          <cell r="FS447">
            <v>1</v>
          </cell>
          <cell r="FT447">
            <v>0</v>
          </cell>
          <cell r="FU447">
            <v>0</v>
          </cell>
          <cell r="FV447">
            <v>0</v>
          </cell>
          <cell r="FW447">
            <v>0</v>
          </cell>
          <cell r="FX447">
            <v>0</v>
          </cell>
          <cell r="FY447">
            <v>3</v>
          </cell>
          <cell r="FZ447">
            <v>3</v>
          </cell>
          <cell r="GA447">
            <v>1</v>
          </cell>
          <cell r="GB447">
            <v>2</v>
          </cell>
          <cell r="GC447">
            <v>2</v>
          </cell>
          <cell r="GD447">
            <v>0</v>
          </cell>
          <cell r="GE447">
            <v>3</v>
          </cell>
          <cell r="GF447">
            <v>3</v>
          </cell>
          <cell r="GG447">
            <v>3</v>
          </cell>
          <cell r="GH447">
            <v>3</v>
          </cell>
          <cell r="GI447">
            <v>3</v>
          </cell>
          <cell r="GJ447">
            <v>0</v>
          </cell>
          <cell r="GK447">
            <v>0</v>
          </cell>
          <cell r="GL447">
            <v>0</v>
          </cell>
          <cell r="GM447">
            <v>0</v>
          </cell>
          <cell r="GN447">
            <v>0</v>
          </cell>
          <cell r="GO447">
            <v>0</v>
          </cell>
          <cell r="GP447">
            <v>0</v>
          </cell>
          <cell r="GQ447">
            <v>0</v>
          </cell>
          <cell r="GR447">
            <v>0</v>
          </cell>
          <cell r="GS447">
            <v>0</v>
          </cell>
          <cell r="GT447">
            <v>0</v>
          </cell>
          <cell r="GU447">
            <v>0</v>
          </cell>
          <cell r="GV447">
            <v>2</v>
          </cell>
          <cell r="GW447">
            <v>2</v>
          </cell>
          <cell r="GX447">
            <v>2</v>
          </cell>
          <cell r="GY447">
            <v>0</v>
          </cell>
          <cell r="GZ447">
            <v>0</v>
          </cell>
          <cell r="HA447">
            <v>0</v>
          </cell>
          <cell r="HB447">
            <v>0</v>
          </cell>
          <cell r="HC447">
            <v>0</v>
          </cell>
          <cell r="HD447">
            <v>0</v>
          </cell>
          <cell r="HE447">
            <v>0</v>
          </cell>
          <cell r="HF447">
            <v>0</v>
          </cell>
          <cell r="HG447">
            <v>0</v>
          </cell>
          <cell r="HH447">
            <v>0</v>
          </cell>
          <cell r="HI447">
            <v>0</v>
          </cell>
          <cell r="HJ447">
            <v>0</v>
          </cell>
          <cell r="HK447">
            <v>0</v>
          </cell>
          <cell r="HL447">
            <v>0</v>
          </cell>
          <cell r="HM447">
            <v>0</v>
          </cell>
          <cell r="HN447">
            <v>0</v>
          </cell>
          <cell r="HO447">
            <v>0</v>
          </cell>
          <cell r="HP447">
            <v>0</v>
          </cell>
          <cell r="HQ447">
            <v>0</v>
          </cell>
          <cell r="HR447">
            <v>0</v>
          </cell>
          <cell r="HS447">
            <v>0</v>
          </cell>
          <cell r="HT447">
            <v>0</v>
          </cell>
          <cell r="HU447">
            <v>0</v>
          </cell>
          <cell r="HV447">
            <v>0</v>
          </cell>
          <cell r="HW447">
            <v>0</v>
          </cell>
          <cell r="HX447">
            <v>0</v>
          </cell>
          <cell r="HY447">
            <v>0</v>
          </cell>
          <cell r="HZ447">
            <v>0</v>
          </cell>
          <cell r="IA447">
            <v>0</v>
          </cell>
          <cell r="IB447">
            <v>0</v>
          </cell>
          <cell r="IC447">
            <v>0</v>
          </cell>
          <cell r="ID447">
            <v>0</v>
          </cell>
          <cell r="IE447">
            <v>0</v>
          </cell>
          <cell r="IF447">
            <v>0</v>
          </cell>
          <cell r="IG447">
            <v>0</v>
          </cell>
          <cell r="IH447">
            <v>0</v>
          </cell>
          <cell r="II447">
            <v>0</v>
          </cell>
          <cell r="IJ447">
            <v>0</v>
          </cell>
          <cell r="IK447">
            <v>0</v>
          </cell>
          <cell r="IL447">
            <v>0</v>
          </cell>
          <cell r="IM447">
            <v>0</v>
          </cell>
          <cell r="IN447">
            <v>0</v>
          </cell>
          <cell r="IO447" t="e">
            <v>#REF!</v>
          </cell>
          <cell r="IP447">
            <v>9.3333333333333339</v>
          </cell>
          <cell r="IQ447">
            <v>11.666666666666666</v>
          </cell>
          <cell r="IR447">
            <v>0</v>
          </cell>
          <cell r="IS447">
            <v>0</v>
          </cell>
          <cell r="IT447">
            <v>6</v>
          </cell>
          <cell r="IU447">
            <v>6</v>
          </cell>
          <cell r="IV447">
            <v>4</v>
          </cell>
          <cell r="IW447">
            <v>4</v>
          </cell>
          <cell r="IX447">
            <v>1.6666666666666667</v>
          </cell>
        </row>
        <row r="448">
          <cell r="D448">
            <v>11037</v>
          </cell>
          <cell r="E448" t="str">
            <v>รพช.ภูกระดึง</v>
          </cell>
          <cell r="F448">
            <v>15</v>
          </cell>
          <cell r="G448" t="str">
            <v>รพ.ระดับ F2 ปชก. 30,000-60,000</v>
          </cell>
          <cell r="H448">
            <v>8</v>
          </cell>
          <cell r="I448" t="str">
            <v>F2</v>
          </cell>
          <cell r="J448">
            <v>12</v>
          </cell>
          <cell r="K448" t="str">
            <v>รพช.30.5</v>
          </cell>
          <cell r="L448" t="str">
            <v>รพช.30.5 F2</v>
          </cell>
          <cell r="M448" t="str">
            <v>31 - 60</v>
          </cell>
          <cell r="N448" t="str">
            <v>F31-60</v>
          </cell>
          <cell r="O448">
            <v>34</v>
          </cell>
          <cell r="P448">
            <v>60</v>
          </cell>
          <cell r="Q448">
            <v>30</v>
          </cell>
          <cell r="R448">
            <v>35</v>
          </cell>
          <cell r="S448">
            <v>95458</v>
          </cell>
          <cell r="T448">
            <v>12642</v>
          </cell>
          <cell r="U448">
            <v>0</v>
          </cell>
          <cell r="V448">
            <v>291</v>
          </cell>
          <cell r="W448">
            <v>2</v>
          </cell>
          <cell r="X448">
            <v>293</v>
          </cell>
          <cell r="Y448">
            <v>88585.024000000005</v>
          </cell>
          <cell r="Z448">
            <v>6872.9759999999997</v>
          </cell>
          <cell r="AA448">
            <v>66820.599999999991</v>
          </cell>
          <cell r="AB448">
            <v>534</v>
          </cell>
          <cell r="AC448">
            <v>20227.2</v>
          </cell>
          <cell r="AD448">
            <v>486.83580000000006</v>
          </cell>
          <cell r="AE448">
            <v>293</v>
          </cell>
          <cell r="AF448">
            <v>14318.699999999999</v>
          </cell>
          <cell r="AG448">
            <v>37398</v>
          </cell>
          <cell r="AH448">
            <v>673</v>
          </cell>
          <cell r="AI448">
            <v>0</v>
          </cell>
          <cell r="AJ448">
            <v>11204</v>
          </cell>
          <cell r="AK448">
            <v>6111</v>
          </cell>
          <cell r="AL448">
            <v>67402</v>
          </cell>
          <cell r="AM448">
            <v>2676</v>
          </cell>
          <cell r="AN448">
            <v>1268</v>
          </cell>
          <cell r="AO448">
            <v>0</v>
          </cell>
          <cell r="AP448">
            <v>0</v>
          </cell>
          <cell r="AQ448">
            <v>151</v>
          </cell>
          <cell r="AR448">
            <v>1391</v>
          </cell>
          <cell r="AS448">
            <v>935</v>
          </cell>
          <cell r="AT448">
            <v>864</v>
          </cell>
          <cell r="AU448">
            <v>448</v>
          </cell>
          <cell r="AV448">
            <v>6537</v>
          </cell>
          <cell r="AW448">
            <v>0</v>
          </cell>
          <cell r="AX448">
            <v>0</v>
          </cell>
          <cell r="AY448">
            <v>0</v>
          </cell>
          <cell r="AZ448">
            <v>57855</v>
          </cell>
          <cell r="BA448" t="str">
            <v>40,000 - 60,000.</v>
          </cell>
          <cell r="BB448">
            <v>0</v>
          </cell>
          <cell r="BC448">
            <v>12002</v>
          </cell>
          <cell r="BD448">
            <v>23450</v>
          </cell>
          <cell r="BE448">
            <v>10</v>
          </cell>
          <cell r="BF448">
            <v>0</v>
          </cell>
          <cell r="BG448">
            <v>0</v>
          </cell>
          <cell r="BH448">
            <v>11816.936736000001</v>
          </cell>
          <cell r="BI448">
            <v>4705.8600000000006</v>
          </cell>
          <cell r="BJ448">
            <v>243.41790000000003</v>
          </cell>
          <cell r="BK448">
            <v>0</v>
          </cell>
          <cell r="BL448">
            <v>73.25</v>
          </cell>
          <cell r="BM448">
            <v>0</v>
          </cell>
          <cell r="BN448">
            <v>5.1992000000000003</v>
          </cell>
          <cell r="BO448">
            <v>11.527014482976194</v>
          </cell>
          <cell r="BP448">
            <v>11.527014482976194</v>
          </cell>
          <cell r="BQ448">
            <v>2</v>
          </cell>
          <cell r="BR448">
            <v>11.221611586380956</v>
          </cell>
          <cell r="BS448">
            <v>13.527014482976194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1</v>
          </cell>
          <cell r="BY448">
            <v>12.86795238095238</v>
          </cell>
          <cell r="BZ448">
            <v>12.86795238095238</v>
          </cell>
          <cell r="CA448">
            <v>2</v>
          </cell>
          <cell r="CB448">
            <v>11.894361904761904</v>
          </cell>
          <cell r="CC448">
            <v>14.86795238095238</v>
          </cell>
          <cell r="CD448">
            <v>3</v>
          </cell>
          <cell r="CE448">
            <v>3</v>
          </cell>
          <cell r="CF448">
            <v>3</v>
          </cell>
          <cell r="CG448">
            <v>14.894361904761904</v>
          </cell>
          <cell r="CH448">
            <v>17.867952380952381</v>
          </cell>
          <cell r="CI448">
            <v>4</v>
          </cell>
          <cell r="CJ448">
            <v>-1</v>
          </cell>
          <cell r="CK448">
            <v>-1</v>
          </cell>
          <cell r="CL448">
            <v>2.3450000000000002</v>
          </cell>
          <cell r="CM448">
            <v>2.9312499999999999</v>
          </cell>
          <cell r="CN448">
            <v>5.3450000000000006</v>
          </cell>
          <cell r="CO448">
            <v>5.9312500000000004</v>
          </cell>
          <cell r="CP448">
            <v>4.1221308333333342</v>
          </cell>
          <cell r="CQ448">
            <v>1.5</v>
          </cell>
          <cell r="CR448">
            <v>1</v>
          </cell>
          <cell r="CS448">
            <v>5.2977046666666681</v>
          </cell>
          <cell r="CT448">
            <v>6.6221308333333342</v>
          </cell>
          <cell r="CU448">
            <v>4</v>
          </cell>
          <cell r="CV448">
            <v>4.7473916666666671</v>
          </cell>
          <cell r="CW448">
            <v>3.7979133333333337</v>
          </cell>
          <cell r="CX448">
            <v>4.7473916666666671</v>
          </cell>
          <cell r="CY448">
            <v>11.369522500000002</v>
          </cell>
          <cell r="CZ448">
            <v>2</v>
          </cell>
          <cell r="DA448">
            <v>1.7979133333333337</v>
          </cell>
          <cell r="DB448">
            <v>2.7473916666666671</v>
          </cell>
          <cell r="DC448">
            <v>47.562160822857145</v>
          </cell>
          <cell r="DD448">
            <v>47.562160822857145</v>
          </cell>
          <cell r="DE448">
            <v>10</v>
          </cell>
          <cell r="DF448">
            <v>57.562160822857145</v>
          </cell>
          <cell r="DG448">
            <v>46.049728658285716</v>
          </cell>
          <cell r="DH448">
            <v>57.562160822857145</v>
          </cell>
          <cell r="DI448">
            <v>35</v>
          </cell>
          <cell r="DJ448">
            <v>11.049728658285716</v>
          </cell>
          <cell r="DK448">
            <v>22.562160822857145</v>
          </cell>
          <cell r="DL448">
            <v>0</v>
          </cell>
          <cell r="DM448">
            <v>0</v>
          </cell>
          <cell r="DN448">
            <v>0</v>
          </cell>
          <cell r="DO448">
            <v>0</v>
          </cell>
          <cell r="DP448">
            <v>0</v>
          </cell>
          <cell r="DQ448">
            <v>7.5040000000000013</v>
          </cell>
          <cell r="DR448">
            <v>9.3800000000000008</v>
          </cell>
          <cell r="DS448">
            <v>53.553728658285721</v>
          </cell>
          <cell r="DT448">
            <v>66.942160822857147</v>
          </cell>
          <cell r="DU448">
            <v>3.3379656249999998</v>
          </cell>
          <cell r="DV448">
            <v>3.3379656249999998</v>
          </cell>
          <cell r="DW448">
            <v>3</v>
          </cell>
          <cell r="DX448">
            <v>3.3379656249999998</v>
          </cell>
          <cell r="DY448">
            <v>3</v>
          </cell>
          <cell r="DZ448">
            <v>0</v>
          </cell>
          <cell r="EA448">
            <v>0.33796562499999983</v>
          </cell>
          <cell r="EB448">
            <v>1.8731547619047619</v>
          </cell>
          <cell r="EC448">
            <v>2</v>
          </cell>
          <cell r="ED448">
            <v>2</v>
          </cell>
          <cell r="EE448">
            <v>3.2</v>
          </cell>
          <cell r="EF448">
            <v>4</v>
          </cell>
          <cell r="EG448">
            <v>2</v>
          </cell>
          <cell r="EH448">
            <v>1.0214062500000001</v>
          </cell>
          <cell r="EI448">
            <v>2</v>
          </cell>
          <cell r="EJ448">
            <v>2</v>
          </cell>
          <cell r="EK448">
            <v>2</v>
          </cell>
          <cell r="EL448">
            <v>1</v>
          </cell>
          <cell r="EM448">
            <v>-1</v>
          </cell>
          <cell r="EN448">
            <v>-1</v>
          </cell>
          <cell r="EO448">
            <v>10</v>
          </cell>
          <cell r="EP448">
            <v>12</v>
          </cell>
          <cell r="EQ448">
            <v>5</v>
          </cell>
          <cell r="ER448">
            <v>5</v>
          </cell>
          <cell r="ES448">
            <v>7</v>
          </cell>
          <cell r="ET448">
            <v>15.008000000000003</v>
          </cell>
          <cell r="EU448">
            <v>18.760000000000002</v>
          </cell>
          <cell r="EV448">
            <v>25.008000000000003</v>
          </cell>
          <cell r="EW448">
            <v>30.76</v>
          </cell>
          <cell r="EX448">
            <v>2</v>
          </cell>
          <cell r="EY448">
            <v>0</v>
          </cell>
          <cell r="EZ448">
            <v>0</v>
          </cell>
          <cell r="FA448">
            <v>0</v>
          </cell>
          <cell r="FB448">
            <v>0</v>
          </cell>
          <cell r="FC448">
            <v>0</v>
          </cell>
          <cell r="FD448">
            <v>0</v>
          </cell>
          <cell r="FE448">
            <v>0</v>
          </cell>
          <cell r="FF448">
            <v>0</v>
          </cell>
          <cell r="FG448">
            <v>0</v>
          </cell>
          <cell r="FH448">
            <v>0</v>
          </cell>
          <cell r="FI448">
            <v>0</v>
          </cell>
          <cell r="FJ448">
            <v>0</v>
          </cell>
          <cell r="FK448">
            <v>0</v>
          </cell>
          <cell r="FL448">
            <v>0</v>
          </cell>
          <cell r="FM448">
            <v>0</v>
          </cell>
          <cell r="FN448">
            <v>0</v>
          </cell>
          <cell r="FO448">
            <v>1</v>
          </cell>
          <cell r="FP448">
            <v>1</v>
          </cell>
          <cell r="FQ448">
            <v>0</v>
          </cell>
          <cell r="FR448">
            <v>1</v>
          </cell>
          <cell r="FS448">
            <v>1</v>
          </cell>
          <cell r="FT448">
            <v>0</v>
          </cell>
          <cell r="FU448">
            <v>0</v>
          </cell>
          <cell r="FV448">
            <v>0</v>
          </cell>
          <cell r="FW448">
            <v>0</v>
          </cell>
          <cell r="FX448">
            <v>0</v>
          </cell>
          <cell r="FY448">
            <v>3</v>
          </cell>
          <cell r="FZ448">
            <v>3</v>
          </cell>
          <cell r="GA448">
            <v>2</v>
          </cell>
          <cell r="GB448">
            <v>1</v>
          </cell>
          <cell r="GC448">
            <v>1</v>
          </cell>
          <cell r="GD448">
            <v>0</v>
          </cell>
          <cell r="GE448">
            <v>3</v>
          </cell>
          <cell r="GF448">
            <v>3</v>
          </cell>
          <cell r="GG448">
            <v>3</v>
          </cell>
          <cell r="GH448">
            <v>3</v>
          </cell>
          <cell r="GI448">
            <v>4</v>
          </cell>
          <cell r="GJ448">
            <v>1</v>
          </cell>
          <cell r="GK448">
            <v>1</v>
          </cell>
          <cell r="GL448">
            <v>0</v>
          </cell>
          <cell r="GM448">
            <v>0</v>
          </cell>
          <cell r="GN448">
            <v>0</v>
          </cell>
          <cell r="GO448">
            <v>0</v>
          </cell>
          <cell r="GP448">
            <v>0</v>
          </cell>
          <cell r="GQ448">
            <v>0</v>
          </cell>
          <cell r="GR448">
            <v>0</v>
          </cell>
          <cell r="GS448">
            <v>0</v>
          </cell>
          <cell r="GT448">
            <v>0</v>
          </cell>
          <cell r="GU448">
            <v>0</v>
          </cell>
          <cell r="GV448">
            <v>2</v>
          </cell>
          <cell r="GW448">
            <v>2</v>
          </cell>
          <cell r="GX448">
            <v>3</v>
          </cell>
          <cell r="GY448">
            <v>-1</v>
          </cell>
          <cell r="GZ448">
            <v>-1</v>
          </cell>
          <cell r="HA448">
            <v>0</v>
          </cell>
          <cell r="HB448">
            <v>0</v>
          </cell>
          <cell r="HC448">
            <v>0</v>
          </cell>
          <cell r="HD448">
            <v>0</v>
          </cell>
          <cell r="HE448">
            <v>0</v>
          </cell>
          <cell r="HF448">
            <v>0</v>
          </cell>
          <cell r="HG448">
            <v>0</v>
          </cell>
          <cell r="HH448">
            <v>0</v>
          </cell>
          <cell r="HI448">
            <v>0</v>
          </cell>
          <cell r="HJ448">
            <v>0</v>
          </cell>
          <cell r="HK448">
            <v>0</v>
          </cell>
          <cell r="HL448">
            <v>0</v>
          </cell>
          <cell r="HM448">
            <v>0</v>
          </cell>
          <cell r="HN448">
            <v>0</v>
          </cell>
          <cell r="HO448">
            <v>0</v>
          </cell>
          <cell r="HP448">
            <v>0</v>
          </cell>
          <cell r="HQ448">
            <v>0</v>
          </cell>
          <cell r="HR448">
            <v>0</v>
          </cell>
          <cell r="HS448">
            <v>0</v>
          </cell>
          <cell r="HT448">
            <v>0</v>
          </cell>
          <cell r="HU448">
            <v>0</v>
          </cell>
          <cell r="HV448">
            <v>0</v>
          </cell>
          <cell r="HW448">
            <v>0</v>
          </cell>
          <cell r="HX448">
            <v>0</v>
          </cell>
          <cell r="HY448">
            <v>0</v>
          </cell>
          <cell r="HZ448">
            <v>0</v>
          </cell>
          <cell r="IA448">
            <v>0</v>
          </cell>
          <cell r="IB448">
            <v>0</v>
          </cell>
          <cell r="IC448">
            <v>0</v>
          </cell>
          <cell r="ID448">
            <v>0</v>
          </cell>
          <cell r="IE448">
            <v>0</v>
          </cell>
          <cell r="IF448">
            <v>0</v>
          </cell>
          <cell r="IG448">
            <v>0</v>
          </cell>
          <cell r="IH448">
            <v>0</v>
          </cell>
          <cell r="II448">
            <v>0</v>
          </cell>
          <cell r="IJ448">
            <v>0</v>
          </cell>
          <cell r="IK448">
            <v>0</v>
          </cell>
          <cell r="IL448">
            <v>0</v>
          </cell>
          <cell r="IM448">
            <v>0</v>
          </cell>
          <cell r="IN448">
            <v>0</v>
          </cell>
          <cell r="IO448" t="e">
            <v>#REF!</v>
          </cell>
          <cell r="IP448">
            <v>9.8133333333333326</v>
          </cell>
          <cell r="IQ448">
            <v>12.266666666666666</v>
          </cell>
          <cell r="IR448">
            <v>0</v>
          </cell>
          <cell r="IS448">
            <v>0</v>
          </cell>
          <cell r="IT448">
            <v>6</v>
          </cell>
          <cell r="IU448">
            <v>6</v>
          </cell>
          <cell r="IV448">
            <v>4</v>
          </cell>
          <cell r="IW448">
            <v>4</v>
          </cell>
          <cell r="IX448">
            <v>2.2666666666666666</v>
          </cell>
        </row>
        <row r="449">
          <cell r="D449">
            <v>11034</v>
          </cell>
          <cell r="E449" t="str">
            <v>รพช.ภูเรือ</v>
          </cell>
          <cell r="F449">
            <v>16</v>
          </cell>
          <cell r="G449" t="str">
            <v>รพ.ระดับ F2 ปชก. &lt;30,000</v>
          </cell>
          <cell r="H449">
            <v>8</v>
          </cell>
          <cell r="I449" t="str">
            <v>F2</v>
          </cell>
          <cell r="J449">
            <v>10</v>
          </cell>
          <cell r="K449" t="str">
            <v>รพช.30.3</v>
          </cell>
          <cell r="L449" t="str">
            <v>รพช.30.3 F2</v>
          </cell>
          <cell r="M449" t="str">
            <v>0 - 10</v>
          </cell>
          <cell r="N449" t="str">
            <v>F&lt;30</v>
          </cell>
          <cell r="O449">
            <v>8</v>
          </cell>
          <cell r="P449">
            <v>30</v>
          </cell>
          <cell r="Q449">
            <v>30</v>
          </cell>
          <cell r="R449">
            <v>35</v>
          </cell>
          <cell r="S449">
            <v>60175</v>
          </cell>
          <cell r="T449">
            <v>4331</v>
          </cell>
          <cell r="U449">
            <v>0</v>
          </cell>
          <cell r="V449">
            <v>12</v>
          </cell>
          <cell r="W449">
            <v>0</v>
          </cell>
          <cell r="X449">
            <v>12</v>
          </cell>
          <cell r="Y449">
            <v>55842.400000000001</v>
          </cell>
          <cell r="Z449">
            <v>4332.5999999999995</v>
          </cell>
          <cell r="AA449">
            <v>42122.5</v>
          </cell>
          <cell r="AB449">
            <v>51</v>
          </cell>
          <cell r="AC449">
            <v>6929.6</v>
          </cell>
          <cell r="AD449">
            <v>306.89250000000004</v>
          </cell>
          <cell r="AE449">
            <v>12</v>
          </cell>
          <cell r="AF449">
            <v>9026.25</v>
          </cell>
          <cell r="AG449">
            <v>9049</v>
          </cell>
          <cell r="AH449">
            <v>588</v>
          </cell>
          <cell r="AI449">
            <v>0</v>
          </cell>
          <cell r="AJ449">
            <v>4503</v>
          </cell>
          <cell r="AK449">
            <v>4145</v>
          </cell>
          <cell r="AL449">
            <v>25439</v>
          </cell>
          <cell r="AM449">
            <v>3168</v>
          </cell>
          <cell r="AN449">
            <v>305</v>
          </cell>
          <cell r="AO449">
            <v>0</v>
          </cell>
          <cell r="AP449">
            <v>0</v>
          </cell>
          <cell r="AQ449">
            <v>44</v>
          </cell>
          <cell r="AR449">
            <v>474</v>
          </cell>
          <cell r="AS449">
            <v>70</v>
          </cell>
          <cell r="AT449">
            <v>341</v>
          </cell>
          <cell r="AU449">
            <v>500</v>
          </cell>
          <cell r="AV449">
            <v>2743</v>
          </cell>
          <cell r="AW449">
            <v>0</v>
          </cell>
          <cell r="AX449">
            <v>0</v>
          </cell>
          <cell r="AY449">
            <v>0</v>
          </cell>
          <cell r="AZ449">
            <v>20504</v>
          </cell>
          <cell r="BA449" t="str">
            <v>20,000 - 40,000.</v>
          </cell>
          <cell r="BB449">
            <v>0</v>
          </cell>
          <cell r="BC449">
            <v>5351</v>
          </cell>
          <cell r="BD449">
            <v>15153</v>
          </cell>
          <cell r="BE449">
            <v>6</v>
          </cell>
          <cell r="BF449">
            <v>0</v>
          </cell>
          <cell r="BG449">
            <v>0</v>
          </cell>
          <cell r="BH449">
            <v>7449.1835999999994</v>
          </cell>
          <cell r="BI449">
            <v>1480.23</v>
          </cell>
          <cell r="BJ449">
            <v>153.44625000000002</v>
          </cell>
          <cell r="BK449">
            <v>0</v>
          </cell>
          <cell r="BL449">
            <v>3</v>
          </cell>
          <cell r="BM449">
            <v>0</v>
          </cell>
          <cell r="BN449">
            <v>7.8596000000000004</v>
          </cell>
          <cell r="BO449">
            <v>6.2194873973214282</v>
          </cell>
          <cell r="BP449">
            <v>6.2194873973214282</v>
          </cell>
          <cell r="BQ449">
            <v>1.2</v>
          </cell>
          <cell r="BR449">
            <v>6.1755899178571427</v>
          </cell>
          <cell r="BS449">
            <v>7.4194873973214284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2</v>
          </cell>
          <cell r="BY449">
            <v>3.6956527777777777</v>
          </cell>
          <cell r="BZ449">
            <v>3.6956527777777777</v>
          </cell>
          <cell r="CA449">
            <v>1.2</v>
          </cell>
          <cell r="CB449">
            <v>3.916522222222222</v>
          </cell>
          <cell r="CC449">
            <v>4.8956527777777774</v>
          </cell>
          <cell r="CD449">
            <v>1</v>
          </cell>
          <cell r="CE449">
            <v>3</v>
          </cell>
          <cell r="CF449">
            <v>3</v>
          </cell>
          <cell r="CG449">
            <v>6.9165222222222216</v>
          </cell>
          <cell r="CH449">
            <v>7.8956527777777774</v>
          </cell>
          <cell r="CI449">
            <v>3</v>
          </cell>
          <cell r="CJ449">
            <v>0</v>
          </cell>
          <cell r="CK449">
            <v>0</v>
          </cell>
          <cell r="CL449">
            <v>1.5153000000000001</v>
          </cell>
          <cell r="CM449">
            <v>1.8941250000000001</v>
          </cell>
          <cell r="CN449">
            <v>4.5152999999999999</v>
          </cell>
          <cell r="CO449">
            <v>4.8941249999999998</v>
          </cell>
          <cell r="CP449">
            <v>2.2935936309523814</v>
          </cell>
          <cell r="CQ449">
            <v>1.5</v>
          </cell>
          <cell r="CR449">
            <v>1</v>
          </cell>
          <cell r="CS449">
            <v>3.8348749047619055</v>
          </cell>
          <cell r="CT449">
            <v>4.7935936309523814</v>
          </cell>
          <cell r="CU449">
            <v>3</v>
          </cell>
          <cell r="CV449">
            <v>3.0850851190476192</v>
          </cell>
          <cell r="CW449">
            <v>2.4680680952380953</v>
          </cell>
          <cell r="CX449">
            <v>3.0850851190476192</v>
          </cell>
          <cell r="CY449">
            <v>7.8786787500000006</v>
          </cell>
          <cell r="CZ449">
            <v>2</v>
          </cell>
          <cell r="DA449">
            <v>0.46806809523809534</v>
          </cell>
          <cell r="DB449">
            <v>1.0850851190476192</v>
          </cell>
          <cell r="DC449">
            <v>20.023096571428571</v>
          </cell>
          <cell r="DD449">
            <v>30</v>
          </cell>
          <cell r="DE449">
            <v>10</v>
          </cell>
          <cell r="DF449">
            <v>40</v>
          </cell>
          <cell r="DG449">
            <v>32</v>
          </cell>
          <cell r="DH449">
            <v>40</v>
          </cell>
          <cell r="DI449">
            <v>28</v>
          </cell>
          <cell r="DJ449">
            <v>4</v>
          </cell>
          <cell r="DK449">
            <v>12</v>
          </cell>
          <cell r="DL449">
            <v>0</v>
          </cell>
          <cell r="DM449">
            <v>0</v>
          </cell>
          <cell r="DN449">
            <v>0</v>
          </cell>
          <cell r="DO449">
            <v>0</v>
          </cell>
          <cell r="DP449">
            <v>0</v>
          </cell>
          <cell r="DQ449">
            <v>4.8489600000000008</v>
          </cell>
          <cell r="DR449">
            <v>6.0612000000000004</v>
          </cell>
          <cell r="DS449">
            <v>36.848959999999998</v>
          </cell>
          <cell r="DT449">
            <v>46.061199999999999</v>
          </cell>
          <cell r="DU449">
            <v>1.6120182291666667</v>
          </cell>
          <cell r="DV449">
            <v>3</v>
          </cell>
          <cell r="DW449">
            <v>3</v>
          </cell>
          <cell r="DX449">
            <v>3</v>
          </cell>
          <cell r="DY449">
            <v>4</v>
          </cell>
          <cell r="DZ449">
            <v>-1</v>
          </cell>
          <cell r="EA449">
            <v>-1</v>
          </cell>
          <cell r="EB449">
            <v>0.63654761904761903</v>
          </cell>
          <cell r="EC449">
            <v>2</v>
          </cell>
          <cell r="ED449">
            <v>1.2</v>
          </cell>
          <cell r="EE449">
            <v>2.5600000000000005</v>
          </cell>
          <cell r="EF449">
            <v>3.2</v>
          </cell>
          <cell r="EG449">
            <v>1</v>
          </cell>
          <cell r="EH449">
            <v>0.42859375</v>
          </cell>
          <cell r="EI449">
            <v>2</v>
          </cell>
          <cell r="EJ449">
            <v>1</v>
          </cell>
          <cell r="EK449">
            <v>2</v>
          </cell>
          <cell r="EL449">
            <v>1</v>
          </cell>
          <cell r="EM449">
            <v>0</v>
          </cell>
          <cell r="EN449">
            <v>-1</v>
          </cell>
          <cell r="EO449">
            <v>10</v>
          </cell>
          <cell r="EP449">
            <v>12</v>
          </cell>
          <cell r="EQ449">
            <v>2</v>
          </cell>
          <cell r="ER449">
            <v>8</v>
          </cell>
          <cell r="ES449">
            <v>10</v>
          </cell>
          <cell r="ET449">
            <v>9.6979200000000017</v>
          </cell>
          <cell r="EU449">
            <v>12.122400000000001</v>
          </cell>
          <cell r="EV449">
            <v>19.697920000000003</v>
          </cell>
          <cell r="EW449">
            <v>24.122399999999999</v>
          </cell>
          <cell r="EX449">
            <v>2</v>
          </cell>
          <cell r="EY449">
            <v>0</v>
          </cell>
          <cell r="EZ449">
            <v>0</v>
          </cell>
          <cell r="FA449">
            <v>0</v>
          </cell>
          <cell r="FB449">
            <v>0</v>
          </cell>
          <cell r="FC449">
            <v>0</v>
          </cell>
          <cell r="FD449">
            <v>0</v>
          </cell>
          <cell r="FE449">
            <v>0</v>
          </cell>
          <cell r="FF449">
            <v>0</v>
          </cell>
          <cell r="FG449">
            <v>0</v>
          </cell>
          <cell r="FH449">
            <v>0</v>
          </cell>
          <cell r="FI449">
            <v>0</v>
          </cell>
          <cell r="FJ449">
            <v>0</v>
          </cell>
          <cell r="FK449">
            <v>0</v>
          </cell>
          <cell r="FL449">
            <v>0</v>
          </cell>
          <cell r="FM449">
            <v>0</v>
          </cell>
          <cell r="FN449">
            <v>0</v>
          </cell>
          <cell r="FO449">
            <v>1</v>
          </cell>
          <cell r="FP449">
            <v>1</v>
          </cell>
          <cell r="FQ449">
            <v>0</v>
          </cell>
          <cell r="FR449">
            <v>1</v>
          </cell>
          <cell r="FS449">
            <v>1</v>
          </cell>
          <cell r="FT449">
            <v>0</v>
          </cell>
          <cell r="FU449">
            <v>0</v>
          </cell>
          <cell r="FV449">
            <v>0</v>
          </cell>
          <cell r="FW449">
            <v>0</v>
          </cell>
          <cell r="FX449">
            <v>0</v>
          </cell>
          <cell r="FY449">
            <v>3</v>
          </cell>
          <cell r="FZ449">
            <v>3</v>
          </cell>
          <cell r="GA449">
            <v>1</v>
          </cell>
          <cell r="GB449">
            <v>2</v>
          </cell>
          <cell r="GC449">
            <v>2</v>
          </cell>
          <cell r="GD449">
            <v>0</v>
          </cell>
          <cell r="GE449">
            <v>3</v>
          </cell>
          <cell r="GF449">
            <v>3</v>
          </cell>
          <cell r="GG449">
            <v>3</v>
          </cell>
          <cell r="GH449">
            <v>3</v>
          </cell>
          <cell r="GI449">
            <v>2</v>
          </cell>
          <cell r="GJ449">
            <v>-1</v>
          </cell>
          <cell r="GK449">
            <v>-1</v>
          </cell>
          <cell r="GL449">
            <v>0</v>
          </cell>
          <cell r="GM449">
            <v>0</v>
          </cell>
          <cell r="GN449">
            <v>0</v>
          </cell>
          <cell r="GO449">
            <v>0</v>
          </cell>
          <cell r="GP449">
            <v>0</v>
          </cell>
          <cell r="GQ449">
            <v>0</v>
          </cell>
          <cell r="GR449">
            <v>0</v>
          </cell>
          <cell r="GS449">
            <v>0</v>
          </cell>
          <cell r="GT449">
            <v>0</v>
          </cell>
          <cell r="GU449">
            <v>0</v>
          </cell>
          <cell r="GV449">
            <v>2</v>
          </cell>
          <cell r="GW449">
            <v>2</v>
          </cell>
          <cell r="GX449">
            <v>1</v>
          </cell>
          <cell r="GY449">
            <v>1</v>
          </cell>
          <cell r="GZ449">
            <v>1</v>
          </cell>
          <cell r="HA449">
            <v>0</v>
          </cell>
          <cell r="HB449">
            <v>0</v>
          </cell>
          <cell r="HC449">
            <v>0</v>
          </cell>
          <cell r="HD449">
            <v>0</v>
          </cell>
          <cell r="HE449">
            <v>0</v>
          </cell>
          <cell r="HF449">
            <v>0</v>
          </cell>
          <cell r="HG449">
            <v>0</v>
          </cell>
          <cell r="HH449">
            <v>0</v>
          </cell>
          <cell r="HI449">
            <v>0</v>
          </cell>
          <cell r="HJ449">
            <v>0</v>
          </cell>
          <cell r="HK449">
            <v>0</v>
          </cell>
          <cell r="HL449">
            <v>0</v>
          </cell>
          <cell r="HM449">
            <v>0</v>
          </cell>
          <cell r="HN449">
            <v>0</v>
          </cell>
          <cell r="HO449">
            <v>0</v>
          </cell>
          <cell r="HP449">
            <v>0</v>
          </cell>
          <cell r="HQ449">
            <v>0</v>
          </cell>
          <cell r="HR449">
            <v>0</v>
          </cell>
          <cell r="HS449">
            <v>0</v>
          </cell>
          <cell r="HT449">
            <v>0</v>
          </cell>
          <cell r="HU449">
            <v>0</v>
          </cell>
          <cell r="HV449">
            <v>0</v>
          </cell>
          <cell r="HW449">
            <v>0</v>
          </cell>
          <cell r="HX449">
            <v>0</v>
          </cell>
          <cell r="HY449">
            <v>0</v>
          </cell>
          <cell r="HZ449">
            <v>0</v>
          </cell>
          <cell r="IA449">
            <v>0</v>
          </cell>
          <cell r="IB449">
            <v>0</v>
          </cell>
          <cell r="IC449">
            <v>0</v>
          </cell>
          <cell r="ID449">
            <v>0</v>
          </cell>
          <cell r="IE449">
            <v>0</v>
          </cell>
          <cell r="IF449">
            <v>0</v>
          </cell>
          <cell r="IG449">
            <v>0</v>
          </cell>
          <cell r="IH449">
            <v>0</v>
          </cell>
          <cell r="II449">
            <v>0</v>
          </cell>
          <cell r="IJ449">
            <v>0</v>
          </cell>
          <cell r="IK449">
            <v>0</v>
          </cell>
          <cell r="IL449">
            <v>0</v>
          </cell>
          <cell r="IM449">
            <v>0</v>
          </cell>
          <cell r="IN449">
            <v>0</v>
          </cell>
          <cell r="IO449" t="e">
            <v>#REF!</v>
          </cell>
          <cell r="IP449">
            <v>8.4266666666666676</v>
          </cell>
          <cell r="IQ449">
            <v>10.533333333333333</v>
          </cell>
          <cell r="IR449">
            <v>0</v>
          </cell>
          <cell r="IS449">
            <v>0</v>
          </cell>
          <cell r="IT449">
            <v>6</v>
          </cell>
          <cell r="IU449">
            <v>6</v>
          </cell>
          <cell r="IV449">
            <v>4</v>
          </cell>
          <cell r="IW449">
            <v>4</v>
          </cell>
          <cell r="IX449">
            <v>0.53333333333333333</v>
          </cell>
        </row>
        <row r="450">
          <cell r="D450">
            <v>11038</v>
          </cell>
          <cell r="E450" t="str">
            <v>รพช.ภูหลวง</v>
          </cell>
          <cell r="F450">
            <v>16</v>
          </cell>
          <cell r="G450" t="str">
            <v>รพ.ระดับ F2 ปชก. &lt;30,000</v>
          </cell>
          <cell r="H450">
            <v>8</v>
          </cell>
          <cell r="I450" t="str">
            <v>F2</v>
          </cell>
          <cell r="J450">
            <v>11</v>
          </cell>
          <cell r="K450" t="str">
            <v>รพช.30.4</v>
          </cell>
          <cell r="L450" t="str">
            <v>รพช.30.4 F2</v>
          </cell>
          <cell r="M450" t="str">
            <v xml:space="preserve"> 11 - 30</v>
          </cell>
          <cell r="N450" t="str">
            <v>F&lt;30</v>
          </cell>
          <cell r="O450">
            <v>20</v>
          </cell>
          <cell r="P450">
            <v>30</v>
          </cell>
          <cell r="Q450">
            <v>30</v>
          </cell>
          <cell r="R450">
            <v>35</v>
          </cell>
          <cell r="S450">
            <v>64182</v>
          </cell>
          <cell r="T450">
            <v>7476</v>
          </cell>
          <cell r="U450">
            <v>0</v>
          </cell>
          <cell r="V450">
            <v>106</v>
          </cell>
          <cell r="W450">
            <v>2</v>
          </cell>
          <cell r="X450">
            <v>108</v>
          </cell>
          <cell r="Y450">
            <v>59560.896000000001</v>
          </cell>
          <cell r="Z450">
            <v>4621.1039999999994</v>
          </cell>
          <cell r="AA450">
            <v>44927.399999999994</v>
          </cell>
          <cell r="AB450">
            <v>190</v>
          </cell>
          <cell r="AC450">
            <v>11961.6</v>
          </cell>
          <cell r="AD450">
            <v>327.32820000000004</v>
          </cell>
          <cell r="AE450">
            <v>108</v>
          </cell>
          <cell r="AF450">
            <v>9627.2999999999993</v>
          </cell>
          <cell r="AG450">
            <v>11167</v>
          </cell>
          <cell r="AH450">
            <v>401</v>
          </cell>
          <cell r="AI450">
            <v>0</v>
          </cell>
          <cell r="AJ450">
            <v>12432</v>
          </cell>
          <cell r="AK450">
            <v>2722</v>
          </cell>
          <cell r="AL450">
            <v>28900</v>
          </cell>
          <cell r="AM450">
            <v>1595</v>
          </cell>
          <cell r="AN450">
            <v>1020.0000000000001</v>
          </cell>
          <cell r="AO450">
            <v>0</v>
          </cell>
          <cell r="AP450">
            <v>0</v>
          </cell>
          <cell r="AQ450">
            <v>277</v>
          </cell>
          <cell r="AR450">
            <v>1126</v>
          </cell>
          <cell r="AS450">
            <v>315</v>
          </cell>
          <cell r="AT450">
            <v>68</v>
          </cell>
          <cell r="AU450">
            <v>107</v>
          </cell>
          <cell r="AV450">
            <v>3615</v>
          </cell>
          <cell r="AW450">
            <v>0</v>
          </cell>
          <cell r="AX450">
            <v>0</v>
          </cell>
          <cell r="AY450">
            <v>0</v>
          </cell>
          <cell r="AZ450">
            <v>24478</v>
          </cell>
          <cell r="BA450" t="str">
            <v>20,000 - 40,000.</v>
          </cell>
          <cell r="BB450">
            <v>0</v>
          </cell>
          <cell r="BC450">
            <v>5568</v>
          </cell>
          <cell r="BD450">
            <v>18910</v>
          </cell>
          <cell r="BE450">
            <v>5</v>
          </cell>
          <cell r="BF450">
            <v>0</v>
          </cell>
          <cell r="BG450">
            <v>0</v>
          </cell>
          <cell r="BH450">
            <v>7945.2181439999986</v>
          </cell>
          <cell r="BI450">
            <v>2657.08</v>
          </cell>
          <cell r="BJ450">
            <v>163.66410000000002</v>
          </cell>
          <cell r="BK450">
            <v>0</v>
          </cell>
          <cell r="BL450">
            <v>27</v>
          </cell>
          <cell r="BM450">
            <v>0</v>
          </cell>
          <cell r="BN450">
            <v>7.7728000000000002</v>
          </cell>
          <cell r="BO450">
            <v>7.3880396313095229</v>
          </cell>
          <cell r="BP450">
            <v>7.3880396313095229</v>
          </cell>
          <cell r="BQ450">
            <v>1</v>
          </cell>
          <cell r="BR450">
            <v>6.9104317050476185</v>
          </cell>
          <cell r="BS450">
            <v>8.3880396313095229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2</v>
          </cell>
          <cell r="BY450">
            <v>4.116224206349206</v>
          </cell>
          <cell r="BZ450">
            <v>4.116224206349206</v>
          </cell>
          <cell r="CA450">
            <v>1</v>
          </cell>
          <cell r="CB450">
            <v>4.0929793650793647</v>
          </cell>
          <cell r="CC450">
            <v>5.116224206349206</v>
          </cell>
          <cell r="CD450">
            <v>1</v>
          </cell>
          <cell r="CE450">
            <v>3</v>
          </cell>
          <cell r="CF450">
            <v>3</v>
          </cell>
          <cell r="CG450">
            <v>7.0929793650793647</v>
          </cell>
          <cell r="CH450">
            <v>8.1162242063492052</v>
          </cell>
          <cell r="CI450">
            <v>2</v>
          </cell>
          <cell r="CJ450">
            <v>1</v>
          </cell>
          <cell r="CK450">
            <v>1</v>
          </cell>
          <cell r="CL450">
            <v>1.891</v>
          </cell>
          <cell r="CM450">
            <v>2.36375</v>
          </cell>
          <cell r="CN450">
            <v>4.891</v>
          </cell>
          <cell r="CO450">
            <v>5.3637499999999996</v>
          </cell>
          <cell r="CP450">
            <v>2.6857324999999999</v>
          </cell>
          <cell r="CQ450">
            <v>1.5</v>
          </cell>
          <cell r="CR450">
            <v>1</v>
          </cell>
          <cell r="CS450">
            <v>4.1485860000000008</v>
          </cell>
          <cell r="CT450">
            <v>5.1857325000000003</v>
          </cell>
          <cell r="CU450">
            <v>3</v>
          </cell>
          <cell r="CV450">
            <v>3.4415749999999998</v>
          </cell>
          <cell r="CW450">
            <v>2.75326</v>
          </cell>
          <cell r="CX450">
            <v>3.4415749999999998</v>
          </cell>
          <cell r="CY450">
            <v>8.6273075000000006</v>
          </cell>
          <cell r="CZ450">
            <v>2</v>
          </cell>
          <cell r="DA450">
            <v>0.75326000000000004</v>
          </cell>
          <cell r="DB450">
            <v>1.4415749999999998</v>
          </cell>
          <cell r="DC450">
            <v>28.973927862857142</v>
          </cell>
          <cell r="DD450">
            <v>30</v>
          </cell>
          <cell r="DE450">
            <v>10</v>
          </cell>
          <cell r="DF450">
            <v>40</v>
          </cell>
          <cell r="DG450">
            <v>32</v>
          </cell>
          <cell r="DH450">
            <v>40</v>
          </cell>
          <cell r="DI450">
            <v>30</v>
          </cell>
          <cell r="DJ450">
            <v>2</v>
          </cell>
          <cell r="DK450">
            <v>10</v>
          </cell>
          <cell r="DL450">
            <v>0</v>
          </cell>
          <cell r="DM450">
            <v>0</v>
          </cell>
          <cell r="DN450">
            <v>0</v>
          </cell>
          <cell r="DO450">
            <v>0</v>
          </cell>
          <cell r="DP450">
            <v>0</v>
          </cell>
          <cell r="DQ450">
            <v>6.0512000000000006</v>
          </cell>
          <cell r="DR450">
            <v>7.5640000000000001</v>
          </cell>
          <cell r="DS450">
            <v>38.051200000000001</v>
          </cell>
          <cell r="DT450">
            <v>47.564</v>
          </cell>
          <cell r="DU450">
            <v>2.3448156250000003</v>
          </cell>
          <cell r="DV450">
            <v>3</v>
          </cell>
          <cell r="DW450">
            <v>3</v>
          </cell>
          <cell r="DX450">
            <v>3</v>
          </cell>
          <cell r="DY450">
            <v>4</v>
          </cell>
          <cell r="DZ450">
            <v>-1</v>
          </cell>
          <cell r="EA450">
            <v>-1</v>
          </cell>
          <cell r="EB450">
            <v>0.86130952380952386</v>
          </cell>
          <cell r="EC450">
            <v>2</v>
          </cell>
          <cell r="ED450">
            <v>1</v>
          </cell>
          <cell r="EE450">
            <v>2.4000000000000004</v>
          </cell>
          <cell r="EF450">
            <v>3</v>
          </cell>
          <cell r="EG450">
            <v>3</v>
          </cell>
          <cell r="EH450">
            <v>0.56484374999999998</v>
          </cell>
          <cell r="EI450">
            <v>2</v>
          </cell>
          <cell r="EJ450">
            <v>1</v>
          </cell>
          <cell r="EK450">
            <v>2</v>
          </cell>
          <cell r="EL450">
            <v>1</v>
          </cell>
          <cell r="EM450">
            <v>0</v>
          </cell>
          <cell r="EN450">
            <v>-1</v>
          </cell>
          <cell r="EO450">
            <v>10</v>
          </cell>
          <cell r="EP450">
            <v>12</v>
          </cell>
          <cell r="EQ450">
            <v>4</v>
          </cell>
          <cell r="ER450">
            <v>6</v>
          </cell>
          <cell r="ES450">
            <v>8</v>
          </cell>
          <cell r="ET450">
            <v>12.102400000000001</v>
          </cell>
          <cell r="EU450">
            <v>15.128</v>
          </cell>
          <cell r="EV450">
            <v>22.102400000000003</v>
          </cell>
          <cell r="EW450">
            <v>27.128</v>
          </cell>
          <cell r="EX450">
            <v>2</v>
          </cell>
          <cell r="EY450">
            <v>0</v>
          </cell>
          <cell r="EZ450">
            <v>0</v>
          </cell>
          <cell r="FA450">
            <v>0</v>
          </cell>
          <cell r="FB450">
            <v>0</v>
          </cell>
          <cell r="FC450">
            <v>0</v>
          </cell>
          <cell r="FD450">
            <v>0</v>
          </cell>
          <cell r="FE450">
            <v>0</v>
          </cell>
          <cell r="FF450">
            <v>0</v>
          </cell>
          <cell r="FG450">
            <v>0</v>
          </cell>
          <cell r="FH450">
            <v>0</v>
          </cell>
          <cell r="FI450">
            <v>0</v>
          </cell>
          <cell r="FJ450">
            <v>0</v>
          </cell>
          <cell r="FK450">
            <v>0</v>
          </cell>
          <cell r="FL450">
            <v>0</v>
          </cell>
          <cell r="FM450">
            <v>0</v>
          </cell>
          <cell r="FN450">
            <v>0</v>
          </cell>
          <cell r="FO450">
            <v>1</v>
          </cell>
          <cell r="FP450">
            <v>1</v>
          </cell>
          <cell r="FQ450">
            <v>0</v>
          </cell>
          <cell r="FR450">
            <v>1</v>
          </cell>
          <cell r="FS450">
            <v>1</v>
          </cell>
          <cell r="FT450">
            <v>0</v>
          </cell>
          <cell r="FU450">
            <v>0</v>
          </cell>
          <cell r="FV450">
            <v>0</v>
          </cell>
          <cell r="FW450">
            <v>0</v>
          </cell>
          <cell r="FX450">
            <v>0</v>
          </cell>
          <cell r="FY450">
            <v>3</v>
          </cell>
          <cell r="FZ450">
            <v>3</v>
          </cell>
          <cell r="GA450">
            <v>1</v>
          </cell>
          <cell r="GB450">
            <v>2</v>
          </cell>
          <cell r="GC450">
            <v>2</v>
          </cell>
          <cell r="GD450">
            <v>0</v>
          </cell>
          <cell r="GE450">
            <v>3</v>
          </cell>
          <cell r="GF450">
            <v>3</v>
          </cell>
          <cell r="GG450">
            <v>3</v>
          </cell>
          <cell r="GH450">
            <v>3</v>
          </cell>
          <cell r="GI450">
            <v>2</v>
          </cell>
          <cell r="GJ450">
            <v>-1</v>
          </cell>
          <cell r="GK450">
            <v>-1</v>
          </cell>
          <cell r="GL450">
            <v>0</v>
          </cell>
          <cell r="GM450">
            <v>0</v>
          </cell>
          <cell r="GN450">
            <v>0</v>
          </cell>
          <cell r="GO450">
            <v>0</v>
          </cell>
          <cell r="GP450">
            <v>0</v>
          </cell>
          <cell r="GQ450">
            <v>0</v>
          </cell>
          <cell r="GR450">
            <v>0</v>
          </cell>
          <cell r="GS450">
            <v>0</v>
          </cell>
          <cell r="GT450">
            <v>0</v>
          </cell>
          <cell r="GU450">
            <v>0</v>
          </cell>
          <cell r="GV450">
            <v>2</v>
          </cell>
          <cell r="GW450">
            <v>2</v>
          </cell>
          <cell r="GX450">
            <v>1</v>
          </cell>
          <cell r="GY450">
            <v>1</v>
          </cell>
          <cell r="GZ450">
            <v>1</v>
          </cell>
          <cell r="HA450">
            <v>0</v>
          </cell>
          <cell r="HB450">
            <v>0</v>
          </cell>
          <cell r="HC450">
            <v>0</v>
          </cell>
          <cell r="HD450">
            <v>0</v>
          </cell>
          <cell r="HE450">
            <v>0</v>
          </cell>
          <cell r="HF450">
            <v>0</v>
          </cell>
          <cell r="HG450">
            <v>0</v>
          </cell>
          <cell r="HH450">
            <v>0</v>
          </cell>
          <cell r="HI450">
            <v>0</v>
          </cell>
          <cell r="HJ450">
            <v>0</v>
          </cell>
          <cell r="HK450">
            <v>0</v>
          </cell>
          <cell r="HL450">
            <v>0</v>
          </cell>
          <cell r="HM450">
            <v>0</v>
          </cell>
          <cell r="HN450">
            <v>0</v>
          </cell>
          <cell r="HO450">
            <v>0</v>
          </cell>
          <cell r="HP450">
            <v>0</v>
          </cell>
          <cell r="HQ450">
            <v>0</v>
          </cell>
          <cell r="HR450">
            <v>0</v>
          </cell>
          <cell r="HS450">
            <v>0</v>
          </cell>
          <cell r="HT450">
            <v>0</v>
          </cell>
          <cell r="HU450">
            <v>0</v>
          </cell>
          <cell r="HV450">
            <v>0</v>
          </cell>
          <cell r="HW450">
            <v>0</v>
          </cell>
          <cell r="HX450">
            <v>0</v>
          </cell>
          <cell r="HY450">
            <v>0</v>
          </cell>
          <cell r="HZ450">
            <v>0</v>
          </cell>
          <cell r="IA450">
            <v>0</v>
          </cell>
          <cell r="IB450">
            <v>0</v>
          </cell>
          <cell r="IC450">
            <v>0</v>
          </cell>
          <cell r="ID450">
            <v>0</v>
          </cell>
          <cell r="IE450">
            <v>0</v>
          </cell>
          <cell r="IF450">
            <v>0</v>
          </cell>
          <cell r="IG450">
            <v>0</v>
          </cell>
          <cell r="IH450">
            <v>0</v>
          </cell>
          <cell r="II450">
            <v>0</v>
          </cell>
          <cell r="IJ450">
            <v>0</v>
          </cell>
          <cell r="IK450">
            <v>0</v>
          </cell>
          <cell r="IL450">
            <v>0</v>
          </cell>
          <cell r="IM450">
            <v>0</v>
          </cell>
          <cell r="IN450">
            <v>0</v>
          </cell>
          <cell r="IO450" t="e">
            <v>#REF!</v>
          </cell>
          <cell r="IP450">
            <v>9.0666666666666682</v>
          </cell>
          <cell r="IQ450">
            <v>11.333333333333334</v>
          </cell>
          <cell r="IR450">
            <v>0</v>
          </cell>
          <cell r="IS450">
            <v>0</v>
          </cell>
          <cell r="IT450">
            <v>6</v>
          </cell>
          <cell r="IU450">
            <v>6</v>
          </cell>
          <cell r="IV450">
            <v>4</v>
          </cell>
          <cell r="IW450">
            <v>4</v>
          </cell>
          <cell r="IX450">
            <v>1.3333333333333333</v>
          </cell>
        </row>
        <row r="451">
          <cell r="D451">
            <v>11036</v>
          </cell>
          <cell r="E451" t="str">
            <v>รพช.วังสะพุง</v>
          </cell>
          <cell r="F451">
            <v>13</v>
          </cell>
          <cell r="G451" t="str">
            <v>รพ.ระดับ F2 ปชก. &gt;90,000</v>
          </cell>
          <cell r="H451">
            <v>8</v>
          </cell>
          <cell r="I451" t="str">
            <v>F2</v>
          </cell>
          <cell r="J451">
            <v>31</v>
          </cell>
          <cell r="K451" t="str">
            <v>รพช.90.3</v>
          </cell>
          <cell r="L451" t="str">
            <v>รพช.90.3 F2</v>
          </cell>
          <cell r="M451" t="str">
            <v>61 - 90</v>
          </cell>
          <cell r="N451" t="str">
            <v>F61-90</v>
          </cell>
          <cell r="O451">
            <v>67</v>
          </cell>
          <cell r="P451">
            <v>60</v>
          </cell>
          <cell r="Q451">
            <v>30</v>
          </cell>
          <cell r="R451">
            <v>35</v>
          </cell>
          <cell r="S451">
            <v>167117</v>
          </cell>
          <cell r="T451">
            <v>27000</v>
          </cell>
          <cell r="U451">
            <v>0</v>
          </cell>
          <cell r="V451">
            <v>355</v>
          </cell>
          <cell r="W451">
            <v>6</v>
          </cell>
          <cell r="X451">
            <v>361</v>
          </cell>
          <cell r="Y451">
            <v>155084.576</v>
          </cell>
          <cell r="Z451">
            <v>12032.423999999999</v>
          </cell>
          <cell r="AA451">
            <v>116981.9</v>
          </cell>
          <cell r="AB451">
            <v>727</v>
          </cell>
          <cell r="AC451">
            <v>43200</v>
          </cell>
          <cell r="AD451">
            <v>852.2967000000001</v>
          </cell>
          <cell r="AE451">
            <v>361</v>
          </cell>
          <cell r="AF451">
            <v>25067.55</v>
          </cell>
          <cell r="AG451">
            <v>47629</v>
          </cell>
          <cell r="AH451">
            <v>922</v>
          </cell>
          <cell r="AI451">
            <v>0</v>
          </cell>
          <cell r="AJ451">
            <v>25399</v>
          </cell>
          <cell r="AK451">
            <v>11763</v>
          </cell>
          <cell r="AL451">
            <v>115541.99999999999</v>
          </cell>
          <cell r="AM451">
            <v>13561</v>
          </cell>
          <cell r="AN451">
            <v>2918</v>
          </cell>
          <cell r="AO451">
            <v>0</v>
          </cell>
          <cell r="AP451">
            <v>0</v>
          </cell>
          <cell r="AQ451">
            <v>717</v>
          </cell>
          <cell r="AR451">
            <v>2684</v>
          </cell>
          <cell r="AS451">
            <v>423</v>
          </cell>
          <cell r="AT451">
            <v>351</v>
          </cell>
          <cell r="AU451">
            <v>2295</v>
          </cell>
          <cell r="AV451">
            <v>9556</v>
          </cell>
          <cell r="AW451">
            <v>0</v>
          </cell>
          <cell r="AX451">
            <v>0</v>
          </cell>
          <cell r="AY451">
            <v>0</v>
          </cell>
          <cell r="AZ451">
            <v>113988</v>
          </cell>
          <cell r="BA451" t="str">
            <v>80,000 - 120,000.</v>
          </cell>
          <cell r="BB451">
            <v>0</v>
          </cell>
          <cell r="BC451">
            <v>15528</v>
          </cell>
          <cell r="BD451">
            <v>98460</v>
          </cell>
          <cell r="BE451">
            <v>17</v>
          </cell>
          <cell r="BF451">
            <v>4</v>
          </cell>
          <cell r="BG451">
            <v>0</v>
          </cell>
          <cell r="BH451">
            <v>20687.747663999999</v>
          </cell>
          <cell r="BI451">
            <v>9637</v>
          </cell>
          <cell r="BJ451">
            <v>426.14835000000005</v>
          </cell>
          <cell r="BK451">
            <v>0</v>
          </cell>
          <cell r="BL451">
            <v>90.25</v>
          </cell>
          <cell r="BM451">
            <v>0</v>
          </cell>
          <cell r="BN451">
            <v>3.7888000000000002</v>
          </cell>
          <cell r="BO451">
            <v>21.111498759583331</v>
          </cell>
          <cell r="BP451">
            <v>21.111498759583331</v>
          </cell>
          <cell r="BQ451">
            <v>3.4</v>
          </cell>
          <cell r="BR451">
            <v>20.289199007666664</v>
          </cell>
          <cell r="BS451">
            <v>24.511498759583329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16</v>
          </cell>
          <cell r="BY451">
            <v>16.477081349206347</v>
          </cell>
          <cell r="BZ451">
            <v>16.477081349206347</v>
          </cell>
          <cell r="CA451">
            <v>3.4</v>
          </cell>
          <cell r="CB451">
            <v>15.901665079365078</v>
          </cell>
          <cell r="CC451">
            <v>19.877081349206346</v>
          </cell>
          <cell r="CD451">
            <v>7</v>
          </cell>
          <cell r="CE451">
            <v>3</v>
          </cell>
          <cell r="CF451">
            <v>3</v>
          </cell>
          <cell r="CG451">
            <v>18.901665079365078</v>
          </cell>
          <cell r="CH451">
            <v>22.877081349206346</v>
          </cell>
          <cell r="CI451">
            <v>7</v>
          </cell>
          <cell r="CJ451">
            <v>-4</v>
          </cell>
          <cell r="CK451">
            <v>-4</v>
          </cell>
          <cell r="CL451">
            <v>9.8460000000000001</v>
          </cell>
          <cell r="CM451">
            <v>12.307499999999999</v>
          </cell>
          <cell r="CN451">
            <v>12.846</v>
          </cell>
          <cell r="CO451">
            <v>15.307499999999999</v>
          </cell>
          <cell r="CP451">
            <v>7.6245275595238109</v>
          </cell>
          <cell r="CQ451">
            <v>1.5</v>
          </cell>
          <cell r="CR451">
            <v>1</v>
          </cell>
          <cell r="CS451">
            <v>8.0996220476190484</v>
          </cell>
          <cell r="CT451">
            <v>10.124527559523811</v>
          </cell>
          <cell r="CU451">
            <v>11</v>
          </cell>
          <cell r="CV451">
            <v>7.931388690476191</v>
          </cell>
          <cell r="CW451">
            <v>6.3451109523809528</v>
          </cell>
          <cell r="CX451">
            <v>7.931388690476191</v>
          </cell>
          <cell r="CY451">
            <v>18.055916250000003</v>
          </cell>
          <cell r="CZ451">
            <v>6</v>
          </cell>
          <cell r="DA451">
            <v>0.3451109523809528</v>
          </cell>
          <cell r="DB451">
            <v>1.931388690476191</v>
          </cell>
          <cell r="DC451">
            <v>94.676225462857147</v>
          </cell>
          <cell r="DD451">
            <v>94.676225462857147</v>
          </cell>
          <cell r="DE451">
            <v>10</v>
          </cell>
          <cell r="DF451">
            <v>104.67622546285715</v>
          </cell>
          <cell r="DG451">
            <v>83.740980370285726</v>
          </cell>
          <cell r="DH451">
            <v>104.67622546285715</v>
          </cell>
          <cell r="DI451">
            <v>108</v>
          </cell>
          <cell r="DJ451">
            <v>-24.259019629714274</v>
          </cell>
          <cell r="DK451">
            <v>-3.3237745371428531</v>
          </cell>
          <cell r="DL451">
            <v>0</v>
          </cell>
          <cell r="DM451">
            <v>0</v>
          </cell>
          <cell r="DN451">
            <v>1</v>
          </cell>
          <cell r="DO451">
            <v>-1</v>
          </cell>
          <cell r="DP451">
            <v>-1</v>
          </cell>
          <cell r="DQ451">
            <v>31.507200000000001</v>
          </cell>
          <cell r="DR451">
            <v>39.384</v>
          </cell>
          <cell r="DS451">
            <v>115.24818037028572</v>
          </cell>
          <cell r="DT451">
            <v>144.06022546285715</v>
          </cell>
          <cell r="DU451">
            <v>7.2105682291666664</v>
          </cell>
          <cell r="DV451">
            <v>7.2105682291666664</v>
          </cell>
          <cell r="DW451">
            <v>5.7684545833333338</v>
          </cell>
          <cell r="DX451">
            <v>7.2105682291666664</v>
          </cell>
          <cell r="DY451">
            <v>6</v>
          </cell>
          <cell r="DZ451">
            <v>-0.23154541666666617</v>
          </cell>
          <cell r="EA451">
            <v>1.2105682291666664</v>
          </cell>
          <cell r="EB451">
            <v>2.6764285714285716</v>
          </cell>
          <cell r="EC451">
            <v>2.6764285714285716</v>
          </cell>
          <cell r="ED451">
            <v>3.4</v>
          </cell>
          <cell r="EE451">
            <v>4.8611428571428581</v>
          </cell>
          <cell r="EF451">
            <v>6.076428571428572</v>
          </cell>
          <cell r="EG451">
            <v>4</v>
          </cell>
          <cell r="EH451">
            <v>1.493125</v>
          </cell>
          <cell r="EI451">
            <v>2</v>
          </cell>
          <cell r="EJ451">
            <v>2</v>
          </cell>
          <cell r="EK451">
            <v>2</v>
          </cell>
          <cell r="EL451">
            <v>3</v>
          </cell>
          <cell r="EM451">
            <v>1</v>
          </cell>
          <cell r="EN451">
            <v>1</v>
          </cell>
          <cell r="EO451">
            <v>10</v>
          </cell>
          <cell r="EP451">
            <v>12</v>
          </cell>
          <cell r="EQ451">
            <v>12</v>
          </cell>
          <cell r="ER451">
            <v>-2</v>
          </cell>
          <cell r="ES451">
            <v>0</v>
          </cell>
          <cell r="ET451">
            <v>63.014400000000002</v>
          </cell>
          <cell r="EU451">
            <v>78.768000000000001</v>
          </cell>
          <cell r="EV451">
            <v>73.014399999999995</v>
          </cell>
          <cell r="EW451">
            <v>90.768000000000001</v>
          </cell>
          <cell r="EX451">
            <v>2</v>
          </cell>
          <cell r="EY451">
            <v>1</v>
          </cell>
          <cell r="EZ451">
            <v>0</v>
          </cell>
          <cell r="FA451">
            <v>0</v>
          </cell>
          <cell r="FB451">
            <v>0</v>
          </cell>
          <cell r="FC451">
            <v>0</v>
          </cell>
          <cell r="FD451">
            <v>0</v>
          </cell>
          <cell r="FE451">
            <v>0</v>
          </cell>
          <cell r="FF451">
            <v>0</v>
          </cell>
          <cell r="FG451">
            <v>0</v>
          </cell>
          <cell r="FH451">
            <v>0</v>
          </cell>
          <cell r="FI451">
            <v>0</v>
          </cell>
          <cell r="FJ451">
            <v>0</v>
          </cell>
          <cell r="FK451">
            <v>0</v>
          </cell>
          <cell r="FL451">
            <v>0</v>
          </cell>
          <cell r="FM451">
            <v>0</v>
          </cell>
          <cell r="FN451">
            <v>0</v>
          </cell>
          <cell r="FO451">
            <v>1</v>
          </cell>
          <cell r="FP451">
            <v>1</v>
          </cell>
          <cell r="FQ451">
            <v>0</v>
          </cell>
          <cell r="FR451">
            <v>1</v>
          </cell>
          <cell r="FS451">
            <v>1</v>
          </cell>
          <cell r="FT451">
            <v>0</v>
          </cell>
          <cell r="FU451">
            <v>0</v>
          </cell>
          <cell r="FV451">
            <v>0</v>
          </cell>
          <cell r="FW451">
            <v>0</v>
          </cell>
          <cell r="FX451">
            <v>0</v>
          </cell>
          <cell r="FY451">
            <v>3</v>
          </cell>
          <cell r="FZ451">
            <v>3</v>
          </cell>
          <cell r="GA451">
            <v>1</v>
          </cell>
          <cell r="GB451">
            <v>2</v>
          </cell>
          <cell r="GC451">
            <v>2</v>
          </cell>
          <cell r="GD451">
            <v>4</v>
          </cell>
          <cell r="GE451">
            <v>7</v>
          </cell>
          <cell r="GF451">
            <v>7</v>
          </cell>
          <cell r="GG451">
            <v>3</v>
          </cell>
          <cell r="GH451">
            <v>3</v>
          </cell>
          <cell r="GI451">
            <v>6</v>
          </cell>
          <cell r="GJ451">
            <v>3</v>
          </cell>
          <cell r="GK451">
            <v>3</v>
          </cell>
          <cell r="GL451">
            <v>0</v>
          </cell>
          <cell r="GM451">
            <v>0</v>
          </cell>
          <cell r="GN451">
            <v>0</v>
          </cell>
          <cell r="GO451">
            <v>0</v>
          </cell>
          <cell r="GP451">
            <v>0</v>
          </cell>
          <cell r="GQ451">
            <v>0</v>
          </cell>
          <cell r="GR451">
            <v>0</v>
          </cell>
          <cell r="GS451">
            <v>0</v>
          </cell>
          <cell r="GT451">
            <v>0</v>
          </cell>
          <cell r="GU451">
            <v>0</v>
          </cell>
          <cell r="GV451">
            <v>2</v>
          </cell>
          <cell r="GW451">
            <v>2</v>
          </cell>
          <cell r="GX451">
            <v>2</v>
          </cell>
          <cell r="GY451">
            <v>0</v>
          </cell>
          <cell r="GZ451">
            <v>0</v>
          </cell>
          <cell r="HA451">
            <v>0</v>
          </cell>
          <cell r="HB451">
            <v>0</v>
          </cell>
          <cell r="HC451">
            <v>0</v>
          </cell>
          <cell r="HD451">
            <v>0</v>
          </cell>
          <cell r="HE451">
            <v>0</v>
          </cell>
          <cell r="HF451">
            <v>0</v>
          </cell>
          <cell r="HG451">
            <v>0</v>
          </cell>
          <cell r="HH451">
            <v>0</v>
          </cell>
          <cell r="HI451">
            <v>0</v>
          </cell>
          <cell r="HJ451">
            <v>0</v>
          </cell>
          <cell r="HK451">
            <v>0</v>
          </cell>
          <cell r="HL451">
            <v>0</v>
          </cell>
          <cell r="HM451">
            <v>0</v>
          </cell>
          <cell r="HN451">
            <v>0</v>
          </cell>
          <cell r="HO451">
            <v>0</v>
          </cell>
          <cell r="HP451">
            <v>0</v>
          </cell>
          <cell r="HQ451">
            <v>0</v>
          </cell>
          <cell r="HR451">
            <v>0</v>
          </cell>
          <cell r="HS451">
            <v>0</v>
          </cell>
          <cell r="HT451">
            <v>0</v>
          </cell>
          <cell r="HU451">
            <v>0</v>
          </cell>
          <cell r="HV451">
            <v>0</v>
          </cell>
          <cell r="HW451">
            <v>0</v>
          </cell>
          <cell r="HX451">
            <v>0</v>
          </cell>
          <cell r="HY451">
            <v>0</v>
          </cell>
          <cell r="HZ451">
            <v>0</v>
          </cell>
          <cell r="IA451">
            <v>0</v>
          </cell>
          <cell r="IB451">
            <v>0</v>
          </cell>
          <cell r="IC451">
            <v>0</v>
          </cell>
          <cell r="ID451">
            <v>0</v>
          </cell>
          <cell r="IE451">
            <v>0</v>
          </cell>
          <cell r="IF451">
            <v>0</v>
          </cell>
          <cell r="IG451">
            <v>0</v>
          </cell>
          <cell r="IH451">
            <v>0</v>
          </cell>
          <cell r="II451">
            <v>0</v>
          </cell>
          <cell r="IJ451">
            <v>0</v>
          </cell>
          <cell r="IK451">
            <v>0</v>
          </cell>
          <cell r="IL451">
            <v>0</v>
          </cell>
          <cell r="IM451">
            <v>0</v>
          </cell>
          <cell r="IN451">
            <v>0</v>
          </cell>
          <cell r="IO451" t="e">
            <v>#REF!</v>
          </cell>
          <cell r="IP451">
            <v>11.573333333333334</v>
          </cell>
          <cell r="IQ451">
            <v>14.466666666666667</v>
          </cell>
          <cell r="IR451">
            <v>0</v>
          </cell>
          <cell r="IS451">
            <v>0</v>
          </cell>
          <cell r="IT451">
            <v>6</v>
          </cell>
          <cell r="IU451">
            <v>6</v>
          </cell>
          <cell r="IV451">
            <v>4</v>
          </cell>
          <cell r="IW451">
            <v>4</v>
          </cell>
          <cell r="IX451">
            <v>4.4666666666666668</v>
          </cell>
        </row>
        <row r="452">
          <cell r="D452">
            <v>28861</v>
          </cell>
          <cell r="E452" t="str">
            <v>รพช.หนองหิน</v>
          </cell>
          <cell r="F452">
            <v>18</v>
          </cell>
          <cell r="G452" t="str">
            <v>รพ.ระดับ F3 ปชก. &lt;15,000</v>
          </cell>
          <cell r="H452">
            <v>9</v>
          </cell>
          <cell r="I452" t="str">
            <v>F3</v>
          </cell>
          <cell r="J452">
            <v>0</v>
          </cell>
          <cell r="K452">
            <v>0</v>
          </cell>
          <cell r="L452">
            <v>0</v>
          </cell>
          <cell r="M452" t="str">
            <v>0 - 10</v>
          </cell>
          <cell r="N452" t="str">
            <v>F&lt;30</v>
          </cell>
          <cell r="O452">
            <v>1</v>
          </cell>
          <cell r="P452" t="str">
            <v>-</v>
          </cell>
          <cell r="Q452">
            <v>20</v>
          </cell>
          <cell r="R452">
            <v>25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119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0</v>
          </cell>
          <cell r="BA452" t="str">
            <v>&lt;20,000</v>
          </cell>
          <cell r="BB452">
            <v>0</v>
          </cell>
          <cell r="BC452">
            <v>20130</v>
          </cell>
          <cell r="BD452">
            <v>1130</v>
          </cell>
          <cell r="BE452">
            <v>5</v>
          </cell>
          <cell r="BF452">
            <v>0</v>
          </cell>
          <cell r="BG452">
            <v>0</v>
          </cell>
          <cell r="BH452">
            <v>0</v>
          </cell>
          <cell r="BI452">
            <v>119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1.9480000000000004</v>
          </cell>
          <cell r="BO452">
            <v>8.1458333333333327E-2</v>
          </cell>
          <cell r="BP452">
            <v>2</v>
          </cell>
          <cell r="BQ452">
            <v>1</v>
          </cell>
          <cell r="BR452">
            <v>3</v>
          </cell>
          <cell r="BS452">
            <v>3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3</v>
          </cell>
          <cell r="BY452">
            <v>0</v>
          </cell>
          <cell r="BZ452">
            <v>2</v>
          </cell>
          <cell r="CA452">
            <v>1</v>
          </cell>
          <cell r="CB452">
            <v>2.4000000000000004</v>
          </cell>
          <cell r="CC452">
            <v>3</v>
          </cell>
          <cell r="CD452">
            <v>1</v>
          </cell>
          <cell r="CE452">
            <v>3</v>
          </cell>
          <cell r="CF452">
            <v>3</v>
          </cell>
          <cell r="CG452">
            <v>5.4</v>
          </cell>
          <cell r="CH452">
            <v>6</v>
          </cell>
          <cell r="CI452">
            <v>1</v>
          </cell>
          <cell r="CJ452">
            <v>2</v>
          </cell>
          <cell r="CK452">
            <v>2</v>
          </cell>
          <cell r="CL452">
            <v>1</v>
          </cell>
          <cell r="CM452">
            <v>1</v>
          </cell>
          <cell r="CN452">
            <v>4</v>
          </cell>
          <cell r="CO452">
            <v>4</v>
          </cell>
          <cell r="CP452">
            <v>0</v>
          </cell>
          <cell r="CQ452">
            <v>1</v>
          </cell>
          <cell r="CR452">
            <v>1</v>
          </cell>
          <cell r="CS452">
            <v>2</v>
          </cell>
          <cell r="CT452">
            <v>2</v>
          </cell>
          <cell r="CU452">
            <v>0</v>
          </cell>
          <cell r="CV452">
            <v>1</v>
          </cell>
          <cell r="CW452">
            <v>2</v>
          </cell>
          <cell r="CX452">
            <v>2</v>
          </cell>
          <cell r="CY452">
            <v>4</v>
          </cell>
          <cell r="CZ452">
            <v>2</v>
          </cell>
          <cell r="DA452">
            <v>0</v>
          </cell>
          <cell r="DB452">
            <v>0</v>
          </cell>
          <cell r="DC452">
            <v>0</v>
          </cell>
          <cell r="DD452">
            <v>20</v>
          </cell>
          <cell r="DE452">
            <v>10</v>
          </cell>
          <cell r="DF452">
            <v>30</v>
          </cell>
          <cell r="DG452">
            <v>24</v>
          </cell>
          <cell r="DH452">
            <v>30</v>
          </cell>
          <cell r="DI452">
            <v>24</v>
          </cell>
          <cell r="DJ452">
            <v>0</v>
          </cell>
          <cell r="DK452">
            <v>6</v>
          </cell>
          <cell r="DL452">
            <v>0</v>
          </cell>
          <cell r="DM452">
            <v>0</v>
          </cell>
          <cell r="DN452">
            <v>0</v>
          </cell>
          <cell r="DO452">
            <v>0</v>
          </cell>
          <cell r="DP452">
            <v>0</v>
          </cell>
          <cell r="DQ452">
            <v>0.36160000000000003</v>
          </cell>
          <cell r="DR452">
            <v>0.45200000000000001</v>
          </cell>
          <cell r="DS452">
            <v>24.361599999999999</v>
          </cell>
          <cell r="DT452">
            <v>30.452000000000002</v>
          </cell>
          <cell r="DU452">
            <v>0</v>
          </cell>
          <cell r="DV452">
            <v>3</v>
          </cell>
          <cell r="DW452">
            <v>3</v>
          </cell>
          <cell r="DX452">
            <v>3</v>
          </cell>
          <cell r="DY452">
            <v>1</v>
          </cell>
          <cell r="DZ452">
            <v>2</v>
          </cell>
          <cell r="EA452">
            <v>2</v>
          </cell>
          <cell r="EB452">
            <v>0</v>
          </cell>
          <cell r="EC452">
            <v>2</v>
          </cell>
          <cell r="ED452">
            <v>1</v>
          </cell>
          <cell r="EE452">
            <v>2.4000000000000004</v>
          </cell>
          <cell r="EF452">
            <v>3</v>
          </cell>
          <cell r="EG452">
            <v>1</v>
          </cell>
          <cell r="EH452">
            <v>0</v>
          </cell>
          <cell r="EI452">
            <v>2</v>
          </cell>
          <cell r="EJ452">
            <v>1</v>
          </cell>
          <cell r="EK452">
            <v>2</v>
          </cell>
          <cell r="EL452">
            <v>0</v>
          </cell>
          <cell r="EM452">
            <v>-1</v>
          </cell>
          <cell r="EN452">
            <v>-2</v>
          </cell>
          <cell r="EO452">
            <v>10</v>
          </cell>
          <cell r="EP452">
            <v>12</v>
          </cell>
          <cell r="EQ452">
            <v>1</v>
          </cell>
          <cell r="ER452">
            <v>9</v>
          </cell>
          <cell r="ES452">
            <v>11</v>
          </cell>
          <cell r="ET452">
            <v>0.72320000000000007</v>
          </cell>
          <cell r="EU452">
            <v>0.90400000000000003</v>
          </cell>
          <cell r="EV452">
            <v>10.7232</v>
          </cell>
          <cell r="EW452">
            <v>12.904</v>
          </cell>
          <cell r="EX452">
            <v>2</v>
          </cell>
          <cell r="EY452">
            <v>0</v>
          </cell>
          <cell r="EZ452">
            <v>0</v>
          </cell>
          <cell r="FA452">
            <v>0</v>
          </cell>
          <cell r="FB452">
            <v>0</v>
          </cell>
          <cell r="FC452">
            <v>0</v>
          </cell>
          <cell r="FD452">
            <v>0</v>
          </cell>
          <cell r="FE452">
            <v>0</v>
          </cell>
          <cell r="FF452">
            <v>0</v>
          </cell>
          <cell r="FG452">
            <v>0</v>
          </cell>
          <cell r="FH452">
            <v>0</v>
          </cell>
          <cell r="FI452">
            <v>0</v>
          </cell>
          <cell r="FJ452">
            <v>0</v>
          </cell>
          <cell r="FK452">
            <v>0</v>
          </cell>
          <cell r="FL452">
            <v>0</v>
          </cell>
          <cell r="FM452">
            <v>0</v>
          </cell>
          <cell r="FN452">
            <v>0</v>
          </cell>
          <cell r="FO452">
            <v>1</v>
          </cell>
          <cell r="FP452">
            <v>1</v>
          </cell>
          <cell r="FQ452">
            <v>0</v>
          </cell>
          <cell r="FR452">
            <v>1</v>
          </cell>
          <cell r="FS452">
            <v>1</v>
          </cell>
          <cell r="FT452">
            <v>0</v>
          </cell>
          <cell r="FU452">
            <v>0</v>
          </cell>
          <cell r="FV452">
            <v>0</v>
          </cell>
          <cell r="FW452">
            <v>0</v>
          </cell>
          <cell r="FX452">
            <v>0</v>
          </cell>
          <cell r="FY452">
            <v>3</v>
          </cell>
          <cell r="FZ452">
            <v>3</v>
          </cell>
          <cell r="GA452">
            <v>0</v>
          </cell>
          <cell r="GB452">
            <v>3</v>
          </cell>
          <cell r="GC452">
            <v>3</v>
          </cell>
          <cell r="GD452">
            <v>0</v>
          </cell>
          <cell r="GE452">
            <v>3</v>
          </cell>
          <cell r="GF452">
            <v>3</v>
          </cell>
          <cell r="GG452">
            <v>3</v>
          </cell>
          <cell r="GH452">
            <v>3</v>
          </cell>
          <cell r="GI452">
            <v>0</v>
          </cell>
          <cell r="GJ452">
            <v>-3</v>
          </cell>
          <cell r="GK452">
            <v>-3</v>
          </cell>
          <cell r="GL452">
            <v>0</v>
          </cell>
          <cell r="GM452">
            <v>0</v>
          </cell>
          <cell r="GN452">
            <v>0</v>
          </cell>
          <cell r="GO452">
            <v>0</v>
          </cell>
          <cell r="GP452">
            <v>0</v>
          </cell>
          <cell r="GQ452">
            <v>0</v>
          </cell>
          <cell r="GR452">
            <v>0</v>
          </cell>
          <cell r="GS452">
            <v>0</v>
          </cell>
          <cell r="GT452">
            <v>0</v>
          </cell>
          <cell r="GU452">
            <v>0</v>
          </cell>
          <cell r="GV452">
            <v>1</v>
          </cell>
          <cell r="GW452">
            <v>1</v>
          </cell>
          <cell r="GX452">
            <v>0</v>
          </cell>
          <cell r="GY452">
            <v>1</v>
          </cell>
          <cell r="GZ452">
            <v>1</v>
          </cell>
          <cell r="HA452">
            <v>0</v>
          </cell>
          <cell r="HB452">
            <v>0</v>
          </cell>
          <cell r="HC452">
            <v>0</v>
          </cell>
          <cell r="HD452">
            <v>0</v>
          </cell>
          <cell r="HE452">
            <v>0</v>
          </cell>
          <cell r="HF452">
            <v>0</v>
          </cell>
          <cell r="HG452">
            <v>0</v>
          </cell>
          <cell r="HH452">
            <v>0</v>
          </cell>
          <cell r="HI452">
            <v>0</v>
          </cell>
          <cell r="HJ452">
            <v>0</v>
          </cell>
          <cell r="HK452">
            <v>0</v>
          </cell>
          <cell r="HL452">
            <v>0</v>
          </cell>
          <cell r="HM452">
            <v>0</v>
          </cell>
          <cell r="HN452">
            <v>0</v>
          </cell>
          <cell r="HO452">
            <v>0</v>
          </cell>
          <cell r="HP452">
            <v>0</v>
          </cell>
          <cell r="HQ452">
            <v>0</v>
          </cell>
          <cell r="HR452">
            <v>0</v>
          </cell>
          <cell r="HS452">
            <v>0</v>
          </cell>
          <cell r="HT452">
            <v>0</v>
          </cell>
          <cell r="HU452">
            <v>0</v>
          </cell>
          <cell r="HV452">
            <v>0</v>
          </cell>
          <cell r="HW452">
            <v>0</v>
          </cell>
          <cell r="HX452">
            <v>0</v>
          </cell>
          <cell r="HY452">
            <v>0</v>
          </cell>
          <cell r="HZ452">
            <v>0</v>
          </cell>
          <cell r="IA452">
            <v>0</v>
          </cell>
          <cell r="IB452">
            <v>0</v>
          </cell>
          <cell r="IC452">
            <v>0</v>
          </cell>
          <cell r="ID452">
            <v>0</v>
          </cell>
          <cell r="IE452">
            <v>0</v>
          </cell>
          <cell r="IF452">
            <v>0</v>
          </cell>
          <cell r="IG452">
            <v>0</v>
          </cell>
          <cell r="IH452">
            <v>0</v>
          </cell>
          <cell r="II452">
            <v>0</v>
          </cell>
          <cell r="IJ452">
            <v>0</v>
          </cell>
          <cell r="IK452">
            <v>0</v>
          </cell>
          <cell r="IL452">
            <v>0</v>
          </cell>
          <cell r="IM452">
            <v>0</v>
          </cell>
          <cell r="IN452">
            <v>0</v>
          </cell>
          <cell r="IO452" t="e">
            <v>#REF!</v>
          </cell>
          <cell r="IP452">
            <v>6.4533333333333331</v>
          </cell>
          <cell r="IQ452">
            <v>8.0666666666666664</v>
          </cell>
          <cell r="IR452">
            <v>0</v>
          </cell>
          <cell r="IS452">
            <v>0</v>
          </cell>
          <cell r="IT452">
            <v>6</v>
          </cell>
          <cell r="IU452">
            <v>6</v>
          </cell>
          <cell r="IV452">
            <v>2</v>
          </cell>
          <cell r="IW452">
            <v>2</v>
          </cell>
          <cell r="IX452">
            <v>6.6666666666666666E-2</v>
          </cell>
        </row>
        <row r="453">
          <cell r="D453">
            <v>14133</v>
          </cell>
          <cell r="E453" t="str">
            <v>รพช.เอราวัณ</v>
          </cell>
          <cell r="F453">
            <v>15</v>
          </cell>
          <cell r="G453" t="str">
            <v>รพ.ระดับ F2 ปชก. 30,000-60,000</v>
          </cell>
          <cell r="H453">
            <v>8</v>
          </cell>
          <cell r="I453" t="str">
            <v>F2</v>
          </cell>
          <cell r="J453">
            <v>13</v>
          </cell>
          <cell r="K453" t="str">
            <v>รพช.30.6</v>
          </cell>
          <cell r="L453" t="str">
            <v>รพช.30.6 F2</v>
          </cell>
          <cell r="M453" t="str">
            <v xml:space="preserve"> 11 - 30</v>
          </cell>
          <cell r="N453" t="str">
            <v>F&lt;30</v>
          </cell>
          <cell r="O453">
            <v>23</v>
          </cell>
          <cell r="P453">
            <v>60</v>
          </cell>
          <cell r="Q453">
            <v>30</v>
          </cell>
          <cell r="R453">
            <v>35</v>
          </cell>
          <cell r="S453">
            <v>70874</v>
          </cell>
          <cell r="T453">
            <v>8537</v>
          </cell>
          <cell r="U453">
            <v>0</v>
          </cell>
          <cell r="V453">
            <v>161</v>
          </cell>
          <cell r="W453">
            <v>1</v>
          </cell>
          <cell r="X453">
            <v>162</v>
          </cell>
          <cell r="Y453">
            <v>65771.072</v>
          </cell>
          <cell r="Z453">
            <v>5102.9279999999999</v>
          </cell>
          <cell r="AA453">
            <v>49611.799999999996</v>
          </cell>
          <cell r="AB453">
            <v>239</v>
          </cell>
          <cell r="AC453">
            <v>13659.2</v>
          </cell>
          <cell r="AD453">
            <v>361.45740000000001</v>
          </cell>
          <cell r="AE453">
            <v>162</v>
          </cell>
          <cell r="AF453">
            <v>10631.1</v>
          </cell>
          <cell r="AG453">
            <v>17518</v>
          </cell>
          <cell r="AH453">
            <v>393</v>
          </cell>
          <cell r="AI453">
            <v>0</v>
          </cell>
          <cell r="AJ453">
            <v>16280</v>
          </cell>
          <cell r="AK453">
            <v>6374</v>
          </cell>
          <cell r="AL453">
            <v>59964</v>
          </cell>
          <cell r="AM453">
            <v>7820.9999999999991</v>
          </cell>
          <cell r="AN453">
            <v>1606</v>
          </cell>
          <cell r="AO453">
            <v>0</v>
          </cell>
          <cell r="AP453">
            <v>0</v>
          </cell>
          <cell r="AQ453">
            <v>100</v>
          </cell>
          <cell r="AR453">
            <v>806</v>
          </cell>
          <cell r="AS453">
            <v>437</v>
          </cell>
          <cell r="AT453">
            <v>59</v>
          </cell>
          <cell r="AU453">
            <v>170</v>
          </cell>
          <cell r="AV453">
            <v>2154</v>
          </cell>
          <cell r="AW453">
            <v>0</v>
          </cell>
          <cell r="AX453">
            <v>0</v>
          </cell>
          <cell r="AY453">
            <v>0</v>
          </cell>
          <cell r="AZ453">
            <v>32874</v>
          </cell>
          <cell r="BA453" t="str">
            <v>20,000 - 40,000.</v>
          </cell>
          <cell r="BB453">
            <v>0</v>
          </cell>
          <cell r="BC453">
            <v>7387</v>
          </cell>
          <cell r="BD453">
            <v>25487</v>
          </cell>
          <cell r="BE453">
            <v>8</v>
          </cell>
          <cell r="BF453">
            <v>0</v>
          </cell>
          <cell r="BG453">
            <v>0</v>
          </cell>
          <cell r="BH453">
            <v>8773.6342079999995</v>
          </cell>
          <cell r="BI453">
            <v>3056.21</v>
          </cell>
          <cell r="BJ453">
            <v>180.7287</v>
          </cell>
          <cell r="BK453">
            <v>0</v>
          </cell>
          <cell r="BL453">
            <v>40.5</v>
          </cell>
          <cell r="BM453">
            <v>0</v>
          </cell>
          <cell r="BN453">
            <v>7.0451999999999995</v>
          </cell>
          <cell r="BO453">
            <v>8.2492463358333303</v>
          </cell>
          <cell r="BP453">
            <v>8.2492463358333303</v>
          </cell>
          <cell r="BQ453">
            <v>1.6</v>
          </cell>
          <cell r="BR453">
            <v>8.1993970686666646</v>
          </cell>
          <cell r="BS453">
            <v>9.84924633583333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4</v>
          </cell>
          <cell r="BY453">
            <v>6.1340634920634916</v>
          </cell>
          <cell r="BZ453">
            <v>6.1340634920634916</v>
          </cell>
          <cell r="CA453">
            <v>1.6</v>
          </cell>
          <cell r="CB453">
            <v>6.1872507936507937</v>
          </cell>
          <cell r="CC453">
            <v>7.7340634920634912</v>
          </cell>
          <cell r="CD453">
            <v>2</v>
          </cell>
          <cell r="CE453">
            <v>3</v>
          </cell>
          <cell r="CF453">
            <v>3</v>
          </cell>
          <cell r="CG453">
            <v>9.1872507936507937</v>
          </cell>
          <cell r="CH453">
            <v>10.734063492063491</v>
          </cell>
          <cell r="CI453">
            <v>4</v>
          </cell>
          <cell r="CJ453">
            <v>-1</v>
          </cell>
          <cell r="CK453">
            <v>-1</v>
          </cell>
          <cell r="CL453">
            <v>2.5487000000000002</v>
          </cell>
          <cell r="CM453">
            <v>3.1858749999999998</v>
          </cell>
          <cell r="CN453">
            <v>5.5487000000000002</v>
          </cell>
          <cell r="CO453">
            <v>6.1858749999999993</v>
          </cell>
          <cell r="CP453">
            <v>2.9893560714285714</v>
          </cell>
          <cell r="CQ453">
            <v>1.5</v>
          </cell>
          <cell r="CR453">
            <v>1</v>
          </cell>
          <cell r="CS453">
            <v>4.3914848571428573</v>
          </cell>
          <cell r="CT453">
            <v>5.4893560714285714</v>
          </cell>
          <cell r="CU453">
            <v>3</v>
          </cell>
          <cell r="CV453">
            <v>3.7175964285714285</v>
          </cell>
          <cell r="CW453">
            <v>2.9740771428571429</v>
          </cell>
          <cell r="CX453">
            <v>3.7175964285714285</v>
          </cell>
          <cell r="CY453">
            <v>9.2069524999999999</v>
          </cell>
          <cell r="CZ453">
            <v>4</v>
          </cell>
          <cell r="DA453">
            <v>-1.0259228571428571</v>
          </cell>
          <cell r="DB453">
            <v>-0.28240357142857153</v>
          </cell>
          <cell r="DC453">
            <v>32.912388182857143</v>
          </cell>
          <cell r="DD453">
            <v>32.912388182857143</v>
          </cell>
          <cell r="DE453">
            <v>10</v>
          </cell>
          <cell r="DF453">
            <v>42.912388182857143</v>
          </cell>
          <cell r="DG453">
            <v>34.329910546285717</v>
          </cell>
          <cell r="DH453">
            <v>42.912388182857143</v>
          </cell>
          <cell r="DI453">
            <v>33</v>
          </cell>
          <cell r="DJ453">
            <v>1.329910546285717</v>
          </cell>
          <cell r="DK453">
            <v>9.9123881828571427</v>
          </cell>
          <cell r="DL453">
            <v>0</v>
          </cell>
          <cell r="DM453">
            <v>0</v>
          </cell>
          <cell r="DN453">
            <v>0</v>
          </cell>
          <cell r="DO453">
            <v>0</v>
          </cell>
          <cell r="DP453">
            <v>0</v>
          </cell>
          <cell r="DQ453">
            <v>8.1558400000000013</v>
          </cell>
          <cell r="DR453">
            <v>10.194800000000001</v>
          </cell>
          <cell r="DS453">
            <v>42.485750546285715</v>
          </cell>
          <cell r="DT453">
            <v>53.107188182857143</v>
          </cell>
          <cell r="DU453">
            <v>4.0727406249999998</v>
          </cell>
          <cell r="DV453">
            <v>4.0727406249999998</v>
          </cell>
          <cell r="DW453">
            <v>3.2581924999999998</v>
          </cell>
          <cell r="DX453">
            <v>4.0727406249999998</v>
          </cell>
          <cell r="DY453">
            <v>4</v>
          </cell>
          <cell r="DZ453">
            <v>-0.74180750000000018</v>
          </cell>
          <cell r="EA453">
            <v>7.2740624999999781E-2</v>
          </cell>
          <cell r="EB453">
            <v>0.78071428571428569</v>
          </cell>
          <cell r="EC453">
            <v>2</v>
          </cell>
          <cell r="ED453">
            <v>1.6</v>
          </cell>
          <cell r="EE453">
            <v>2.8800000000000003</v>
          </cell>
          <cell r="EF453">
            <v>3.6</v>
          </cell>
          <cell r="EG453">
            <v>2</v>
          </cell>
          <cell r="EH453">
            <v>0.33656249999999999</v>
          </cell>
          <cell r="EI453">
            <v>2</v>
          </cell>
          <cell r="EJ453">
            <v>1</v>
          </cell>
          <cell r="EK453">
            <v>2</v>
          </cell>
          <cell r="EL453">
            <v>1</v>
          </cell>
          <cell r="EM453">
            <v>0</v>
          </cell>
          <cell r="EN453">
            <v>-1</v>
          </cell>
          <cell r="EO453">
            <v>10</v>
          </cell>
          <cell r="EP453">
            <v>12</v>
          </cell>
          <cell r="EQ453">
            <v>2</v>
          </cell>
          <cell r="ER453">
            <v>8</v>
          </cell>
          <cell r="ES453">
            <v>10</v>
          </cell>
          <cell r="ET453">
            <v>16.311680000000003</v>
          </cell>
          <cell r="EU453">
            <v>20.389600000000002</v>
          </cell>
          <cell r="EV453">
            <v>26.311680000000003</v>
          </cell>
          <cell r="EW453">
            <v>32.389600000000002</v>
          </cell>
          <cell r="EX453">
            <v>2</v>
          </cell>
          <cell r="EY453">
            <v>0</v>
          </cell>
          <cell r="EZ453">
            <v>0</v>
          </cell>
          <cell r="FA453">
            <v>0</v>
          </cell>
          <cell r="FB453">
            <v>0</v>
          </cell>
          <cell r="FC453">
            <v>0</v>
          </cell>
          <cell r="FD453">
            <v>0</v>
          </cell>
          <cell r="FE453">
            <v>0</v>
          </cell>
          <cell r="FF453">
            <v>0</v>
          </cell>
          <cell r="FG453">
            <v>0</v>
          </cell>
          <cell r="FH453">
            <v>0</v>
          </cell>
          <cell r="FI453">
            <v>0</v>
          </cell>
          <cell r="FJ453">
            <v>0</v>
          </cell>
          <cell r="FK453">
            <v>0</v>
          </cell>
          <cell r="FL453">
            <v>0</v>
          </cell>
          <cell r="FM453">
            <v>0</v>
          </cell>
          <cell r="FN453">
            <v>0</v>
          </cell>
          <cell r="FO453">
            <v>1</v>
          </cell>
          <cell r="FP453">
            <v>1</v>
          </cell>
          <cell r="FQ453">
            <v>0</v>
          </cell>
          <cell r="FR453">
            <v>1</v>
          </cell>
          <cell r="FS453">
            <v>1</v>
          </cell>
          <cell r="FT453">
            <v>0</v>
          </cell>
          <cell r="FU453">
            <v>0</v>
          </cell>
          <cell r="FV453">
            <v>0</v>
          </cell>
          <cell r="FW453">
            <v>0</v>
          </cell>
          <cell r="FX453">
            <v>0</v>
          </cell>
          <cell r="FY453">
            <v>3</v>
          </cell>
          <cell r="FZ453">
            <v>3</v>
          </cell>
          <cell r="GA453">
            <v>1</v>
          </cell>
          <cell r="GB453">
            <v>2</v>
          </cell>
          <cell r="GC453">
            <v>2</v>
          </cell>
          <cell r="GD453">
            <v>0</v>
          </cell>
          <cell r="GE453">
            <v>3</v>
          </cell>
          <cell r="GF453">
            <v>3</v>
          </cell>
          <cell r="GG453">
            <v>3</v>
          </cell>
          <cell r="GH453">
            <v>3</v>
          </cell>
          <cell r="GI453">
            <v>1</v>
          </cell>
          <cell r="GJ453">
            <v>-2</v>
          </cell>
          <cell r="GK453">
            <v>-2</v>
          </cell>
          <cell r="GL453">
            <v>0</v>
          </cell>
          <cell r="GM453">
            <v>0</v>
          </cell>
          <cell r="GN453">
            <v>0</v>
          </cell>
          <cell r="GO453">
            <v>0</v>
          </cell>
          <cell r="GP453">
            <v>0</v>
          </cell>
          <cell r="GQ453">
            <v>0</v>
          </cell>
          <cell r="GR453">
            <v>0</v>
          </cell>
          <cell r="GS453">
            <v>0</v>
          </cell>
          <cell r="GT453">
            <v>0</v>
          </cell>
          <cell r="GU453">
            <v>0</v>
          </cell>
          <cell r="GV453">
            <v>2</v>
          </cell>
          <cell r="GW453">
            <v>2</v>
          </cell>
          <cell r="GX453">
            <v>1</v>
          </cell>
          <cell r="GY453">
            <v>1</v>
          </cell>
          <cell r="GZ453">
            <v>1</v>
          </cell>
          <cell r="HA453">
            <v>0</v>
          </cell>
          <cell r="HB453">
            <v>0</v>
          </cell>
          <cell r="HC453">
            <v>0</v>
          </cell>
          <cell r="HD453">
            <v>0</v>
          </cell>
          <cell r="HE453">
            <v>0</v>
          </cell>
          <cell r="HF453">
            <v>0</v>
          </cell>
          <cell r="HG453">
            <v>0</v>
          </cell>
          <cell r="HH453">
            <v>0</v>
          </cell>
          <cell r="HI453">
            <v>0</v>
          </cell>
          <cell r="HJ453">
            <v>0</v>
          </cell>
          <cell r="HK453">
            <v>0</v>
          </cell>
          <cell r="HL453">
            <v>0</v>
          </cell>
          <cell r="HM453">
            <v>0</v>
          </cell>
          <cell r="HN453">
            <v>0</v>
          </cell>
          <cell r="HO453">
            <v>0</v>
          </cell>
          <cell r="HP453">
            <v>0</v>
          </cell>
          <cell r="HQ453">
            <v>0</v>
          </cell>
          <cell r="HR453">
            <v>0</v>
          </cell>
          <cell r="HS453">
            <v>0</v>
          </cell>
          <cell r="HT453">
            <v>0</v>
          </cell>
          <cell r="HU453">
            <v>0</v>
          </cell>
          <cell r="HV453">
            <v>0</v>
          </cell>
          <cell r="HW453">
            <v>0</v>
          </cell>
          <cell r="HX453">
            <v>0</v>
          </cell>
          <cell r="HY453">
            <v>0</v>
          </cell>
          <cell r="HZ453">
            <v>0</v>
          </cell>
          <cell r="IA453">
            <v>0</v>
          </cell>
          <cell r="IB453">
            <v>0</v>
          </cell>
          <cell r="IC453">
            <v>0</v>
          </cell>
          <cell r="ID453">
            <v>0</v>
          </cell>
          <cell r="IE453">
            <v>0</v>
          </cell>
          <cell r="IF453">
            <v>0</v>
          </cell>
          <cell r="IG453">
            <v>0</v>
          </cell>
          <cell r="IH453">
            <v>0</v>
          </cell>
          <cell r="II453">
            <v>0</v>
          </cell>
          <cell r="IJ453">
            <v>0</v>
          </cell>
          <cell r="IK453">
            <v>0</v>
          </cell>
          <cell r="IL453">
            <v>0</v>
          </cell>
          <cell r="IM453">
            <v>0</v>
          </cell>
          <cell r="IN453">
            <v>0</v>
          </cell>
          <cell r="IO453" t="e">
            <v>#REF!</v>
          </cell>
          <cell r="IP453">
            <v>9.2266666666666666</v>
          </cell>
          <cell r="IQ453">
            <v>11.533333333333333</v>
          </cell>
          <cell r="IR453">
            <v>0</v>
          </cell>
          <cell r="IS453">
            <v>0</v>
          </cell>
          <cell r="IT453">
            <v>6</v>
          </cell>
          <cell r="IU453">
            <v>6</v>
          </cell>
          <cell r="IV453">
            <v>4</v>
          </cell>
          <cell r="IW453">
            <v>4</v>
          </cell>
          <cell r="IX453">
            <v>1.5333333333333334</v>
          </cell>
        </row>
        <row r="454">
          <cell r="D454">
            <v>11447</v>
          </cell>
          <cell r="E454" t="str">
            <v>รพร.ด่านซ้าย</v>
          </cell>
          <cell r="F454">
            <v>9</v>
          </cell>
          <cell r="G454" t="str">
            <v>รพ.ระดับ M2 เตียง &lt;100</v>
          </cell>
          <cell r="H454">
            <v>6</v>
          </cell>
          <cell r="I454" t="str">
            <v>M2</v>
          </cell>
          <cell r="J454">
            <v>24</v>
          </cell>
          <cell r="K454" t="str">
            <v>รพช.60.4</v>
          </cell>
          <cell r="L454" t="str">
            <v>รพช.60.4 M2</v>
          </cell>
          <cell r="M454" t="str">
            <v>31 - 60</v>
          </cell>
          <cell r="N454" t="str">
            <v>M2&lt;100</v>
          </cell>
          <cell r="O454">
            <v>49</v>
          </cell>
          <cell r="P454">
            <v>60</v>
          </cell>
          <cell r="Q454">
            <v>30</v>
          </cell>
          <cell r="R454">
            <v>35</v>
          </cell>
          <cell r="S454">
            <v>127688</v>
          </cell>
          <cell r="T454">
            <v>17616</v>
          </cell>
          <cell r="U454">
            <v>557</v>
          </cell>
          <cell r="V454">
            <v>651</v>
          </cell>
          <cell r="W454">
            <v>93</v>
          </cell>
          <cell r="X454">
            <v>744</v>
          </cell>
          <cell r="Y454">
            <v>118494.46400000001</v>
          </cell>
          <cell r="Z454">
            <v>9193.5360000000001</v>
          </cell>
          <cell r="AA454">
            <v>89381.599999999991</v>
          </cell>
          <cell r="AB454">
            <v>529</v>
          </cell>
          <cell r="AC454">
            <v>28185.600000000002</v>
          </cell>
          <cell r="AD454">
            <v>651.2088</v>
          </cell>
          <cell r="AE454">
            <v>744</v>
          </cell>
          <cell r="AF454">
            <v>19153.2</v>
          </cell>
          <cell r="AG454">
            <v>17425</v>
          </cell>
          <cell r="AH454">
            <v>1500</v>
          </cell>
          <cell r="AI454">
            <v>0</v>
          </cell>
          <cell r="AJ454">
            <v>17850</v>
          </cell>
          <cell r="AK454">
            <v>14157</v>
          </cell>
          <cell r="AL454">
            <v>55083.000000000007</v>
          </cell>
          <cell r="AM454">
            <v>6840</v>
          </cell>
          <cell r="AN454">
            <v>4042</v>
          </cell>
          <cell r="AO454">
            <v>0</v>
          </cell>
          <cell r="AP454">
            <v>1238</v>
          </cell>
          <cell r="AQ454">
            <v>1005</v>
          </cell>
          <cell r="AR454">
            <v>2568</v>
          </cell>
          <cell r="AS454">
            <v>1797</v>
          </cell>
          <cell r="AT454">
            <v>770</v>
          </cell>
          <cell r="AU454">
            <v>3028</v>
          </cell>
          <cell r="AV454">
            <v>6603</v>
          </cell>
          <cell r="AW454">
            <v>26</v>
          </cell>
          <cell r="AX454">
            <v>0</v>
          </cell>
          <cell r="AY454">
            <v>0</v>
          </cell>
          <cell r="AZ454">
            <v>57114</v>
          </cell>
          <cell r="BA454" t="str">
            <v>40,000 - 60,000.</v>
          </cell>
          <cell r="BB454">
            <v>0</v>
          </cell>
          <cell r="BC454">
            <v>7012</v>
          </cell>
          <cell r="BD454">
            <v>50102</v>
          </cell>
          <cell r="BE454">
            <v>13</v>
          </cell>
          <cell r="BF454">
            <v>0</v>
          </cell>
          <cell r="BG454">
            <v>0</v>
          </cell>
          <cell r="BH454">
            <v>15806.752896</v>
          </cell>
          <cell r="BI454">
            <v>6342.2800000000007</v>
          </cell>
          <cell r="BJ454">
            <v>325.6044</v>
          </cell>
          <cell r="BK454">
            <v>974.75</v>
          </cell>
          <cell r="BL454">
            <v>186</v>
          </cell>
          <cell r="BM454">
            <v>0</v>
          </cell>
          <cell r="BN454">
            <v>7.1951999999999998</v>
          </cell>
          <cell r="BO454">
            <v>16.178985351428572</v>
          </cell>
          <cell r="BP454">
            <v>16.178985351428572</v>
          </cell>
          <cell r="BQ454">
            <v>2.6</v>
          </cell>
          <cell r="BR454">
            <v>15.543188281142859</v>
          </cell>
          <cell r="BS454">
            <v>18.778985351428574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9</v>
          </cell>
          <cell r="BY454">
            <v>7.6198908730158719</v>
          </cell>
          <cell r="BZ454">
            <v>7.6198908730158719</v>
          </cell>
          <cell r="CA454">
            <v>2.6</v>
          </cell>
          <cell r="CB454">
            <v>8.1759126984126986</v>
          </cell>
          <cell r="CC454">
            <v>10.219890873015872</v>
          </cell>
          <cell r="CD454">
            <v>4</v>
          </cell>
          <cell r="CE454">
            <v>3</v>
          </cell>
          <cell r="CF454">
            <v>3</v>
          </cell>
          <cell r="CG454">
            <v>11.175912698412699</v>
          </cell>
          <cell r="CH454">
            <v>13.219890873015872</v>
          </cell>
          <cell r="CI454">
            <v>4</v>
          </cell>
          <cell r="CJ454">
            <v>-1</v>
          </cell>
          <cell r="CK454">
            <v>-1</v>
          </cell>
          <cell r="CL454">
            <v>5.0102000000000002</v>
          </cell>
          <cell r="CM454">
            <v>6.2627499999999996</v>
          </cell>
          <cell r="CN454">
            <v>8.0102000000000011</v>
          </cell>
          <cell r="CO454">
            <v>9.2627500000000005</v>
          </cell>
          <cell r="CP454">
            <v>5.5730452380952382</v>
          </cell>
          <cell r="CQ454">
            <v>4</v>
          </cell>
          <cell r="CR454">
            <v>1</v>
          </cell>
          <cell r="CS454">
            <v>8.4584361904761902</v>
          </cell>
          <cell r="CT454">
            <v>10.573045238095238</v>
          </cell>
          <cell r="CU454">
            <v>6</v>
          </cell>
          <cell r="CV454">
            <v>6.0664047619047619</v>
          </cell>
          <cell r="CW454">
            <v>4.8531238095238098</v>
          </cell>
          <cell r="CX454">
            <v>6.0664047619047619</v>
          </cell>
          <cell r="CY454">
            <v>16.63945</v>
          </cell>
          <cell r="CZ454">
            <v>3</v>
          </cell>
          <cell r="DA454">
            <v>1.8531238095238098</v>
          </cell>
          <cell r="DB454">
            <v>3.0664047619047619</v>
          </cell>
          <cell r="DC454">
            <v>69.930227337142853</v>
          </cell>
          <cell r="DD454">
            <v>69.930227337142853</v>
          </cell>
          <cell r="DE454">
            <v>10</v>
          </cell>
          <cell r="DF454">
            <v>79.930227337142853</v>
          </cell>
          <cell r="DG454">
            <v>63.944181869714285</v>
          </cell>
          <cell r="DH454">
            <v>79.930227337142853</v>
          </cell>
          <cell r="DI454">
            <v>68</v>
          </cell>
          <cell r="DJ454">
            <v>-4.055818130285715</v>
          </cell>
          <cell r="DK454">
            <v>11.930227337142853</v>
          </cell>
          <cell r="DL454">
            <v>9.5170901333333333</v>
          </cell>
          <cell r="DM454">
            <v>11.896362666666667</v>
          </cell>
          <cell r="DN454">
            <v>0</v>
          </cell>
          <cell r="DO454">
            <v>9.5170901333333333</v>
          </cell>
          <cell r="DP454">
            <v>11.896362666666667</v>
          </cell>
          <cell r="DQ454">
            <v>16.032640000000001</v>
          </cell>
          <cell r="DR454">
            <v>20.040800000000001</v>
          </cell>
          <cell r="DS454">
            <v>79.976821869714286</v>
          </cell>
          <cell r="DT454">
            <v>99.971027337142857</v>
          </cell>
          <cell r="DU454">
            <v>5.7349031249999998</v>
          </cell>
          <cell r="DV454">
            <v>5.7349031249999998</v>
          </cell>
          <cell r="DW454">
            <v>4.5879225000000003</v>
          </cell>
          <cell r="DX454">
            <v>5.7349031249999998</v>
          </cell>
          <cell r="DY454">
            <v>6</v>
          </cell>
          <cell r="DZ454">
            <v>-1.4120774999999997</v>
          </cell>
          <cell r="EA454">
            <v>-0.26509687500000023</v>
          </cell>
          <cell r="EB454">
            <v>3.8934523809523811</v>
          </cell>
          <cell r="EC454">
            <v>3.8934523809523811</v>
          </cell>
          <cell r="ED454">
            <v>2.6</v>
          </cell>
          <cell r="EE454">
            <v>5.1947619047619051</v>
          </cell>
          <cell r="EF454">
            <v>6.4934523809523812</v>
          </cell>
          <cell r="EG454">
            <v>3</v>
          </cell>
          <cell r="EH454">
            <v>1.04390625</v>
          </cell>
          <cell r="EI454">
            <v>2</v>
          </cell>
          <cell r="EJ454">
            <v>2</v>
          </cell>
          <cell r="EK454">
            <v>2</v>
          </cell>
          <cell r="EL454">
            <v>1</v>
          </cell>
          <cell r="EM454">
            <v>-1</v>
          </cell>
          <cell r="EN454">
            <v>-1</v>
          </cell>
          <cell r="EO454">
            <v>10</v>
          </cell>
          <cell r="EP454">
            <v>12</v>
          </cell>
          <cell r="EQ454">
            <v>6</v>
          </cell>
          <cell r="ER454">
            <v>4</v>
          </cell>
          <cell r="ES454">
            <v>6</v>
          </cell>
          <cell r="ET454">
            <v>32.065280000000001</v>
          </cell>
          <cell r="EU454">
            <v>40.081600000000002</v>
          </cell>
          <cell r="EV454">
            <v>42.065280000000001</v>
          </cell>
          <cell r="EW454">
            <v>52.081600000000002</v>
          </cell>
          <cell r="EX454">
            <v>2</v>
          </cell>
          <cell r="EY454">
            <v>0</v>
          </cell>
          <cell r="EZ454">
            <v>0</v>
          </cell>
          <cell r="FA454">
            <v>0</v>
          </cell>
          <cell r="FB454">
            <v>0</v>
          </cell>
          <cell r="FC454">
            <v>0</v>
          </cell>
          <cell r="FD454">
            <v>0</v>
          </cell>
          <cell r="FE454">
            <v>0</v>
          </cell>
          <cell r="FF454">
            <v>1</v>
          </cell>
          <cell r="FG454">
            <v>0</v>
          </cell>
          <cell r="FH454">
            <v>0</v>
          </cell>
          <cell r="FI454">
            <v>1</v>
          </cell>
          <cell r="FJ454">
            <v>1</v>
          </cell>
          <cell r="FK454">
            <v>2</v>
          </cell>
          <cell r="FL454">
            <v>1</v>
          </cell>
          <cell r="FM454">
            <v>0</v>
          </cell>
          <cell r="FN454">
            <v>1</v>
          </cell>
          <cell r="FO454">
            <v>2</v>
          </cell>
          <cell r="FP454">
            <v>2</v>
          </cell>
          <cell r="FQ454">
            <v>0</v>
          </cell>
          <cell r="FR454">
            <v>2</v>
          </cell>
          <cell r="FS454">
            <v>2</v>
          </cell>
          <cell r="FT454">
            <v>0</v>
          </cell>
          <cell r="FU454">
            <v>0</v>
          </cell>
          <cell r="FV454">
            <v>0</v>
          </cell>
          <cell r="FW454">
            <v>0</v>
          </cell>
          <cell r="FX454">
            <v>0</v>
          </cell>
          <cell r="FY454">
            <v>3</v>
          </cell>
          <cell r="FZ454">
            <v>3</v>
          </cell>
          <cell r="GA454">
            <v>3</v>
          </cell>
          <cell r="GB454">
            <v>0</v>
          </cell>
          <cell r="GC454">
            <v>0</v>
          </cell>
          <cell r="GD454">
            <v>0</v>
          </cell>
          <cell r="GE454">
            <v>3</v>
          </cell>
          <cell r="GF454">
            <v>3</v>
          </cell>
          <cell r="GG454">
            <v>3</v>
          </cell>
          <cell r="GH454">
            <v>6</v>
          </cell>
          <cell r="GI454">
            <v>3</v>
          </cell>
          <cell r="GJ454">
            <v>0</v>
          </cell>
          <cell r="GK454">
            <v>-3</v>
          </cell>
          <cell r="GL454">
            <v>2</v>
          </cell>
          <cell r="GM454">
            <v>2</v>
          </cell>
          <cell r="GN454">
            <v>1</v>
          </cell>
          <cell r="GO454">
            <v>1</v>
          </cell>
          <cell r="GP454">
            <v>1</v>
          </cell>
          <cell r="GQ454">
            <v>0</v>
          </cell>
          <cell r="GR454">
            <v>0</v>
          </cell>
          <cell r="GS454">
            <v>0</v>
          </cell>
          <cell r="GT454">
            <v>0</v>
          </cell>
          <cell r="GU454">
            <v>0</v>
          </cell>
          <cell r="GV454">
            <v>4</v>
          </cell>
          <cell r="GW454">
            <v>4</v>
          </cell>
          <cell r="GX454">
            <v>2</v>
          </cell>
          <cell r="GY454">
            <v>2</v>
          </cell>
          <cell r="GZ454">
            <v>2</v>
          </cell>
          <cell r="HA454">
            <v>0</v>
          </cell>
          <cell r="HB454">
            <v>0</v>
          </cell>
          <cell r="HC454">
            <v>0</v>
          </cell>
          <cell r="HD454">
            <v>0</v>
          </cell>
          <cell r="HE454">
            <v>0</v>
          </cell>
          <cell r="HF454">
            <v>0</v>
          </cell>
          <cell r="HG454">
            <v>0</v>
          </cell>
          <cell r="HH454">
            <v>0</v>
          </cell>
          <cell r="HI454">
            <v>0</v>
          </cell>
          <cell r="HJ454">
            <v>0</v>
          </cell>
          <cell r="HK454">
            <v>0</v>
          </cell>
          <cell r="HL454">
            <v>0</v>
          </cell>
          <cell r="HM454">
            <v>0</v>
          </cell>
          <cell r="HN454">
            <v>0</v>
          </cell>
          <cell r="HO454">
            <v>0</v>
          </cell>
          <cell r="HP454">
            <v>0</v>
          </cell>
          <cell r="HQ454">
            <v>0</v>
          </cell>
          <cell r="HR454">
            <v>0</v>
          </cell>
          <cell r="HS454">
            <v>0</v>
          </cell>
          <cell r="HT454">
            <v>0</v>
          </cell>
          <cell r="HU454">
            <v>0</v>
          </cell>
          <cell r="HV454">
            <v>0</v>
          </cell>
          <cell r="HW454">
            <v>0</v>
          </cell>
          <cell r="HX454">
            <v>0</v>
          </cell>
          <cell r="HY454">
            <v>0</v>
          </cell>
          <cell r="HZ454">
            <v>0</v>
          </cell>
          <cell r="IA454">
            <v>0</v>
          </cell>
          <cell r="IB454">
            <v>0</v>
          </cell>
          <cell r="IC454">
            <v>0</v>
          </cell>
          <cell r="ID454">
            <v>0</v>
          </cell>
          <cell r="IE454">
            <v>0</v>
          </cell>
          <cell r="IF454">
            <v>0</v>
          </cell>
          <cell r="IG454">
            <v>0</v>
          </cell>
          <cell r="IH454">
            <v>0</v>
          </cell>
          <cell r="II454">
            <v>0</v>
          </cell>
          <cell r="IJ454">
            <v>0</v>
          </cell>
          <cell r="IK454">
            <v>0</v>
          </cell>
          <cell r="IL454">
            <v>0</v>
          </cell>
          <cell r="IM454">
            <v>0</v>
          </cell>
          <cell r="IN454">
            <v>0</v>
          </cell>
          <cell r="IO454" t="e">
            <v>#REF!</v>
          </cell>
          <cell r="IP454">
            <v>15.413333333333334</v>
          </cell>
          <cell r="IQ454">
            <v>19.266666666666666</v>
          </cell>
          <cell r="IR454">
            <v>0</v>
          </cell>
          <cell r="IS454">
            <v>2</v>
          </cell>
          <cell r="IT454">
            <v>6</v>
          </cell>
          <cell r="IU454">
            <v>6</v>
          </cell>
          <cell r="IV454">
            <v>8</v>
          </cell>
          <cell r="IW454">
            <v>8</v>
          </cell>
          <cell r="IX454">
            <v>3.2666666666666666</v>
          </cell>
        </row>
        <row r="455">
          <cell r="D455">
            <v>11090</v>
          </cell>
          <cell r="E455" t="str">
            <v>รพช.กุดบาก</v>
          </cell>
          <cell r="F455">
            <v>15</v>
          </cell>
          <cell r="G455" t="str">
            <v>รพ.ระดับ F2 ปชก. 30,000-60,000</v>
          </cell>
          <cell r="H455">
            <v>8</v>
          </cell>
          <cell r="I455" t="str">
            <v>F2</v>
          </cell>
          <cell r="J455">
            <v>11</v>
          </cell>
          <cell r="K455" t="str">
            <v>รพช.30.4</v>
          </cell>
          <cell r="L455" t="str">
            <v>รพช.30.4 F2</v>
          </cell>
          <cell r="M455" t="str">
            <v xml:space="preserve"> 11 - 30</v>
          </cell>
          <cell r="N455" t="str">
            <v>F&lt;30</v>
          </cell>
          <cell r="O455">
            <v>24</v>
          </cell>
          <cell r="P455">
            <v>38</v>
          </cell>
          <cell r="Q455">
            <v>30</v>
          </cell>
          <cell r="R455">
            <v>35</v>
          </cell>
          <cell r="S455">
            <v>67076</v>
          </cell>
          <cell r="T455">
            <v>7928</v>
          </cell>
          <cell r="U455">
            <v>0</v>
          </cell>
          <cell r="V455">
            <v>242</v>
          </cell>
          <cell r="W455">
            <v>19</v>
          </cell>
          <cell r="X455">
            <v>261</v>
          </cell>
          <cell r="Y455">
            <v>62246.527999999998</v>
          </cell>
          <cell r="Z455">
            <v>4829.4719999999998</v>
          </cell>
          <cell r="AA455">
            <v>46953.2</v>
          </cell>
          <cell r="AB455">
            <v>236</v>
          </cell>
          <cell r="AC455">
            <v>12684.800000000001</v>
          </cell>
          <cell r="AD455">
            <v>342.08760000000001</v>
          </cell>
          <cell r="AE455">
            <v>261</v>
          </cell>
          <cell r="AF455">
            <v>10061.4</v>
          </cell>
          <cell r="AG455">
            <v>7074</v>
          </cell>
          <cell r="AH455">
            <v>88</v>
          </cell>
          <cell r="AI455">
            <v>0</v>
          </cell>
          <cell r="AJ455">
            <v>4534</v>
          </cell>
          <cell r="AK455">
            <v>6071</v>
          </cell>
          <cell r="AL455">
            <v>29695</v>
          </cell>
          <cell r="AM455">
            <v>1334</v>
          </cell>
          <cell r="AN455">
            <v>444</v>
          </cell>
          <cell r="AO455">
            <v>0</v>
          </cell>
          <cell r="AP455">
            <v>0</v>
          </cell>
          <cell r="AQ455">
            <v>0</v>
          </cell>
          <cell r="AR455">
            <v>372</v>
          </cell>
          <cell r="AS455">
            <v>77</v>
          </cell>
          <cell r="AT455">
            <v>512</v>
          </cell>
          <cell r="AU455">
            <v>535</v>
          </cell>
          <cell r="AV455">
            <v>2168</v>
          </cell>
          <cell r="AW455">
            <v>0</v>
          </cell>
          <cell r="AX455">
            <v>0</v>
          </cell>
          <cell r="AY455">
            <v>0</v>
          </cell>
          <cell r="AZ455">
            <v>32660</v>
          </cell>
          <cell r="BA455" t="str">
            <v>20,000 - 40,000.</v>
          </cell>
          <cell r="BB455">
            <v>0</v>
          </cell>
          <cell r="BC455">
            <v>6141</v>
          </cell>
          <cell r="BD455">
            <v>26519</v>
          </cell>
          <cell r="BE455">
            <v>5</v>
          </cell>
          <cell r="BF455">
            <v>0</v>
          </cell>
          <cell r="BG455">
            <v>0</v>
          </cell>
          <cell r="BH455">
            <v>8303.4721919999993</v>
          </cell>
          <cell r="BI455">
            <v>2852.2400000000002</v>
          </cell>
          <cell r="BJ455">
            <v>171.0438</v>
          </cell>
          <cell r="BK455">
            <v>0</v>
          </cell>
          <cell r="BL455">
            <v>65.25</v>
          </cell>
          <cell r="BM455">
            <v>0</v>
          </cell>
          <cell r="BN455">
            <v>7.5435999999999996</v>
          </cell>
          <cell r="BO455">
            <v>7.7980993397619027</v>
          </cell>
          <cell r="BP455">
            <v>7.7980993397619027</v>
          </cell>
          <cell r="BQ455">
            <v>1</v>
          </cell>
          <cell r="BR455">
            <v>7.2384794718095229</v>
          </cell>
          <cell r="BS455">
            <v>8.7980993397619027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5</v>
          </cell>
          <cell r="BY455">
            <v>2.3802261904761903</v>
          </cell>
          <cell r="BZ455">
            <v>2.3802261904761903</v>
          </cell>
          <cell r="CA455">
            <v>1</v>
          </cell>
          <cell r="CB455">
            <v>2.7041809523809524</v>
          </cell>
          <cell r="CC455">
            <v>3.3802261904761903</v>
          </cell>
          <cell r="CD455">
            <v>2</v>
          </cell>
          <cell r="CE455">
            <v>3</v>
          </cell>
          <cell r="CF455">
            <v>3</v>
          </cell>
          <cell r="CG455">
            <v>5.7041809523809519</v>
          </cell>
          <cell r="CH455">
            <v>6.3802261904761899</v>
          </cell>
          <cell r="CI455">
            <v>2</v>
          </cell>
          <cell r="CJ455">
            <v>1</v>
          </cell>
          <cell r="CK455">
            <v>1</v>
          </cell>
          <cell r="CL455">
            <v>2.6518999999999999</v>
          </cell>
          <cell r="CM455">
            <v>3.3148749999999998</v>
          </cell>
          <cell r="CN455">
            <v>5.6518999999999995</v>
          </cell>
          <cell r="CO455">
            <v>6.3148749999999998</v>
          </cell>
          <cell r="CP455">
            <v>2.8164635714285717</v>
          </cell>
          <cell r="CQ455">
            <v>1.5</v>
          </cell>
          <cell r="CR455">
            <v>1</v>
          </cell>
          <cell r="CS455">
            <v>4.2531708571428579</v>
          </cell>
          <cell r="CT455">
            <v>5.3164635714285717</v>
          </cell>
          <cell r="CU455">
            <v>4</v>
          </cell>
          <cell r="CV455">
            <v>3.5604214285714288</v>
          </cell>
          <cell r="CW455">
            <v>2.8483371428571433</v>
          </cell>
          <cell r="CX455">
            <v>3.5604214285714288</v>
          </cell>
          <cell r="CY455">
            <v>8.8768850000000015</v>
          </cell>
          <cell r="CZ455">
            <v>3</v>
          </cell>
          <cell r="DA455">
            <v>-0.15166285714285666</v>
          </cell>
          <cell r="DB455">
            <v>0.56042142857142885</v>
          </cell>
          <cell r="DC455">
            <v>31.308286674285718</v>
          </cell>
          <cell r="DD455">
            <v>31.308286674285718</v>
          </cell>
          <cell r="DE455">
            <v>10</v>
          </cell>
          <cell r="DF455">
            <v>41.308286674285718</v>
          </cell>
          <cell r="DG455">
            <v>33.046629339428577</v>
          </cell>
          <cell r="DH455">
            <v>41.308286674285718</v>
          </cell>
          <cell r="DI455">
            <v>30</v>
          </cell>
          <cell r="DJ455">
            <v>3.0466293394285771</v>
          </cell>
          <cell r="DK455">
            <v>11.308286674285718</v>
          </cell>
          <cell r="DL455">
            <v>0</v>
          </cell>
          <cell r="DM455">
            <v>0</v>
          </cell>
          <cell r="DN455">
            <v>0</v>
          </cell>
          <cell r="DO455">
            <v>0</v>
          </cell>
          <cell r="DP455">
            <v>0</v>
          </cell>
          <cell r="DQ455">
            <v>8.4860799999999994</v>
          </cell>
          <cell r="DR455">
            <v>10.6076</v>
          </cell>
          <cell r="DS455">
            <v>41.532709339428578</v>
          </cell>
          <cell r="DT455">
            <v>51.915886674285716</v>
          </cell>
          <cell r="DU455">
            <v>1.8021239583333333</v>
          </cell>
          <cell r="DV455">
            <v>3</v>
          </cell>
          <cell r="DW455">
            <v>3</v>
          </cell>
          <cell r="DX455">
            <v>3</v>
          </cell>
          <cell r="DY455">
            <v>3</v>
          </cell>
          <cell r="DZ455">
            <v>0</v>
          </cell>
          <cell r="EA455">
            <v>0</v>
          </cell>
          <cell r="EB455">
            <v>0.68</v>
          </cell>
          <cell r="EC455">
            <v>2</v>
          </cell>
          <cell r="ED455">
            <v>1</v>
          </cell>
          <cell r="EE455">
            <v>2.4000000000000004</v>
          </cell>
          <cell r="EF455">
            <v>3</v>
          </cell>
          <cell r="EG455">
            <v>2</v>
          </cell>
          <cell r="EH455">
            <v>0.33875</v>
          </cell>
          <cell r="EI455">
            <v>2</v>
          </cell>
          <cell r="EJ455">
            <v>1</v>
          </cell>
          <cell r="EK455">
            <v>2</v>
          </cell>
          <cell r="EL455">
            <v>1</v>
          </cell>
          <cell r="EM455">
            <v>0</v>
          </cell>
          <cell r="EN455">
            <v>-1</v>
          </cell>
          <cell r="EO455">
            <v>10</v>
          </cell>
          <cell r="EP455">
            <v>12</v>
          </cell>
          <cell r="EQ455">
            <v>3</v>
          </cell>
          <cell r="ER455">
            <v>7</v>
          </cell>
          <cell r="ES455">
            <v>9</v>
          </cell>
          <cell r="ET455">
            <v>16.972159999999999</v>
          </cell>
          <cell r="EU455">
            <v>21.215199999999999</v>
          </cell>
          <cell r="EV455">
            <v>26.972159999999999</v>
          </cell>
          <cell r="EW455">
            <v>33.215199999999996</v>
          </cell>
          <cell r="EX455">
            <v>2</v>
          </cell>
          <cell r="EY455">
            <v>1</v>
          </cell>
          <cell r="EZ455">
            <v>0</v>
          </cell>
          <cell r="FA455">
            <v>0</v>
          </cell>
          <cell r="FB455">
            <v>0</v>
          </cell>
          <cell r="FC455">
            <v>0</v>
          </cell>
          <cell r="FD455">
            <v>0</v>
          </cell>
          <cell r="FE455">
            <v>0</v>
          </cell>
          <cell r="FF455">
            <v>0</v>
          </cell>
          <cell r="FG455">
            <v>0</v>
          </cell>
          <cell r="FH455">
            <v>0</v>
          </cell>
          <cell r="FI455">
            <v>0</v>
          </cell>
          <cell r="FJ455">
            <v>0</v>
          </cell>
          <cell r="FK455">
            <v>0</v>
          </cell>
          <cell r="FL455">
            <v>0</v>
          </cell>
          <cell r="FM455">
            <v>0</v>
          </cell>
          <cell r="FN455">
            <v>0</v>
          </cell>
          <cell r="FO455">
            <v>1</v>
          </cell>
          <cell r="FP455">
            <v>1</v>
          </cell>
          <cell r="FQ455">
            <v>0</v>
          </cell>
          <cell r="FR455">
            <v>1</v>
          </cell>
          <cell r="FS455">
            <v>1</v>
          </cell>
          <cell r="FT455">
            <v>0</v>
          </cell>
          <cell r="FU455">
            <v>0</v>
          </cell>
          <cell r="FV455">
            <v>0</v>
          </cell>
          <cell r="FW455">
            <v>0</v>
          </cell>
          <cell r="FX455">
            <v>0</v>
          </cell>
          <cell r="FY455">
            <v>3</v>
          </cell>
          <cell r="FZ455">
            <v>3</v>
          </cell>
          <cell r="GA455">
            <v>2</v>
          </cell>
          <cell r="GB455">
            <v>1</v>
          </cell>
          <cell r="GC455">
            <v>1</v>
          </cell>
          <cell r="GD455">
            <v>0</v>
          </cell>
          <cell r="GE455">
            <v>3</v>
          </cell>
          <cell r="GF455">
            <v>3</v>
          </cell>
          <cell r="GG455">
            <v>3</v>
          </cell>
          <cell r="GH455">
            <v>3</v>
          </cell>
          <cell r="GI455">
            <v>3</v>
          </cell>
          <cell r="GJ455">
            <v>0</v>
          </cell>
          <cell r="GK455">
            <v>0</v>
          </cell>
          <cell r="GL455">
            <v>0</v>
          </cell>
          <cell r="GM455">
            <v>0</v>
          </cell>
          <cell r="GN455">
            <v>0</v>
          </cell>
          <cell r="GO455">
            <v>0</v>
          </cell>
          <cell r="GP455">
            <v>0</v>
          </cell>
          <cell r="GQ455">
            <v>0</v>
          </cell>
          <cell r="GR455">
            <v>0</v>
          </cell>
          <cell r="GS455">
            <v>0</v>
          </cell>
          <cell r="GT455">
            <v>0</v>
          </cell>
          <cell r="GU455">
            <v>0</v>
          </cell>
          <cell r="GV455">
            <v>2</v>
          </cell>
          <cell r="GW455">
            <v>2</v>
          </cell>
          <cell r="GX455">
            <v>2</v>
          </cell>
          <cell r="GY455">
            <v>0</v>
          </cell>
          <cell r="GZ455">
            <v>0</v>
          </cell>
          <cell r="HA455">
            <v>0</v>
          </cell>
          <cell r="HB455">
            <v>0</v>
          </cell>
          <cell r="HC455">
            <v>0</v>
          </cell>
          <cell r="HD455">
            <v>0</v>
          </cell>
          <cell r="HE455">
            <v>0</v>
          </cell>
          <cell r="HF455">
            <v>0</v>
          </cell>
          <cell r="HG455">
            <v>0</v>
          </cell>
          <cell r="HH455">
            <v>0</v>
          </cell>
          <cell r="HI455">
            <v>0</v>
          </cell>
          <cell r="HJ455">
            <v>0</v>
          </cell>
          <cell r="HK455">
            <v>0</v>
          </cell>
          <cell r="HL455">
            <v>0</v>
          </cell>
          <cell r="HM455">
            <v>0</v>
          </cell>
          <cell r="HN455">
            <v>0</v>
          </cell>
          <cell r="HO455">
            <v>0</v>
          </cell>
          <cell r="HP455">
            <v>0</v>
          </cell>
          <cell r="HQ455">
            <v>0</v>
          </cell>
          <cell r="HR455">
            <v>0</v>
          </cell>
          <cell r="HS455">
            <v>0</v>
          </cell>
          <cell r="HT455">
            <v>0</v>
          </cell>
          <cell r="HU455">
            <v>0</v>
          </cell>
          <cell r="HV455">
            <v>0</v>
          </cell>
          <cell r="HW455">
            <v>0</v>
          </cell>
          <cell r="HX455">
            <v>0</v>
          </cell>
          <cell r="HY455">
            <v>0</v>
          </cell>
          <cell r="HZ455">
            <v>0</v>
          </cell>
          <cell r="IA455">
            <v>0</v>
          </cell>
          <cell r="IB455">
            <v>0</v>
          </cell>
          <cell r="IC455">
            <v>0</v>
          </cell>
          <cell r="ID455">
            <v>0</v>
          </cell>
          <cell r="IE455">
            <v>0</v>
          </cell>
          <cell r="IF455">
            <v>0</v>
          </cell>
          <cell r="IG455">
            <v>0</v>
          </cell>
          <cell r="IH455">
            <v>0</v>
          </cell>
          <cell r="II455">
            <v>0</v>
          </cell>
          <cell r="IJ455">
            <v>0</v>
          </cell>
          <cell r="IK455">
            <v>0</v>
          </cell>
          <cell r="IL455">
            <v>0</v>
          </cell>
          <cell r="IM455">
            <v>0</v>
          </cell>
          <cell r="IN455">
            <v>0</v>
          </cell>
          <cell r="IO455" t="e">
            <v>#REF!</v>
          </cell>
          <cell r="IP455">
            <v>9.2799999999999994</v>
          </cell>
          <cell r="IQ455">
            <v>11.6</v>
          </cell>
          <cell r="IR455">
            <v>0</v>
          </cell>
          <cell r="IS455">
            <v>0</v>
          </cell>
          <cell r="IT455">
            <v>6</v>
          </cell>
          <cell r="IU455">
            <v>6</v>
          </cell>
          <cell r="IV455">
            <v>4</v>
          </cell>
          <cell r="IW455">
            <v>4</v>
          </cell>
          <cell r="IX455">
            <v>1.6</v>
          </cell>
        </row>
        <row r="456">
          <cell r="D456">
            <v>11089</v>
          </cell>
          <cell r="E456" t="str">
            <v>รพช.กุสุมาลย์</v>
          </cell>
          <cell r="F456">
            <v>15</v>
          </cell>
          <cell r="G456" t="str">
            <v>รพ.ระดับ F2 ปชก. 30,000-60,000</v>
          </cell>
          <cell r="H456">
            <v>8</v>
          </cell>
          <cell r="I456" t="str">
            <v>F2</v>
          </cell>
          <cell r="J456">
            <v>14</v>
          </cell>
          <cell r="K456" t="str">
            <v>รพช.30.7</v>
          </cell>
          <cell r="L456" t="str">
            <v>รพช.30.7 F2</v>
          </cell>
          <cell r="M456" t="str">
            <v>31 - 60</v>
          </cell>
          <cell r="N456" t="str">
            <v>F31-60</v>
          </cell>
          <cell r="O456">
            <v>37</v>
          </cell>
          <cell r="P456">
            <v>35</v>
          </cell>
          <cell r="Q456">
            <v>30</v>
          </cell>
          <cell r="R456">
            <v>35</v>
          </cell>
          <cell r="S456">
            <v>59150</v>
          </cell>
          <cell r="T456">
            <v>8367</v>
          </cell>
          <cell r="U456">
            <v>0</v>
          </cell>
          <cell r="V456">
            <v>346</v>
          </cell>
          <cell r="W456">
            <v>3</v>
          </cell>
          <cell r="X456">
            <v>349</v>
          </cell>
          <cell r="Y456">
            <v>54891.199999999997</v>
          </cell>
          <cell r="Z456">
            <v>4258.7999999999993</v>
          </cell>
          <cell r="AA456">
            <v>41405</v>
          </cell>
          <cell r="AB456">
            <v>490</v>
          </cell>
          <cell r="AC456">
            <v>13387.2</v>
          </cell>
          <cell r="AD456">
            <v>301.66500000000002</v>
          </cell>
          <cell r="AE456">
            <v>349</v>
          </cell>
          <cell r="AF456">
            <v>8872.5</v>
          </cell>
          <cell r="AG456">
            <v>11659</v>
          </cell>
          <cell r="AH456">
            <v>155</v>
          </cell>
          <cell r="AI456">
            <v>0</v>
          </cell>
          <cell r="AJ456">
            <v>10269</v>
          </cell>
          <cell r="AK456">
            <v>3878</v>
          </cell>
          <cell r="AL456">
            <v>34168</v>
          </cell>
          <cell r="AM456">
            <v>1919</v>
          </cell>
          <cell r="AN456">
            <v>1046</v>
          </cell>
          <cell r="AO456">
            <v>0</v>
          </cell>
          <cell r="AP456">
            <v>0</v>
          </cell>
          <cell r="AQ456">
            <v>0</v>
          </cell>
          <cell r="AR456">
            <v>98</v>
          </cell>
          <cell r="AS456">
            <v>26</v>
          </cell>
          <cell r="AT456">
            <v>13</v>
          </cell>
          <cell r="AU456">
            <v>1185</v>
          </cell>
          <cell r="AV456">
            <v>3812</v>
          </cell>
          <cell r="AW456">
            <v>0</v>
          </cell>
          <cell r="AX456">
            <v>0</v>
          </cell>
          <cell r="AY456">
            <v>0</v>
          </cell>
          <cell r="AZ456">
            <v>46218</v>
          </cell>
          <cell r="BA456" t="str">
            <v>40,000 - 60,000.</v>
          </cell>
          <cell r="BB456">
            <v>0</v>
          </cell>
          <cell r="BC456">
            <v>9706</v>
          </cell>
          <cell r="BD456">
            <v>36512</v>
          </cell>
          <cell r="BE456">
            <v>6</v>
          </cell>
          <cell r="BF456">
            <v>0</v>
          </cell>
          <cell r="BG456">
            <v>0</v>
          </cell>
          <cell r="BH456">
            <v>7322.2967999999992</v>
          </cell>
          <cell r="BI456">
            <v>3251.11</v>
          </cell>
          <cell r="BJ456">
            <v>150.83250000000001</v>
          </cell>
          <cell r="BK456">
            <v>0</v>
          </cell>
          <cell r="BL456">
            <v>87.25</v>
          </cell>
          <cell r="BM456">
            <v>0</v>
          </cell>
          <cell r="BN456">
            <v>6.1175999999999995</v>
          </cell>
          <cell r="BO456">
            <v>7.4007218422619037</v>
          </cell>
          <cell r="BP456">
            <v>7.4007218422619037</v>
          </cell>
          <cell r="BQ456">
            <v>1.2</v>
          </cell>
          <cell r="BR456">
            <v>7.1205774738095231</v>
          </cell>
          <cell r="BS456">
            <v>8.6007218422619029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3</v>
          </cell>
          <cell r="BY456">
            <v>3.9366051587301585</v>
          </cell>
          <cell r="BZ456">
            <v>3.9366051587301585</v>
          </cell>
          <cell r="CA456">
            <v>1.2</v>
          </cell>
          <cell r="CB456">
            <v>4.1092841269841269</v>
          </cell>
          <cell r="CC456">
            <v>5.1366051587301582</v>
          </cell>
          <cell r="CD456">
            <v>2</v>
          </cell>
          <cell r="CE456">
            <v>3</v>
          </cell>
          <cell r="CF456">
            <v>3</v>
          </cell>
          <cell r="CG456">
            <v>7.1092841269841269</v>
          </cell>
          <cell r="CH456">
            <v>8.1366051587301591</v>
          </cell>
          <cell r="CI456">
            <v>2</v>
          </cell>
          <cell r="CJ456">
            <v>1</v>
          </cell>
          <cell r="CK456">
            <v>1</v>
          </cell>
          <cell r="CL456">
            <v>3.6512000000000002</v>
          </cell>
          <cell r="CM456">
            <v>4.5640000000000001</v>
          </cell>
          <cell r="CN456">
            <v>6.6512000000000002</v>
          </cell>
          <cell r="CO456">
            <v>7.5640000000000001</v>
          </cell>
          <cell r="CP456">
            <v>2.5989634523809531</v>
          </cell>
          <cell r="CQ456">
            <v>1.5</v>
          </cell>
          <cell r="CR456">
            <v>1</v>
          </cell>
          <cell r="CS456">
            <v>4.0791707619047628</v>
          </cell>
          <cell r="CT456">
            <v>5.0989634523809535</v>
          </cell>
          <cell r="CU456">
            <v>4</v>
          </cell>
          <cell r="CV456">
            <v>3.3626940476190481</v>
          </cell>
          <cell r="CW456">
            <v>2.6901552380952385</v>
          </cell>
          <cell r="CX456">
            <v>3.3626940476190481</v>
          </cell>
          <cell r="CY456">
            <v>8.4616575000000012</v>
          </cell>
          <cell r="CZ456">
            <v>4</v>
          </cell>
          <cell r="DA456">
            <v>-1.3098447619047615</v>
          </cell>
          <cell r="DB456">
            <v>-0.63730595238095189</v>
          </cell>
          <cell r="DC456">
            <v>31.642484</v>
          </cell>
          <cell r="DD456">
            <v>31.642484</v>
          </cell>
          <cell r="DE456">
            <v>10</v>
          </cell>
          <cell r="DF456">
            <v>41.642483999999996</v>
          </cell>
          <cell r="DG456">
            <v>33.3139872</v>
          </cell>
          <cell r="DH456">
            <v>41.642483999999996</v>
          </cell>
          <cell r="DI456">
            <v>32</v>
          </cell>
          <cell r="DJ456">
            <v>1.3139871999999997</v>
          </cell>
          <cell r="DK456">
            <v>9.6424839999999961</v>
          </cell>
          <cell r="DL456">
            <v>0</v>
          </cell>
          <cell r="DM456">
            <v>0</v>
          </cell>
          <cell r="DN456">
            <v>0</v>
          </cell>
          <cell r="DO456">
            <v>0</v>
          </cell>
          <cell r="DP456">
            <v>0</v>
          </cell>
          <cell r="DQ456">
            <v>11.68384</v>
          </cell>
          <cell r="DR456">
            <v>14.604799999999999</v>
          </cell>
          <cell r="DS456">
            <v>44.997827200000003</v>
          </cell>
          <cell r="DT456">
            <v>56.247283999999993</v>
          </cell>
          <cell r="DU456">
            <v>2.330828125</v>
          </cell>
          <cell r="DV456">
            <v>3</v>
          </cell>
          <cell r="DW456">
            <v>3</v>
          </cell>
          <cell r="DX456">
            <v>3</v>
          </cell>
          <cell r="DY456">
            <v>4</v>
          </cell>
          <cell r="DZ456">
            <v>-1</v>
          </cell>
          <cell r="EA456">
            <v>-1</v>
          </cell>
          <cell r="EB456">
            <v>0.49738095238095237</v>
          </cell>
          <cell r="EC456">
            <v>2</v>
          </cell>
          <cell r="ED456">
            <v>1.2</v>
          </cell>
          <cell r="EE456">
            <v>2.5600000000000005</v>
          </cell>
          <cell r="EF456">
            <v>3.2</v>
          </cell>
          <cell r="EG456">
            <v>2</v>
          </cell>
          <cell r="EH456">
            <v>0.59562499999999996</v>
          </cell>
          <cell r="EI456">
            <v>2</v>
          </cell>
          <cell r="EJ456">
            <v>2</v>
          </cell>
          <cell r="EK456">
            <v>2</v>
          </cell>
          <cell r="EL456">
            <v>0</v>
          </cell>
          <cell r="EM456">
            <v>-2</v>
          </cell>
          <cell r="EN456">
            <v>-2</v>
          </cell>
          <cell r="EO456">
            <v>10</v>
          </cell>
          <cell r="EP456">
            <v>12</v>
          </cell>
          <cell r="EQ456">
            <v>6</v>
          </cell>
          <cell r="ER456">
            <v>4</v>
          </cell>
          <cell r="ES456">
            <v>6</v>
          </cell>
          <cell r="ET456">
            <v>23.36768</v>
          </cell>
          <cell r="EU456">
            <v>29.209599999999998</v>
          </cell>
          <cell r="EV456">
            <v>33.36768</v>
          </cell>
          <cell r="EW456">
            <v>41.209599999999995</v>
          </cell>
          <cell r="EX456">
            <v>2</v>
          </cell>
          <cell r="EY456">
            <v>1</v>
          </cell>
          <cell r="EZ456">
            <v>0</v>
          </cell>
          <cell r="FA456">
            <v>0</v>
          </cell>
          <cell r="FB456">
            <v>0</v>
          </cell>
          <cell r="FC456">
            <v>0</v>
          </cell>
          <cell r="FD456">
            <v>0</v>
          </cell>
          <cell r="FE456">
            <v>0</v>
          </cell>
          <cell r="FF456">
            <v>0</v>
          </cell>
          <cell r="FG456">
            <v>0</v>
          </cell>
          <cell r="FH456">
            <v>0</v>
          </cell>
          <cell r="FI456">
            <v>0</v>
          </cell>
          <cell r="FJ456">
            <v>0</v>
          </cell>
          <cell r="FK456">
            <v>0</v>
          </cell>
          <cell r="FL456">
            <v>0</v>
          </cell>
          <cell r="FM456">
            <v>0</v>
          </cell>
          <cell r="FN456">
            <v>0</v>
          </cell>
          <cell r="FO456">
            <v>1</v>
          </cell>
          <cell r="FP456">
            <v>1</v>
          </cell>
          <cell r="FQ456">
            <v>0</v>
          </cell>
          <cell r="FR456">
            <v>1</v>
          </cell>
          <cell r="FS456">
            <v>1</v>
          </cell>
          <cell r="FT456">
            <v>0</v>
          </cell>
          <cell r="FU456">
            <v>0</v>
          </cell>
          <cell r="FV456">
            <v>0</v>
          </cell>
          <cell r="FW456">
            <v>0</v>
          </cell>
          <cell r="FX456">
            <v>0</v>
          </cell>
          <cell r="FY456">
            <v>3</v>
          </cell>
          <cell r="FZ456">
            <v>3</v>
          </cell>
          <cell r="GA456">
            <v>2</v>
          </cell>
          <cell r="GB456">
            <v>1</v>
          </cell>
          <cell r="GC456">
            <v>1</v>
          </cell>
          <cell r="GD456">
            <v>0</v>
          </cell>
          <cell r="GE456">
            <v>3</v>
          </cell>
          <cell r="GF456">
            <v>3</v>
          </cell>
          <cell r="GG456">
            <v>3</v>
          </cell>
          <cell r="GH456">
            <v>3</v>
          </cell>
          <cell r="GI456">
            <v>2</v>
          </cell>
          <cell r="GJ456">
            <v>-1</v>
          </cell>
          <cell r="GK456">
            <v>-1</v>
          </cell>
          <cell r="GL456">
            <v>0</v>
          </cell>
          <cell r="GM456">
            <v>0</v>
          </cell>
          <cell r="GN456">
            <v>0</v>
          </cell>
          <cell r="GO456">
            <v>0</v>
          </cell>
          <cell r="GP456">
            <v>0</v>
          </cell>
          <cell r="GQ456">
            <v>0</v>
          </cell>
          <cell r="GR456">
            <v>0</v>
          </cell>
          <cell r="GS456">
            <v>0</v>
          </cell>
          <cell r="GT456">
            <v>0</v>
          </cell>
          <cell r="GU456">
            <v>0</v>
          </cell>
          <cell r="GV456">
            <v>2</v>
          </cell>
          <cell r="GW456">
            <v>2</v>
          </cell>
          <cell r="GX456">
            <v>1</v>
          </cell>
          <cell r="GY456">
            <v>1</v>
          </cell>
          <cell r="GZ456">
            <v>1</v>
          </cell>
          <cell r="HA456">
            <v>0</v>
          </cell>
          <cell r="HB456">
            <v>0</v>
          </cell>
          <cell r="HC456">
            <v>0</v>
          </cell>
          <cell r="HD456">
            <v>0</v>
          </cell>
          <cell r="HE456">
            <v>0</v>
          </cell>
          <cell r="HF456">
            <v>0</v>
          </cell>
          <cell r="HG456">
            <v>0</v>
          </cell>
          <cell r="HH456">
            <v>0</v>
          </cell>
          <cell r="HI456">
            <v>0</v>
          </cell>
          <cell r="HJ456">
            <v>0</v>
          </cell>
          <cell r="HK456">
            <v>0</v>
          </cell>
          <cell r="HL456">
            <v>0</v>
          </cell>
          <cell r="HM456">
            <v>0</v>
          </cell>
          <cell r="HN456">
            <v>0</v>
          </cell>
          <cell r="HO456">
            <v>0</v>
          </cell>
          <cell r="HP456">
            <v>0</v>
          </cell>
          <cell r="HQ456">
            <v>0</v>
          </cell>
          <cell r="HR456">
            <v>0</v>
          </cell>
          <cell r="HS456">
            <v>0</v>
          </cell>
          <cell r="HT456">
            <v>0</v>
          </cell>
          <cell r="HU456">
            <v>0</v>
          </cell>
          <cell r="HV456">
            <v>0</v>
          </cell>
          <cell r="HW456">
            <v>0</v>
          </cell>
          <cell r="HX456">
            <v>0</v>
          </cell>
          <cell r="HY456">
            <v>0</v>
          </cell>
          <cell r="HZ456">
            <v>0</v>
          </cell>
          <cell r="IA456">
            <v>0</v>
          </cell>
          <cell r="IB456">
            <v>0</v>
          </cell>
          <cell r="IC456">
            <v>0</v>
          </cell>
          <cell r="ID456">
            <v>0</v>
          </cell>
          <cell r="IE456">
            <v>0</v>
          </cell>
          <cell r="IF456">
            <v>0</v>
          </cell>
          <cell r="IG456">
            <v>0</v>
          </cell>
          <cell r="IH456">
            <v>0</v>
          </cell>
          <cell r="II456">
            <v>0</v>
          </cell>
          <cell r="IJ456">
            <v>0</v>
          </cell>
          <cell r="IK456">
            <v>0</v>
          </cell>
          <cell r="IL456">
            <v>0</v>
          </cell>
          <cell r="IM456">
            <v>0</v>
          </cell>
          <cell r="IN456">
            <v>0</v>
          </cell>
          <cell r="IO456" t="e">
            <v>#REF!</v>
          </cell>
          <cell r="IP456">
            <v>9.9733333333333345</v>
          </cell>
          <cell r="IQ456">
            <v>12.466666666666667</v>
          </cell>
          <cell r="IR456">
            <v>0</v>
          </cell>
          <cell r="IS456">
            <v>0</v>
          </cell>
          <cell r="IT456">
            <v>6</v>
          </cell>
          <cell r="IU456">
            <v>6</v>
          </cell>
          <cell r="IV456">
            <v>4</v>
          </cell>
          <cell r="IW456">
            <v>4</v>
          </cell>
          <cell r="IX456">
            <v>2.4666666666666668</v>
          </cell>
        </row>
        <row r="457">
          <cell r="D457">
            <v>11096</v>
          </cell>
          <cell r="E457" t="str">
            <v>รพช.คำตากล้า</v>
          </cell>
          <cell r="F457">
            <v>15</v>
          </cell>
          <cell r="G457" t="str">
            <v>รพ.ระดับ F2 ปชก. 30,000-60,000</v>
          </cell>
          <cell r="H457">
            <v>8</v>
          </cell>
          <cell r="I457" t="str">
            <v>F2</v>
          </cell>
          <cell r="J457">
            <v>13</v>
          </cell>
          <cell r="K457" t="str">
            <v>รพช.30.6</v>
          </cell>
          <cell r="L457" t="str">
            <v>รพช.30.6 F2</v>
          </cell>
          <cell r="M457" t="str">
            <v xml:space="preserve"> 11 - 30</v>
          </cell>
          <cell r="N457" t="str">
            <v>F&lt;30</v>
          </cell>
          <cell r="O457">
            <v>26</v>
          </cell>
          <cell r="P457">
            <v>30</v>
          </cell>
          <cell r="Q457">
            <v>30</v>
          </cell>
          <cell r="R457">
            <v>35</v>
          </cell>
          <cell r="S457">
            <v>90695</v>
          </cell>
          <cell r="T457">
            <v>9753</v>
          </cell>
          <cell r="U457">
            <v>0</v>
          </cell>
          <cell r="V457">
            <v>270</v>
          </cell>
          <cell r="W457">
            <v>4</v>
          </cell>
          <cell r="X457">
            <v>274</v>
          </cell>
          <cell r="Y457">
            <v>84164.96</v>
          </cell>
          <cell r="Z457">
            <v>6530.0399999999991</v>
          </cell>
          <cell r="AA457">
            <v>63486.499999999993</v>
          </cell>
          <cell r="AB457">
            <v>313</v>
          </cell>
          <cell r="AC457">
            <v>15604.800000000001</v>
          </cell>
          <cell r="AD457">
            <v>462.54450000000003</v>
          </cell>
          <cell r="AE457">
            <v>274</v>
          </cell>
          <cell r="AF457">
            <v>13604.25</v>
          </cell>
          <cell r="AG457">
            <v>11593</v>
          </cell>
          <cell r="AH457">
            <v>213</v>
          </cell>
          <cell r="AI457">
            <v>0</v>
          </cell>
          <cell r="AJ457">
            <v>8610</v>
          </cell>
          <cell r="AK457">
            <v>3075</v>
          </cell>
          <cell r="AL457">
            <v>33319</v>
          </cell>
          <cell r="AM457">
            <v>2344</v>
          </cell>
          <cell r="AN457">
            <v>725</v>
          </cell>
          <cell r="AO457">
            <v>0</v>
          </cell>
          <cell r="AP457">
            <v>83</v>
          </cell>
          <cell r="AQ457">
            <v>229</v>
          </cell>
          <cell r="AR457">
            <v>1296</v>
          </cell>
          <cell r="AS457">
            <v>313</v>
          </cell>
          <cell r="AT457">
            <v>196</v>
          </cell>
          <cell r="AU457">
            <v>481</v>
          </cell>
          <cell r="AV457">
            <v>2640</v>
          </cell>
          <cell r="AW457">
            <v>0</v>
          </cell>
          <cell r="AX457">
            <v>0</v>
          </cell>
          <cell r="AY457">
            <v>0</v>
          </cell>
          <cell r="AZ457">
            <v>37307</v>
          </cell>
          <cell r="BA457" t="str">
            <v>20,000 - 40,000.</v>
          </cell>
          <cell r="BB457">
            <v>0</v>
          </cell>
          <cell r="BC457">
            <v>11562</v>
          </cell>
          <cell r="BD457">
            <v>25745</v>
          </cell>
          <cell r="BE457">
            <v>6</v>
          </cell>
          <cell r="BF457">
            <v>0</v>
          </cell>
          <cell r="BG457">
            <v>0</v>
          </cell>
          <cell r="BH457">
            <v>11227.31544</v>
          </cell>
          <cell r="BI457">
            <v>3531.4900000000002</v>
          </cell>
          <cell r="BJ457">
            <v>231.27225000000001</v>
          </cell>
          <cell r="BK457">
            <v>0</v>
          </cell>
          <cell r="BL457">
            <v>68.5</v>
          </cell>
          <cell r="BM457">
            <v>0</v>
          </cell>
          <cell r="BN457">
            <v>5.3752000000000004</v>
          </cell>
          <cell r="BO457">
            <v>10.307954966369046</v>
          </cell>
          <cell r="BP457">
            <v>10.307954966369046</v>
          </cell>
          <cell r="BQ457">
            <v>1.2</v>
          </cell>
          <cell r="BR457">
            <v>9.4463639730952362</v>
          </cell>
          <cell r="BS457">
            <v>11.507954966369045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6</v>
          </cell>
          <cell r="BY457">
            <v>3.9949265873015869</v>
          </cell>
          <cell r="BZ457">
            <v>3.9949265873015869</v>
          </cell>
          <cell r="CA457">
            <v>1.2</v>
          </cell>
          <cell r="CB457">
            <v>4.1559412698412697</v>
          </cell>
          <cell r="CC457">
            <v>5.1949265873015866</v>
          </cell>
          <cell r="CD457">
            <v>3</v>
          </cell>
          <cell r="CE457">
            <v>3</v>
          </cell>
          <cell r="CF457">
            <v>3</v>
          </cell>
          <cell r="CG457">
            <v>7.1559412698412697</v>
          </cell>
          <cell r="CH457">
            <v>8.1949265873015875</v>
          </cell>
          <cell r="CI457">
            <v>2</v>
          </cell>
          <cell r="CJ457">
            <v>1</v>
          </cell>
          <cell r="CK457">
            <v>1</v>
          </cell>
          <cell r="CL457">
            <v>2.5745000000000005</v>
          </cell>
          <cell r="CM457">
            <v>3.2181250000000001</v>
          </cell>
          <cell r="CN457">
            <v>5.5745000000000005</v>
          </cell>
          <cell r="CO457">
            <v>6.2181250000000006</v>
          </cell>
          <cell r="CP457">
            <v>3.7271922023809529</v>
          </cell>
          <cell r="CQ457">
            <v>1.5</v>
          </cell>
          <cell r="CR457">
            <v>1</v>
          </cell>
          <cell r="CS457">
            <v>4.9817537619047627</v>
          </cell>
          <cell r="CT457">
            <v>6.2271922023809534</v>
          </cell>
          <cell r="CU457">
            <v>5</v>
          </cell>
          <cell r="CV457">
            <v>4.3883565476190478</v>
          </cell>
          <cell r="CW457">
            <v>3.5106852380952382</v>
          </cell>
          <cell r="CX457">
            <v>4.3883565476190478</v>
          </cell>
          <cell r="CY457">
            <v>10.615548750000002</v>
          </cell>
          <cell r="CZ457">
            <v>3</v>
          </cell>
          <cell r="DA457">
            <v>0.51068523809523825</v>
          </cell>
          <cell r="DB457">
            <v>1.3883565476190478</v>
          </cell>
          <cell r="DC457">
            <v>39.521555771428567</v>
          </cell>
          <cell r="DD457">
            <v>39.521555771428567</v>
          </cell>
          <cell r="DE457">
            <v>10</v>
          </cell>
          <cell r="DF457">
            <v>49.521555771428567</v>
          </cell>
          <cell r="DG457">
            <v>39.617244617142859</v>
          </cell>
          <cell r="DH457">
            <v>49.521555771428567</v>
          </cell>
          <cell r="DI457">
            <v>36</v>
          </cell>
          <cell r="DJ457">
            <v>3.6172446171428589</v>
          </cell>
          <cell r="DK457">
            <v>13.521555771428567</v>
          </cell>
          <cell r="DL457">
            <v>0</v>
          </cell>
          <cell r="DM457">
            <v>0</v>
          </cell>
          <cell r="DN457">
            <v>0</v>
          </cell>
          <cell r="DO457">
            <v>0</v>
          </cell>
          <cell r="DP457">
            <v>0</v>
          </cell>
          <cell r="DQ457">
            <v>8.2384000000000004</v>
          </cell>
          <cell r="DR457">
            <v>10.298</v>
          </cell>
          <cell r="DS457">
            <v>47.855644617142858</v>
          </cell>
          <cell r="DT457">
            <v>59.819555771428568</v>
          </cell>
          <cell r="DU457">
            <v>2.1231119791666666</v>
          </cell>
          <cell r="DV457">
            <v>3</v>
          </cell>
          <cell r="DW457">
            <v>3</v>
          </cell>
          <cell r="DX457">
            <v>3</v>
          </cell>
          <cell r="DY457">
            <v>4</v>
          </cell>
          <cell r="DZ457">
            <v>-1</v>
          </cell>
          <cell r="EA457">
            <v>-1</v>
          </cell>
          <cell r="EB457">
            <v>1.1457142857142857</v>
          </cell>
          <cell r="EC457">
            <v>2</v>
          </cell>
          <cell r="ED457">
            <v>1.2</v>
          </cell>
          <cell r="EE457">
            <v>2.5600000000000005</v>
          </cell>
          <cell r="EF457">
            <v>3.2</v>
          </cell>
          <cell r="EG457">
            <v>2</v>
          </cell>
          <cell r="EH457">
            <v>0.41249999999999998</v>
          </cell>
          <cell r="EI457">
            <v>2</v>
          </cell>
          <cell r="EJ457">
            <v>1</v>
          </cell>
          <cell r="EK457">
            <v>2</v>
          </cell>
          <cell r="EL457">
            <v>0</v>
          </cell>
          <cell r="EM457">
            <v>-1</v>
          </cell>
          <cell r="EN457">
            <v>-2</v>
          </cell>
          <cell r="EO457">
            <v>10</v>
          </cell>
          <cell r="EP457">
            <v>12</v>
          </cell>
          <cell r="EQ457">
            <v>7</v>
          </cell>
          <cell r="ER457">
            <v>3</v>
          </cell>
          <cell r="ES457">
            <v>5</v>
          </cell>
          <cell r="ET457">
            <v>16.476800000000001</v>
          </cell>
          <cell r="EU457">
            <v>20.596</v>
          </cell>
          <cell r="EV457">
            <v>26.476800000000001</v>
          </cell>
          <cell r="EW457">
            <v>32.596000000000004</v>
          </cell>
          <cell r="EX457">
            <v>2</v>
          </cell>
          <cell r="EY457">
            <v>1</v>
          </cell>
          <cell r="EZ457">
            <v>0</v>
          </cell>
          <cell r="FA457">
            <v>0</v>
          </cell>
          <cell r="FB457">
            <v>0</v>
          </cell>
          <cell r="FC457">
            <v>0</v>
          </cell>
          <cell r="FD457">
            <v>0</v>
          </cell>
          <cell r="FE457">
            <v>0</v>
          </cell>
          <cell r="FF457">
            <v>0</v>
          </cell>
          <cell r="FG457">
            <v>0</v>
          </cell>
          <cell r="FH457">
            <v>0</v>
          </cell>
          <cell r="FI457">
            <v>0</v>
          </cell>
          <cell r="FJ457">
            <v>0</v>
          </cell>
          <cell r="FK457">
            <v>0</v>
          </cell>
          <cell r="FL457">
            <v>0</v>
          </cell>
          <cell r="FM457">
            <v>0</v>
          </cell>
          <cell r="FN457">
            <v>0</v>
          </cell>
          <cell r="FO457">
            <v>1</v>
          </cell>
          <cell r="FP457">
            <v>1</v>
          </cell>
          <cell r="FQ457">
            <v>1</v>
          </cell>
          <cell r="FR457">
            <v>0</v>
          </cell>
          <cell r="FS457">
            <v>0</v>
          </cell>
          <cell r="FT457">
            <v>0</v>
          </cell>
          <cell r="FU457">
            <v>0</v>
          </cell>
          <cell r="FV457">
            <v>0</v>
          </cell>
          <cell r="FW457">
            <v>0</v>
          </cell>
          <cell r="FX457">
            <v>0</v>
          </cell>
          <cell r="FY457">
            <v>3</v>
          </cell>
          <cell r="FZ457">
            <v>3</v>
          </cell>
          <cell r="GA457">
            <v>2</v>
          </cell>
          <cell r="GB457">
            <v>1</v>
          </cell>
          <cell r="GC457">
            <v>1</v>
          </cell>
          <cell r="GD457">
            <v>0</v>
          </cell>
          <cell r="GE457">
            <v>3</v>
          </cell>
          <cell r="GF457">
            <v>3</v>
          </cell>
          <cell r="GG457">
            <v>3</v>
          </cell>
          <cell r="GH457">
            <v>3</v>
          </cell>
          <cell r="GI457">
            <v>2</v>
          </cell>
          <cell r="GJ457">
            <v>-1</v>
          </cell>
          <cell r="GK457">
            <v>-1</v>
          </cell>
          <cell r="GL457">
            <v>0</v>
          </cell>
          <cell r="GM457">
            <v>0</v>
          </cell>
          <cell r="GN457">
            <v>0</v>
          </cell>
          <cell r="GO457">
            <v>0</v>
          </cell>
          <cell r="GP457">
            <v>0</v>
          </cell>
          <cell r="GQ457">
            <v>0</v>
          </cell>
          <cell r="GR457">
            <v>0</v>
          </cell>
          <cell r="GS457">
            <v>0</v>
          </cell>
          <cell r="GT457">
            <v>0</v>
          </cell>
          <cell r="GU457">
            <v>0</v>
          </cell>
          <cell r="GV457">
            <v>2</v>
          </cell>
          <cell r="GW457">
            <v>2</v>
          </cell>
          <cell r="GX457">
            <v>1</v>
          </cell>
          <cell r="GY457">
            <v>1</v>
          </cell>
          <cell r="GZ457">
            <v>1</v>
          </cell>
          <cell r="HA457">
            <v>0</v>
          </cell>
          <cell r="HB457">
            <v>0</v>
          </cell>
          <cell r="HC457">
            <v>0</v>
          </cell>
          <cell r="HD457">
            <v>0</v>
          </cell>
          <cell r="HE457">
            <v>0</v>
          </cell>
          <cell r="HF457">
            <v>0</v>
          </cell>
          <cell r="HG457">
            <v>0</v>
          </cell>
          <cell r="HH457">
            <v>0</v>
          </cell>
          <cell r="HI457">
            <v>0</v>
          </cell>
          <cell r="HJ457">
            <v>0</v>
          </cell>
          <cell r="HK457">
            <v>0</v>
          </cell>
          <cell r="HL457">
            <v>0</v>
          </cell>
          <cell r="HM457">
            <v>0</v>
          </cell>
          <cell r="HN457">
            <v>0</v>
          </cell>
          <cell r="HO457">
            <v>0</v>
          </cell>
          <cell r="HP457">
            <v>0</v>
          </cell>
          <cell r="HQ457">
            <v>0</v>
          </cell>
          <cell r="HR457">
            <v>0</v>
          </cell>
          <cell r="HS457">
            <v>0</v>
          </cell>
          <cell r="HT457">
            <v>0</v>
          </cell>
          <cell r="HU457">
            <v>0</v>
          </cell>
          <cell r="HV457">
            <v>0</v>
          </cell>
          <cell r="HW457">
            <v>0</v>
          </cell>
          <cell r="HX457">
            <v>0</v>
          </cell>
          <cell r="HY457">
            <v>0</v>
          </cell>
          <cell r="HZ457">
            <v>0</v>
          </cell>
          <cell r="IA457">
            <v>0</v>
          </cell>
          <cell r="IB457">
            <v>0</v>
          </cell>
          <cell r="IC457">
            <v>0</v>
          </cell>
          <cell r="ID457">
            <v>0</v>
          </cell>
          <cell r="IE457">
            <v>0</v>
          </cell>
          <cell r="IF457">
            <v>0</v>
          </cell>
          <cell r="IG457">
            <v>0</v>
          </cell>
          <cell r="IH457">
            <v>0</v>
          </cell>
          <cell r="II457">
            <v>0</v>
          </cell>
          <cell r="IJ457">
            <v>0</v>
          </cell>
          <cell r="IK457">
            <v>0</v>
          </cell>
          <cell r="IL457">
            <v>0</v>
          </cell>
          <cell r="IM457">
            <v>0</v>
          </cell>
          <cell r="IN457">
            <v>0</v>
          </cell>
          <cell r="IO457" t="e">
            <v>#REF!</v>
          </cell>
          <cell r="IP457">
            <v>9.3866666666666685</v>
          </cell>
          <cell r="IQ457">
            <v>11.733333333333334</v>
          </cell>
          <cell r="IR457">
            <v>0</v>
          </cell>
          <cell r="IS457">
            <v>0</v>
          </cell>
          <cell r="IT457">
            <v>6</v>
          </cell>
          <cell r="IU457">
            <v>6</v>
          </cell>
          <cell r="IV457">
            <v>4</v>
          </cell>
          <cell r="IW457">
            <v>4</v>
          </cell>
          <cell r="IX457">
            <v>1.7333333333333334</v>
          </cell>
        </row>
        <row r="458">
          <cell r="D458">
            <v>11101</v>
          </cell>
          <cell r="E458" t="str">
            <v>รพช.โคกศรีสุพรรณ</v>
          </cell>
          <cell r="F458">
            <v>15</v>
          </cell>
          <cell r="G458" t="str">
            <v>รพ.ระดับ F2 ปชก. 30,000-60,000</v>
          </cell>
          <cell r="H458">
            <v>8</v>
          </cell>
          <cell r="I458" t="str">
            <v>F2</v>
          </cell>
          <cell r="J458">
            <v>21</v>
          </cell>
          <cell r="K458" t="str">
            <v>รพช.60.1</v>
          </cell>
          <cell r="L458" t="str">
            <v>รพช.60.1 F2</v>
          </cell>
          <cell r="M458" t="str">
            <v>31 - 60</v>
          </cell>
          <cell r="N458" t="str">
            <v>F31-60</v>
          </cell>
          <cell r="O458">
            <v>39</v>
          </cell>
          <cell r="P458">
            <v>37</v>
          </cell>
          <cell r="Q458">
            <v>30</v>
          </cell>
          <cell r="R458">
            <v>35</v>
          </cell>
          <cell r="S458">
            <v>77845</v>
          </cell>
          <cell r="T458">
            <v>15053</v>
          </cell>
          <cell r="U458">
            <v>4</v>
          </cell>
          <cell r="V458">
            <v>207</v>
          </cell>
          <cell r="W458">
            <v>6</v>
          </cell>
          <cell r="X458">
            <v>213</v>
          </cell>
          <cell r="Y458">
            <v>72240.160000000003</v>
          </cell>
          <cell r="Z458">
            <v>5604.8399999999992</v>
          </cell>
          <cell r="AA458">
            <v>54491.5</v>
          </cell>
          <cell r="AB458">
            <v>462</v>
          </cell>
          <cell r="AC458">
            <v>24084.800000000003</v>
          </cell>
          <cell r="AD458">
            <v>397.0095</v>
          </cell>
          <cell r="AE458">
            <v>213</v>
          </cell>
          <cell r="AF458">
            <v>11676.75</v>
          </cell>
          <cell r="AG458">
            <v>22855</v>
          </cell>
          <cell r="AH458">
            <v>377</v>
          </cell>
          <cell r="AI458">
            <v>0</v>
          </cell>
          <cell r="AJ458">
            <v>9548</v>
          </cell>
          <cell r="AK458">
            <v>7054</v>
          </cell>
          <cell r="AL458">
            <v>34739</v>
          </cell>
          <cell r="AM458">
            <v>2818</v>
          </cell>
          <cell r="AN458">
            <v>865</v>
          </cell>
          <cell r="AO458">
            <v>0</v>
          </cell>
          <cell r="AP458">
            <v>0</v>
          </cell>
          <cell r="AQ458">
            <v>132</v>
          </cell>
          <cell r="AR458">
            <v>3882</v>
          </cell>
          <cell r="AS458">
            <v>289</v>
          </cell>
          <cell r="AT458">
            <v>803</v>
          </cell>
          <cell r="AU458">
            <v>1803</v>
          </cell>
          <cell r="AV458">
            <v>6792</v>
          </cell>
          <cell r="AW458">
            <v>0</v>
          </cell>
          <cell r="AX458">
            <v>0</v>
          </cell>
          <cell r="AY458">
            <v>0</v>
          </cell>
          <cell r="AZ458">
            <v>34156</v>
          </cell>
          <cell r="BA458" t="str">
            <v>20,000 - 40,000.</v>
          </cell>
          <cell r="BB458">
            <v>0</v>
          </cell>
          <cell r="BC458">
            <v>8791</v>
          </cell>
          <cell r="BD458">
            <v>25395</v>
          </cell>
          <cell r="BE458">
            <v>5</v>
          </cell>
          <cell r="BF458">
            <v>0</v>
          </cell>
          <cell r="BG458">
            <v>0</v>
          </cell>
          <cell r="BH458">
            <v>9636.5882399999991</v>
          </cell>
          <cell r="BI458">
            <v>5429.49</v>
          </cell>
          <cell r="BJ458">
            <v>198.50475</v>
          </cell>
          <cell r="BK458">
            <v>7</v>
          </cell>
          <cell r="BL458">
            <v>53.25</v>
          </cell>
          <cell r="BM458">
            <v>0</v>
          </cell>
          <cell r="BN458">
            <v>6.4836</v>
          </cell>
          <cell r="BO458">
            <v>10.490213058630951</v>
          </cell>
          <cell r="BP458">
            <v>10.490213058630951</v>
          </cell>
          <cell r="BQ458">
            <v>1</v>
          </cell>
          <cell r="BR458">
            <v>9.3921704469047622</v>
          </cell>
          <cell r="BS458">
            <v>11.490213058630951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6</v>
          </cell>
          <cell r="BY458">
            <v>7.8170337301587294</v>
          </cell>
          <cell r="BZ458">
            <v>7.8170337301587294</v>
          </cell>
          <cell r="CA458">
            <v>1</v>
          </cell>
          <cell r="CB458">
            <v>7.0536269841269847</v>
          </cell>
          <cell r="CC458">
            <v>8.8170337301587303</v>
          </cell>
          <cell r="CD458">
            <v>3</v>
          </cell>
          <cell r="CE458">
            <v>3</v>
          </cell>
          <cell r="CF458">
            <v>3</v>
          </cell>
          <cell r="CG458">
            <v>10.053626984126986</v>
          </cell>
          <cell r="CH458">
            <v>11.81703373015873</v>
          </cell>
          <cell r="CI458">
            <v>3</v>
          </cell>
          <cell r="CJ458">
            <v>0</v>
          </cell>
          <cell r="CK458">
            <v>0</v>
          </cell>
          <cell r="CL458">
            <v>2.5395000000000003</v>
          </cell>
          <cell r="CM458">
            <v>3.1743749999999999</v>
          </cell>
          <cell r="CN458">
            <v>5.5395000000000003</v>
          </cell>
          <cell r="CO458">
            <v>6.1743749999999995</v>
          </cell>
          <cell r="CP458">
            <v>3.7591118452380958</v>
          </cell>
          <cell r="CQ458">
            <v>1.5</v>
          </cell>
          <cell r="CR458">
            <v>1</v>
          </cell>
          <cell r="CS458">
            <v>5.0072894761904765</v>
          </cell>
          <cell r="CT458">
            <v>6.2591118452380954</v>
          </cell>
          <cell r="CU458">
            <v>4</v>
          </cell>
          <cell r="CV458">
            <v>4.4173744047619046</v>
          </cell>
          <cell r="CW458">
            <v>3.5338995238095237</v>
          </cell>
          <cell r="CX458">
            <v>4.4173744047619046</v>
          </cell>
          <cell r="CY458">
            <v>10.67648625</v>
          </cell>
          <cell r="CZ458">
            <v>4</v>
          </cell>
          <cell r="DA458">
            <v>-0.46610047619047634</v>
          </cell>
          <cell r="DB458">
            <v>0.41737440476190457</v>
          </cell>
          <cell r="DC458">
            <v>50.535705485714288</v>
          </cell>
          <cell r="DD458">
            <v>50.535705485714288</v>
          </cell>
          <cell r="DE458">
            <v>10</v>
          </cell>
          <cell r="DF458">
            <v>60.535705485714288</v>
          </cell>
          <cell r="DG458">
            <v>48.428564388571431</v>
          </cell>
          <cell r="DH458">
            <v>60.535705485714288</v>
          </cell>
          <cell r="DI458">
            <v>48</v>
          </cell>
          <cell r="DJ458">
            <v>0.42856438857143075</v>
          </cell>
          <cell r="DK458">
            <v>12.535705485714288</v>
          </cell>
          <cell r="DL458">
            <v>0</v>
          </cell>
          <cell r="DM458">
            <v>0</v>
          </cell>
          <cell r="DN458">
            <v>0</v>
          </cell>
          <cell r="DO458">
            <v>0</v>
          </cell>
          <cell r="DP458">
            <v>0</v>
          </cell>
          <cell r="DQ458">
            <v>8.1264000000000003</v>
          </cell>
          <cell r="DR458">
            <v>10.157999999999999</v>
          </cell>
          <cell r="DS458">
            <v>56.554964388571435</v>
          </cell>
          <cell r="DT458">
            <v>70.69370548571429</v>
          </cell>
          <cell r="DU458">
            <v>2.6658046875000001</v>
          </cell>
          <cell r="DV458">
            <v>3</v>
          </cell>
          <cell r="DW458">
            <v>3</v>
          </cell>
          <cell r="DX458">
            <v>3</v>
          </cell>
          <cell r="DY458">
            <v>5</v>
          </cell>
          <cell r="DZ458">
            <v>-2</v>
          </cell>
          <cell r="EA458">
            <v>-2</v>
          </cell>
          <cell r="EB458">
            <v>3.2779761904761906</v>
          </cell>
          <cell r="EC458">
            <v>3.2779761904761906</v>
          </cell>
          <cell r="ED458">
            <v>1</v>
          </cell>
          <cell r="EE458">
            <v>3.4223809523809523</v>
          </cell>
          <cell r="EF458">
            <v>4.2779761904761902</v>
          </cell>
          <cell r="EG458">
            <v>3</v>
          </cell>
          <cell r="EH458">
            <v>1.06125</v>
          </cell>
          <cell r="EI458">
            <v>2</v>
          </cell>
          <cell r="EJ458">
            <v>2</v>
          </cell>
          <cell r="EK458">
            <v>2</v>
          </cell>
          <cell r="EL458">
            <v>1</v>
          </cell>
          <cell r="EM458">
            <v>-1</v>
          </cell>
          <cell r="EN458">
            <v>-1</v>
          </cell>
          <cell r="EO458">
            <v>10</v>
          </cell>
          <cell r="EP458">
            <v>12</v>
          </cell>
          <cell r="EQ458">
            <v>5</v>
          </cell>
          <cell r="ER458">
            <v>5</v>
          </cell>
          <cell r="ES458">
            <v>7</v>
          </cell>
          <cell r="ET458">
            <v>16.252800000000001</v>
          </cell>
          <cell r="EU458">
            <v>20.315999999999999</v>
          </cell>
          <cell r="EV458">
            <v>26.252800000000001</v>
          </cell>
          <cell r="EW458">
            <v>32.316000000000003</v>
          </cell>
          <cell r="EX458">
            <v>2</v>
          </cell>
          <cell r="EY458">
            <v>1</v>
          </cell>
          <cell r="EZ458">
            <v>0</v>
          </cell>
          <cell r="FA458">
            <v>0</v>
          </cell>
          <cell r="FB458">
            <v>0</v>
          </cell>
          <cell r="FC458">
            <v>0</v>
          </cell>
          <cell r="FD458">
            <v>0</v>
          </cell>
          <cell r="FE458">
            <v>0</v>
          </cell>
          <cell r="FF458">
            <v>0</v>
          </cell>
          <cell r="FG458">
            <v>0</v>
          </cell>
          <cell r="FH458">
            <v>0</v>
          </cell>
          <cell r="FI458">
            <v>0</v>
          </cell>
          <cell r="FJ458">
            <v>0</v>
          </cell>
          <cell r="FK458">
            <v>0</v>
          </cell>
          <cell r="FL458">
            <v>0</v>
          </cell>
          <cell r="FM458">
            <v>0</v>
          </cell>
          <cell r="FN458">
            <v>0</v>
          </cell>
          <cell r="FO458">
            <v>1</v>
          </cell>
          <cell r="FP458">
            <v>1</v>
          </cell>
          <cell r="FQ458">
            <v>0</v>
          </cell>
          <cell r="FR458">
            <v>1</v>
          </cell>
          <cell r="FS458">
            <v>1</v>
          </cell>
          <cell r="FT458">
            <v>0</v>
          </cell>
          <cell r="FU458">
            <v>0</v>
          </cell>
          <cell r="FV458">
            <v>0</v>
          </cell>
          <cell r="FW458">
            <v>0</v>
          </cell>
          <cell r="FX458">
            <v>0</v>
          </cell>
          <cell r="FY458">
            <v>3</v>
          </cell>
          <cell r="FZ458">
            <v>3</v>
          </cell>
          <cell r="GA458">
            <v>5</v>
          </cell>
          <cell r="GB458">
            <v>-2</v>
          </cell>
          <cell r="GC458">
            <v>-2</v>
          </cell>
          <cell r="GD458">
            <v>0</v>
          </cell>
          <cell r="GE458">
            <v>3</v>
          </cell>
          <cell r="GF458">
            <v>3</v>
          </cell>
          <cell r="GG458">
            <v>3</v>
          </cell>
          <cell r="GH458">
            <v>3</v>
          </cell>
          <cell r="GI458">
            <v>3</v>
          </cell>
          <cell r="GJ458">
            <v>0</v>
          </cell>
          <cell r="GK458">
            <v>0</v>
          </cell>
          <cell r="GL458">
            <v>0</v>
          </cell>
          <cell r="GM458">
            <v>0</v>
          </cell>
          <cell r="GN458">
            <v>1</v>
          </cell>
          <cell r="GO458">
            <v>-1</v>
          </cell>
          <cell r="GP458">
            <v>-1</v>
          </cell>
          <cell r="GQ458">
            <v>0</v>
          </cell>
          <cell r="GR458">
            <v>0</v>
          </cell>
          <cell r="GS458">
            <v>0</v>
          </cell>
          <cell r="GT458">
            <v>0</v>
          </cell>
          <cell r="GU458">
            <v>0</v>
          </cell>
          <cell r="GV458">
            <v>2</v>
          </cell>
          <cell r="GW458">
            <v>2</v>
          </cell>
          <cell r="GX458">
            <v>1</v>
          </cell>
          <cell r="GY458">
            <v>1</v>
          </cell>
          <cell r="GZ458">
            <v>1</v>
          </cell>
          <cell r="HA458">
            <v>0</v>
          </cell>
          <cell r="HB458">
            <v>0</v>
          </cell>
          <cell r="HC458">
            <v>0</v>
          </cell>
          <cell r="HD458">
            <v>0</v>
          </cell>
          <cell r="HE458">
            <v>0</v>
          </cell>
          <cell r="HF458">
            <v>0</v>
          </cell>
          <cell r="HG458">
            <v>0</v>
          </cell>
          <cell r="HH458">
            <v>0</v>
          </cell>
          <cell r="HI458">
            <v>0</v>
          </cell>
          <cell r="HJ458">
            <v>0</v>
          </cell>
          <cell r="HK458">
            <v>0</v>
          </cell>
          <cell r="HL458">
            <v>0</v>
          </cell>
          <cell r="HM458">
            <v>0</v>
          </cell>
          <cell r="HN458">
            <v>0</v>
          </cell>
          <cell r="HO458">
            <v>0</v>
          </cell>
          <cell r="HP458">
            <v>0</v>
          </cell>
          <cell r="HQ458">
            <v>0</v>
          </cell>
          <cell r="HR458">
            <v>0</v>
          </cell>
          <cell r="HS458">
            <v>0</v>
          </cell>
          <cell r="HT458">
            <v>0</v>
          </cell>
          <cell r="HU458">
            <v>0</v>
          </cell>
          <cell r="HV458">
            <v>0</v>
          </cell>
          <cell r="HW458">
            <v>0</v>
          </cell>
          <cell r="HX458">
            <v>0</v>
          </cell>
          <cell r="HY458">
            <v>0</v>
          </cell>
          <cell r="HZ458">
            <v>0</v>
          </cell>
          <cell r="IA458">
            <v>0</v>
          </cell>
          <cell r="IB458">
            <v>0</v>
          </cell>
          <cell r="IC458">
            <v>0</v>
          </cell>
          <cell r="ID458">
            <v>0</v>
          </cell>
          <cell r="IE458">
            <v>0</v>
          </cell>
          <cell r="IF458">
            <v>0</v>
          </cell>
          <cell r="IG458">
            <v>0</v>
          </cell>
          <cell r="IH458">
            <v>0</v>
          </cell>
          <cell r="II458">
            <v>0</v>
          </cell>
          <cell r="IJ458">
            <v>0</v>
          </cell>
          <cell r="IK458">
            <v>0</v>
          </cell>
          <cell r="IL458">
            <v>0</v>
          </cell>
          <cell r="IM458">
            <v>0</v>
          </cell>
          <cell r="IN458">
            <v>0</v>
          </cell>
          <cell r="IO458" t="e">
            <v>#REF!</v>
          </cell>
          <cell r="IP458">
            <v>10.08</v>
          </cell>
          <cell r="IQ458">
            <v>12.6</v>
          </cell>
          <cell r="IR458">
            <v>0</v>
          </cell>
          <cell r="IS458">
            <v>0</v>
          </cell>
          <cell r="IT458">
            <v>6</v>
          </cell>
          <cell r="IU458">
            <v>6</v>
          </cell>
          <cell r="IV458">
            <v>4</v>
          </cell>
          <cell r="IW458">
            <v>4</v>
          </cell>
          <cell r="IX458">
            <v>2.6</v>
          </cell>
        </row>
        <row r="459">
          <cell r="D459">
            <v>11102</v>
          </cell>
          <cell r="E459" t="str">
            <v>รพช.เจริญศิลป์</v>
          </cell>
          <cell r="F459">
            <v>15</v>
          </cell>
          <cell r="G459" t="str">
            <v>รพ.ระดับ F2 ปชก. 30,000-60,000</v>
          </cell>
          <cell r="H459">
            <v>8</v>
          </cell>
          <cell r="I459" t="str">
            <v>F2</v>
          </cell>
          <cell r="J459">
            <v>13</v>
          </cell>
          <cell r="K459" t="str">
            <v>รพช.30.6</v>
          </cell>
          <cell r="L459" t="str">
            <v>รพช.30.6 F2</v>
          </cell>
          <cell r="M459" t="str">
            <v xml:space="preserve"> 11 - 30</v>
          </cell>
          <cell r="N459" t="str">
            <v>F&lt;30</v>
          </cell>
          <cell r="O459">
            <v>18</v>
          </cell>
          <cell r="P459">
            <v>42</v>
          </cell>
          <cell r="Q459">
            <v>30</v>
          </cell>
          <cell r="R459">
            <v>35</v>
          </cell>
          <cell r="S459">
            <v>65367</v>
          </cell>
          <cell r="T459">
            <v>7936</v>
          </cell>
          <cell r="U459">
            <v>0</v>
          </cell>
          <cell r="V459">
            <v>186</v>
          </cell>
          <cell r="W459">
            <v>1</v>
          </cell>
          <cell r="X459">
            <v>187</v>
          </cell>
          <cell r="Y459">
            <v>60660.576000000001</v>
          </cell>
          <cell r="Z459">
            <v>4706.424</v>
          </cell>
          <cell r="AA459">
            <v>45756.899999999994</v>
          </cell>
          <cell r="AB459">
            <v>339</v>
          </cell>
          <cell r="AC459">
            <v>12697.6</v>
          </cell>
          <cell r="AD459">
            <v>333.37170000000003</v>
          </cell>
          <cell r="AE459">
            <v>187</v>
          </cell>
          <cell r="AF459">
            <v>9805.0499999999993</v>
          </cell>
          <cell r="AG459">
            <v>10414</v>
          </cell>
          <cell r="AH459">
            <v>414</v>
          </cell>
          <cell r="AI459">
            <v>0</v>
          </cell>
          <cell r="AJ459">
            <v>4359</v>
          </cell>
          <cell r="AK459">
            <v>5734</v>
          </cell>
          <cell r="AL459">
            <v>25136</v>
          </cell>
          <cell r="AM459">
            <v>522</v>
          </cell>
          <cell r="AN459">
            <v>265</v>
          </cell>
          <cell r="AO459">
            <v>0</v>
          </cell>
          <cell r="AP459">
            <v>213</v>
          </cell>
          <cell r="AQ459">
            <v>0</v>
          </cell>
          <cell r="AR459">
            <v>2330</v>
          </cell>
          <cell r="AS459">
            <v>924</v>
          </cell>
          <cell r="AT459">
            <v>376</v>
          </cell>
          <cell r="AU459">
            <v>92</v>
          </cell>
          <cell r="AV459">
            <v>2284</v>
          </cell>
          <cell r="AW459">
            <v>0</v>
          </cell>
          <cell r="AX459">
            <v>0</v>
          </cell>
          <cell r="AY459">
            <v>0</v>
          </cell>
          <cell r="AZ459">
            <v>42076</v>
          </cell>
          <cell r="BA459" t="str">
            <v>40,000 - 80,000.</v>
          </cell>
          <cell r="BB459">
            <v>0</v>
          </cell>
          <cell r="BC459">
            <v>9898</v>
          </cell>
          <cell r="BD459">
            <v>32178</v>
          </cell>
          <cell r="BE459">
            <v>6</v>
          </cell>
          <cell r="BF459">
            <v>1</v>
          </cell>
          <cell r="BG459">
            <v>0</v>
          </cell>
          <cell r="BH459">
            <v>8091.9116639999993</v>
          </cell>
          <cell r="BI459">
            <v>2957.88</v>
          </cell>
          <cell r="BJ459">
            <v>166.68585000000002</v>
          </cell>
          <cell r="BK459">
            <v>0</v>
          </cell>
          <cell r="BL459">
            <v>46.75</v>
          </cell>
          <cell r="BM459">
            <v>0</v>
          </cell>
          <cell r="BN459">
            <v>6.0407999999999999</v>
          </cell>
          <cell r="BO459">
            <v>7.7099474054166661</v>
          </cell>
          <cell r="BP459">
            <v>7.7099474054166661</v>
          </cell>
          <cell r="BQ459">
            <v>1.2</v>
          </cell>
          <cell r="BR459">
            <v>7.3679579243333331</v>
          </cell>
          <cell r="BS459">
            <v>8.9099474054166663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5</v>
          </cell>
          <cell r="BY459">
            <v>3.8934801587301586</v>
          </cell>
          <cell r="BZ459">
            <v>3.8934801587301586</v>
          </cell>
          <cell r="CA459">
            <v>1.2</v>
          </cell>
          <cell r="CB459">
            <v>4.0747841269841265</v>
          </cell>
          <cell r="CC459">
            <v>5.0934801587301584</v>
          </cell>
          <cell r="CD459">
            <v>2</v>
          </cell>
          <cell r="CE459">
            <v>3</v>
          </cell>
          <cell r="CF459">
            <v>3</v>
          </cell>
          <cell r="CG459">
            <v>7.0747841269841265</v>
          </cell>
          <cell r="CH459">
            <v>8.0934801587301592</v>
          </cell>
          <cell r="CI459">
            <v>3</v>
          </cell>
          <cell r="CJ459">
            <v>0</v>
          </cell>
          <cell r="CK459">
            <v>0</v>
          </cell>
          <cell r="CL459">
            <v>3.2178</v>
          </cell>
          <cell r="CM459">
            <v>4.0222499999999997</v>
          </cell>
          <cell r="CN459">
            <v>6.2178000000000004</v>
          </cell>
          <cell r="CO459">
            <v>7.0222499999999997</v>
          </cell>
          <cell r="CP459">
            <v>2.7623036309523812</v>
          </cell>
          <cell r="CQ459">
            <v>1.5</v>
          </cell>
          <cell r="CR459">
            <v>1</v>
          </cell>
          <cell r="CS459">
            <v>4.2098429047619055</v>
          </cell>
          <cell r="CT459">
            <v>5.2623036309523812</v>
          </cell>
          <cell r="CU459">
            <v>4</v>
          </cell>
          <cell r="CV459">
            <v>3.5111851190476191</v>
          </cell>
          <cell r="CW459">
            <v>2.8089480952380956</v>
          </cell>
          <cell r="CX459">
            <v>3.5111851190476191</v>
          </cell>
          <cell r="CY459">
            <v>8.7734887500000003</v>
          </cell>
          <cell r="CZ459">
            <v>2</v>
          </cell>
          <cell r="DA459">
            <v>0.80894809523809563</v>
          </cell>
          <cell r="DB459">
            <v>1.5111851190476191</v>
          </cell>
          <cell r="DC459">
            <v>30.698831177142853</v>
          </cell>
          <cell r="DD459">
            <v>30.698831177142853</v>
          </cell>
          <cell r="DE459">
            <v>10</v>
          </cell>
          <cell r="DF459">
            <v>40.69883117714285</v>
          </cell>
          <cell r="DG459">
            <v>32.559064941714283</v>
          </cell>
          <cell r="DH459">
            <v>40.69883117714285</v>
          </cell>
          <cell r="DI459">
            <v>27</v>
          </cell>
          <cell r="DJ459">
            <v>5.5590649417142828</v>
          </cell>
          <cell r="DK459">
            <v>13.69883117714285</v>
          </cell>
          <cell r="DL459">
            <v>0</v>
          </cell>
          <cell r="DM459">
            <v>0</v>
          </cell>
          <cell r="DN459">
            <v>0</v>
          </cell>
          <cell r="DO459">
            <v>0</v>
          </cell>
          <cell r="DP459">
            <v>0</v>
          </cell>
          <cell r="DQ459">
            <v>10.29696</v>
          </cell>
          <cell r="DR459">
            <v>12.8712</v>
          </cell>
          <cell r="DS459">
            <v>42.856024941714281</v>
          </cell>
          <cell r="DT459">
            <v>53.570031177142852</v>
          </cell>
          <cell r="DU459">
            <v>1.6130734375</v>
          </cell>
          <cell r="DV459">
            <v>3</v>
          </cell>
          <cell r="DW459">
            <v>3</v>
          </cell>
          <cell r="DX459">
            <v>3</v>
          </cell>
          <cell r="DY459">
            <v>1</v>
          </cell>
          <cell r="DZ459">
            <v>2</v>
          </cell>
          <cell r="EA459">
            <v>2</v>
          </cell>
          <cell r="EB459">
            <v>2.0101190476190478</v>
          </cell>
          <cell r="EC459">
            <v>2.0101190476190478</v>
          </cell>
          <cell r="ED459">
            <v>1.2</v>
          </cell>
          <cell r="EE459">
            <v>2.5680952380952387</v>
          </cell>
          <cell r="EF459">
            <v>3.210119047619048</v>
          </cell>
          <cell r="EG459">
            <v>3</v>
          </cell>
          <cell r="EH459">
            <v>0.356875</v>
          </cell>
          <cell r="EI459">
            <v>2</v>
          </cell>
          <cell r="EJ459">
            <v>1</v>
          </cell>
          <cell r="EK459">
            <v>2</v>
          </cell>
          <cell r="EL459">
            <v>1</v>
          </cell>
          <cell r="EM459">
            <v>0</v>
          </cell>
          <cell r="EN459">
            <v>-1</v>
          </cell>
          <cell r="EO459">
            <v>10</v>
          </cell>
          <cell r="EP459">
            <v>12</v>
          </cell>
          <cell r="EQ459">
            <v>4</v>
          </cell>
          <cell r="ER459">
            <v>6</v>
          </cell>
          <cell r="ES459">
            <v>8</v>
          </cell>
          <cell r="ET459">
            <v>20.593920000000001</v>
          </cell>
          <cell r="EU459">
            <v>25.7424</v>
          </cell>
          <cell r="EV459">
            <v>30.593920000000001</v>
          </cell>
          <cell r="EW459">
            <v>37.742400000000004</v>
          </cell>
          <cell r="EX459">
            <v>2</v>
          </cell>
          <cell r="EY459">
            <v>0</v>
          </cell>
          <cell r="EZ459">
            <v>0</v>
          </cell>
          <cell r="FA459">
            <v>0</v>
          </cell>
          <cell r="FB459">
            <v>0</v>
          </cell>
          <cell r="FC459">
            <v>0</v>
          </cell>
          <cell r="FD459">
            <v>0</v>
          </cell>
          <cell r="FE459">
            <v>0</v>
          </cell>
          <cell r="FF459">
            <v>0</v>
          </cell>
          <cell r="FG459">
            <v>0</v>
          </cell>
          <cell r="FH459">
            <v>0</v>
          </cell>
          <cell r="FI459">
            <v>0</v>
          </cell>
          <cell r="FJ459">
            <v>0</v>
          </cell>
          <cell r="FK459">
            <v>0</v>
          </cell>
          <cell r="FL459">
            <v>0</v>
          </cell>
          <cell r="FM459">
            <v>0</v>
          </cell>
          <cell r="FN459">
            <v>0</v>
          </cell>
          <cell r="FO459">
            <v>1</v>
          </cell>
          <cell r="FP459">
            <v>1</v>
          </cell>
          <cell r="FQ459">
            <v>0</v>
          </cell>
          <cell r="FR459">
            <v>1</v>
          </cell>
          <cell r="FS459">
            <v>1</v>
          </cell>
          <cell r="FT459">
            <v>0</v>
          </cell>
          <cell r="FU459">
            <v>0</v>
          </cell>
          <cell r="FV459">
            <v>0</v>
          </cell>
          <cell r="FW459">
            <v>0</v>
          </cell>
          <cell r="FX459">
            <v>0</v>
          </cell>
          <cell r="FY459">
            <v>3</v>
          </cell>
          <cell r="FZ459">
            <v>3</v>
          </cell>
          <cell r="GA459">
            <v>2</v>
          </cell>
          <cell r="GB459">
            <v>1</v>
          </cell>
          <cell r="GC459">
            <v>1</v>
          </cell>
          <cell r="GD459">
            <v>1</v>
          </cell>
          <cell r="GE459">
            <v>4</v>
          </cell>
          <cell r="GF459">
            <v>4</v>
          </cell>
          <cell r="GG459">
            <v>3</v>
          </cell>
          <cell r="GH459">
            <v>3</v>
          </cell>
          <cell r="GI459">
            <v>0</v>
          </cell>
          <cell r="GJ459">
            <v>-3</v>
          </cell>
          <cell r="GK459">
            <v>-3</v>
          </cell>
          <cell r="GL459">
            <v>0</v>
          </cell>
          <cell r="GM459">
            <v>0</v>
          </cell>
          <cell r="GN459">
            <v>0</v>
          </cell>
          <cell r="GO459">
            <v>0</v>
          </cell>
          <cell r="GP459">
            <v>0</v>
          </cell>
          <cell r="GQ459">
            <v>0</v>
          </cell>
          <cell r="GR459">
            <v>0</v>
          </cell>
          <cell r="GS459">
            <v>0</v>
          </cell>
          <cell r="GT459">
            <v>0</v>
          </cell>
          <cell r="GU459">
            <v>0</v>
          </cell>
          <cell r="GV459">
            <v>2</v>
          </cell>
          <cell r="GW459">
            <v>2</v>
          </cell>
          <cell r="GX459">
            <v>1</v>
          </cell>
          <cell r="GY459">
            <v>1</v>
          </cell>
          <cell r="GZ459">
            <v>1</v>
          </cell>
          <cell r="HA459">
            <v>0</v>
          </cell>
          <cell r="HB459">
            <v>0</v>
          </cell>
          <cell r="HC459">
            <v>0</v>
          </cell>
          <cell r="HD459">
            <v>0</v>
          </cell>
          <cell r="HE459">
            <v>0</v>
          </cell>
          <cell r="HF459">
            <v>0</v>
          </cell>
          <cell r="HG459">
            <v>0</v>
          </cell>
          <cell r="HH459">
            <v>0</v>
          </cell>
          <cell r="HI459">
            <v>0</v>
          </cell>
          <cell r="HJ459">
            <v>0</v>
          </cell>
          <cell r="HK459">
            <v>0</v>
          </cell>
          <cell r="HL459">
            <v>0</v>
          </cell>
          <cell r="HM459">
            <v>0</v>
          </cell>
          <cell r="HN459">
            <v>0</v>
          </cell>
          <cell r="HO459">
            <v>0</v>
          </cell>
          <cell r="HP459">
            <v>0</v>
          </cell>
          <cell r="HQ459">
            <v>0</v>
          </cell>
          <cell r="HR459">
            <v>0</v>
          </cell>
          <cell r="HS459">
            <v>0</v>
          </cell>
          <cell r="HT459">
            <v>0</v>
          </cell>
          <cell r="HU459">
            <v>0</v>
          </cell>
          <cell r="HV459">
            <v>0</v>
          </cell>
          <cell r="HW459">
            <v>0</v>
          </cell>
          <cell r="HX459">
            <v>0</v>
          </cell>
          <cell r="HY459">
            <v>0</v>
          </cell>
          <cell r="HZ459">
            <v>0</v>
          </cell>
          <cell r="IA459">
            <v>0</v>
          </cell>
          <cell r="IB459">
            <v>0</v>
          </cell>
          <cell r="IC459">
            <v>0</v>
          </cell>
          <cell r="ID459">
            <v>0</v>
          </cell>
          <cell r="IE459">
            <v>0</v>
          </cell>
          <cell r="IF459">
            <v>0</v>
          </cell>
          <cell r="IG459">
            <v>0</v>
          </cell>
          <cell r="IH459">
            <v>0</v>
          </cell>
          <cell r="II459">
            <v>0</v>
          </cell>
          <cell r="IJ459">
            <v>0</v>
          </cell>
          <cell r="IK459">
            <v>0</v>
          </cell>
          <cell r="IL459">
            <v>0</v>
          </cell>
          <cell r="IM459">
            <v>0</v>
          </cell>
          <cell r="IN459">
            <v>0</v>
          </cell>
          <cell r="IO459" t="e">
            <v>#REF!</v>
          </cell>
          <cell r="IP459">
            <v>8.9599999999999991</v>
          </cell>
          <cell r="IQ459">
            <v>11.2</v>
          </cell>
          <cell r="IR459">
            <v>0</v>
          </cell>
          <cell r="IS459">
            <v>0</v>
          </cell>
          <cell r="IT459">
            <v>6</v>
          </cell>
          <cell r="IU459">
            <v>6</v>
          </cell>
          <cell r="IV459">
            <v>4</v>
          </cell>
          <cell r="IW459">
            <v>4</v>
          </cell>
          <cell r="IX459">
            <v>1.2</v>
          </cell>
        </row>
        <row r="460">
          <cell r="D460">
            <v>11100</v>
          </cell>
          <cell r="E460" t="str">
            <v>รพช.เต่างอย</v>
          </cell>
          <cell r="F460">
            <v>16</v>
          </cell>
          <cell r="G460" t="str">
            <v>รพ.ระดับ F2 ปชก. &lt;30,000</v>
          </cell>
          <cell r="H460">
            <v>8</v>
          </cell>
          <cell r="I460" t="str">
            <v>F2</v>
          </cell>
          <cell r="J460">
            <v>10</v>
          </cell>
          <cell r="K460" t="str">
            <v>รพช.30.3</v>
          </cell>
          <cell r="L460" t="str">
            <v>รพช.30.3 F2</v>
          </cell>
          <cell r="M460" t="str">
            <v xml:space="preserve"> 11 - 30</v>
          </cell>
          <cell r="N460" t="str">
            <v>F&lt;30</v>
          </cell>
          <cell r="O460">
            <v>18</v>
          </cell>
          <cell r="P460">
            <v>30</v>
          </cell>
          <cell r="Q460">
            <v>30</v>
          </cell>
          <cell r="R460">
            <v>35</v>
          </cell>
          <cell r="S460">
            <v>45295</v>
          </cell>
          <cell r="T460">
            <v>5500</v>
          </cell>
          <cell r="U460">
            <v>0</v>
          </cell>
          <cell r="V460">
            <v>140</v>
          </cell>
          <cell r="W460">
            <v>6</v>
          </cell>
          <cell r="X460">
            <v>146</v>
          </cell>
          <cell r="Y460">
            <v>42033.760000000002</v>
          </cell>
          <cell r="Z460">
            <v>3261.24</v>
          </cell>
          <cell r="AA460">
            <v>31706.499999999996</v>
          </cell>
          <cell r="AB460">
            <v>153</v>
          </cell>
          <cell r="AC460">
            <v>8800</v>
          </cell>
          <cell r="AD460">
            <v>231.00450000000001</v>
          </cell>
          <cell r="AE460">
            <v>146</v>
          </cell>
          <cell r="AF460">
            <v>6794.25</v>
          </cell>
          <cell r="AG460">
            <v>4955</v>
          </cell>
          <cell r="AH460">
            <v>241</v>
          </cell>
          <cell r="AI460">
            <v>0</v>
          </cell>
          <cell r="AJ460">
            <v>2544</v>
          </cell>
          <cell r="AK460">
            <v>4915</v>
          </cell>
          <cell r="AL460">
            <v>15156</v>
          </cell>
          <cell r="AM460">
            <v>791</v>
          </cell>
          <cell r="AN460">
            <v>486</v>
          </cell>
          <cell r="AO460">
            <v>0</v>
          </cell>
          <cell r="AP460">
            <v>0</v>
          </cell>
          <cell r="AQ460">
            <v>0</v>
          </cell>
          <cell r="AR460">
            <v>412</v>
          </cell>
          <cell r="AS460">
            <v>109</v>
          </cell>
          <cell r="AT460">
            <v>134</v>
          </cell>
          <cell r="AU460">
            <v>343</v>
          </cell>
          <cell r="AV460">
            <v>1810</v>
          </cell>
          <cell r="AW460">
            <v>0</v>
          </cell>
          <cell r="AX460">
            <v>0</v>
          </cell>
          <cell r="AY460">
            <v>0</v>
          </cell>
          <cell r="AZ460">
            <v>19829</v>
          </cell>
          <cell r="BA460" t="str">
            <v>&lt;20,000</v>
          </cell>
          <cell r="BB460">
            <v>0</v>
          </cell>
          <cell r="BC460">
            <v>2834</v>
          </cell>
          <cell r="BD460">
            <v>16995</v>
          </cell>
          <cell r="BE460">
            <v>4</v>
          </cell>
          <cell r="BF460">
            <v>0</v>
          </cell>
          <cell r="BG460">
            <v>0</v>
          </cell>
          <cell r="BH460">
            <v>5607.1586399999997</v>
          </cell>
          <cell r="BI460">
            <v>1968</v>
          </cell>
          <cell r="BJ460">
            <v>115.50225</v>
          </cell>
          <cell r="BK460">
            <v>0</v>
          </cell>
          <cell r="BL460">
            <v>36.5</v>
          </cell>
          <cell r="BM460">
            <v>0</v>
          </cell>
          <cell r="BN460">
            <v>8.8664000000000005</v>
          </cell>
          <cell r="BO460">
            <v>5.2894256092261891</v>
          </cell>
          <cell r="BP460">
            <v>5.2894256092261891</v>
          </cell>
          <cell r="BQ460">
            <v>1</v>
          </cell>
          <cell r="BR460">
            <v>5.2315404873809515</v>
          </cell>
          <cell r="BS460">
            <v>6.2894256092261891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5</v>
          </cell>
          <cell r="BY460">
            <v>1.9127876984126981</v>
          </cell>
          <cell r="BZ460">
            <v>2</v>
          </cell>
          <cell r="CA460">
            <v>1</v>
          </cell>
          <cell r="CB460">
            <v>2.4000000000000004</v>
          </cell>
          <cell r="CC460">
            <v>3</v>
          </cell>
          <cell r="CD460">
            <v>2</v>
          </cell>
          <cell r="CE460">
            <v>3</v>
          </cell>
          <cell r="CF460">
            <v>3</v>
          </cell>
          <cell r="CG460">
            <v>5.4</v>
          </cell>
          <cell r="CH460">
            <v>6</v>
          </cell>
          <cell r="CI460">
            <v>3</v>
          </cell>
          <cell r="CJ460">
            <v>0</v>
          </cell>
          <cell r="CK460">
            <v>0</v>
          </cell>
          <cell r="CL460">
            <v>1.6995000000000002</v>
          </cell>
          <cell r="CM460">
            <v>2.1243750000000001</v>
          </cell>
          <cell r="CN460">
            <v>4.6995000000000005</v>
          </cell>
          <cell r="CO460">
            <v>5.1243750000000006</v>
          </cell>
          <cell r="CP460">
            <v>1.9141669642857144</v>
          </cell>
          <cell r="CQ460">
            <v>1.5</v>
          </cell>
          <cell r="CR460">
            <v>1</v>
          </cell>
          <cell r="CS460">
            <v>3.5313335714285716</v>
          </cell>
          <cell r="CT460">
            <v>4.4141669642857142</v>
          </cell>
          <cell r="CU460">
            <v>2</v>
          </cell>
          <cell r="CV460">
            <v>2.7401517857142856</v>
          </cell>
          <cell r="CW460">
            <v>2.1921214285714288</v>
          </cell>
          <cell r="CX460">
            <v>2.7401517857142856</v>
          </cell>
          <cell r="CY460">
            <v>7.1543187499999998</v>
          </cell>
          <cell r="CZ460">
            <v>1</v>
          </cell>
          <cell r="DA460">
            <v>1.1921214285714288</v>
          </cell>
          <cell r="DB460">
            <v>1.7401517857142856</v>
          </cell>
          <cell r="DC460">
            <v>21.356557485714283</v>
          </cell>
          <cell r="DD460">
            <v>30</v>
          </cell>
          <cell r="DE460">
            <v>10</v>
          </cell>
          <cell r="DF460">
            <v>40</v>
          </cell>
          <cell r="DG460">
            <v>32</v>
          </cell>
          <cell r="DH460">
            <v>40</v>
          </cell>
          <cell r="DI460">
            <v>27</v>
          </cell>
          <cell r="DJ460">
            <v>5</v>
          </cell>
          <cell r="DK460">
            <v>13</v>
          </cell>
          <cell r="DL460">
            <v>0</v>
          </cell>
          <cell r="DM460">
            <v>0</v>
          </cell>
          <cell r="DN460">
            <v>0</v>
          </cell>
          <cell r="DO460">
            <v>0</v>
          </cell>
          <cell r="DP460">
            <v>0</v>
          </cell>
          <cell r="DQ460">
            <v>5.4384000000000006</v>
          </cell>
          <cell r="DR460">
            <v>6.798</v>
          </cell>
          <cell r="DS460">
            <v>37.438400000000001</v>
          </cell>
          <cell r="DT460">
            <v>46.798000000000002</v>
          </cell>
          <cell r="DU460">
            <v>1.2087526041666667</v>
          </cell>
          <cell r="DV460">
            <v>3</v>
          </cell>
          <cell r="DW460">
            <v>3</v>
          </cell>
          <cell r="DX460">
            <v>3</v>
          </cell>
          <cell r="DY460">
            <v>2</v>
          </cell>
          <cell r="DZ460">
            <v>1</v>
          </cell>
          <cell r="EA460">
            <v>1</v>
          </cell>
          <cell r="EB460">
            <v>0.47190476190476188</v>
          </cell>
          <cell r="EC460">
            <v>2</v>
          </cell>
          <cell r="ED460">
            <v>1</v>
          </cell>
          <cell r="EE460">
            <v>2.4000000000000004</v>
          </cell>
          <cell r="EF460">
            <v>3</v>
          </cell>
          <cell r="EG460">
            <v>1</v>
          </cell>
          <cell r="EH460">
            <v>0.28281250000000002</v>
          </cell>
          <cell r="EI460">
            <v>2</v>
          </cell>
          <cell r="EJ460">
            <v>1</v>
          </cell>
          <cell r="EK460">
            <v>2</v>
          </cell>
          <cell r="EL460">
            <v>1</v>
          </cell>
          <cell r="EM460">
            <v>0</v>
          </cell>
          <cell r="EN460">
            <v>-1</v>
          </cell>
          <cell r="EO460">
            <v>10</v>
          </cell>
          <cell r="EP460">
            <v>12</v>
          </cell>
          <cell r="EQ460">
            <v>6</v>
          </cell>
          <cell r="ER460">
            <v>4</v>
          </cell>
          <cell r="ES460">
            <v>6</v>
          </cell>
          <cell r="ET460">
            <v>10.876800000000001</v>
          </cell>
          <cell r="EU460">
            <v>13.596</v>
          </cell>
          <cell r="EV460">
            <v>20.876800000000003</v>
          </cell>
          <cell r="EW460">
            <v>25.596</v>
          </cell>
          <cell r="EX460">
            <v>2</v>
          </cell>
          <cell r="EY460">
            <v>1</v>
          </cell>
          <cell r="EZ460">
            <v>0</v>
          </cell>
          <cell r="FA460">
            <v>0</v>
          </cell>
          <cell r="FB460">
            <v>0</v>
          </cell>
          <cell r="FC460">
            <v>0</v>
          </cell>
          <cell r="FD460">
            <v>0</v>
          </cell>
          <cell r="FE460">
            <v>0</v>
          </cell>
          <cell r="FF460">
            <v>0</v>
          </cell>
          <cell r="FG460">
            <v>0</v>
          </cell>
          <cell r="FH460">
            <v>0</v>
          </cell>
          <cell r="FI460">
            <v>0</v>
          </cell>
          <cell r="FJ460">
            <v>0</v>
          </cell>
          <cell r="FK460">
            <v>0</v>
          </cell>
          <cell r="FL460">
            <v>0</v>
          </cell>
          <cell r="FM460">
            <v>0</v>
          </cell>
          <cell r="FN460">
            <v>0</v>
          </cell>
          <cell r="FO460">
            <v>1</v>
          </cell>
          <cell r="FP460">
            <v>1</v>
          </cell>
          <cell r="FQ460">
            <v>0</v>
          </cell>
          <cell r="FR460">
            <v>1</v>
          </cell>
          <cell r="FS460">
            <v>1</v>
          </cell>
          <cell r="FT460">
            <v>0</v>
          </cell>
          <cell r="FU460">
            <v>0</v>
          </cell>
          <cell r="FV460">
            <v>0</v>
          </cell>
          <cell r="FW460">
            <v>0</v>
          </cell>
          <cell r="FX460">
            <v>0</v>
          </cell>
          <cell r="FY460">
            <v>3</v>
          </cell>
          <cell r="FZ460">
            <v>3</v>
          </cell>
          <cell r="GA460">
            <v>2</v>
          </cell>
          <cell r="GB460">
            <v>1</v>
          </cell>
          <cell r="GC460">
            <v>1</v>
          </cell>
          <cell r="GD460">
            <v>0</v>
          </cell>
          <cell r="GE460">
            <v>3</v>
          </cell>
          <cell r="GF460">
            <v>3</v>
          </cell>
          <cell r="GG460">
            <v>3</v>
          </cell>
          <cell r="GH460">
            <v>3</v>
          </cell>
          <cell r="GI460">
            <v>1</v>
          </cell>
          <cell r="GJ460">
            <v>-2</v>
          </cell>
          <cell r="GK460">
            <v>-2</v>
          </cell>
          <cell r="GL460">
            <v>0</v>
          </cell>
          <cell r="GM460">
            <v>0</v>
          </cell>
          <cell r="GN460">
            <v>0</v>
          </cell>
          <cell r="GO460">
            <v>0</v>
          </cell>
          <cell r="GP460">
            <v>0</v>
          </cell>
          <cell r="GQ460">
            <v>0</v>
          </cell>
          <cell r="GR460">
            <v>0</v>
          </cell>
          <cell r="GS460">
            <v>0</v>
          </cell>
          <cell r="GT460">
            <v>0</v>
          </cell>
          <cell r="GU460">
            <v>0</v>
          </cell>
          <cell r="GV460">
            <v>2</v>
          </cell>
          <cell r="GW460">
            <v>2</v>
          </cell>
          <cell r="GX460">
            <v>1</v>
          </cell>
          <cell r="GY460">
            <v>1</v>
          </cell>
          <cell r="GZ460">
            <v>1</v>
          </cell>
          <cell r="HA460">
            <v>0</v>
          </cell>
          <cell r="HB460">
            <v>0</v>
          </cell>
          <cell r="HC460">
            <v>0</v>
          </cell>
          <cell r="HD460">
            <v>0</v>
          </cell>
          <cell r="HE460">
            <v>0</v>
          </cell>
          <cell r="HF460">
            <v>0</v>
          </cell>
          <cell r="HG460">
            <v>0</v>
          </cell>
          <cell r="HH460">
            <v>0</v>
          </cell>
          <cell r="HI460">
            <v>0</v>
          </cell>
          <cell r="HJ460">
            <v>0</v>
          </cell>
          <cell r="HK460">
            <v>0</v>
          </cell>
          <cell r="HL460">
            <v>0</v>
          </cell>
          <cell r="HM460">
            <v>0</v>
          </cell>
          <cell r="HN460">
            <v>0</v>
          </cell>
          <cell r="HO460">
            <v>0</v>
          </cell>
          <cell r="HP460">
            <v>0</v>
          </cell>
          <cell r="HQ460">
            <v>0</v>
          </cell>
          <cell r="HR460">
            <v>0</v>
          </cell>
          <cell r="HS460">
            <v>0</v>
          </cell>
          <cell r="HT460">
            <v>0</v>
          </cell>
          <cell r="HU460">
            <v>0</v>
          </cell>
          <cell r="HV460">
            <v>0</v>
          </cell>
          <cell r="HW460">
            <v>0</v>
          </cell>
          <cell r="HX460">
            <v>0</v>
          </cell>
          <cell r="HY460">
            <v>0</v>
          </cell>
          <cell r="HZ460">
            <v>0</v>
          </cell>
          <cell r="IA460">
            <v>0</v>
          </cell>
          <cell r="IB460">
            <v>0</v>
          </cell>
          <cell r="IC460">
            <v>0</v>
          </cell>
          <cell r="ID460">
            <v>0</v>
          </cell>
          <cell r="IE460">
            <v>0</v>
          </cell>
          <cell r="IF460">
            <v>0</v>
          </cell>
          <cell r="IG460">
            <v>0</v>
          </cell>
          <cell r="IH460">
            <v>0</v>
          </cell>
          <cell r="II460">
            <v>0</v>
          </cell>
          <cell r="IJ460">
            <v>0</v>
          </cell>
          <cell r="IK460">
            <v>0</v>
          </cell>
          <cell r="IL460">
            <v>0</v>
          </cell>
          <cell r="IM460">
            <v>0</v>
          </cell>
          <cell r="IN460">
            <v>0</v>
          </cell>
          <cell r="IO460" t="e">
            <v>#REF!</v>
          </cell>
          <cell r="IP460">
            <v>8.9599999999999991</v>
          </cell>
          <cell r="IQ460">
            <v>11.2</v>
          </cell>
          <cell r="IR460">
            <v>0</v>
          </cell>
          <cell r="IS460">
            <v>0</v>
          </cell>
          <cell r="IT460">
            <v>6</v>
          </cell>
          <cell r="IU460">
            <v>6</v>
          </cell>
          <cell r="IV460">
            <v>4</v>
          </cell>
          <cell r="IW460">
            <v>4</v>
          </cell>
          <cell r="IX460">
            <v>1.2</v>
          </cell>
        </row>
        <row r="461">
          <cell r="D461">
            <v>11094</v>
          </cell>
          <cell r="E461" t="str">
            <v>รพช.นิคมน้ำอูน</v>
          </cell>
          <cell r="F461">
            <v>19</v>
          </cell>
          <cell r="G461" t="str">
            <v>รพ.ระดับ F3 ปชก. &lt;15,000</v>
          </cell>
          <cell r="H461">
            <v>9</v>
          </cell>
          <cell r="I461" t="str">
            <v>F3</v>
          </cell>
          <cell r="J461">
            <v>6</v>
          </cell>
          <cell r="K461" t="str">
            <v>รพช.10.4</v>
          </cell>
          <cell r="L461" t="str">
            <v>รพช.10.4 F3</v>
          </cell>
          <cell r="M461" t="str">
            <v>0 - 10</v>
          </cell>
          <cell r="N461" t="str">
            <v>F&lt;30</v>
          </cell>
          <cell r="O461">
            <v>7</v>
          </cell>
          <cell r="P461">
            <v>10</v>
          </cell>
          <cell r="Q461">
            <v>20</v>
          </cell>
          <cell r="R461">
            <v>25</v>
          </cell>
          <cell r="S461">
            <v>30672</v>
          </cell>
          <cell r="T461">
            <v>2848</v>
          </cell>
          <cell r="U461">
            <v>0</v>
          </cell>
          <cell r="V461">
            <v>57</v>
          </cell>
          <cell r="W461">
            <v>4</v>
          </cell>
          <cell r="X461">
            <v>61</v>
          </cell>
          <cell r="Y461">
            <v>28463.616000000002</v>
          </cell>
          <cell r="Z461">
            <v>2208.384</v>
          </cell>
          <cell r="AA461">
            <v>21470.399999999998</v>
          </cell>
          <cell r="AB461">
            <v>19</v>
          </cell>
          <cell r="AC461">
            <v>4556.8</v>
          </cell>
          <cell r="AD461">
            <v>156.4272</v>
          </cell>
          <cell r="AE461">
            <v>61</v>
          </cell>
          <cell r="AF461">
            <v>4600.8</v>
          </cell>
          <cell r="AG461">
            <v>10217</v>
          </cell>
          <cell r="AH461">
            <v>159</v>
          </cell>
          <cell r="AI461">
            <v>0</v>
          </cell>
          <cell r="AJ461">
            <v>2992</v>
          </cell>
          <cell r="AK461">
            <v>1827</v>
          </cell>
          <cell r="AL461">
            <v>13037</v>
          </cell>
          <cell r="AM461">
            <v>500</v>
          </cell>
          <cell r="AN461">
            <v>272</v>
          </cell>
          <cell r="AO461">
            <v>0</v>
          </cell>
          <cell r="AP461">
            <v>0</v>
          </cell>
          <cell r="AQ461">
            <v>0</v>
          </cell>
          <cell r="AR461">
            <v>917</v>
          </cell>
          <cell r="AS461">
            <v>112</v>
          </cell>
          <cell r="AT461">
            <v>35</v>
          </cell>
          <cell r="AU461">
            <v>174</v>
          </cell>
          <cell r="AV461">
            <v>1050</v>
          </cell>
          <cell r="AW461">
            <v>0</v>
          </cell>
          <cell r="AX461">
            <v>0</v>
          </cell>
          <cell r="AY461">
            <v>0</v>
          </cell>
          <cell r="AZ461">
            <v>14692</v>
          </cell>
          <cell r="BA461" t="str">
            <v>&lt;20,000</v>
          </cell>
          <cell r="BB461">
            <v>0</v>
          </cell>
          <cell r="BC461">
            <v>3712</v>
          </cell>
          <cell r="BD461">
            <v>10980</v>
          </cell>
          <cell r="BE461">
            <v>4</v>
          </cell>
          <cell r="BF461">
            <v>0</v>
          </cell>
          <cell r="BG461">
            <v>0</v>
          </cell>
          <cell r="BH461">
            <v>3796.9482240000002</v>
          </cell>
          <cell r="BI461">
            <v>958.84</v>
          </cell>
          <cell r="BJ461">
            <v>78.2136</v>
          </cell>
          <cell r="BK461">
            <v>0</v>
          </cell>
          <cell r="BL461">
            <v>15.25</v>
          </cell>
          <cell r="BM461">
            <v>0</v>
          </cell>
          <cell r="BN461">
            <v>8.5152000000000001</v>
          </cell>
          <cell r="BO461">
            <v>3.3194283319047617</v>
          </cell>
          <cell r="BP461">
            <v>3.3194283319047617</v>
          </cell>
          <cell r="BQ461">
            <v>1</v>
          </cell>
          <cell r="BR461">
            <v>3.6555426655238095</v>
          </cell>
          <cell r="BS461">
            <v>4.3194283319047617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2</v>
          </cell>
          <cell r="BY461">
            <v>3.4814424603174601</v>
          </cell>
          <cell r="BZ461">
            <v>3.4814424603174601</v>
          </cell>
          <cell r="CA461">
            <v>1</v>
          </cell>
          <cell r="CB461">
            <v>3.5851539682539681</v>
          </cell>
          <cell r="CC461">
            <v>4.4814424603174601</v>
          </cell>
          <cell r="CD461">
            <v>1</v>
          </cell>
          <cell r="CE461">
            <v>3</v>
          </cell>
          <cell r="CF461">
            <v>3</v>
          </cell>
          <cell r="CG461">
            <v>6.5851539682539677</v>
          </cell>
          <cell r="CH461">
            <v>7.4814424603174601</v>
          </cell>
          <cell r="CI461">
            <v>3</v>
          </cell>
          <cell r="CJ461">
            <v>0</v>
          </cell>
          <cell r="CK461">
            <v>0</v>
          </cell>
          <cell r="CL461">
            <v>1.0980000000000001</v>
          </cell>
          <cell r="CM461">
            <v>1.3725000000000001</v>
          </cell>
          <cell r="CN461">
            <v>4.0979999999999999</v>
          </cell>
          <cell r="CO461">
            <v>4.3725000000000005</v>
          </cell>
          <cell r="CP461">
            <v>1.2227495238095238</v>
          </cell>
          <cell r="CQ461">
            <v>1</v>
          </cell>
          <cell r="CR461">
            <v>1</v>
          </cell>
          <cell r="CS461">
            <v>2.5781996190476195</v>
          </cell>
          <cell r="CT461">
            <v>3.2227495238095241</v>
          </cell>
          <cell r="CU461">
            <v>2</v>
          </cell>
          <cell r="CV461">
            <v>2.111590476190476</v>
          </cell>
          <cell r="CW461">
            <v>2</v>
          </cell>
          <cell r="CX461">
            <v>2.111590476190476</v>
          </cell>
          <cell r="CY461">
            <v>5.3343400000000001</v>
          </cell>
          <cell r="CZ461">
            <v>3</v>
          </cell>
          <cell r="DA461">
            <v>-1</v>
          </cell>
          <cell r="DB461">
            <v>-0.88840952380952398</v>
          </cell>
          <cell r="DC461">
            <v>12.081535405714286</v>
          </cell>
          <cell r="DD461">
            <v>20</v>
          </cell>
          <cell r="DE461">
            <v>10</v>
          </cell>
          <cell r="DF461">
            <v>30</v>
          </cell>
          <cell r="DG461">
            <v>24</v>
          </cell>
          <cell r="DH461">
            <v>30</v>
          </cell>
          <cell r="DI461">
            <v>20</v>
          </cell>
          <cell r="DJ461">
            <v>4</v>
          </cell>
          <cell r="DK461">
            <v>10</v>
          </cell>
          <cell r="DL461">
            <v>0</v>
          </cell>
          <cell r="DM461">
            <v>0</v>
          </cell>
          <cell r="DN461">
            <v>0</v>
          </cell>
          <cell r="DO461">
            <v>0</v>
          </cell>
          <cell r="DP461">
            <v>0</v>
          </cell>
          <cell r="DQ461">
            <v>3.5136000000000003</v>
          </cell>
          <cell r="DR461">
            <v>4.3920000000000003</v>
          </cell>
          <cell r="DS461">
            <v>27.5136</v>
          </cell>
          <cell r="DT461">
            <v>34.392000000000003</v>
          </cell>
          <cell r="DU461">
            <v>0.8103572916666667</v>
          </cell>
          <cell r="DV461">
            <v>3</v>
          </cell>
          <cell r="DW461">
            <v>3</v>
          </cell>
          <cell r="DX461">
            <v>3</v>
          </cell>
          <cell r="DY461">
            <v>2</v>
          </cell>
          <cell r="DZ461">
            <v>1</v>
          </cell>
          <cell r="EA461">
            <v>1</v>
          </cell>
          <cell r="EB461">
            <v>0.6367261904761905</v>
          </cell>
          <cell r="EC461">
            <v>2</v>
          </cell>
          <cell r="ED461">
            <v>1</v>
          </cell>
          <cell r="EE461">
            <v>2.4000000000000004</v>
          </cell>
          <cell r="EF461">
            <v>3</v>
          </cell>
          <cell r="EG461">
            <v>1</v>
          </cell>
          <cell r="EH461">
            <v>0.1640625</v>
          </cell>
          <cell r="EI461">
            <v>2</v>
          </cell>
          <cell r="EJ461">
            <v>1</v>
          </cell>
          <cell r="EK461">
            <v>2</v>
          </cell>
          <cell r="EL461">
            <v>0</v>
          </cell>
          <cell r="EM461">
            <v>-1</v>
          </cell>
          <cell r="EN461">
            <v>-2</v>
          </cell>
          <cell r="EO461">
            <v>10</v>
          </cell>
          <cell r="EP461">
            <v>12</v>
          </cell>
          <cell r="EQ461">
            <v>6</v>
          </cell>
          <cell r="ER461">
            <v>4</v>
          </cell>
          <cell r="ES461">
            <v>6</v>
          </cell>
          <cell r="ET461">
            <v>7.0272000000000006</v>
          </cell>
          <cell r="EU461">
            <v>8.7840000000000007</v>
          </cell>
          <cell r="EV461">
            <v>17.027200000000001</v>
          </cell>
          <cell r="EW461">
            <v>20.783999999999999</v>
          </cell>
          <cell r="EX461">
            <v>2</v>
          </cell>
          <cell r="EY461">
            <v>1</v>
          </cell>
          <cell r="EZ461">
            <v>0</v>
          </cell>
          <cell r="FA461">
            <v>0</v>
          </cell>
          <cell r="FB461">
            <v>0</v>
          </cell>
          <cell r="FC461">
            <v>0</v>
          </cell>
          <cell r="FD461">
            <v>0</v>
          </cell>
          <cell r="FE461">
            <v>0</v>
          </cell>
          <cell r="FF461">
            <v>0</v>
          </cell>
          <cell r="FG461">
            <v>0</v>
          </cell>
          <cell r="FH461">
            <v>0</v>
          </cell>
          <cell r="FI461">
            <v>0</v>
          </cell>
          <cell r="FJ461">
            <v>0</v>
          </cell>
          <cell r="FK461">
            <v>0</v>
          </cell>
          <cell r="FL461">
            <v>0</v>
          </cell>
          <cell r="FM461">
            <v>0</v>
          </cell>
          <cell r="FN461">
            <v>0</v>
          </cell>
          <cell r="FO461">
            <v>1</v>
          </cell>
          <cell r="FP461">
            <v>1</v>
          </cell>
          <cell r="FQ461">
            <v>0</v>
          </cell>
          <cell r="FR461">
            <v>1</v>
          </cell>
          <cell r="FS461">
            <v>1</v>
          </cell>
          <cell r="FT461">
            <v>0</v>
          </cell>
          <cell r="FU461">
            <v>0</v>
          </cell>
          <cell r="FV461">
            <v>0</v>
          </cell>
          <cell r="FW461">
            <v>0</v>
          </cell>
          <cell r="FX461">
            <v>0</v>
          </cell>
          <cell r="FY461">
            <v>3</v>
          </cell>
          <cell r="FZ461">
            <v>3</v>
          </cell>
          <cell r="GA461">
            <v>1</v>
          </cell>
          <cell r="GB461">
            <v>2</v>
          </cell>
          <cell r="GC461">
            <v>2</v>
          </cell>
          <cell r="GD461">
            <v>0</v>
          </cell>
          <cell r="GE461">
            <v>3</v>
          </cell>
          <cell r="GF461">
            <v>3</v>
          </cell>
          <cell r="GG461">
            <v>3</v>
          </cell>
          <cell r="GH461">
            <v>3</v>
          </cell>
          <cell r="GI461">
            <v>0</v>
          </cell>
          <cell r="GJ461">
            <v>-3</v>
          </cell>
          <cell r="GK461">
            <v>-3</v>
          </cell>
          <cell r="GL461">
            <v>0</v>
          </cell>
          <cell r="GM461">
            <v>0</v>
          </cell>
          <cell r="GN461">
            <v>0</v>
          </cell>
          <cell r="GO461">
            <v>0</v>
          </cell>
          <cell r="GP461">
            <v>0</v>
          </cell>
          <cell r="GQ461">
            <v>0</v>
          </cell>
          <cell r="GR461">
            <v>0</v>
          </cell>
          <cell r="GS461">
            <v>0</v>
          </cell>
          <cell r="GT461">
            <v>0</v>
          </cell>
          <cell r="GU461">
            <v>0</v>
          </cell>
          <cell r="GV461">
            <v>1</v>
          </cell>
          <cell r="GW461">
            <v>1</v>
          </cell>
          <cell r="GX461">
            <v>1</v>
          </cell>
          <cell r="GY461">
            <v>0</v>
          </cell>
          <cell r="GZ461">
            <v>0</v>
          </cell>
          <cell r="HA461">
            <v>0</v>
          </cell>
          <cell r="HB461">
            <v>0</v>
          </cell>
          <cell r="HC461">
            <v>0</v>
          </cell>
          <cell r="HD461">
            <v>0</v>
          </cell>
          <cell r="HE461">
            <v>0</v>
          </cell>
          <cell r="HF461">
            <v>0</v>
          </cell>
          <cell r="HG461">
            <v>0</v>
          </cell>
          <cell r="HH461">
            <v>0</v>
          </cell>
          <cell r="HI461">
            <v>0</v>
          </cell>
          <cell r="HJ461">
            <v>0</v>
          </cell>
          <cell r="HK461">
            <v>0</v>
          </cell>
          <cell r="HL461">
            <v>0</v>
          </cell>
          <cell r="HM461">
            <v>0</v>
          </cell>
          <cell r="HN461">
            <v>0</v>
          </cell>
          <cell r="HO461">
            <v>0</v>
          </cell>
          <cell r="HP461">
            <v>0</v>
          </cell>
          <cell r="HQ461">
            <v>0</v>
          </cell>
          <cell r="HR461">
            <v>0</v>
          </cell>
          <cell r="HS461">
            <v>0</v>
          </cell>
          <cell r="HT461">
            <v>0</v>
          </cell>
          <cell r="HU461">
            <v>0</v>
          </cell>
          <cell r="HV461">
            <v>0</v>
          </cell>
          <cell r="HW461">
            <v>0</v>
          </cell>
          <cell r="HX461">
            <v>0</v>
          </cell>
          <cell r="HY461">
            <v>0</v>
          </cell>
          <cell r="HZ461">
            <v>0</v>
          </cell>
          <cell r="IA461">
            <v>0</v>
          </cell>
          <cell r="IB461">
            <v>0</v>
          </cell>
          <cell r="IC461">
            <v>0</v>
          </cell>
          <cell r="ID461">
            <v>0</v>
          </cell>
          <cell r="IE461">
            <v>0</v>
          </cell>
          <cell r="IF461">
            <v>0</v>
          </cell>
          <cell r="IG461">
            <v>0</v>
          </cell>
          <cell r="IH461">
            <v>0</v>
          </cell>
          <cell r="II461">
            <v>0</v>
          </cell>
          <cell r="IJ461">
            <v>0</v>
          </cell>
          <cell r="IK461">
            <v>0</v>
          </cell>
          <cell r="IL461">
            <v>0</v>
          </cell>
          <cell r="IM461">
            <v>0</v>
          </cell>
          <cell r="IN461">
            <v>0</v>
          </cell>
          <cell r="IO461" t="e">
            <v>#REF!</v>
          </cell>
          <cell r="IP461">
            <v>6.7733333333333334</v>
          </cell>
          <cell r="IQ461">
            <v>8.4666666666666668</v>
          </cell>
          <cell r="IR461">
            <v>0</v>
          </cell>
          <cell r="IS461">
            <v>0</v>
          </cell>
          <cell r="IT461">
            <v>6</v>
          </cell>
          <cell r="IU461">
            <v>6</v>
          </cell>
          <cell r="IV461">
            <v>2</v>
          </cell>
          <cell r="IW461">
            <v>2</v>
          </cell>
          <cell r="IX461">
            <v>0.46666666666666667</v>
          </cell>
        </row>
        <row r="462">
          <cell r="D462">
            <v>11097</v>
          </cell>
          <cell r="E462" t="str">
            <v>รพช.บ้านม่วง</v>
          </cell>
          <cell r="F462">
            <v>14</v>
          </cell>
          <cell r="G462" t="str">
            <v>รพ.ระดับ F2 ปชก. 60,000-90,000</v>
          </cell>
          <cell r="H462">
            <v>8</v>
          </cell>
          <cell r="I462" t="str">
            <v>F2</v>
          </cell>
          <cell r="J462">
            <v>26</v>
          </cell>
          <cell r="K462" t="str">
            <v>รพช.60.6</v>
          </cell>
          <cell r="L462" t="str">
            <v>รพช.60.6 F2</v>
          </cell>
          <cell r="M462" t="str">
            <v>31 - 60</v>
          </cell>
          <cell r="N462" t="str">
            <v>F31-60</v>
          </cell>
          <cell r="O462">
            <v>52</v>
          </cell>
          <cell r="P462">
            <v>77</v>
          </cell>
          <cell r="Q462">
            <v>30</v>
          </cell>
          <cell r="R462">
            <v>35</v>
          </cell>
          <cell r="S462">
            <v>113222</v>
          </cell>
          <cell r="T462">
            <v>19200</v>
          </cell>
          <cell r="U462">
            <v>356</v>
          </cell>
          <cell r="V462">
            <v>397</v>
          </cell>
          <cell r="W462">
            <v>20</v>
          </cell>
          <cell r="X462">
            <v>417</v>
          </cell>
          <cell r="Y462">
            <v>105070.016</v>
          </cell>
          <cell r="Z462">
            <v>8151.9839999999995</v>
          </cell>
          <cell r="AA462">
            <v>79255.399999999994</v>
          </cell>
          <cell r="AB462">
            <v>586</v>
          </cell>
          <cell r="AC462">
            <v>30720</v>
          </cell>
          <cell r="AD462">
            <v>577.43220000000008</v>
          </cell>
          <cell r="AE462">
            <v>417</v>
          </cell>
          <cell r="AF462">
            <v>16983.3</v>
          </cell>
          <cell r="AG462">
            <v>5664</v>
          </cell>
          <cell r="AH462">
            <v>192</v>
          </cell>
          <cell r="AI462">
            <v>0</v>
          </cell>
          <cell r="AJ462">
            <v>19931</v>
          </cell>
          <cell r="AK462">
            <v>5579</v>
          </cell>
          <cell r="AL462">
            <v>85015</v>
          </cell>
          <cell r="AM462">
            <v>6421</v>
          </cell>
          <cell r="AN462">
            <v>1143</v>
          </cell>
          <cell r="AO462">
            <v>0</v>
          </cell>
          <cell r="AP462">
            <v>806</v>
          </cell>
          <cell r="AQ462">
            <v>806</v>
          </cell>
          <cell r="AR462">
            <v>1897</v>
          </cell>
          <cell r="AS462">
            <v>982</v>
          </cell>
          <cell r="AT462">
            <v>245</v>
          </cell>
          <cell r="AU462">
            <v>3920</v>
          </cell>
          <cell r="AV462">
            <v>5470</v>
          </cell>
          <cell r="AW462">
            <v>0</v>
          </cell>
          <cell r="AX462">
            <v>0</v>
          </cell>
          <cell r="AY462">
            <v>0</v>
          </cell>
          <cell r="AZ462">
            <v>69872</v>
          </cell>
          <cell r="BA462" t="str">
            <v>60,000 - 80,000</v>
          </cell>
          <cell r="BB462">
            <v>0</v>
          </cell>
          <cell r="BC462">
            <v>10750</v>
          </cell>
          <cell r="BD462">
            <v>59122</v>
          </cell>
          <cell r="BE462">
            <v>10</v>
          </cell>
          <cell r="BF462">
            <v>1</v>
          </cell>
          <cell r="BG462">
            <v>0</v>
          </cell>
          <cell r="BH462">
            <v>14015.977824</v>
          </cell>
          <cell r="BI462">
            <v>6922</v>
          </cell>
          <cell r="BJ462">
            <v>288.71610000000004</v>
          </cell>
          <cell r="BK462">
            <v>623</v>
          </cell>
          <cell r="BL462">
            <v>104.25</v>
          </cell>
          <cell r="BM462">
            <v>0</v>
          </cell>
          <cell r="BN462">
            <v>5.7</v>
          </cell>
          <cell r="BO462">
            <v>15.027997328928572</v>
          </cell>
          <cell r="BP462">
            <v>15.027997328928572</v>
          </cell>
          <cell r="BQ462">
            <v>2</v>
          </cell>
          <cell r="BR462">
            <v>14.022397863142858</v>
          </cell>
          <cell r="BS462">
            <v>17.027997328928571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6</v>
          </cell>
          <cell r="BY462">
            <v>2.0721904761904759</v>
          </cell>
          <cell r="BZ462">
            <v>2.0721904761904759</v>
          </cell>
          <cell r="CA462">
            <v>2</v>
          </cell>
          <cell r="CB462">
            <v>3.2577523809523812</v>
          </cell>
          <cell r="CC462">
            <v>4.0721904761904764</v>
          </cell>
          <cell r="CD462">
            <v>4</v>
          </cell>
          <cell r="CE462">
            <v>3</v>
          </cell>
          <cell r="CF462">
            <v>3</v>
          </cell>
          <cell r="CG462">
            <v>6.2577523809523807</v>
          </cell>
          <cell r="CH462">
            <v>7.0721904761904764</v>
          </cell>
          <cell r="CI462">
            <v>4</v>
          </cell>
          <cell r="CJ462">
            <v>-1</v>
          </cell>
          <cell r="CK462">
            <v>-1</v>
          </cell>
          <cell r="CL462">
            <v>5.9122000000000003</v>
          </cell>
          <cell r="CM462">
            <v>7.39025</v>
          </cell>
          <cell r="CN462">
            <v>8.9122000000000003</v>
          </cell>
          <cell r="CO462">
            <v>10.39025</v>
          </cell>
          <cell r="CP462">
            <v>5.2416820238095232</v>
          </cell>
          <cell r="CQ462">
            <v>1.5</v>
          </cell>
          <cell r="CR462">
            <v>1</v>
          </cell>
          <cell r="CS462">
            <v>6.1933456190476193</v>
          </cell>
          <cell r="CT462">
            <v>7.7416820238095232</v>
          </cell>
          <cell r="CU462">
            <v>6</v>
          </cell>
          <cell r="CV462">
            <v>5.7651654761904751</v>
          </cell>
          <cell r="CW462">
            <v>4.6121323809523807</v>
          </cell>
          <cell r="CX462">
            <v>5.7651654761904751</v>
          </cell>
          <cell r="CY462">
            <v>13.506847499999999</v>
          </cell>
          <cell r="CZ462">
            <v>3</v>
          </cell>
          <cell r="DA462">
            <v>1.6121323809523807</v>
          </cell>
          <cell r="DB462">
            <v>2.7651654761904751</v>
          </cell>
          <cell r="DC462">
            <v>69.054040548571422</v>
          </cell>
          <cell r="DD462">
            <v>69.054040548571422</v>
          </cell>
          <cell r="DE462">
            <v>10</v>
          </cell>
          <cell r="DF462">
            <v>79.054040548571422</v>
          </cell>
          <cell r="DG462">
            <v>63.243232438857142</v>
          </cell>
          <cell r="DH462">
            <v>79.054040548571422</v>
          </cell>
          <cell r="DI462">
            <v>57</v>
          </cell>
          <cell r="DJ462">
            <v>6.2432324388571416</v>
          </cell>
          <cell r="DK462">
            <v>22.054040548571422</v>
          </cell>
          <cell r="DL462">
            <v>0</v>
          </cell>
          <cell r="DM462">
            <v>0</v>
          </cell>
          <cell r="DN462">
            <v>0</v>
          </cell>
          <cell r="DO462">
            <v>0</v>
          </cell>
          <cell r="DP462">
            <v>0</v>
          </cell>
          <cell r="DQ462">
            <v>18.919040000000003</v>
          </cell>
          <cell r="DR462">
            <v>23.648800000000001</v>
          </cell>
          <cell r="DS462">
            <v>82.162272438857144</v>
          </cell>
          <cell r="DT462">
            <v>102.70284054857143</v>
          </cell>
          <cell r="DU462">
            <v>4.779091666666667</v>
          </cell>
          <cell r="DV462">
            <v>4.779091666666667</v>
          </cell>
          <cell r="DW462">
            <v>3.8232733333333337</v>
          </cell>
          <cell r="DX462">
            <v>4.779091666666667</v>
          </cell>
          <cell r="DY462">
            <v>3</v>
          </cell>
          <cell r="DZ462">
            <v>0.82327333333333375</v>
          </cell>
          <cell r="EA462">
            <v>1.779091666666667</v>
          </cell>
          <cell r="EB462">
            <v>3.1174404761904762</v>
          </cell>
          <cell r="EC462">
            <v>3.1174404761904762</v>
          </cell>
          <cell r="ED462">
            <v>2</v>
          </cell>
          <cell r="EE462">
            <v>4.0939523809523806</v>
          </cell>
          <cell r="EF462">
            <v>5.1174404761904757</v>
          </cell>
          <cell r="EG462">
            <v>4</v>
          </cell>
          <cell r="EH462">
            <v>0.85468750000000004</v>
          </cell>
          <cell r="EI462">
            <v>2</v>
          </cell>
          <cell r="EJ462">
            <v>2</v>
          </cell>
          <cell r="EK462">
            <v>2</v>
          </cell>
          <cell r="EL462">
            <v>0</v>
          </cell>
          <cell r="EM462">
            <v>-2</v>
          </cell>
          <cell r="EN462">
            <v>-2</v>
          </cell>
          <cell r="EO462">
            <v>10</v>
          </cell>
          <cell r="EP462">
            <v>12</v>
          </cell>
          <cell r="EQ462">
            <v>6</v>
          </cell>
          <cell r="ER462">
            <v>4</v>
          </cell>
          <cell r="ES462">
            <v>6</v>
          </cell>
          <cell r="ET462">
            <v>37.838080000000005</v>
          </cell>
          <cell r="EU462">
            <v>47.297600000000003</v>
          </cell>
          <cell r="EV462">
            <v>47.838080000000005</v>
          </cell>
          <cell r="EW462">
            <v>59.297600000000003</v>
          </cell>
          <cell r="EX462">
            <v>2</v>
          </cell>
          <cell r="EY462">
            <v>1</v>
          </cell>
          <cell r="EZ462">
            <v>0</v>
          </cell>
          <cell r="FA462">
            <v>0</v>
          </cell>
          <cell r="FB462">
            <v>0</v>
          </cell>
          <cell r="FC462">
            <v>0</v>
          </cell>
          <cell r="FD462">
            <v>0</v>
          </cell>
          <cell r="FE462">
            <v>0</v>
          </cell>
          <cell r="FF462">
            <v>0</v>
          </cell>
          <cell r="FG462">
            <v>0</v>
          </cell>
          <cell r="FH462">
            <v>0</v>
          </cell>
          <cell r="FI462">
            <v>0</v>
          </cell>
          <cell r="FJ462">
            <v>0</v>
          </cell>
          <cell r="FK462">
            <v>0</v>
          </cell>
          <cell r="FL462">
            <v>0</v>
          </cell>
          <cell r="FM462">
            <v>0</v>
          </cell>
          <cell r="FN462">
            <v>0</v>
          </cell>
          <cell r="FO462">
            <v>1</v>
          </cell>
          <cell r="FP462">
            <v>1</v>
          </cell>
          <cell r="FQ462">
            <v>1</v>
          </cell>
          <cell r="FR462">
            <v>0</v>
          </cell>
          <cell r="FS462">
            <v>0</v>
          </cell>
          <cell r="FT462">
            <v>0</v>
          </cell>
          <cell r="FU462">
            <v>0</v>
          </cell>
          <cell r="FV462">
            <v>0</v>
          </cell>
          <cell r="FW462">
            <v>0</v>
          </cell>
          <cell r="FX462">
            <v>0</v>
          </cell>
          <cell r="FY462">
            <v>3</v>
          </cell>
          <cell r="FZ462">
            <v>3</v>
          </cell>
          <cell r="GA462">
            <v>3</v>
          </cell>
          <cell r="GB462">
            <v>0</v>
          </cell>
          <cell r="GC462">
            <v>0</v>
          </cell>
          <cell r="GD462">
            <v>1</v>
          </cell>
          <cell r="GE462">
            <v>4</v>
          </cell>
          <cell r="GF462">
            <v>4</v>
          </cell>
          <cell r="GG462">
            <v>3</v>
          </cell>
          <cell r="GH462">
            <v>3</v>
          </cell>
          <cell r="GI462">
            <v>3</v>
          </cell>
          <cell r="GJ462">
            <v>0</v>
          </cell>
          <cell r="GK462">
            <v>0</v>
          </cell>
          <cell r="GL462">
            <v>0</v>
          </cell>
          <cell r="GM462">
            <v>0</v>
          </cell>
          <cell r="GN462">
            <v>0</v>
          </cell>
          <cell r="GO462">
            <v>0</v>
          </cell>
          <cell r="GP462">
            <v>0</v>
          </cell>
          <cell r="GQ462">
            <v>0</v>
          </cell>
          <cell r="GR462">
            <v>0</v>
          </cell>
          <cell r="GS462">
            <v>0</v>
          </cell>
          <cell r="GT462">
            <v>0</v>
          </cell>
          <cell r="GU462">
            <v>0</v>
          </cell>
          <cell r="GV462">
            <v>2</v>
          </cell>
          <cell r="GW462">
            <v>2</v>
          </cell>
          <cell r="GX462">
            <v>2</v>
          </cell>
          <cell r="GY462">
            <v>0</v>
          </cell>
          <cell r="GZ462">
            <v>0</v>
          </cell>
          <cell r="HA462">
            <v>0</v>
          </cell>
          <cell r="HB462">
            <v>0</v>
          </cell>
          <cell r="HC462">
            <v>0</v>
          </cell>
          <cell r="HD462">
            <v>0</v>
          </cell>
          <cell r="HE462">
            <v>0</v>
          </cell>
          <cell r="HF462">
            <v>0</v>
          </cell>
          <cell r="HG462">
            <v>0</v>
          </cell>
          <cell r="HH462">
            <v>0</v>
          </cell>
          <cell r="HI462">
            <v>0</v>
          </cell>
          <cell r="HJ462">
            <v>0</v>
          </cell>
          <cell r="HK462">
            <v>0</v>
          </cell>
          <cell r="HL462">
            <v>0</v>
          </cell>
          <cell r="HM462">
            <v>0</v>
          </cell>
          <cell r="HN462">
            <v>0</v>
          </cell>
          <cell r="HO462">
            <v>0</v>
          </cell>
          <cell r="HP462">
            <v>0</v>
          </cell>
          <cell r="HQ462">
            <v>0</v>
          </cell>
          <cell r="HR462">
            <v>0</v>
          </cell>
          <cell r="HS462">
            <v>0</v>
          </cell>
          <cell r="HT462">
            <v>0</v>
          </cell>
          <cell r="HU462">
            <v>0</v>
          </cell>
          <cell r="HV462">
            <v>0</v>
          </cell>
          <cell r="HW462">
            <v>0</v>
          </cell>
          <cell r="HX462">
            <v>0</v>
          </cell>
          <cell r="HY462">
            <v>0</v>
          </cell>
          <cell r="HZ462">
            <v>0</v>
          </cell>
          <cell r="IA462">
            <v>0</v>
          </cell>
          <cell r="IB462">
            <v>0</v>
          </cell>
          <cell r="IC462">
            <v>0</v>
          </cell>
          <cell r="ID462">
            <v>0</v>
          </cell>
          <cell r="IE462">
            <v>0</v>
          </cell>
          <cell r="IF462">
            <v>0</v>
          </cell>
          <cell r="IG462">
            <v>0</v>
          </cell>
          <cell r="IH462">
            <v>0</v>
          </cell>
          <cell r="II462">
            <v>0</v>
          </cell>
          <cell r="IJ462">
            <v>0</v>
          </cell>
          <cell r="IK462">
            <v>0</v>
          </cell>
          <cell r="IL462">
            <v>0</v>
          </cell>
          <cell r="IM462">
            <v>0</v>
          </cell>
          <cell r="IN462">
            <v>0</v>
          </cell>
          <cell r="IO462" t="e">
            <v>#REF!</v>
          </cell>
          <cell r="IP462">
            <v>10.773333333333333</v>
          </cell>
          <cell r="IQ462">
            <v>13.466666666666667</v>
          </cell>
          <cell r="IR462">
            <v>0</v>
          </cell>
          <cell r="IS462">
            <v>0</v>
          </cell>
          <cell r="IT462">
            <v>6</v>
          </cell>
          <cell r="IU462">
            <v>6</v>
          </cell>
          <cell r="IV462">
            <v>4</v>
          </cell>
          <cell r="IW462">
            <v>4</v>
          </cell>
          <cell r="IX462">
            <v>3.4666666666666668</v>
          </cell>
        </row>
        <row r="463">
          <cell r="D463">
            <v>21323</v>
          </cell>
          <cell r="E463" t="str">
            <v>รพช.พระอาจารย์แบน ธนากโร</v>
          </cell>
          <cell r="F463">
            <v>15</v>
          </cell>
          <cell r="G463" t="str">
            <v>รพ.ระดับ F2 ปชก. 30,000-60,000</v>
          </cell>
          <cell r="H463">
            <v>8</v>
          </cell>
          <cell r="I463" t="str">
            <v>F2</v>
          </cell>
          <cell r="J463">
            <v>12</v>
          </cell>
          <cell r="K463" t="str">
            <v>รพช.30.5</v>
          </cell>
          <cell r="L463" t="str">
            <v>รพช.30.5 F2</v>
          </cell>
          <cell r="M463" t="str">
            <v xml:space="preserve"> 11 - 30</v>
          </cell>
          <cell r="N463" t="str">
            <v>F&lt;30</v>
          </cell>
          <cell r="O463">
            <v>19</v>
          </cell>
          <cell r="P463">
            <v>90</v>
          </cell>
          <cell r="Q463">
            <v>30</v>
          </cell>
          <cell r="R463">
            <v>35</v>
          </cell>
          <cell r="S463">
            <v>72028</v>
          </cell>
          <cell r="T463">
            <v>6921</v>
          </cell>
          <cell r="U463">
            <v>0</v>
          </cell>
          <cell r="V463">
            <v>136</v>
          </cell>
          <cell r="W463">
            <v>5</v>
          </cell>
          <cell r="X463">
            <v>141</v>
          </cell>
          <cell r="Y463">
            <v>66841.983999999997</v>
          </cell>
          <cell r="Z463">
            <v>5186.0159999999996</v>
          </cell>
          <cell r="AA463">
            <v>50419.6</v>
          </cell>
          <cell r="AB463">
            <v>268</v>
          </cell>
          <cell r="AC463">
            <v>11073.6</v>
          </cell>
          <cell r="AD463">
            <v>367.34280000000001</v>
          </cell>
          <cell r="AE463">
            <v>141</v>
          </cell>
          <cell r="AF463">
            <v>10804.199999999999</v>
          </cell>
          <cell r="AG463">
            <v>9240</v>
          </cell>
          <cell r="AH463">
            <v>220</v>
          </cell>
          <cell r="AI463">
            <v>0</v>
          </cell>
          <cell r="AJ463">
            <v>5367</v>
          </cell>
          <cell r="AK463">
            <v>2516</v>
          </cell>
          <cell r="AL463">
            <v>25176</v>
          </cell>
          <cell r="AM463">
            <v>2250</v>
          </cell>
          <cell r="AN463">
            <v>201</v>
          </cell>
          <cell r="AO463">
            <v>0</v>
          </cell>
          <cell r="AP463">
            <v>0</v>
          </cell>
          <cell r="AQ463">
            <v>0</v>
          </cell>
          <cell r="AR463">
            <v>371</v>
          </cell>
          <cell r="AS463">
            <v>45</v>
          </cell>
          <cell r="AT463">
            <v>176</v>
          </cell>
          <cell r="AU463">
            <v>735</v>
          </cell>
          <cell r="AV463">
            <v>4256</v>
          </cell>
          <cell r="AW463">
            <v>0</v>
          </cell>
          <cell r="AX463">
            <v>0</v>
          </cell>
          <cell r="AY463">
            <v>0</v>
          </cell>
          <cell r="AZ463">
            <v>37197</v>
          </cell>
          <cell r="BA463" t="str">
            <v>20,000 - 40,000.</v>
          </cell>
          <cell r="BB463">
            <v>0</v>
          </cell>
          <cell r="BC463">
            <v>4357</v>
          </cell>
          <cell r="BD463">
            <v>32840</v>
          </cell>
          <cell r="BE463">
            <v>8</v>
          </cell>
          <cell r="BF463">
            <v>1</v>
          </cell>
          <cell r="BG463">
            <v>0</v>
          </cell>
          <cell r="BH463">
            <v>8916.4901759999993</v>
          </cell>
          <cell r="BI463">
            <v>2551.9300000000003</v>
          </cell>
          <cell r="BJ463">
            <v>183.67140000000001</v>
          </cell>
          <cell r="BK463">
            <v>0</v>
          </cell>
          <cell r="BL463">
            <v>35.25</v>
          </cell>
          <cell r="BM463">
            <v>0</v>
          </cell>
          <cell r="BN463">
            <v>8.257200000000001</v>
          </cell>
          <cell r="BO463">
            <v>8.0002635788095215</v>
          </cell>
          <cell r="BP463">
            <v>8.0002635788095215</v>
          </cell>
          <cell r="BQ463">
            <v>1.6</v>
          </cell>
          <cell r="BR463">
            <v>8.0002108630476183</v>
          </cell>
          <cell r="BS463">
            <v>9.6002635788095212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4</v>
          </cell>
          <cell r="BY463">
            <v>3.2528571428571427</v>
          </cell>
          <cell r="BZ463">
            <v>3.2528571428571427</v>
          </cell>
          <cell r="CA463">
            <v>1.6</v>
          </cell>
          <cell r="CB463">
            <v>3.8822857142857146</v>
          </cell>
          <cell r="CC463">
            <v>4.8528571428571432</v>
          </cell>
          <cell r="CD463">
            <v>2</v>
          </cell>
          <cell r="CE463">
            <v>3</v>
          </cell>
          <cell r="CF463">
            <v>3</v>
          </cell>
          <cell r="CG463">
            <v>6.8822857142857146</v>
          </cell>
          <cell r="CH463">
            <v>7.8528571428571432</v>
          </cell>
          <cell r="CI463">
            <v>2</v>
          </cell>
          <cell r="CJ463">
            <v>1</v>
          </cell>
          <cell r="CK463">
            <v>1</v>
          </cell>
          <cell r="CL463">
            <v>3.2840000000000007</v>
          </cell>
          <cell r="CM463">
            <v>4.1050000000000004</v>
          </cell>
          <cell r="CN463">
            <v>6.2840000000000007</v>
          </cell>
          <cell r="CO463">
            <v>7.1050000000000004</v>
          </cell>
          <cell r="CP463">
            <v>2.890944047619048</v>
          </cell>
          <cell r="CQ463">
            <v>1.5</v>
          </cell>
          <cell r="CR463">
            <v>1</v>
          </cell>
          <cell r="CS463">
            <v>4.3127552380952379</v>
          </cell>
          <cell r="CT463">
            <v>5.3909440476190476</v>
          </cell>
          <cell r="CU463">
            <v>3</v>
          </cell>
          <cell r="CV463">
            <v>3.6281309523809524</v>
          </cell>
          <cell r="CW463">
            <v>2.9025047619047619</v>
          </cell>
          <cell r="CX463">
            <v>3.6281309523809524</v>
          </cell>
          <cell r="CY463">
            <v>9.0190750000000008</v>
          </cell>
          <cell r="CZ463">
            <v>3</v>
          </cell>
          <cell r="DA463">
            <v>-9.7495238095238079E-2</v>
          </cell>
          <cell r="DB463">
            <v>0.6281309523809524</v>
          </cell>
          <cell r="DC463">
            <v>28.942585165714284</v>
          </cell>
          <cell r="DD463">
            <v>30</v>
          </cell>
          <cell r="DE463">
            <v>10</v>
          </cell>
          <cell r="DF463">
            <v>40</v>
          </cell>
          <cell r="DG463">
            <v>32</v>
          </cell>
          <cell r="DH463">
            <v>40</v>
          </cell>
          <cell r="DI463">
            <v>33</v>
          </cell>
          <cell r="DJ463">
            <v>-1</v>
          </cell>
          <cell r="DK463">
            <v>7</v>
          </cell>
          <cell r="DL463">
            <v>0</v>
          </cell>
          <cell r="DM463">
            <v>0</v>
          </cell>
          <cell r="DN463">
            <v>0</v>
          </cell>
          <cell r="DO463">
            <v>0</v>
          </cell>
          <cell r="DP463">
            <v>0</v>
          </cell>
          <cell r="DQ463">
            <v>10.508800000000001</v>
          </cell>
          <cell r="DR463">
            <v>13.135999999999999</v>
          </cell>
          <cell r="DS463">
            <v>42.508800000000001</v>
          </cell>
          <cell r="DT463">
            <v>53.135999999999996</v>
          </cell>
          <cell r="DU463">
            <v>1.4536583333333335</v>
          </cell>
          <cell r="DV463">
            <v>3</v>
          </cell>
          <cell r="DW463">
            <v>3</v>
          </cell>
          <cell r="DX463">
            <v>3</v>
          </cell>
          <cell r="DY463">
            <v>3</v>
          </cell>
          <cell r="DZ463">
            <v>0</v>
          </cell>
          <cell r="EA463">
            <v>0</v>
          </cell>
          <cell r="EB463">
            <v>0.57184523809523813</v>
          </cell>
          <cell r="EC463">
            <v>2</v>
          </cell>
          <cell r="ED463">
            <v>1.6</v>
          </cell>
          <cell r="EE463">
            <v>2.8800000000000003</v>
          </cell>
          <cell r="EF463">
            <v>3.6</v>
          </cell>
          <cell r="EG463">
            <v>1</v>
          </cell>
          <cell r="EH463">
            <v>0.66500000000000004</v>
          </cell>
          <cell r="EI463">
            <v>2</v>
          </cell>
          <cell r="EJ463">
            <v>1</v>
          </cell>
          <cell r="EK463">
            <v>2</v>
          </cell>
          <cell r="EL463">
            <v>0</v>
          </cell>
          <cell r="EM463">
            <v>-1</v>
          </cell>
          <cell r="EN463">
            <v>-2</v>
          </cell>
          <cell r="EO463">
            <v>10</v>
          </cell>
          <cell r="EP463">
            <v>12</v>
          </cell>
          <cell r="EQ463">
            <v>4</v>
          </cell>
          <cell r="ER463">
            <v>6</v>
          </cell>
          <cell r="ES463">
            <v>8</v>
          </cell>
          <cell r="ET463">
            <v>21.017600000000002</v>
          </cell>
          <cell r="EU463">
            <v>26.271999999999998</v>
          </cell>
          <cell r="EV463">
            <v>31.017600000000002</v>
          </cell>
          <cell r="EW463">
            <v>38.271999999999998</v>
          </cell>
          <cell r="EX463">
            <v>2</v>
          </cell>
          <cell r="EY463">
            <v>1</v>
          </cell>
          <cell r="EZ463">
            <v>0</v>
          </cell>
          <cell r="FA463">
            <v>0</v>
          </cell>
          <cell r="FB463">
            <v>0</v>
          </cell>
          <cell r="FC463">
            <v>0</v>
          </cell>
          <cell r="FD463">
            <v>0</v>
          </cell>
          <cell r="FE463">
            <v>0</v>
          </cell>
          <cell r="FF463">
            <v>0</v>
          </cell>
          <cell r="FG463">
            <v>0</v>
          </cell>
          <cell r="FH463">
            <v>0</v>
          </cell>
          <cell r="FI463">
            <v>0</v>
          </cell>
          <cell r="FJ463">
            <v>0</v>
          </cell>
          <cell r="FK463">
            <v>0</v>
          </cell>
          <cell r="FL463">
            <v>0</v>
          </cell>
          <cell r="FM463">
            <v>0</v>
          </cell>
          <cell r="FN463">
            <v>0</v>
          </cell>
          <cell r="FO463">
            <v>1</v>
          </cell>
          <cell r="FP463">
            <v>1</v>
          </cell>
          <cell r="FQ463">
            <v>0</v>
          </cell>
          <cell r="FR463">
            <v>1</v>
          </cell>
          <cell r="FS463">
            <v>1</v>
          </cell>
          <cell r="FT463">
            <v>0</v>
          </cell>
          <cell r="FU463">
            <v>0</v>
          </cell>
          <cell r="FV463">
            <v>0</v>
          </cell>
          <cell r="FW463">
            <v>0</v>
          </cell>
          <cell r="FX463">
            <v>0</v>
          </cell>
          <cell r="FY463">
            <v>3</v>
          </cell>
          <cell r="FZ463">
            <v>3</v>
          </cell>
          <cell r="GA463">
            <v>1</v>
          </cell>
          <cell r="GB463">
            <v>2</v>
          </cell>
          <cell r="GC463">
            <v>2</v>
          </cell>
          <cell r="GD463">
            <v>1</v>
          </cell>
          <cell r="GE463">
            <v>4</v>
          </cell>
          <cell r="GF463">
            <v>4</v>
          </cell>
          <cell r="GG463">
            <v>3</v>
          </cell>
          <cell r="GH463">
            <v>3</v>
          </cell>
          <cell r="GI463">
            <v>4</v>
          </cell>
          <cell r="GJ463">
            <v>1</v>
          </cell>
          <cell r="GK463">
            <v>1</v>
          </cell>
          <cell r="GL463">
            <v>0</v>
          </cell>
          <cell r="GM463">
            <v>0</v>
          </cell>
          <cell r="GN463">
            <v>1</v>
          </cell>
          <cell r="GO463">
            <v>-1</v>
          </cell>
          <cell r="GP463">
            <v>-1</v>
          </cell>
          <cell r="GQ463">
            <v>0</v>
          </cell>
          <cell r="GR463">
            <v>0</v>
          </cell>
          <cell r="GS463">
            <v>0</v>
          </cell>
          <cell r="GT463">
            <v>0</v>
          </cell>
          <cell r="GU463">
            <v>0</v>
          </cell>
          <cell r="GV463">
            <v>2</v>
          </cell>
          <cell r="GW463">
            <v>2</v>
          </cell>
          <cell r="GX463">
            <v>1</v>
          </cell>
          <cell r="GY463">
            <v>1</v>
          </cell>
          <cell r="GZ463">
            <v>1</v>
          </cell>
          <cell r="HA463">
            <v>0</v>
          </cell>
          <cell r="HB463">
            <v>0</v>
          </cell>
          <cell r="HC463">
            <v>0</v>
          </cell>
          <cell r="HD463">
            <v>0</v>
          </cell>
          <cell r="HE463">
            <v>0</v>
          </cell>
          <cell r="HF463">
            <v>0</v>
          </cell>
          <cell r="HG463">
            <v>0</v>
          </cell>
          <cell r="HH463">
            <v>0</v>
          </cell>
          <cell r="HI463">
            <v>0</v>
          </cell>
          <cell r="HJ463">
            <v>0</v>
          </cell>
          <cell r="HK463">
            <v>0</v>
          </cell>
          <cell r="HL463">
            <v>0</v>
          </cell>
          <cell r="HM463">
            <v>0</v>
          </cell>
          <cell r="HN463">
            <v>0</v>
          </cell>
          <cell r="HO463">
            <v>0</v>
          </cell>
          <cell r="HP463">
            <v>0</v>
          </cell>
          <cell r="HQ463">
            <v>0</v>
          </cell>
          <cell r="HR463">
            <v>0</v>
          </cell>
          <cell r="HS463">
            <v>0</v>
          </cell>
          <cell r="HT463">
            <v>0</v>
          </cell>
          <cell r="HU463">
            <v>0</v>
          </cell>
          <cell r="HV463">
            <v>0</v>
          </cell>
          <cell r="HW463">
            <v>0</v>
          </cell>
          <cell r="HX463">
            <v>0</v>
          </cell>
          <cell r="HY463">
            <v>0</v>
          </cell>
          <cell r="HZ463">
            <v>0</v>
          </cell>
          <cell r="IA463">
            <v>0</v>
          </cell>
          <cell r="IB463">
            <v>0</v>
          </cell>
          <cell r="IC463">
            <v>0</v>
          </cell>
          <cell r="ID463">
            <v>0</v>
          </cell>
          <cell r="IE463">
            <v>0</v>
          </cell>
          <cell r="IF463">
            <v>0</v>
          </cell>
          <cell r="IG463">
            <v>0</v>
          </cell>
          <cell r="IH463">
            <v>0</v>
          </cell>
          <cell r="II463">
            <v>0</v>
          </cell>
          <cell r="IJ463">
            <v>0</v>
          </cell>
          <cell r="IK463">
            <v>0</v>
          </cell>
          <cell r="IL463">
            <v>0</v>
          </cell>
          <cell r="IM463">
            <v>0</v>
          </cell>
          <cell r="IN463">
            <v>0</v>
          </cell>
          <cell r="IO463" t="e">
            <v>#REF!</v>
          </cell>
          <cell r="IP463">
            <v>9.0133333333333336</v>
          </cell>
          <cell r="IQ463">
            <v>11.266666666666666</v>
          </cell>
          <cell r="IR463">
            <v>0</v>
          </cell>
          <cell r="IS463">
            <v>0</v>
          </cell>
          <cell r="IT463">
            <v>6</v>
          </cell>
          <cell r="IU463">
            <v>6</v>
          </cell>
          <cell r="IV463">
            <v>4</v>
          </cell>
          <cell r="IW463">
            <v>4</v>
          </cell>
          <cell r="IX463">
            <v>1.2666666666666666</v>
          </cell>
        </row>
        <row r="464">
          <cell r="D464">
            <v>11091</v>
          </cell>
          <cell r="E464" t="str">
            <v>รพช.พระอาจารย์ฝั้นอาจาโร</v>
          </cell>
          <cell r="F464">
            <v>14</v>
          </cell>
          <cell r="G464" t="str">
            <v>รพ.ระดับ F2 ปชก. 60,000-90,000</v>
          </cell>
          <cell r="H464">
            <v>8</v>
          </cell>
          <cell r="I464" t="str">
            <v>F2</v>
          </cell>
          <cell r="J464">
            <v>33</v>
          </cell>
          <cell r="K464" t="str">
            <v>รพช.120.1</v>
          </cell>
          <cell r="L464" t="str">
            <v>รพช.120.1 F2</v>
          </cell>
          <cell r="M464" t="str">
            <v>61 - 90</v>
          </cell>
          <cell r="N464" t="str">
            <v>F61-90</v>
          </cell>
          <cell r="O464">
            <v>63</v>
          </cell>
          <cell r="P464">
            <v>90</v>
          </cell>
          <cell r="Q464">
            <v>30</v>
          </cell>
          <cell r="R464">
            <v>35</v>
          </cell>
          <cell r="S464">
            <v>127863</v>
          </cell>
          <cell r="T464">
            <v>23733</v>
          </cell>
          <cell r="U464">
            <v>745</v>
          </cell>
          <cell r="V464">
            <v>450</v>
          </cell>
          <cell r="W464">
            <v>10</v>
          </cell>
          <cell r="X464">
            <v>460</v>
          </cell>
          <cell r="Y464">
            <v>118656.864</v>
          </cell>
          <cell r="Z464">
            <v>9206.1359999999986</v>
          </cell>
          <cell r="AA464">
            <v>89504.099999999991</v>
          </cell>
          <cell r="AB464">
            <v>691</v>
          </cell>
          <cell r="AC464">
            <v>37972.800000000003</v>
          </cell>
          <cell r="AD464">
            <v>652.10130000000004</v>
          </cell>
          <cell r="AE464">
            <v>460</v>
          </cell>
          <cell r="AF464">
            <v>19179.45</v>
          </cell>
          <cell r="AG464">
            <v>8236</v>
          </cell>
          <cell r="AH464">
            <v>1001</v>
          </cell>
          <cell r="AI464">
            <v>0</v>
          </cell>
          <cell r="AJ464">
            <v>14505</v>
          </cell>
          <cell r="AK464">
            <v>8504</v>
          </cell>
          <cell r="AL464">
            <v>89803</v>
          </cell>
          <cell r="AM464">
            <v>3979.0000000000005</v>
          </cell>
          <cell r="AN464">
            <v>2019</v>
          </cell>
          <cell r="AO464">
            <v>0</v>
          </cell>
          <cell r="AP464">
            <v>242</v>
          </cell>
          <cell r="AQ464">
            <v>1023</v>
          </cell>
          <cell r="AR464">
            <v>1403</v>
          </cell>
          <cell r="AS464">
            <v>193</v>
          </cell>
          <cell r="AT464">
            <v>25</v>
          </cell>
          <cell r="AU464">
            <v>780</v>
          </cell>
          <cell r="AV464">
            <v>8624</v>
          </cell>
          <cell r="AW464">
            <v>87</v>
          </cell>
          <cell r="AX464">
            <v>0</v>
          </cell>
          <cell r="AY464">
            <v>0</v>
          </cell>
          <cell r="AZ464">
            <v>74356</v>
          </cell>
          <cell r="BA464" t="str">
            <v>60,000-80,000.</v>
          </cell>
          <cell r="BB464">
            <v>0</v>
          </cell>
          <cell r="BC464">
            <v>8121</v>
          </cell>
          <cell r="BD464">
            <v>54481</v>
          </cell>
          <cell r="BE464">
            <v>13</v>
          </cell>
          <cell r="BF464">
            <v>3</v>
          </cell>
          <cell r="BG464">
            <v>0</v>
          </cell>
          <cell r="BH464">
            <v>15828.416495999998</v>
          </cell>
          <cell r="BI464">
            <v>8522.89</v>
          </cell>
          <cell r="BJ464">
            <v>326.05065000000002</v>
          </cell>
          <cell r="BK464">
            <v>1303.75</v>
          </cell>
          <cell r="BL464">
            <v>115</v>
          </cell>
          <cell r="BM464">
            <v>3</v>
          </cell>
          <cell r="BN464">
            <v>6.7515999999999998</v>
          </cell>
          <cell r="BO464">
            <v>17.863406677321429</v>
          </cell>
          <cell r="BP464">
            <v>17.863406677321429</v>
          </cell>
          <cell r="BQ464">
            <v>2.6</v>
          </cell>
          <cell r="BR464">
            <v>16.890725341857145</v>
          </cell>
          <cell r="BS464">
            <v>20.46340667732143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13</v>
          </cell>
          <cell r="BY464">
            <v>4.0013611111111107</v>
          </cell>
          <cell r="BZ464">
            <v>4.0013611111111107</v>
          </cell>
          <cell r="CA464">
            <v>2.6</v>
          </cell>
          <cell r="CB464">
            <v>5.2810888888888883</v>
          </cell>
          <cell r="CC464">
            <v>6.6013611111111103</v>
          </cell>
          <cell r="CD464">
            <v>5</v>
          </cell>
          <cell r="CE464">
            <v>3</v>
          </cell>
          <cell r="CF464">
            <v>3</v>
          </cell>
          <cell r="CG464">
            <v>8.2810888888888883</v>
          </cell>
          <cell r="CH464">
            <v>9.6013611111111103</v>
          </cell>
          <cell r="CI464">
            <v>3</v>
          </cell>
          <cell r="CJ464">
            <v>0</v>
          </cell>
          <cell r="CK464">
            <v>0</v>
          </cell>
          <cell r="CL464">
            <v>5.4481000000000002</v>
          </cell>
          <cell r="CM464">
            <v>6.8101250000000002</v>
          </cell>
          <cell r="CN464">
            <v>8.4481000000000002</v>
          </cell>
          <cell r="CO464">
            <v>9.8101249999999993</v>
          </cell>
          <cell r="CP464">
            <v>6.0913226785714292</v>
          </cell>
          <cell r="CQ464">
            <v>1.5</v>
          </cell>
          <cell r="CR464">
            <v>1</v>
          </cell>
          <cell r="CS464">
            <v>9.2730581428571437</v>
          </cell>
          <cell r="CT464">
            <v>11.59132267857143</v>
          </cell>
          <cell r="CU464">
            <v>8</v>
          </cell>
          <cell r="CV464">
            <v>6.5375660714285715</v>
          </cell>
          <cell r="CW464">
            <v>5.2300528571428577</v>
          </cell>
          <cell r="CX464">
            <v>6.5375660714285715</v>
          </cell>
          <cell r="CY464">
            <v>18.128888750000002</v>
          </cell>
          <cell r="CZ464">
            <v>4</v>
          </cell>
          <cell r="DA464">
            <v>1.2300528571428577</v>
          </cell>
          <cell r="DB464">
            <v>2.5375660714285715</v>
          </cell>
          <cell r="DC464">
            <v>84.76929533714285</v>
          </cell>
          <cell r="DD464">
            <v>84.76929533714285</v>
          </cell>
          <cell r="DE464">
            <v>10</v>
          </cell>
          <cell r="DF464">
            <v>94.76929533714285</v>
          </cell>
          <cell r="DG464">
            <v>75.815436269714283</v>
          </cell>
          <cell r="DH464">
            <v>94.76929533714285</v>
          </cell>
          <cell r="DI464">
            <v>76</v>
          </cell>
          <cell r="DJ464">
            <v>-0.18456373028571704</v>
          </cell>
          <cell r="DK464">
            <v>18.76929533714285</v>
          </cell>
          <cell r="DL464">
            <v>0</v>
          </cell>
          <cell r="DM464">
            <v>0</v>
          </cell>
          <cell r="DN464">
            <v>0</v>
          </cell>
          <cell r="DO464">
            <v>0</v>
          </cell>
          <cell r="DP464">
            <v>0</v>
          </cell>
          <cell r="DQ464">
            <v>17.433920000000001</v>
          </cell>
          <cell r="DR464">
            <v>21.792400000000001</v>
          </cell>
          <cell r="DS464">
            <v>93.249356269714283</v>
          </cell>
          <cell r="DT464">
            <v>116.56169533714285</v>
          </cell>
          <cell r="DU464">
            <v>4.6628953124999999</v>
          </cell>
          <cell r="DV464">
            <v>4.6628953124999999</v>
          </cell>
          <cell r="DW464">
            <v>3.73031625</v>
          </cell>
          <cell r="DX464">
            <v>4.6628953124999999</v>
          </cell>
          <cell r="DY464">
            <v>7</v>
          </cell>
          <cell r="DZ464">
            <v>-3.26968375</v>
          </cell>
          <cell r="EA464">
            <v>-2.3371046875000001</v>
          </cell>
          <cell r="EB464">
            <v>1.1569642857142857</v>
          </cell>
          <cell r="EC464">
            <v>2</v>
          </cell>
          <cell r="ED464">
            <v>2.6</v>
          </cell>
          <cell r="EE464">
            <v>3.6799999999999997</v>
          </cell>
          <cell r="EF464">
            <v>4.5999999999999996</v>
          </cell>
          <cell r="EG464">
            <v>3</v>
          </cell>
          <cell r="EH464">
            <v>1.3882812499999999</v>
          </cell>
          <cell r="EI464">
            <v>2</v>
          </cell>
          <cell r="EJ464">
            <v>2</v>
          </cell>
          <cell r="EK464">
            <v>2</v>
          </cell>
          <cell r="EL464">
            <v>2</v>
          </cell>
          <cell r="EM464">
            <v>0</v>
          </cell>
          <cell r="EN464">
            <v>0</v>
          </cell>
          <cell r="EO464">
            <v>10</v>
          </cell>
          <cell r="EP464">
            <v>12</v>
          </cell>
          <cell r="EQ464">
            <v>10</v>
          </cell>
          <cell r="ER464">
            <v>0</v>
          </cell>
          <cell r="ES464">
            <v>2</v>
          </cell>
          <cell r="ET464">
            <v>34.867840000000001</v>
          </cell>
          <cell r="EU464">
            <v>43.584800000000001</v>
          </cell>
          <cell r="EV464">
            <v>44.867840000000001</v>
          </cell>
          <cell r="EW464">
            <v>55.584800000000001</v>
          </cell>
          <cell r="EX464">
            <v>2</v>
          </cell>
          <cell r="EY464">
            <v>1</v>
          </cell>
          <cell r="EZ464">
            <v>0</v>
          </cell>
          <cell r="FA464">
            <v>0</v>
          </cell>
          <cell r="FB464">
            <v>0</v>
          </cell>
          <cell r="FC464">
            <v>0</v>
          </cell>
          <cell r="FD464">
            <v>0</v>
          </cell>
          <cell r="FE464">
            <v>0</v>
          </cell>
          <cell r="FF464">
            <v>0</v>
          </cell>
          <cell r="FG464">
            <v>0</v>
          </cell>
          <cell r="FH464">
            <v>0</v>
          </cell>
          <cell r="FI464">
            <v>0</v>
          </cell>
          <cell r="FJ464">
            <v>0</v>
          </cell>
          <cell r="FK464">
            <v>0</v>
          </cell>
          <cell r="FL464">
            <v>0</v>
          </cell>
          <cell r="FM464">
            <v>0</v>
          </cell>
          <cell r="FN464">
            <v>0</v>
          </cell>
          <cell r="FO464">
            <v>1</v>
          </cell>
          <cell r="FP464">
            <v>1</v>
          </cell>
          <cell r="FQ464">
            <v>0</v>
          </cell>
          <cell r="FR464">
            <v>1</v>
          </cell>
          <cell r="FS464">
            <v>1</v>
          </cell>
          <cell r="FT464">
            <v>0</v>
          </cell>
          <cell r="FU464">
            <v>0</v>
          </cell>
          <cell r="FV464">
            <v>0</v>
          </cell>
          <cell r="FW464">
            <v>0</v>
          </cell>
          <cell r="FX464">
            <v>0</v>
          </cell>
          <cell r="FY464">
            <v>3</v>
          </cell>
          <cell r="FZ464">
            <v>3</v>
          </cell>
          <cell r="GA464">
            <v>4</v>
          </cell>
          <cell r="GB464">
            <v>-1</v>
          </cell>
          <cell r="GC464">
            <v>-1</v>
          </cell>
          <cell r="GD464">
            <v>3</v>
          </cell>
          <cell r="GE464">
            <v>6</v>
          </cell>
          <cell r="GF464">
            <v>6</v>
          </cell>
          <cell r="GG464">
            <v>3</v>
          </cell>
          <cell r="GH464">
            <v>3</v>
          </cell>
          <cell r="GI464">
            <v>4</v>
          </cell>
          <cell r="GJ464">
            <v>1</v>
          </cell>
          <cell r="GK464">
            <v>1</v>
          </cell>
          <cell r="GL464">
            <v>0</v>
          </cell>
          <cell r="GM464">
            <v>0</v>
          </cell>
          <cell r="GN464">
            <v>1</v>
          </cell>
          <cell r="GO464">
            <v>-1</v>
          </cell>
          <cell r="GP464">
            <v>-1</v>
          </cell>
          <cell r="GQ464">
            <v>0</v>
          </cell>
          <cell r="GR464">
            <v>0</v>
          </cell>
          <cell r="GS464">
            <v>0</v>
          </cell>
          <cell r="GT464">
            <v>0</v>
          </cell>
          <cell r="GU464">
            <v>0</v>
          </cell>
          <cell r="GV464">
            <v>2</v>
          </cell>
          <cell r="GW464">
            <v>2</v>
          </cell>
          <cell r="GX464">
            <v>2</v>
          </cell>
          <cell r="GY464">
            <v>0</v>
          </cell>
          <cell r="GZ464">
            <v>0</v>
          </cell>
          <cell r="HA464">
            <v>0</v>
          </cell>
          <cell r="HB464">
            <v>0</v>
          </cell>
          <cell r="HC464">
            <v>0</v>
          </cell>
          <cell r="HD464">
            <v>0</v>
          </cell>
          <cell r="HE464">
            <v>0</v>
          </cell>
          <cell r="HF464">
            <v>0</v>
          </cell>
          <cell r="HG464">
            <v>0</v>
          </cell>
          <cell r="HH464">
            <v>0</v>
          </cell>
          <cell r="HI464">
            <v>0</v>
          </cell>
          <cell r="HJ464">
            <v>0</v>
          </cell>
          <cell r="HK464">
            <v>0</v>
          </cell>
          <cell r="HL464">
            <v>0</v>
          </cell>
          <cell r="HM464">
            <v>0</v>
          </cell>
          <cell r="HN464">
            <v>0</v>
          </cell>
          <cell r="HO464">
            <v>0</v>
          </cell>
          <cell r="HP464">
            <v>0</v>
          </cell>
          <cell r="HQ464">
            <v>0</v>
          </cell>
          <cell r="HR464">
            <v>0</v>
          </cell>
          <cell r="HS464">
            <v>0</v>
          </cell>
          <cell r="HT464">
            <v>0</v>
          </cell>
          <cell r="HU464">
            <v>0</v>
          </cell>
          <cell r="HV464">
            <v>0</v>
          </cell>
          <cell r="HW464">
            <v>0</v>
          </cell>
          <cell r="HX464">
            <v>0</v>
          </cell>
          <cell r="HY464">
            <v>0</v>
          </cell>
          <cell r="HZ464">
            <v>0</v>
          </cell>
          <cell r="IA464">
            <v>0</v>
          </cell>
          <cell r="IB464">
            <v>0</v>
          </cell>
          <cell r="IC464">
            <v>0</v>
          </cell>
          <cell r="ID464">
            <v>0</v>
          </cell>
          <cell r="IE464">
            <v>0</v>
          </cell>
          <cell r="IF464">
            <v>0</v>
          </cell>
          <cell r="IG464">
            <v>0</v>
          </cell>
          <cell r="IH464">
            <v>0</v>
          </cell>
          <cell r="II464">
            <v>0</v>
          </cell>
          <cell r="IJ464">
            <v>0</v>
          </cell>
          <cell r="IK464">
            <v>0</v>
          </cell>
          <cell r="IL464">
            <v>0</v>
          </cell>
          <cell r="IM464">
            <v>0</v>
          </cell>
          <cell r="IN464">
            <v>0</v>
          </cell>
          <cell r="IO464" t="e">
            <v>#REF!</v>
          </cell>
          <cell r="IP464">
            <v>11.36</v>
          </cell>
          <cell r="IQ464">
            <v>14.2</v>
          </cell>
          <cell r="IR464">
            <v>0</v>
          </cell>
          <cell r="IS464">
            <v>0</v>
          </cell>
          <cell r="IT464">
            <v>6</v>
          </cell>
          <cell r="IU464">
            <v>6</v>
          </cell>
          <cell r="IV464">
            <v>4</v>
          </cell>
          <cell r="IW464">
            <v>4</v>
          </cell>
          <cell r="IX464">
            <v>4.2</v>
          </cell>
        </row>
        <row r="465">
          <cell r="D465">
            <v>11092</v>
          </cell>
          <cell r="E465" t="str">
            <v>รพช.พังโคน</v>
          </cell>
          <cell r="F465">
            <v>11</v>
          </cell>
          <cell r="G465" t="str">
            <v>รพ.ระดับ F1 ปชก. 50,000-100,000</v>
          </cell>
          <cell r="H465">
            <v>7</v>
          </cell>
          <cell r="I465" t="str">
            <v>F1</v>
          </cell>
          <cell r="J465">
            <v>23</v>
          </cell>
          <cell r="K465" t="str">
            <v>รพช.60.3</v>
          </cell>
          <cell r="L465" t="str">
            <v>รพช.60.3 F1</v>
          </cell>
          <cell r="M465" t="str">
            <v>61 - 90</v>
          </cell>
          <cell r="N465" t="str">
            <v>F61-90</v>
          </cell>
          <cell r="O465">
            <v>69</v>
          </cell>
          <cell r="P465">
            <v>79</v>
          </cell>
          <cell r="Q465">
            <v>30</v>
          </cell>
          <cell r="R465">
            <v>35</v>
          </cell>
          <cell r="S465">
            <v>106938</v>
          </cell>
          <cell r="T465">
            <v>23737</v>
          </cell>
          <cell r="U465">
            <v>957</v>
          </cell>
          <cell r="V465">
            <v>582</v>
          </cell>
          <cell r="W465">
            <v>42</v>
          </cell>
          <cell r="X465">
            <v>624</v>
          </cell>
          <cell r="Y465">
            <v>99238.464000000007</v>
          </cell>
          <cell r="Z465">
            <v>7699.5359999999991</v>
          </cell>
          <cell r="AA465">
            <v>74856.599999999991</v>
          </cell>
          <cell r="AB465">
            <v>669</v>
          </cell>
          <cell r="AC465">
            <v>37979.200000000004</v>
          </cell>
          <cell r="AD465">
            <v>545.38380000000006</v>
          </cell>
          <cell r="AE465">
            <v>624</v>
          </cell>
          <cell r="AF465">
            <v>16040.699999999999</v>
          </cell>
          <cell r="AG465">
            <v>4859</v>
          </cell>
          <cell r="AH465">
            <v>366</v>
          </cell>
          <cell r="AI465">
            <v>0</v>
          </cell>
          <cell r="AJ465">
            <v>26797</v>
          </cell>
          <cell r="AK465">
            <v>9784</v>
          </cell>
          <cell r="AL465">
            <v>86249</v>
          </cell>
          <cell r="AM465">
            <v>3243</v>
          </cell>
          <cell r="AN465">
            <v>1389</v>
          </cell>
          <cell r="AO465">
            <v>0</v>
          </cell>
          <cell r="AP465">
            <v>459</v>
          </cell>
          <cell r="AQ465">
            <v>1705</v>
          </cell>
          <cell r="AR465">
            <v>1506</v>
          </cell>
          <cell r="AS465">
            <v>1163</v>
          </cell>
          <cell r="AT465">
            <v>385</v>
          </cell>
          <cell r="AU465">
            <v>519</v>
          </cell>
          <cell r="AV465">
            <v>4862</v>
          </cell>
          <cell r="AW465">
            <v>36</v>
          </cell>
          <cell r="AX465">
            <v>0</v>
          </cell>
          <cell r="AY465">
            <v>0</v>
          </cell>
          <cell r="AZ465">
            <v>56697</v>
          </cell>
          <cell r="BA465" t="str">
            <v>&lt;60,000.</v>
          </cell>
          <cell r="BB465">
            <v>0</v>
          </cell>
          <cell r="BC465">
            <v>13415</v>
          </cell>
          <cell r="BD465">
            <v>43282</v>
          </cell>
          <cell r="BE465">
            <v>7</v>
          </cell>
          <cell r="BF465">
            <v>1</v>
          </cell>
          <cell r="BG465">
            <v>0</v>
          </cell>
          <cell r="BH465">
            <v>13238.068896000001</v>
          </cell>
          <cell r="BI465">
            <v>8502.2099999999991</v>
          </cell>
          <cell r="BJ465">
            <v>272.69190000000003</v>
          </cell>
          <cell r="BK465">
            <v>1674.75</v>
          </cell>
          <cell r="BL465">
            <v>156</v>
          </cell>
          <cell r="BM465">
            <v>0</v>
          </cell>
          <cell r="BN465">
            <v>4.6340000000000003</v>
          </cell>
          <cell r="BO465">
            <v>16.321594592499999</v>
          </cell>
          <cell r="BP465">
            <v>16.321594592499999</v>
          </cell>
          <cell r="BQ465">
            <v>1.4</v>
          </cell>
          <cell r="BR465">
            <v>14.457275674</v>
          </cell>
          <cell r="BS465">
            <v>17.721594592499997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11</v>
          </cell>
          <cell r="BY465">
            <v>2.0532519841269838</v>
          </cell>
          <cell r="BZ465">
            <v>2.0532519841269838</v>
          </cell>
          <cell r="CA465">
            <v>1.4</v>
          </cell>
          <cell r="CB465">
            <v>2.762601587301587</v>
          </cell>
          <cell r="CC465">
            <v>3.4532519841269838</v>
          </cell>
          <cell r="CD465">
            <v>3</v>
          </cell>
          <cell r="CE465">
            <v>3</v>
          </cell>
          <cell r="CF465">
            <v>3</v>
          </cell>
          <cell r="CG465">
            <v>5.762601587301587</v>
          </cell>
          <cell r="CH465">
            <v>6.4532519841269842</v>
          </cell>
          <cell r="CI465">
            <v>3</v>
          </cell>
          <cell r="CJ465">
            <v>0</v>
          </cell>
          <cell r="CK465">
            <v>0</v>
          </cell>
          <cell r="CL465">
            <v>4.3281999999999998</v>
          </cell>
          <cell r="CM465">
            <v>5.4102499999999996</v>
          </cell>
          <cell r="CN465">
            <v>7.3281999999999998</v>
          </cell>
          <cell r="CO465">
            <v>8.4102499999999996</v>
          </cell>
          <cell r="CP465">
            <v>5.4203141666666665</v>
          </cell>
          <cell r="CQ465">
            <v>3</v>
          </cell>
          <cell r="CR465">
            <v>1</v>
          </cell>
          <cell r="CS465">
            <v>7.5362513333333343</v>
          </cell>
          <cell r="CT465">
            <v>9.4203141666666674</v>
          </cell>
          <cell r="CU465">
            <v>8</v>
          </cell>
          <cell r="CV465">
            <v>5.9275583333333328</v>
          </cell>
          <cell r="CW465">
            <v>4.7420466666666661</v>
          </cell>
          <cell r="CX465">
            <v>5.9275583333333328</v>
          </cell>
          <cell r="CY465">
            <v>15.347872500000001</v>
          </cell>
          <cell r="CZ465">
            <v>5</v>
          </cell>
          <cell r="DA465">
            <v>-0.25795333333333392</v>
          </cell>
          <cell r="DB465">
            <v>0.92755833333333282</v>
          </cell>
          <cell r="DC465">
            <v>83.482521622857149</v>
          </cell>
          <cell r="DD465">
            <v>83.482521622857149</v>
          </cell>
          <cell r="DE465">
            <v>10</v>
          </cell>
          <cell r="DF465">
            <v>93.482521622857149</v>
          </cell>
          <cell r="DG465">
            <v>74.786017298285728</v>
          </cell>
          <cell r="DH465">
            <v>93.482521622857149</v>
          </cell>
          <cell r="DI465">
            <v>75</v>
          </cell>
          <cell r="DJ465">
            <v>-0.21398270171427214</v>
          </cell>
          <cell r="DK465">
            <v>18.482521622857149</v>
          </cell>
          <cell r="DL465">
            <v>0</v>
          </cell>
          <cell r="DM465">
            <v>0</v>
          </cell>
          <cell r="DN465">
            <v>0</v>
          </cell>
          <cell r="DO465">
            <v>0</v>
          </cell>
          <cell r="DP465">
            <v>0</v>
          </cell>
          <cell r="DQ465">
            <v>13.850239999999999</v>
          </cell>
          <cell r="DR465">
            <v>17.312799999999999</v>
          </cell>
          <cell r="DS465">
            <v>88.636257298285727</v>
          </cell>
          <cell r="DT465">
            <v>110.79532162285714</v>
          </cell>
          <cell r="DU465">
            <v>5.7861375000000006</v>
          </cell>
          <cell r="DV465">
            <v>5.7861375000000006</v>
          </cell>
          <cell r="DW465">
            <v>4.6289100000000003</v>
          </cell>
          <cell r="DX465">
            <v>5.7861375000000006</v>
          </cell>
          <cell r="DY465">
            <v>3</v>
          </cell>
          <cell r="DZ465">
            <v>1.6289100000000003</v>
          </cell>
          <cell r="EA465">
            <v>2.7861375000000006</v>
          </cell>
          <cell r="EB465">
            <v>1.8677380952380953</v>
          </cell>
          <cell r="EC465">
            <v>2</v>
          </cell>
          <cell r="ED465">
            <v>1.4</v>
          </cell>
          <cell r="EE465">
            <v>2.72</v>
          </cell>
          <cell r="EF465">
            <v>3.4</v>
          </cell>
          <cell r="EG465">
            <v>1</v>
          </cell>
          <cell r="EH465">
            <v>0.77656250000000004</v>
          </cell>
          <cell r="EI465">
            <v>2</v>
          </cell>
          <cell r="EJ465">
            <v>2</v>
          </cell>
          <cell r="EK465">
            <v>2</v>
          </cell>
          <cell r="EL465">
            <v>1</v>
          </cell>
          <cell r="EM465">
            <v>-1</v>
          </cell>
          <cell r="EN465">
            <v>-1</v>
          </cell>
          <cell r="EO465">
            <v>10</v>
          </cell>
          <cell r="EP465">
            <v>12</v>
          </cell>
          <cell r="EQ465">
            <v>8</v>
          </cell>
          <cell r="ER465">
            <v>2</v>
          </cell>
          <cell r="ES465">
            <v>4</v>
          </cell>
          <cell r="ET465">
            <v>27.700479999999999</v>
          </cell>
          <cell r="EU465">
            <v>34.625599999999999</v>
          </cell>
          <cell r="EV465">
            <v>37.700479999999999</v>
          </cell>
          <cell r="EW465">
            <v>46.625599999999999</v>
          </cell>
          <cell r="EX465">
            <v>2</v>
          </cell>
          <cell r="EY465">
            <v>1</v>
          </cell>
          <cell r="EZ465">
            <v>0</v>
          </cell>
          <cell r="FA465">
            <v>0</v>
          </cell>
          <cell r="FB465">
            <v>0</v>
          </cell>
          <cell r="FC465">
            <v>0</v>
          </cell>
          <cell r="FD465">
            <v>0</v>
          </cell>
          <cell r="FE465">
            <v>0</v>
          </cell>
          <cell r="FF465">
            <v>0</v>
          </cell>
          <cell r="FG465">
            <v>0</v>
          </cell>
          <cell r="FH465">
            <v>0</v>
          </cell>
          <cell r="FI465">
            <v>0</v>
          </cell>
          <cell r="FJ465">
            <v>0</v>
          </cell>
          <cell r="FK465">
            <v>0</v>
          </cell>
          <cell r="FL465">
            <v>0</v>
          </cell>
          <cell r="FM465">
            <v>0</v>
          </cell>
          <cell r="FN465">
            <v>0</v>
          </cell>
          <cell r="FO465">
            <v>2</v>
          </cell>
          <cell r="FP465">
            <v>2</v>
          </cell>
          <cell r="FQ465">
            <v>0</v>
          </cell>
          <cell r="FR465">
            <v>2</v>
          </cell>
          <cell r="FS465">
            <v>2</v>
          </cell>
          <cell r="FT465">
            <v>0</v>
          </cell>
          <cell r="FU465">
            <v>0</v>
          </cell>
          <cell r="FV465">
            <v>0</v>
          </cell>
          <cell r="FW465">
            <v>0</v>
          </cell>
          <cell r="FX465">
            <v>0</v>
          </cell>
          <cell r="FY465">
            <v>3</v>
          </cell>
          <cell r="FZ465">
            <v>3</v>
          </cell>
          <cell r="GA465">
            <v>5</v>
          </cell>
          <cell r="GB465">
            <v>-2</v>
          </cell>
          <cell r="GC465">
            <v>-2</v>
          </cell>
          <cell r="GD465">
            <v>1</v>
          </cell>
          <cell r="GE465">
            <v>4</v>
          </cell>
          <cell r="GF465">
            <v>4</v>
          </cell>
          <cell r="GG465">
            <v>3</v>
          </cell>
          <cell r="GH465">
            <v>3</v>
          </cell>
          <cell r="GI465">
            <v>3</v>
          </cell>
          <cell r="GJ465">
            <v>0</v>
          </cell>
          <cell r="GK465">
            <v>0</v>
          </cell>
          <cell r="GL465">
            <v>0</v>
          </cell>
          <cell r="GM465">
            <v>0</v>
          </cell>
          <cell r="GN465">
            <v>1</v>
          </cell>
          <cell r="GO465">
            <v>-1</v>
          </cell>
          <cell r="GP465">
            <v>-1</v>
          </cell>
          <cell r="GQ465">
            <v>0</v>
          </cell>
          <cell r="GR465">
            <v>0</v>
          </cell>
          <cell r="GS465">
            <v>0</v>
          </cell>
          <cell r="GT465">
            <v>0</v>
          </cell>
          <cell r="GU465">
            <v>0</v>
          </cell>
          <cell r="GV465">
            <v>3</v>
          </cell>
          <cell r="GW465">
            <v>3</v>
          </cell>
          <cell r="GX465">
            <v>1</v>
          </cell>
          <cell r="GY465">
            <v>2</v>
          </cell>
          <cell r="GZ465">
            <v>2</v>
          </cell>
          <cell r="HA465">
            <v>0</v>
          </cell>
          <cell r="HB465">
            <v>0</v>
          </cell>
          <cell r="HC465">
            <v>0</v>
          </cell>
          <cell r="HD465">
            <v>0</v>
          </cell>
          <cell r="HE465">
            <v>0</v>
          </cell>
          <cell r="HF465">
            <v>0</v>
          </cell>
          <cell r="HG465">
            <v>0</v>
          </cell>
          <cell r="HH465">
            <v>0</v>
          </cell>
          <cell r="HI465">
            <v>0</v>
          </cell>
          <cell r="HJ465">
            <v>0</v>
          </cell>
          <cell r="HK465">
            <v>0</v>
          </cell>
          <cell r="HL465">
            <v>0</v>
          </cell>
          <cell r="HM465">
            <v>0</v>
          </cell>
          <cell r="HN465">
            <v>0</v>
          </cell>
          <cell r="HO465">
            <v>0</v>
          </cell>
          <cell r="HP465">
            <v>0</v>
          </cell>
          <cell r="HQ465">
            <v>0</v>
          </cell>
          <cell r="HR465">
            <v>0</v>
          </cell>
          <cell r="HS465">
            <v>0</v>
          </cell>
          <cell r="HT465">
            <v>0</v>
          </cell>
          <cell r="HU465">
            <v>0</v>
          </cell>
          <cell r="HV465">
            <v>0</v>
          </cell>
          <cell r="HW465">
            <v>0</v>
          </cell>
          <cell r="HX465">
            <v>0</v>
          </cell>
          <cell r="HY465">
            <v>0</v>
          </cell>
          <cell r="HZ465">
            <v>0</v>
          </cell>
          <cell r="IA465">
            <v>0</v>
          </cell>
          <cell r="IB465">
            <v>0</v>
          </cell>
          <cell r="IC465">
            <v>0</v>
          </cell>
          <cell r="ID465">
            <v>0</v>
          </cell>
          <cell r="IE465">
            <v>0</v>
          </cell>
          <cell r="IF465">
            <v>0</v>
          </cell>
          <cell r="IG465">
            <v>0</v>
          </cell>
          <cell r="IH465">
            <v>0</v>
          </cell>
          <cell r="II465">
            <v>0</v>
          </cell>
          <cell r="IJ465">
            <v>0</v>
          </cell>
          <cell r="IK465">
            <v>0</v>
          </cell>
          <cell r="IL465">
            <v>0</v>
          </cell>
          <cell r="IM465">
            <v>0</v>
          </cell>
          <cell r="IN465">
            <v>0</v>
          </cell>
          <cell r="IO465" t="e">
            <v>#REF!</v>
          </cell>
          <cell r="IP465">
            <v>13.280000000000001</v>
          </cell>
          <cell r="IQ465">
            <v>16.600000000000001</v>
          </cell>
          <cell r="IR465">
            <v>0</v>
          </cell>
          <cell r="IS465">
            <v>0</v>
          </cell>
          <cell r="IT465">
            <v>6</v>
          </cell>
          <cell r="IU465">
            <v>6</v>
          </cell>
          <cell r="IV465">
            <v>6</v>
          </cell>
          <cell r="IW465">
            <v>6</v>
          </cell>
          <cell r="IX465">
            <v>4.5999999999999996</v>
          </cell>
        </row>
        <row r="466">
          <cell r="D466">
            <v>11103</v>
          </cell>
          <cell r="E466" t="str">
            <v>รพช.โพนนาแก้ว</v>
          </cell>
          <cell r="F466">
            <v>15</v>
          </cell>
          <cell r="G466" t="str">
            <v>รพ.ระดับ F2 ปชก. 30,000-60,000</v>
          </cell>
          <cell r="H466">
            <v>8</v>
          </cell>
          <cell r="I466" t="str">
            <v>F2</v>
          </cell>
          <cell r="J466">
            <v>12</v>
          </cell>
          <cell r="K466" t="str">
            <v>รพช.30.5</v>
          </cell>
          <cell r="L466" t="str">
            <v>รพช.30.5 F2</v>
          </cell>
          <cell r="M466" t="str">
            <v xml:space="preserve"> 11 - 30</v>
          </cell>
          <cell r="N466" t="str">
            <v>F&lt;30</v>
          </cell>
          <cell r="O466">
            <v>18</v>
          </cell>
          <cell r="P466">
            <v>32</v>
          </cell>
          <cell r="Q466">
            <v>30</v>
          </cell>
          <cell r="R466">
            <v>35</v>
          </cell>
          <cell r="S466">
            <v>53832</v>
          </cell>
          <cell r="T466">
            <v>7276</v>
          </cell>
          <cell r="U466">
            <v>0</v>
          </cell>
          <cell r="V466">
            <v>183</v>
          </cell>
          <cell r="W466">
            <v>10</v>
          </cell>
          <cell r="X466">
            <v>193</v>
          </cell>
          <cell r="Y466">
            <v>49956.095999999998</v>
          </cell>
          <cell r="Z466">
            <v>3875.9039999999995</v>
          </cell>
          <cell r="AA466">
            <v>37682.399999999994</v>
          </cell>
          <cell r="AB466">
            <v>265</v>
          </cell>
          <cell r="AC466">
            <v>11641.6</v>
          </cell>
          <cell r="AD466">
            <v>274.54320000000001</v>
          </cell>
          <cell r="AE466">
            <v>193</v>
          </cell>
          <cell r="AF466">
            <v>8074.7999999999993</v>
          </cell>
          <cell r="AG466">
            <v>8351</v>
          </cell>
          <cell r="AH466">
            <v>119</v>
          </cell>
          <cell r="AI466">
            <v>0</v>
          </cell>
          <cell r="AJ466">
            <v>7581</v>
          </cell>
          <cell r="AK466">
            <v>2655</v>
          </cell>
          <cell r="AL466">
            <v>36325</v>
          </cell>
          <cell r="AM466">
            <v>1943.9999999999998</v>
          </cell>
          <cell r="AN466">
            <v>825</v>
          </cell>
          <cell r="AO466">
            <v>0</v>
          </cell>
          <cell r="AP466">
            <v>0</v>
          </cell>
          <cell r="AQ466">
            <v>0</v>
          </cell>
          <cell r="AR466">
            <v>1600</v>
          </cell>
          <cell r="AS466">
            <v>135</v>
          </cell>
          <cell r="AT466">
            <v>91</v>
          </cell>
          <cell r="AU466">
            <v>26</v>
          </cell>
          <cell r="AV466">
            <v>3000</v>
          </cell>
          <cell r="AW466">
            <v>0</v>
          </cell>
          <cell r="AX466">
            <v>0</v>
          </cell>
          <cell r="AY466">
            <v>0</v>
          </cell>
          <cell r="AZ466">
            <v>37071</v>
          </cell>
          <cell r="BA466" t="str">
            <v>20,000 - 40,000.</v>
          </cell>
          <cell r="BB466">
            <v>0</v>
          </cell>
          <cell r="BC466">
            <v>9912</v>
          </cell>
          <cell r="BD466">
            <v>27159</v>
          </cell>
          <cell r="BE466">
            <v>7</v>
          </cell>
          <cell r="BF466">
            <v>0</v>
          </cell>
          <cell r="BG466">
            <v>0</v>
          </cell>
          <cell r="BH466">
            <v>6663.9709439999988</v>
          </cell>
          <cell r="BI466">
            <v>2666.08</v>
          </cell>
          <cell r="BJ466">
            <v>137.27160000000001</v>
          </cell>
          <cell r="BK466">
            <v>0</v>
          </cell>
          <cell r="BL466">
            <v>48.25</v>
          </cell>
          <cell r="BM466">
            <v>0</v>
          </cell>
          <cell r="BN466">
            <v>6.0351999999999997</v>
          </cell>
          <cell r="BO466">
            <v>6.5136359676190461</v>
          </cell>
          <cell r="BP466">
            <v>6.5136359676190461</v>
          </cell>
          <cell r="BQ466">
            <v>1.4</v>
          </cell>
          <cell r="BR466">
            <v>6.6109087740952379</v>
          </cell>
          <cell r="BS466">
            <v>7.9136359676190455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6</v>
          </cell>
          <cell r="BY466">
            <v>2.8305972222222215</v>
          </cell>
          <cell r="BZ466">
            <v>2.8305972222222215</v>
          </cell>
          <cell r="CA466">
            <v>1.4</v>
          </cell>
          <cell r="CB466">
            <v>3.3844777777777773</v>
          </cell>
          <cell r="CC466">
            <v>4.2305972222222215</v>
          </cell>
          <cell r="CD466">
            <v>1</v>
          </cell>
          <cell r="CE466">
            <v>3</v>
          </cell>
          <cell r="CF466">
            <v>3</v>
          </cell>
          <cell r="CG466">
            <v>6.3844777777777768</v>
          </cell>
          <cell r="CH466">
            <v>7.2305972222222215</v>
          </cell>
          <cell r="CI466">
            <v>2</v>
          </cell>
          <cell r="CJ466">
            <v>1</v>
          </cell>
          <cell r="CK466">
            <v>1</v>
          </cell>
          <cell r="CL466">
            <v>2.7159</v>
          </cell>
          <cell r="CM466">
            <v>3.3948749999999999</v>
          </cell>
          <cell r="CN466">
            <v>5.7158999999999995</v>
          </cell>
          <cell r="CO466">
            <v>6.3948749999999999</v>
          </cell>
          <cell r="CP466">
            <v>2.3369080952380954</v>
          </cell>
          <cell r="CQ466">
            <v>1.5</v>
          </cell>
          <cell r="CR466">
            <v>1</v>
          </cell>
          <cell r="CS466">
            <v>3.8695264761904768</v>
          </cell>
          <cell r="CT466">
            <v>4.8369080952380958</v>
          </cell>
          <cell r="CU466">
            <v>2</v>
          </cell>
          <cell r="CV466">
            <v>3.1244619047619047</v>
          </cell>
          <cell r="CW466">
            <v>2.4995695238095239</v>
          </cell>
          <cell r="CX466">
            <v>3.1244619047619047</v>
          </cell>
          <cell r="CY466">
            <v>7.9613700000000005</v>
          </cell>
          <cell r="CZ466">
            <v>4</v>
          </cell>
          <cell r="DA466">
            <v>-1.5004304761904761</v>
          </cell>
          <cell r="DB466">
            <v>-0.87553809523809534</v>
          </cell>
          <cell r="DC466">
            <v>27.327620434285716</v>
          </cell>
          <cell r="DD466">
            <v>30</v>
          </cell>
          <cell r="DE466">
            <v>10</v>
          </cell>
          <cell r="DF466">
            <v>40</v>
          </cell>
          <cell r="DG466">
            <v>32</v>
          </cell>
          <cell r="DH466">
            <v>40</v>
          </cell>
          <cell r="DI466">
            <v>31</v>
          </cell>
          <cell r="DJ466">
            <v>1</v>
          </cell>
          <cell r="DK466">
            <v>9</v>
          </cell>
          <cell r="DL466">
            <v>0</v>
          </cell>
          <cell r="DM466">
            <v>0</v>
          </cell>
          <cell r="DN466">
            <v>0</v>
          </cell>
          <cell r="DO466">
            <v>0</v>
          </cell>
          <cell r="DP466">
            <v>0</v>
          </cell>
          <cell r="DQ466">
            <v>8.6908799999999999</v>
          </cell>
          <cell r="DR466">
            <v>10.8636</v>
          </cell>
          <cell r="DS466">
            <v>40.69088</v>
          </cell>
          <cell r="DT466">
            <v>50.863599999999998</v>
          </cell>
          <cell r="DU466">
            <v>1.9323468750000001</v>
          </cell>
          <cell r="DV466">
            <v>3</v>
          </cell>
          <cell r="DW466">
            <v>3</v>
          </cell>
          <cell r="DX466">
            <v>3</v>
          </cell>
          <cell r="DY466">
            <v>2</v>
          </cell>
          <cell r="DZ466">
            <v>1</v>
          </cell>
          <cell r="EA466">
            <v>1</v>
          </cell>
          <cell r="EB466">
            <v>0.99011904761904757</v>
          </cell>
          <cell r="EC466">
            <v>2</v>
          </cell>
          <cell r="ED466">
            <v>1.4</v>
          </cell>
          <cell r="EE466">
            <v>2.72</v>
          </cell>
          <cell r="EF466">
            <v>3.4</v>
          </cell>
          <cell r="EG466">
            <v>2</v>
          </cell>
          <cell r="EH466">
            <v>0.46875</v>
          </cell>
          <cell r="EI466">
            <v>2</v>
          </cell>
          <cell r="EJ466">
            <v>1</v>
          </cell>
          <cell r="EK466">
            <v>2</v>
          </cell>
          <cell r="EL466">
            <v>1</v>
          </cell>
          <cell r="EM466">
            <v>0</v>
          </cell>
          <cell r="EN466">
            <v>-1</v>
          </cell>
          <cell r="EO466">
            <v>10</v>
          </cell>
          <cell r="EP466">
            <v>12</v>
          </cell>
          <cell r="EQ466">
            <v>3</v>
          </cell>
          <cell r="ER466">
            <v>7</v>
          </cell>
          <cell r="ES466">
            <v>9</v>
          </cell>
          <cell r="ET466">
            <v>17.38176</v>
          </cell>
          <cell r="EU466">
            <v>21.7272</v>
          </cell>
          <cell r="EV466">
            <v>27.38176</v>
          </cell>
          <cell r="EW466">
            <v>33.727199999999996</v>
          </cell>
          <cell r="EX466">
            <v>2</v>
          </cell>
          <cell r="EY466">
            <v>1</v>
          </cell>
          <cell r="EZ466">
            <v>0</v>
          </cell>
          <cell r="FA466">
            <v>0</v>
          </cell>
          <cell r="FB466">
            <v>0</v>
          </cell>
          <cell r="FC466">
            <v>0</v>
          </cell>
          <cell r="FD466">
            <v>0</v>
          </cell>
          <cell r="FE466">
            <v>0</v>
          </cell>
          <cell r="FF466">
            <v>0</v>
          </cell>
          <cell r="FG466">
            <v>0</v>
          </cell>
          <cell r="FH466">
            <v>0</v>
          </cell>
          <cell r="FI466">
            <v>0</v>
          </cell>
          <cell r="FJ466">
            <v>0</v>
          </cell>
          <cell r="FK466">
            <v>0</v>
          </cell>
          <cell r="FL466">
            <v>0</v>
          </cell>
          <cell r="FM466">
            <v>0</v>
          </cell>
          <cell r="FN466">
            <v>0</v>
          </cell>
          <cell r="FO466">
            <v>1</v>
          </cell>
          <cell r="FP466">
            <v>1</v>
          </cell>
          <cell r="FQ466">
            <v>0</v>
          </cell>
          <cell r="FR466">
            <v>1</v>
          </cell>
          <cell r="FS466">
            <v>1</v>
          </cell>
          <cell r="FT466">
            <v>0</v>
          </cell>
          <cell r="FU466">
            <v>0</v>
          </cell>
          <cell r="FV466">
            <v>0</v>
          </cell>
          <cell r="FW466">
            <v>0</v>
          </cell>
          <cell r="FX466">
            <v>0</v>
          </cell>
          <cell r="FY466">
            <v>3</v>
          </cell>
          <cell r="FZ466">
            <v>3</v>
          </cell>
          <cell r="GA466">
            <v>1</v>
          </cell>
          <cell r="GB466">
            <v>2</v>
          </cell>
          <cell r="GC466">
            <v>2</v>
          </cell>
          <cell r="GD466">
            <v>0</v>
          </cell>
          <cell r="GE466">
            <v>3</v>
          </cell>
          <cell r="GF466">
            <v>3</v>
          </cell>
          <cell r="GG466">
            <v>3</v>
          </cell>
          <cell r="GH466">
            <v>3</v>
          </cell>
          <cell r="GI466">
            <v>1</v>
          </cell>
          <cell r="GJ466">
            <v>-2</v>
          </cell>
          <cell r="GK466">
            <v>-2</v>
          </cell>
          <cell r="GL466">
            <v>0</v>
          </cell>
          <cell r="GM466">
            <v>0</v>
          </cell>
          <cell r="GN466">
            <v>0</v>
          </cell>
          <cell r="GO466">
            <v>0</v>
          </cell>
          <cell r="GP466">
            <v>0</v>
          </cell>
          <cell r="GQ466">
            <v>0</v>
          </cell>
          <cell r="GR466">
            <v>0</v>
          </cell>
          <cell r="GS466">
            <v>0</v>
          </cell>
          <cell r="GT466">
            <v>0</v>
          </cell>
          <cell r="GU466">
            <v>0</v>
          </cell>
          <cell r="GV466">
            <v>2</v>
          </cell>
          <cell r="GW466">
            <v>2</v>
          </cell>
          <cell r="GX466">
            <v>1</v>
          </cell>
          <cell r="GY466">
            <v>1</v>
          </cell>
          <cell r="GZ466">
            <v>1</v>
          </cell>
          <cell r="HA466">
            <v>0</v>
          </cell>
          <cell r="HB466">
            <v>0</v>
          </cell>
          <cell r="HC466">
            <v>0</v>
          </cell>
          <cell r="HD466">
            <v>0</v>
          </cell>
          <cell r="HE466">
            <v>0</v>
          </cell>
          <cell r="HF466">
            <v>0</v>
          </cell>
          <cell r="HG466">
            <v>0</v>
          </cell>
          <cell r="HH466">
            <v>0</v>
          </cell>
          <cell r="HI466">
            <v>0</v>
          </cell>
          <cell r="HJ466">
            <v>0</v>
          </cell>
          <cell r="HK466">
            <v>0</v>
          </cell>
          <cell r="HL466">
            <v>0</v>
          </cell>
          <cell r="HM466">
            <v>0</v>
          </cell>
          <cell r="HN466">
            <v>0</v>
          </cell>
          <cell r="HO466">
            <v>0</v>
          </cell>
          <cell r="HP466">
            <v>0</v>
          </cell>
          <cell r="HQ466">
            <v>0</v>
          </cell>
          <cell r="HR466">
            <v>0</v>
          </cell>
          <cell r="HS466">
            <v>0</v>
          </cell>
          <cell r="HT466">
            <v>0</v>
          </cell>
          <cell r="HU466">
            <v>0</v>
          </cell>
          <cell r="HV466">
            <v>0</v>
          </cell>
          <cell r="HW466">
            <v>0</v>
          </cell>
          <cell r="HX466">
            <v>0</v>
          </cell>
          <cell r="HY466">
            <v>0</v>
          </cell>
          <cell r="HZ466">
            <v>0</v>
          </cell>
          <cell r="IA466">
            <v>0</v>
          </cell>
          <cell r="IB466">
            <v>0</v>
          </cell>
          <cell r="IC466">
            <v>0</v>
          </cell>
          <cell r="ID466">
            <v>0</v>
          </cell>
          <cell r="IE466">
            <v>0</v>
          </cell>
          <cell r="IF466">
            <v>0</v>
          </cell>
          <cell r="IG466">
            <v>0</v>
          </cell>
          <cell r="IH466">
            <v>0</v>
          </cell>
          <cell r="II466">
            <v>0</v>
          </cell>
          <cell r="IJ466">
            <v>0</v>
          </cell>
          <cell r="IK466">
            <v>0</v>
          </cell>
          <cell r="IL466">
            <v>0</v>
          </cell>
          <cell r="IM466">
            <v>0</v>
          </cell>
          <cell r="IN466">
            <v>0</v>
          </cell>
          <cell r="IO466" t="e">
            <v>#REF!</v>
          </cell>
          <cell r="IP466">
            <v>8.9599999999999991</v>
          </cell>
          <cell r="IQ466">
            <v>11.2</v>
          </cell>
          <cell r="IR466">
            <v>0</v>
          </cell>
          <cell r="IS466">
            <v>0</v>
          </cell>
          <cell r="IT466">
            <v>6</v>
          </cell>
          <cell r="IU466">
            <v>6</v>
          </cell>
          <cell r="IV466">
            <v>4</v>
          </cell>
          <cell r="IW466">
            <v>4</v>
          </cell>
          <cell r="IX466">
            <v>1.2</v>
          </cell>
        </row>
        <row r="467">
          <cell r="D467">
            <v>11095</v>
          </cell>
          <cell r="E467" t="str">
            <v>รพช.วานรนิวาส</v>
          </cell>
          <cell r="F467">
            <v>9</v>
          </cell>
          <cell r="G467" t="str">
            <v>รพ.ระดับ M2 เตียง &lt;100</v>
          </cell>
          <cell r="H467">
            <v>6</v>
          </cell>
          <cell r="I467" t="str">
            <v>M2</v>
          </cell>
          <cell r="J467">
            <v>32</v>
          </cell>
          <cell r="K467" t="str">
            <v>รพช.90.4</v>
          </cell>
          <cell r="L467" t="str">
            <v>รพช.90.4 M2</v>
          </cell>
          <cell r="M467" t="str">
            <v>61 - 90</v>
          </cell>
          <cell r="N467" t="str">
            <v>M2&lt;100</v>
          </cell>
          <cell r="O467">
            <v>77</v>
          </cell>
          <cell r="P467">
            <v>70</v>
          </cell>
          <cell r="Q467">
            <v>30</v>
          </cell>
          <cell r="R467">
            <v>35</v>
          </cell>
          <cell r="S467">
            <v>177326</v>
          </cell>
          <cell r="T467">
            <v>31044</v>
          </cell>
          <cell r="U467">
            <v>735</v>
          </cell>
          <cell r="V467">
            <v>1192</v>
          </cell>
          <cell r="W467">
            <v>77</v>
          </cell>
          <cell r="X467">
            <v>1269</v>
          </cell>
          <cell r="Y467">
            <v>164558.52799999999</v>
          </cell>
          <cell r="Z467">
            <v>12767.472</v>
          </cell>
          <cell r="AA467">
            <v>124128.2</v>
          </cell>
          <cell r="AB467">
            <v>735</v>
          </cell>
          <cell r="AC467">
            <v>49670.400000000001</v>
          </cell>
          <cell r="AD467">
            <v>904.36260000000004</v>
          </cell>
          <cell r="AE467">
            <v>1269</v>
          </cell>
          <cell r="AF467">
            <v>26598.899999999998</v>
          </cell>
          <cell r="AG467">
            <v>15240</v>
          </cell>
          <cell r="AH467">
            <v>497</v>
          </cell>
          <cell r="AI467">
            <v>0</v>
          </cell>
          <cell r="AJ467">
            <v>31839</v>
          </cell>
          <cell r="AK467">
            <v>17227</v>
          </cell>
          <cell r="AL467">
            <v>145772</v>
          </cell>
          <cell r="AM467">
            <v>16909</v>
          </cell>
          <cell r="AN467">
            <v>4151</v>
          </cell>
          <cell r="AO467">
            <v>0</v>
          </cell>
          <cell r="AP467">
            <v>3822</v>
          </cell>
          <cell r="AQ467">
            <v>2631</v>
          </cell>
          <cell r="AR467">
            <v>4021</v>
          </cell>
          <cell r="AS467">
            <v>2107</v>
          </cell>
          <cell r="AT467">
            <v>2260</v>
          </cell>
          <cell r="AU467">
            <v>2173</v>
          </cell>
          <cell r="AV467">
            <v>13568</v>
          </cell>
          <cell r="AW467">
            <v>21</v>
          </cell>
          <cell r="AX467">
            <v>429</v>
          </cell>
          <cell r="AY467">
            <v>0</v>
          </cell>
          <cell r="AZ467">
            <v>123290</v>
          </cell>
          <cell r="BA467" t="str">
            <v>&gt; 120,000.</v>
          </cell>
          <cell r="BB467">
            <v>0</v>
          </cell>
          <cell r="BC467">
            <v>17644</v>
          </cell>
          <cell r="BD467">
            <v>105646</v>
          </cell>
          <cell r="BE467">
            <v>18</v>
          </cell>
          <cell r="BF467">
            <v>4</v>
          </cell>
          <cell r="BG467">
            <v>0</v>
          </cell>
          <cell r="BH467">
            <v>21951.540191999997</v>
          </cell>
          <cell r="BI467">
            <v>10979.52</v>
          </cell>
          <cell r="BJ467">
            <v>452.18130000000002</v>
          </cell>
          <cell r="BK467">
            <v>1286.25</v>
          </cell>
          <cell r="BL467">
            <v>317.25</v>
          </cell>
          <cell r="BM467">
            <v>0</v>
          </cell>
          <cell r="BN467">
            <v>2.9424000000000001</v>
          </cell>
          <cell r="BO467">
            <v>23.949257568928562</v>
          </cell>
          <cell r="BP467">
            <v>23.949257568928562</v>
          </cell>
          <cell r="BQ467">
            <v>3.6</v>
          </cell>
          <cell r="BR467">
            <v>22.759406055142851</v>
          </cell>
          <cell r="BS467">
            <v>27.549257568928564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20</v>
          </cell>
          <cell r="BY467">
            <v>5.5487500000000001</v>
          </cell>
          <cell r="BZ467">
            <v>5.5487500000000001</v>
          </cell>
          <cell r="CA467">
            <v>3.6</v>
          </cell>
          <cell r="CB467">
            <v>7.319</v>
          </cell>
          <cell r="CC467">
            <v>9.1487499999999997</v>
          </cell>
          <cell r="CD467">
            <v>6</v>
          </cell>
          <cell r="CE467">
            <v>3</v>
          </cell>
          <cell r="CF467">
            <v>3</v>
          </cell>
          <cell r="CG467">
            <v>10.318999999999999</v>
          </cell>
          <cell r="CH467">
            <v>12.14875</v>
          </cell>
          <cell r="CI467">
            <v>5</v>
          </cell>
          <cell r="CJ467">
            <v>-2</v>
          </cell>
          <cell r="CK467">
            <v>-2</v>
          </cell>
          <cell r="CL467">
            <v>10.5646</v>
          </cell>
          <cell r="CM467">
            <v>13.20575</v>
          </cell>
          <cell r="CN467">
            <v>13.5646</v>
          </cell>
          <cell r="CO467">
            <v>16.205750000000002</v>
          </cell>
          <cell r="CP467">
            <v>8.2909920238095243</v>
          </cell>
          <cell r="CQ467">
            <v>4</v>
          </cell>
          <cell r="CR467">
            <v>1</v>
          </cell>
          <cell r="CS467">
            <v>10.63279361904762</v>
          </cell>
          <cell r="CT467">
            <v>13.290992023809524</v>
          </cell>
          <cell r="CU467">
            <v>12</v>
          </cell>
          <cell r="CV467">
            <v>8.5372654761904769</v>
          </cell>
          <cell r="CW467">
            <v>6.8298123809523821</v>
          </cell>
          <cell r="CX467">
            <v>8.5372654761904769</v>
          </cell>
          <cell r="CY467">
            <v>21.828257499999999</v>
          </cell>
          <cell r="CZ467">
            <v>7</v>
          </cell>
          <cell r="DA467">
            <v>-0.17018761904761792</v>
          </cell>
          <cell r="DB467">
            <v>1.5372654761904769</v>
          </cell>
          <cell r="DC467">
            <v>114.5511266742857</v>
          </cell>
          <cell r="DD467">
            <v>114.5511266742857</v>
          </cell>
          <cell r="DE467">
            <v>10</v>
          </cell>
          <cell r="DF467">
            <v>124.5511266742857</v>
          </cell>
          <cell r="DG467">
            <v>99.640901339428567</v>
          </cell>
          <cell r="DH467">
            <v>124.5511266742857</v>
          </cell>
          <cell r="DI467">
            <v>95</v>
          </cell>
          <cell r="DJ467">
            <v>4.6409013394285665</v>
          </cell>
          <cell r="DK467">
            <v>29.551126674285698</v>
          </cell>
          <cell r="DL467">
            <v>16.35008121904762</v>
          </cell>
          <cell r="DM467">
            <v>20.437601523809523</v>
          </cell>
          <cell r="DN467">
            <v>0</v>
          </cell>
          <cell r="DO467">
            <v>16.35008121904762</v>
          </cell>
          <cell r="DP467">
            <v>20.437601523809523</v>
          </cell>
          <cell r="DQ467">
            <v>33.806720000000006</v>
          </cell>
          <cell r="DR467">
            <v>42.258400000000002</v>
          </cell>
          <cell r="DS467">
            <v>133.44762133942857</v>
          </cell>
          <cell r="DT467">
            <v>166.80952667428571</v>
          </cell>
          <cell r="DU467">
            <v>9.9951552083333333</v>
          </cell>
          <cell r="DV467">
            <v>9.9951552083333333</v>
          </cell>
          <cell r="DW467">
            <v>7.9961241666666671</v>
          </cell>
          <cell r="DX467">
            <v>9.9951552083333333</v>
          </cell>
          <cell r="DY467">
            <v>9</v>
          </cell>
          <cell r="DZ467">
            <v>-1.0038758333333329</v>
          </cell>
          <cell r="EA467">
            <v>0.99515520833333326</v>
          </cell>
          <cell r="EB467">
            <v>5.2605357142857141</v>
          </cell>
          <cell r="EC467">
            <v>5.2605357142857141</v>
          </cell>
          <cell r="ED467">
            <v>3.6</v>
          </cell>
          <cell r="EE467">
            <v>7.0884285714285715</v>
          </cell>
          <cell r="EF467">
            <v>8.8605357142857137</v>
          </cell>
          <cell r="EG467">
            <v>7</v>
          </cell>
          <cell r="EH467">
            <v>2.39796875</v>
          </cell>
          <cell r="EI467">
            <v>2.39796875</v>
          </cell>
          <cell r="EJ467">
            <v>2</v>
          </cell>
          <cell r="EK467">
            <v>2.39796875</v>
          </cell>
          <cell r="EL467">
            <v>1</v>
          </cell>
          <cell r="EM467">
            <v>-1</v>
          </cell>
          <cell r="EN467">
            <v>-1.39796875</v>
          </cell>
          <cell r="EO467">
            <v>10</v>
          </cell>
          <cell r="EP467">
            <v>12</v>
          </cell>
          <cell r="EQ467">
            <v>18</v>
          </cell>
          <cell r="ER467">
            <v>-8</v>
          </cell>
          <cell r="ES467">
            <v>-6</v>
          </cell>
          <cell r="ET467">
            <v>67.613440000000011</v>
          </cell>
          <cell r="EU467">
            <v>84.516800000000003</v>
          </cell>
          <cell r="EV467">
            <v>77.613440000000011</v>
          </cell>
          <cell r="EW467">
            <v>96.516800000000003</v>
          </cell>
          <cell r="EX467">
            <v>2</v>
          </cell>
          <cell r="EY467">
            <v>2</v>
          </cell>
          <cell r="EZ467">
            <v>0</v>
          </cell>
          <cell r="FA467">
            <v>0</v>
          </cell>
          <cell r="FB467">
            <v>0</v>
          </cell>
          <cell r="FC467">
            <v>0</v>
          </cell>
          <cell r="FD467">
            <v>0</v>
          </cell>
          <cell r="FE467">
            <v>0</v>
          </cell>
          <cell r="FF467">
            <v>1</v>
          </cell>
          <cell r="FG467">
            <v>0</v>
          </cell>
          <cell r="FH467">
            <v>0</v>
          </cell>
          <cell r="FI467">
            <v>1</v>
          </cell>
          <cell r="FJ467">
            <v>1</v>
          </cell>
          <cell r="FK467">
            <v>2</v>
          </cell>
          <cell r="FL467">
            <v>0</v>
          </cell>
          <cell r="FM467">
            <v>1</v>
          </cell>
          <cell r="FN467">
            <v>2</v>
          </cell>
          <cell r="FO467">
            <v>2</v>
          </cell>
          <cell r="FP467">
            <v>2</v>
          </cell>
          <cell r="FQ467">
            <v>2</v>
          </cell>
          <cell r="FR467">
            <v>0</v>
          </cell>
          <cell r="FS467">
            <v>0</v>
          </cell>
          <cell r="FT467">
            <v>0</v>
          </cell>
          <cell r="FU467">
            <v>0</v>
          </cell>
          <cell r="FV467">
            <v>0</v>
          </cell>
          <cell r="FW467">
            <v>0</v>
          </cell>
          <cell r="FX467">
            <v>0</v>
          </cell>
          <cell r="FY467">
            <v>3</v>
          </cell>
          <cell r="FZ467">
            <v>3</v>
          </cell>
          <cell r="GA467">
            <v>3</v>
          </cell>
          <cell r="GB467">
            <v>0</v>
          </cell>
          <cell r="GC467">
            <v>0</v>
          </cell>
          <cell r="GD467">
            <v>4</v>
          </cell>
          <cell r="GE467">
            <v>7</v>
          </cell>
          <cell r="GF467">
            <v>7</v>
          </cell>
          <cell r="GG467">
            <v>3</v>
          </cell>
          <cell r="GH467">
            <v>6</v>
          </cell>
          <cell r="GI467">
            <v>3</v>
          </cell>
          <cell r="GJ467">
            <v>0</v>
          </cell>
          <cell r="GK467">
            <v>-3</v>
          </cell>
          <cell r="GL467">
            <v>2</v>
          </cell>
          <cell r="GM467">
            <v>2</v>
          </cell>
          <cell r="GN467">
            <v>2</v>
          </cell>
          <cell r="GO467">
            <v>0</v>
          </cell>
          <cell r="GP467">
            <v>0</v>
          </cell>
          <cell r="GQ467">
            <v>0</v>
          </cell>
          <cell r="GR467">
            <v>0</v>
          </cell>
          <cell r="GS467">
            <v>0</v>
          </cell>
          <cell r="GT467">
            <v>0</v>
          </cell>
          <cell r="GU467">
            <v>0</v>
          </cell>
          <cell r="GV467">
            <v>4</v>
          </cell>
          <cell r="GW467">
            <v>4</v>
          </cell>
          <cell r="GX467">
            <v>4</v>
          </cell>
          <cell r="GY467">
            <v>0</v>
          </cell>
          <cell r="GZ467">
            <v>0</v>
          </cell>
          <cell r="HA467">
            <v>0</v>
          </cell>
          <cell r="HB467">
            <v>0</v>
          </cell>
          <cell r="HC467">
            <v>0</v>
          </cell>
          <cell r="HD467">
            <v>0</v>
          </cell>
          <cell r="HE467">
            <v>0</v>
          </cell>
          <cell r="HF467">
            <v>0</v>
          </cell>
          <cell r="HG467">
            <v>0</v>
          </cell>
          <cell r="HH467">
            <v>0</v>
          </cell>
          <cell r="HI467">
            <v>0</v>
          </cell>
          <cell r="HJ467">
            <v>0</v>
          </cell>
          <cell r="HK467">
            <v>0</v>
          </cell>
          <cell r="HL467">
            <v>0</v>
          </cell>
          <cell r="HM467">
            <v>0</v>
          </cell>
          <cell r="HN467">
            <v>0</v>
          </cell>
          <cell r="HO467">
            <v>0</v>
          </cell>
          <cell r="HP467">
            <v>0</v>
          </cell>
          <cell r="HQ467">
            <v>0</v>
          </cell>
          <cell r="HR467">
            <v>0</v>
          </cell>
          <cell r="HS467">
            <v>0</v>
          </cell>
          <cell r="HT467">
            <v>0</v>
          </cell>
          <cell r="HU467">
            <v>0</v>
          </cell>
          <cell r="HV467">
            <v>0</v>
          </cell>
          <cell r="HW467">
            <v>0</v>
          </cell>
          <cell r="HX467">
            <v>0</v>
          </cell>
          <cell r="HY467">
            <v>0</v>
          </cell>
          <cell r="HZ467">
            <v>0</v>
          </cell>
          <cell r="IA467">
            <v>0</v>
          </cell>
          <cell r="IB467">
            <v>0</v>
          </cell>
          <cell r="IC467">
            <v>0</v>
          </cell>
          <cell r="ID467">
            <v>0</v>
          </cell>
          <cell r="IE467">
            <v>0</v>
          </cell>
          <cell r="IF467">
            <v>0</v>
          </cell>
          <cell r="IG467">
            <v>0</v>
          </cell>
          <cell r="IH467">
            <v>0</v>
          </cell>
          <cell r="II467">
            <v>0</v>
          </cell>
          <cell r="IJ467">
            <v>0</v>
          </cell>
          <cell r="IK467">
            <v>0</v>
          </cell>
          <cell r="IL467">
            <v>0</v>
          </cell>
          <cell r="IM467">
            <v>0</v>
          </cell>
          <cell r="IN467">
            <v>0</v>
          </cell>
          <cell r="IO467" t="e">
            <v>#REF!</v>
          </cell>
          <cell r="IP467">
            <v>16.906666666666666</v>
          </cell>
          <cell r="IQ467">
            <v>21.133333333333333</v>
          </cell>
          <cell r="IR467">
            <v>0</v>
          </cell>
          <cell r="IS467">
            <v>2</v>
          </cell>
          <cell r="IT467">
            <v>6</v>
          </cell>
          <cell r="IU467">
            <v>6</v>
          </cell>
          <cell r="IV467">
            <v>8</v>
          </cell>
          <cell r="IW467">
            <v>8</v>
          </cell>
          <cell r="IX467">
            <v>5.1333333333333337</v>
          </cell>
        </row>
        <row r="468">
          <cell r="D468">
            <v>11093</v>
          </cell>
          <cell r="E468" t="str">
            <v>รพช.วาริชภูมิ</v>
          </cell>
          <cell r="F468">
            <v>15</v>
          </cell>
          <cell r="G468" t="str">
            <v>รพ.ระดับ F2 ปชก. 30,000-60,000</v>
          </cell>
          <cell r="H468">
            <v>8</v>
          </cell>
          <cell r="I468" t="str">
            <v>F2</v>
          </cell>
          <cell r="J468">
            <v>14</v>
          </cell>
          <cell r="K468" t="str">
            <v>รพช.30.7</v>
          </cell>
          <cell r="L468" t="str">
            <v>รพช.30.7 F2</v>
          </cell>
          <cell r="M468" t="str">
            <v xml:space="preserve"> 11 - 30</v>
          </cell>
          <cell r="N468" t="str">
            <v>F&lt;30</v>
          </cell>
          <cell r="O468">
            <v>23</v>
          </cell>
          <cell r="P468">
            <v>37</v>
          </cell>
          <cell r="Q468">
            <v>30</v>
          </cell>
          <cell r="R468">
            <v>35</v>
          </cell>
          <cell r="S468">
            <v>90815</v>
          </cell>
          <cell r="T468">
            <v>10188</v>
          </cell>
          <cell r="U468">
            <v>0</v>
          </cell>
          <cell r="V468">
            <v>233</v>
          </cell>
          <cell r="W468">
            <v>18</v>
          </cell>
          <cell r="X468">
            <v>251</v>
          </cell>
          <cell r="Y468">
            <v>84276.32</v>
          </cell>
          <cell r="Z468">
            <v>6538.6799999999994</v>
          </cell>
          <cell r="AA468">
            <v>63570.499999999993</v>
          </cell>
          <cell r="AB468">
            <v>383</v>
          </cell>
          <cell r="AC468">
            <v>16300.800000000001</v>
          </cell>
          <cell r="AD468">
            <v>463.15650000000005</v>
          </cell>
          <cell r="AE468">
            <v>251</v>
          </cell>
          <cell r="AF468">
            <v>13622.25</v>
          </cell>
          <cell r="AG468">
            <v>15470</v>
          </cell>
          <cell r="AH468">
            <v>494</v>
          </cell>
          <cell r="AI468">
            <v>0</v>
          </cell>
          <cell r="AJ468">
            <v>21351</v>
          </cell>
          <cell r="AK468">
            <v>9671</v>
          </cell>
          <cell r="AL468">
            <v>68914</v>
          </cell>
          <cell r="AM468">
            <v>4360</v>
          </cell>
          <cell r="AN468">
            <v>1734</v>
          </cell>
          <cell r="AO468">
            <v>0</v>
          </cell>
          <cell r="AP468">
            <v>235</v>
          </cell>
          <cell r="AQ468">
            <v>0</v>
          </cell>
          <cell r="AR468">
            <v>985</v>
          </cell>
          <cell r="AS468">
            <v>183</v>
          </cell>
          <cell r="AT468">
            <v>194</v>
          </cell>
          <cell r="AU468">
            <v>1483</v>
          </cell>
          <cell r="AV468">
            <v>3744</v>
          </cell>
          <cell r="AW468">
            <v>0</v>
          </cell>
          <cell r="AX468">
            <v>0</v>
          </cell>
          <cell r="AY468">
            <v>0</v>
          </cell>
          <cell r="AZ468">
            <v>48919</v>
          </cell>
          <cell r="BA468" t="str">
            <v>40,000 - 80,000.</v>
          </cell>
          <cell r="BB468">
            <v>0</v>
          </cell>
          <cell r="BC468">
            <v>9366</v>
          </cell>
          <cell r="BD468">
            <v>39525</v>
          </cell>
          <cell r="BE468">
            <v>9</v>
          </cell>
          <cell r="BF468">
            <v>1</v>
          </cell>
          <cell r="BG468">
            <v>0</v>
          </cell>
          <cell r="BH468">
            <v>11242.170480000001</v>
          </cell>
          <cell r="BI468">
            <v>3745.04</v>
          </cell>
          <cell r="BJ468">
            <v>231.57825000000003</v>
          </cell>
          <cell r="BK468">
            <v>0</v>
          </cell>
          <cell r="BL468">
            <v>62.75</v>
          </cell>
          <cell r="BM468">
            <v>0</v>
          </cell>
          <cell r="BN468">
            <v>6.2536000000000005</v>
          </cell>
          <cell r="BO468">
            <v>10.460577106845239</v>
          </cell>
          <cell r="BP468">
            <v>10.460577106845239</v>
          </cell>
          <cell r="BQ468">
            <v>1.8</v>
          </cell>
          <cell r="BR468">
            <v>10.168461685476192</v>
          </cell>
          <cell r="BS468">
            <v>12.26057710684524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5</v>
          </cell>
          <cell r="BY468">
            <v>5.6181150793650794</v>
          </cell>
          <cell r="BZ468">
            <v>5.6181150793650794</v>
          </cell>
          <cell r="CA468">
            <v>1.8</v>
          </cell>
          <cell r="CB468">
            <v>5.9344920634920637</v>
          </cell>
          <cell r="CC468">
            <v>7.4181150793650792</v>
          </cell>
          <cell r="CD468">
            <v>3</v>
          </cell>
          <cell r="CE468">
            <v>3</v>
          </cell>
          <cell r="CF468">
            <v>3</v>
          </cell>
          <cell r="CG468">
            <v>8.9344920634920637</v>
          </cell>
          <cell r="CH468">
            <v>10.41811507936508</v>
          </cell>
          <cell r="CI468">
            <v>3</v>
          </cell>
          <cell r="CJ468">
            <v>0</v>
          </cell>
          <cell r="CK468">
            <v>0</v>
          </cell>
          <cell r="CL468">
            <v>3.9525000000000001</v>
          </cell>
          <cell r="CM468">
            <v>4.9406249999999998</v>
          </cell>
          <cell r="CN468">
            <v>6.9525000000000006</v>
          </cell>
          <cell r="CO468">
            <v>7.9406249999999998</v>
          </cell>
          <cell r="CP468">
            <v>3.7674993452380954</v>
          </cell>
          <cell r="CQ468">
            <v>1.5</v>
          </cell>
          <cell r="CR468">
            <v>1</v>
          </cell>
          <cell r="CS468">
            <v>5.0139994761904765</v>
          </cell>
          <cell r="CT468">
            <v>6.2674993452380949</v>
          </cell>
          <cell r="CU468">
            <v>5</v>
          </cell>
          <cell r="CV468">
            <v>4.4249994047619046</v>
          </cell>
          <cell r="CW468">
            <v>3.5399995238095237</v>
          </cell>
          <cell r="CX468">
            <v>4.4249994047619046</v>
          </cell>
          <cell r="CY468">
            <v>10.692498749999999</v>
          </cell>
          <cell r="CZ468">
            <v>4</v>
          </cell>
          <cell r="DA468">
            <v>-0.46000047619047635</v>
          </cell>
          <cell r="DB468">
            <v>0.42499940476190456</v>
          </cell>
          <cell r="DC468">
            <v>40.512273828571431</v>
          </cell>
          <cell r="DD468">
            <v>40.512273828571431</v>
          </cell>
          <cell r="DE468">
            <v>10</v>
          </cell>
          <cell r="DF468">
            <v>50.512273828571431</v>
          </cell>
          <cell r="DG468">
            <v>40.409819062857146</v>
          </cell>
          <cell r="DH468">
            <v>50.512273828571431</v>
          </cell>
          <cell r="DI468">
            <v>37</v>
          </cell>
          <cell r="DJ468">
            <v>3.4098190628571459</v>
          </cell>
          <cell r="DK468">
            <v>13.512273828571431</v>
          </cell>
          <cell r="DL468">
            <v>0</v>
          </cell>
          <cell r="DM468">
            <v>0</v>
          </cell>
          <cell r="DN468">
            <v>0</v>
          </cell>
          <cell r="DO468">
            <v>0</v>
          </cell>
          <cell r="DP468">
            <v>0</v>
          </cell>
          <cell r="DQ468">
            <v>12.648000000000001</v>
          </cell>
          <cell r="DR468">
            <v>15.81</v>
          </cell>
          <cell r="DS468">
            <v>53.057819062857149</v>
          </cell>
          <cell r="DT468">
            <v>66.322273828571426</v>
          </cell>
          <cell r="DU468">
            <v>4.8884088541666673</v>
          </cell>
          <cell r="DV468">
            <v>4.8884088541666673</v>
          </cell>
          <cell r="DW468">
            <v>3.9107270833333341</v>
          </cell>
          <cell r="DX468">
            <v>4.8884088541666673</v>
          </cell>
          <cell r="DY468">
            <v>4</v>
          </cell>
          <cell r="DZ468">
            <v>-8.9272916666665925E-2</v>
          </cell>
          <cell r="EA468">
            <v>0.88840885416666726</v>
          </cell>
          <cell r="EB468">
            <v>1.2586309523809525</v>
          </cell>
          <cell r="EC468">
            <v>2</v>
          </cell>
          <cell r="ED468">
            <v>1.8</v>
          </cell>
          <cell r="EE468">
            <v>3.04</v>
          </cell>
          <cell r="EF468">
            <v>3.8</v>
          </cell>
          <cell r="EG468">
            <v>2</v>
          </cell>
          <cell r="EH468">
            <v>0.58499999999999996</v>
          </cell>
          <cell r="EI468">
            <v>2</v>
          </cell>
          <cell r="EJ468">
            <v>1</v>
          </cell>
          <cell r="EK468">
            <v>2</v>
          </cell>
          <cell r="EL468">
            <v>1</v>
          </cell>
          <cell r="EM468">
            <v>0</v>
          </cell>
          <cell r="EN468">
            <v>-1</v>
          </cell>
          <cell r="EO468">
            <v>10</v>
          </cell>
          <cell r="EP468">
            <v>12</v>
          </cell>
          <cell r="EQ468">
            <v>7</v>
          </cell>
          <cell r="ER468">
            <v>3</v>
          </cell>
          <cell r="ES468">
            <v>5</v>
          </cell>
          <cell r="ET468">
            <v>25.296000000000003</v>
          </cell>
          <cell r="EU468">
            <v>31.62</v>
          </cell>
          <cell r="EV468">
            <v>35.296000000000006</v>
          </cell>
          <cell r="EW468">
            <v>43.620000000000005</v>
          </cell>
          <cell r="EX468">
            <v>2</v>
          </cell>
          <cell r="EY468">
            <v>1</v>
          </cell>
          <cell r="EZ468">
            <v>0</v>
          </cell>
          <cell r="FA468">
            <v>0</v>
          </cell>
          <cell r="FB468">
            <v>0</v>
          </cell>
          <cell r="FC468">
            <v>0</v>
          </cell>
          <cell r="FD468">
            <v>0</v>
          </cell>
          <cell r="FE468">
            <v>0</v>
          </cell>
          <cell r="FF468">
            <v>0</v>
          </cell>
          <cell r="FG468">
            <v>0</v>
          </cell>
          <cell r="FH468">
            <v>0</v>
          </cell>
          <cell r="FI468">
            <v>0</v>
          </cell>
          <cell r="FJ468">
            <v>0</v>
          </cell>
          <cell r="FK468">
            <v>0</v>
          </cell>
          <cell r="FL468">
            <v>0</v>
          </cell>
          <cell r="FM468">
            <v>0</v>
          </cell>
          <cell r="FN468">
            <v>0</v>
          </cell>
          <cell r="FO468">
            <v>1</v>
          </cell>
          <cell r="FP468">
            <v>1</v>
          </cell>
          <cell r="FQ468">
            <v>0</v>
          </cell>
          <cell r="FR468">
            <v>1</v>
          </cell>
          <cell r="FS468">
            <v>1</v>
          </cell>
          <cell r="FT468">
            <v>0</v>
          </cell>
          <cell r="FU468">
            <v>0</v>
          </cell>
          <cell r="FV468">
            <v>0</v>
          </cell>
          <cell r="FW468">
            <v>0</v>
          </cell>
          <cell r="FX468">
            <v>0</v>
          </cell>
          <cell r="FY468">
            <v>3</v>
          </cell>
          <cell r="FZ468">
            <v>3</v>
          </cell>
          <cell r="GA468">
            <v>3</v>
          </cell>
          <cell r="GB468">
            <v>0</v>
          </cell>
          <cell r="GC468">
            <v>0</v>
          </cell>
          <cell r="GD468">
            <v>1</v>
          </cell>
          <cell r="GE468">
            <v>4</v>
          </cell>
          <cell r="GF468">
            <v>4</v>
          </cell>
          <cell r="GG468">
            <v>3</v>
          </cell>
          <cell r="GH468">
            <v>3</v>
          </cell>
          <cell r="GI468">
            <v>3</v>
          </cell>
          <cell r="GJ468">
            <v>0</v>
          </cell>
          <cell r="GK468">
            <v>0</v>
          </cell>
          <cell r="GL468">
            <v>0</v>
          </cell>
          <cell r="GM468">
            <v>0</v>
          </cell>
          <cell r="GN468">
            <v>1</v>
          </cell>
          <cell r="GO468">
            <v>-1</v>
          </cell>
          <cell r="GP468">
            <v>-1</v>
          </cell>
          <cell r="GQ468">
            <v>0</v>
          </cell>
          <cell r="GR468">
            <v>0</v>
          </cell>
          <cell r="GS468">
            <v>0</v>
          </cell>
          <cell r="GT468">
            <v>0</v>
          </cell>
          <cell r="GU468">
            <v>0</v>
          </cell>
          <cell r="GV468">
            <v>2</v>
          </cell>
          <cell r="GW468">
            <v>2</v>
          </cell>
          <cell r="GX468">
            <v>2</v>
          </cell>
          <cell r="GY468">
            <v>0</v>
          </cell>
          <cell r="GZ468">
            <v>0</v>
          </cell>
          <cell r="HA468">
            <v>0</v>
          </cell>
          <cell r="HB468">
            <v>0</v>
          </cell>
          <cell r="HC468">
            <v>0</v>
          </cell>
          <cell r="HD468">
            <v>0</v>
          </cell>
          <cell r="HE468">
            <v>0</v>
          </cell>
          <cell r="HF468">
            <v>0</v>
          </cell>
          <cell r="HG468">
            <v>0</v>
          </cell>
          <cell r="HH468">
            <v>0</v>
          </cell>
          <cell r="HI468">
            <v>0</v>
          </cell>
          <cell r="HJ468">
            <v>0</v>
          </cell>
          <cell r="HK468">
            <v>0</v>
          </cell>
          <cell r="HL468">
            <v>0</v>
          </cell>
          <cell r="HM468">
            <v>0</v>
          </cell>
          <cell r="HN468">
            <v>0</v>
          </cell>
          <cell r="HO468">
            <v>0</v>
          </cell>
          <cell r="HP468">
            <v>0</v>
          </cell>
          <cell r="HQ468">
            <v>0</v>
          </cell>
          <cell r="HR468">
            <v>0</v>
          </cell>
          <cell r="HS468">
            <v>0</v>
          </cell>
          <cell r="HT468">
            <v>0</v>
          </cell>
          <cell r="HU468">
            <v>0</v>
          </cell>
          <cell r="HV468">
            <v>0</v>
          </cell>
          <cell r="HW468">
            <v>0</v>
          </cell>
          <cell r="HX468">
            <v>0</v>
          </cell>
          <cell r="HY468">
            <v>0</v>
          </cell>
          <cell r="HZ468">
            <v>0</v>
          </cell>
          <cell r="IA468">
            <v>0</v>
          </cell>
          <cell r="IB468">
            <v>0</v>
          </cell>
          <cell r="IC468">
            <v>0</v>
          </cell>
          <cell r="ID468">
            <v>0</v>
          </cell>
          <cell r="IE468">
            <v>0</v>
          </cell>
          <cell r="IF468">
            <v>0</v>
          </cell>
          <cell r="IG468">
            <v>0</v>
          </cell>
          <cell r="IH468">
            <v>0</v>
          </cell>
          <cell r="II468">
            <v>0</v>
          </cell>
          <cell r="IJ468">
            <v>0</v>
          </cell>
          <cell r="IK468">
            <v>0</v>
          </cell>
          <cell r="IL468">
            <v>0</v>
          </cell>
          <cell r="IM468">
            <v>0</v>
          </cell>
          <cell r="IN468">
            <v>0</v>
          </cell>
          <cell r="IO468" t="e">
            <v>#REF!</v>
          </cell>
          <cell r="IP468">
            <v>9.2266666666666666</v>
          </cell>
          <cell r="IQ468">
            <v>11.533333333333333</v>
          </cell>
          <cell r="IR468">
            <v>0</v>
          </cell>
          <cell r="IS468">
            <v>0</v>
          </cell>
          <cell r="IT468">
            <v>6</v>
          </cell>
          <cell r="IU468">
            <v>6</v>
          </cell>
          <cell r="IV468">
            <v>4</v>
          </cell>
          <cell r="IW468">
            <v>4</v>
          </cell>
          <cell r="IX468">
            <v>1.5333333333333334</v>
          </cell>
        </row>
        <row r="469">
          <cell r="D469">
            <v>11099</v>
          </cell>
          <cell r="E469" t="str">
            <v>รพช.ส่องดาว</v>
          </cell>
          <cell r="F469">
            <v>15</v>
          </cell>
          <cell r="G469" t="str">
            <v>รพ.ระดับ F2 ปชก. 30,000-60,000</v>
          </cell>
          <cell r="H469">
            <v>8</v>
          </cell>
          <cell r="I469" t="str">
            <v>F2</v>
          </cell>
          <cell r="J469">
            <v>12</v>
          </cell>
          <cell r="K469" t="str">
            <v>รพช.30.5</v>
          </cell>
          <cell r="L469" t="str">
            <v>รพช.30.5 F2</v>
          </cell>
          <cell r="M469" t="str">
            <v xml:space="preserve"> 11 - 30</v>
          </cell>
          <cell r="N469" t="str">
            <v>F&lt;30</v>
          </cell>
          <cell r="O469">
            <v>22</v>
          </cell>
          <cell r="P469">
            <v>35</v>
          </cell>
          <cell r="Q469">
            <v>30</v>
          </cell>
          <cell r="R469">
            <v>35</v>
          </cell>
          <cell r="S469">
            <v>61108</v>
          </cell>
          <cell r="T469">
            <v>9064</v>
          </cell>
          <cell r="U469">
            <v>0</v>
          </cell>
          <cell r="V469">
            <v>182</v>
          </cell>
          <cell r="W469">
            <v>8</v>
          </cell>
          <cell r="X469">
            <v>190</v>
          </cell>
          <cell r="Y469">
            <v>56708.224000000002</v>
          </cell>
          <cell r="Z469">
            <v>4399.7759999999998</v>
          </cell>
          <cell r="AA469">
            <v>42775.6</v>
          </cell>
          <cell r="AB469">
            <v>235</v>
          </cell>
          <cell r="AC469">
            <v>14502.400000000001</v>
          </cell>
          <cell r="AD469">
            <v>311.6508</v>
          </cell>
          <cell r="AE469">
            <v>190</v>
          </cell>
          <cell r="AF469">
            <v>9166.1999999999989</v>
          </cell>
          <cell r="AG469">
            <v>12087</v>
          </cell>
          <cell r="AH469">
            <v>246</v>
          </cell>
          <cell r="AI469">
            <v>0</v>
          </cell>
          <cell r="AJ469">
            <v>5507</v>
          </cell>
          <cell r="AK469">
            <v>12303.805627308926</v>
          </cell>
          <cell r="AL469">
            <v>35420</v>
          </cell>
          <cell r="AM469">
            <v>1931</v>
          </cell>
          <cell r="AN469">
            <v>1203</v>
          </cell>
          <cell r="AO469">
            <v>0</v>
          </cell>
          <cell r="AP469">
            <v>0</v>
          </cell>
          <cell r="AQ469">
            <v>46</v>
          </cell>
          <cell r="AR469">
            <v>397</v>
          </cell>
          <cell r="AS469">
            <v>207</v>
          </cell>
          <cell r="AT469">
            <v>41</v>
          </cell>
          <cell r="AU469">
            <v>26</v>
          </cell>
          <cell r="AV469">
            <v>2076</v>
          </cell>
          <cell r="AW469">
            <v>0</v>
          </cell>
          <cell r="AX469">
            <v>0</v>
          </cell>
          <cell r="AY469">
            <v>0</v>
          </cell>
          <cell r="AZ469">
            <v>32522</v>
          </cell>
          <cell r="BA469" t="str">
            <v>20,000 - 40,000.</v>
          </cell>
          <cell r="BB469">
            <v>0</v>
          </cell>
          <cell r="BC469">
            <v>9118</v>
          </cell>
          <cell r="BD469">
            <v>23404</v>
          </cell>
          <cell r="BE469">
            <v>4</v>
          </cell>
          <cell r="BF469">
            <v>0</v>
          </cell>
          <cell r="BG469">
            <v>0</v>
          </cell>
          <cell r="BH469">
            <v>7564.6815360000001</v>
          </cell>
          <cell r="BI469">
            <v>3226.1200000000003</v>
          </cell>
          <cell r="BJ469">
            <v>155.8254</v>
          </cell>
          <cell r="BK469">
            <v>0</v>
          </cell>
          <cell r="BL469">
            <v>47.5</v>
          </cell>
          <cell r="BM469">
            <v>0</v>
          </cell>
          <cell r="BN469">
            <v>6.3528000000000002</v>
          </cell>
          <cell r="BO469">
            <v>7.5257416526190477</v>
          </cell>
          <cell r="BP469">
            <v>7.5257416526190477</v>
          </cell>
          <cell r="BQ469">
            <v>1</v>
          </cell>
          <cell r="BR469">
            <v>7.0205933220952383</v>
          </cell>
          <cell r="BS469">
            <v>8.5257416526190468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4</v>
          </cell>
          <cell r="BY469">
            <v>4.1979107142857135</v>
          </cell>
          <cell r="BZ469">
            <v>4.1979107142857135</v>
          </cell>
          <cell r="CA469">
            <v>1</v>
          </cell>
          <cell r="CB469">
            <v>4.1583285714285712</v>
          </cell>
          <cell r="CC469">
            <v>5.1979107142857135</v>
          </cell>
          <cell r="CD469">
            <v>3</v>
          </cell>
          <cell r="CE469">
            <v>3</v>
          </cell>
          <cell r="CF469">
            <v>3</v>
          </cell>
          <cell r="CG469">
            <v>7.1583285714285712</v>
          </cell>
          <cell r="CH469">
            <v>8.1979107142857135</v>
          </cell>
          <cell r="CI469">
            <v>2</v>
          </cell>
          <cell r="CJ469">
            <v>1</v>
          </cell>
          <cell r="CK469">
            <v>1</v>
          </cell>
          <cell r="CL469">
            <v>2.3404000000000003</v>
          </cell>
          <cell r="CM469">
            <v>2.9255</v>
          </cell>
          <cell r="CN469">
            <v>5.3404000000000007</v>
          </cell>
          <cell r="CO469">
            <v>5.9254999999999995</v>
          </cell>
          <cell r="CP469">
            <v>2.7201978571428573</v>
          </cell>
          <cell r="CQ469">
            <v>1.5</v>
          </cell>
          <cell r="CR469">
            <v>1</v>
          </cell>
          <cell r="CS469">
            <v>4.176158285714286</v>
          </cell>
          <cell r="CT469">
            <v>5.2201978571428569</v>
          </cell>
          <cell r="CU469">
            <v>3</v>
          </cell>
          <cell r="CV469">
            <v>3.4729071428571427</v>
          </cell>
          <cell r="CW469">
            <v>2.7783257142857143</v>
          </cell>
          <cell r="CX469">
            <v>3.4729071428571427</v>
          </cell>
          <cell r="CY469">
            <v>8.6931049999999992</v>
          </cell>
          <cell r="CZ469">
            <v>3</v>
          </cell>
          <cell r="DA469">
            <v>-0.22167428571428571</v>
          </cell>
          <cell r="DB469">
            <v>0.47290714285714275</v>
          </cell>
          <cell r="DC469">
            <v>32.887241965714281</v>
          </cell>
          <cell r="DD469">
            <v>32.887241965714281</v>
          </cell>
          <cell r="DE469">
            <v>10</v>
          </cell>
          <cell r="DF469">
            <v>42.887241965714281</v>
          </cell>
          <cell r="DG469">
            <v>34.309793572571429</v>
          </cell>
          <cell r="DH469">
            <v>42.887241965714281</v>
          </cell>
          <cell r="DI469">
            <v>36</v>
          </cell>
          <cell r="DJ469">
            <v>-1.6902064274285706</v>
          </cell>
          <cell r="DK469">
            <v>6.8872419657142814</v>
          </cell>
          <cell r="DL469">
            <v>0</v>
          </cell>
          <cell r="DM469">
            <v>0</v>
          </cell>
          <cell r="DN469">
            <v>0</v>
          </cell>
          <cell r="DO469">
            <v>0</v>
          </cell>
          <cell r="DP469">
            <v>0</v>
          </cell>
          <cell r="DQ469">
            <v>7.4892799999999999</v>
          </cell>
          <cell r="DR469">
            <v>9.3615999999999993</v>
          </cell>
          <cell r="DS469">
            <v>41.79907357257143</v>
          </cell>
          <cell r="DT469">
            <v>52.248841965714277</v>
          </cell>
          <cell r="DU469">
            <v>2.8234297528446799</v>
          </cell>
          <cell r="DV469">
            <v>3</v>
          </cell>
          <cell r="DW469">
            <v>3</v>
          </cell>
          <cell r="DX469">
            <v>3</v>
          </cell>
          <cell r="DY469">
            <v>3</v>
          </cell>
          <cell r="DZ469">
            <v>0</v>
          </cell>
          <cell r="EA469">
            <v>0</v>
          </cell>
          <cell r="EB469">
            <v>0.36470238095238094</v>
          </cell>
          <cell r="EC469">
            <v>2</v>
          </cell>
          <cell r="ED469">
            <v>1</v>
          </cell>
          <cell r="EE469">
            <v>2.4000000000000004</v>
          </cell>
          <cell r="EF469">
            <v>3</v>
          </cell>
          <cell r="EG469">
            <v>2</v>
          </cell>
          <cell r="EH469">
            <v>0.32437500000000002</v>
          </cell>
          <cell r="EI469">
            <v>2</v>
          </cell>
          <cell r="EJ469">
            <v>1</v>
          </cell>
          <cell r="EK469">
            <v>2</v>
          </cell>
          <cell r="EL469">
            <v>0</v>
          </cell>
          <cell r="EM469">
            <v>-1</v>
          </cell>
          <cell r="EN469">
            <v>-2</v>
          </cell>
          <cell r="EO469">
            <v>10</v>
          </cell>
          <cell r="EP469">
            <v>12</v>
          </cell>
          <cell r="EQ469">
            <v>3</v>
          </cell>
          <cell r="ER469">
            <v>7</v>
          </cell>
          <cell r="ES469">
            <v>9</v>
          </cell>
          <cell r="ET469">
            <v>14.97856</v>
          </cell>
          <cell r="EU469">
            <v>18.723199999999999</v>
          </cell>
          <cell r="EV469">
            <v>24.978560000000002</v>
          </cell>
          <cell r="EW469">
            <v>30.723199999999999</v>
          </cell>
          <cell r="EX469">
            <v>2</v>
          </cell>
          <cell r="EY469">
            <v>1</v>
          </cell>
          <cell r="EZ469">
            <v>0</v>
          </cell>
          <cell r="FA469">
            <v>0</v>
          </cell>
          <cell r="FB469">
            <v>0</v>
          </cell>
          <cell r="FC469">
            <v>0</v>
          </cell>
          <cell r="FD469">
            <v>0</v>
          </cell>
          <cell r="FE469">
            <v>0</v>
          </cell>
          <cell r="FF469">
            <v>0</v>
          </cell>
          <cell r="FG469">
            <v>0</v>
          </cell>
          <cell r="FH469">
            <v>0</v>
          </cell>
          <cell r="FI469">
            <v>0</v>
          </cell>
          <cell r="FJ469">
            <v>0</v>
          </cell>
          <cell r="FK469">
            <v>0</v>
          </cell>
          <cell r="FL469">
            <v>0</v>
          </cell>
          <cell r="FM469">
            <v>0</v>
          </cell>
          <cell r="FN469">
            <v>0</v>
          </cell>
          <cell r="FO469">
            <v>1</v>
          </cell>
          <cell r="FP469">
            <v>1</v>
          </cell>
          <cell r="FQ469">
            <v>0</v>
          </cell>
          <cell r="FR469">
            <v>1</v>
          </cell>
          <cell r="FS469">
            <v>1</v>
          </cell>
          <cell r="FT469">
            <v>0</v>
          </cell>
          <cell r="FU469">
            <v>0</v>
          </cell>
          <cell r="FV469">
            <v>0</v>
          </cell>
          <cell r="FW469">
            <v>0</v>
          </cell>
          <cell r="FX469">
            <v>0</v>
          </cell>
          <cell r="FY469">
            <v>3</v>
          </cell>
          <cell r="FZ469">
            <v>3</v>
          </cell>
          <cell r="GA469">
            <v>2</v>
          </cell>
          <cell r="GB469">
            <v>1</v>
          </cell>
          <cell r="GC469">
            <v>1</v>
          </cell>
          <cell r="GD469">
            <v>0</v>
          </cell>
          <cell r="GE469">
            <v>3</v>
          </cell>
          <cell r="GF469">
            <v>3</v>
          </cell>
          <cell r="GG469">
            <v>3</v>
          </cell>
          <cell r="GH469">
            <v>3</v>
          </cell>
          <cell r="GI469">
            <v>3</v>
          </cell>
          <cell r="GJ469">
            <v>0</v>
          </cell>
          <cell r="GK469">
            <v>0</v>
          </cell>
          <cell r="GL469">
            <v>0</v>
          </cell>
          <cell r="GM469">
            <v>0</v>
          </cell>
          <cell r="GN469">
            <v>1</v>
          </cell>
          <cell r="GO469">
            <v>-1</v>
          </cell>
          <cell r="GP469">
            <v>-1</v>
          </cell>
          <cell r="GQ469">
            <v>0</v>
          </cell>
          <cell r="GR469">
            <v>0</v>
          </cell>
          <cell r="GS469">
            <v>0</v>
          </cell>
          <cell r="GT469">
            <v>0</v>
          </cell>
          <cell r="GU469">
            <v>0</v>
          </cell>
          <cell r="GV469">
            <v>2</v>
          </cell>
          <cell r="GW469">
            <v>2</v>
          </cell>
          <cell r="GX469">
            <v>1</v>
          </cell>
          <cell r="GY469">
            <v>1</v>
          </cell>
          <cell r="GZ469">
            <v>1</v>
          </cell>
          <cell r="HA469">
            <v>0</v>
          </cell>
          <cell r="HB469">
            <v>0</v>
          </cell>
          <cell r="HC469">
            <v>0</v>
          </cell>
          <cell r="HD469">
            <v>0</v>
          </cell>
          <cell r="HE469">
            <v>0</v>
          </cell>
          <cell r="HF469">
            <v>0</v>
          </cell>
          <cell r="HG469">
            <v>0</v>
          </cell>
          <cell r="HH469">
            <v>0</v>
          </cell>
          <cell r="HI469">
            <v>0</v>
          </cell>
          <cell r="HJ469">
            <v>0</v>
          </cell>
          <cell r="HK469">
            <v>0</v>
          </cell>
          <cell r="HL469">
            <v>0</v>
          </cell>
          <cell r="HM469">
            <v>0</v>
          </cell>
          <cell r="HN469">
            <v>0</v>
          </cell>
          <cell r="HO469">
            <v>0</v>
          </cell>
          <cell r="HP469">
            <v>0</v>
          </cell>
          <cell r="HQ469">
            <v>0</v>
          </cell>
          <cell r="HR469">
            <v>0</v>
          </cell>
          <cell r="HS469">
            <v>0</v>
          </cell>
          <cell r="HT469">
            <v>0</v>
          </cell>
          <cell r="HU469">
            <v>0</v>
          </cell>
          <cell r="HV469">
            <v>0</v>
          </cell>
          <cell r="HW469">
            <v>0</v>
          </cell>
          <cell r="HX469">
            <v>0</v>
          </cell>
          <cell r="HY469">
            <v>0</v>
          </cell>
          <cell r="HZ469">
            <v>0</v>
          </cell>
          <cell r="IA469">
            <v>0</v>
          </cell>
          <cell r="IB469">
            <v>0</v>
          </cell>
          <cell r="IC469">
            <v>0</v>
          </cell>
          <cell r="ID469">
            <v>0</v>
          </cell>
          <cell r="IE469">
            <v>0</v>
          </cell>
          <cell r="IF469">
            <v>0</v>
          </cell>
          <cell r="IG469">
            <v>0</v>
          </cell>
          <cell r="IH469">
            <v>0</v>
          </cell>
          <cell r="II469">
            <v>0</v>
          </cell>
          <cell r="IJ469">
            <v>0</v>
          </cell>
          <cell r="IK469">
            <v>0</v>
          </cell>
          <cell r="IL469">
            <v>0</v>
          </cell>
          <cell r="IM469">
            <v>0</v>
          </cell>
          <cell r="IN469">
            <v>0</v>
          </cell>
          <cell r="IO469" t="e">
            <v>#REF!</v>
          </cell>
          <cell r="IP469">
            <v>9.1733333333333338</v>
          </cell>
          <cell r="IQ469">
            <v>11.466666666666667</v>
          </cell>
          <cell r="IR469">
            <v>0</v>
          </cell>
          <cell r="IS469">
            <v>0</v>
          </cell>
          <cell r="IT469">
            <v>6</v>
          </cell>
          <cell r="IU469">
            <v>6</v>
          </cell>
          <cell r="IV469">
            <v>4</v>
          </cell>
          <cell r="IW469">
            <v>4</v>
          </cell>
          <cell r="IX469">
            <v>1.4666666666666666</v>
          </cell>
        </row>
        <row r="470">
          <cell r="D470">
            <v>11098</v>
          </cell>
          <cell r="E470" t="str">
            <v>รพช.อากาศอำนวย</v>
          </cell>
          <cell r="F470">
            <v>14</v>
          </cell>
          <cell r="G470" t="str">
            <v>รพ.ระดับ F2 ปชก. 60,000-90,000</v>
          </cell>
          <cell r="H470">
            <v>8</v>
          </cell>
          <cell r="I470" t="str">
            <v>F2</v>
          </cell>
          <cell r="J470">
            <v>29</v>
          </cell>
          <cell r="K470" t="str">
            <v>รพช.90.1</v>
          </cell>
          <cell r="L470" t="str">
            <v>รพช.90.1 F2</v>
          </cell>
          <cell r="M470" t="str">
            <v>61 - 90</v>
          </cell>
          <cell r="N470" t="str">
            <v>F61-90</v>
          </cell>
          <cell r="O470">
            <v>63</v>
          </cell>
          <cell r="P470">
            <v>90</v>
          </cell>
          <cell r="Q470">
            <v>30</v>
          </cell>
          <cell r="R470">
            <v>35</v>
          </cell>
          <cell r="S470">
            <v>144019</v>
          </cell>
          <cell r="T470">
            <v>23093</v>
          </cell>
          <cell r="U470">
            <v>23</v>
          </cell>
          <cell r="V470">
            <v>601</v>
          </cell>
          <cell r="W470">
            <v>10</v>
          </cell>
          <cell r="X470">
            <v>611</v>
          </cell>
          <cell r="Y470">
            <v>133649.63200000001</v>
          </cell>
          <cell r="Z470">
            <v>10369.367999999999</v>
          </cell>
          <cell r="AA470">
            <v>100813.29999999999</v>
          </cell>
          <cell r="AB470">
            <v>678</v>
          </cell>
          <cell r="AC470">
            <v>36948.800000000003</v>
          </cell>
          <cell r="AD470">
            <v>734.4969000000001</v>
          </cell>
          <cell r="AE470">
            <v>611</v>
          </cell>
          <cell r="AF470">
            <v>21602.85</v>
          </cell>
          <cell r="AG470">
            <v>19485</v>
          </cell>
          <cell r="AH470">
            <v>418</v>
          </cell>
          <cell r="AI470">
            <v>0</v>
          </cell>
          <cell r="AJ470">
            <v>18532</v>
          </cell>
          <cell r="AK470">
            <v>13478</v>
          </cell>
          <cell r="AL470">
            <v>135651</v>
          </cell>
          <cell r="AM470">
            <v>6542</v>
          </cell>
          <cell r="AN470">
            <v>2152</v>
          </cell>
          <cell r="AO470">
            <v>0</v>
          </cell>
          <cell r="AP470">
            <v>285</v>
          </cell>
          <cell r="AQ470">
            <v>647</v>
          </cell>
          <cell r="AR470">
            <v>3029</v>
          </cell>
          <cell r="AS470">
            <v>331</v>
          </cell>
          <cell r="AT470">
            <v>892</v>
          </cell>
          <cell r="AU470">
            <v>322</v>
          </cell>
          <cell r="AV470">
            <v>4723</v>
          </cell>
          <cell r="AW470">
            <v>0</v>
          </cell>
          <cell r="AX470">
            <v>0</v>
          </cell>
          <cell r="AY470">
            <v>0</v>
          </cell>
          <cell r="AZ470">
            <v>67679</v>
          </cell>
          <cell r="BA470" t="str">
            <v>60,000-80,000.</v>
          </cell>
          <cell r="BB470">
            <v>0</v>
          </cell>
          <cell r="BC470">
            <v>13370</v>
          </cell>
          <cell r="BD470">
            <v>54309</v>
          </cell>
          <cell r="BE470">
            <v>11</v>
          </cell>
          <cell r="BF470">
            <v>3</v>
          </cell>
          <cell r="BG470">
            <v>0</v>
          </cell>
          <cell r="BH470">
            <v>17828.400048</v>
          </cell>
          <cell r="BI470">
            <v>8298.69</v>
          </cell>
          <cell r="BJ470">
            <v>367.24845000000005</v>
          </cell>
          <cell r="BK470">
            <v>40.25</v>
          </cell>
          <cell r="BL470">
            <v>152.75</v>
          </cell>
          <cell r="BM470">
            <v>0</v>
          </cell>
          <cell r="BN470">
            <v>4.6520000000000001</v>
          </cell>
          <cell r="BO470">
            <v>18.268118614702377</v>
          </cell>
          <cell r="BP470">
            <v>18.268118614702377</v>
          </cell>
          <cell r="BQ470">
            <v>2.2000000000000002</v>
          </cell>
          <cell r="BR470">
            <v>16.814494891761903</v>
          </cell>
          <cell r="BS470">
            <v>20.468118614702377</v>
          </cell>
          <cell r="BT470">
            <v>0</v>
          </cell>
          <cell r="BU470">
            <v>0</v>
          </cell>
          <cell r="BV470">
            <v>0</v>
          </cell>
          <cell r="BW470">
            <v>0</v>
          </cell>
          <cell r="BX470">
            <v>7</v>
          </cell>
          <cell r="BY470">
            <v>6.7966369047619049</v>
          </cell>
          <cell r="BZ470">
            <v>6.7966369047619049</v>
          </cell>
          <cell r="CA470">
            <v>2.2000000000000002</v>
          </cell>
          <cell r="CB470">
            <v>7.1973095238095244</v>
          </cell>
          <cell r="CC470">
            <v>8.996636904761905</v>
          </cell>
          <cell r="CD470">
            <v>2</v>
          </cell>
          <cell r="CE470">
            <v>3</v>
          </cell>
          <cell r="CF470">
            <v>3</v>
          </cell>
          <cell r="CG470">
            <v>10.197309523809524</v>
          </cell>
          <cell r="CH470">
            <v>11.996636904761905</v>
          </cell>
          <cell r="CI470">
            <v>3</v>
          </cell>
          <cell r="CJ470">
            <v>0</v>
          </cell>
          <cell r="CK470">
            <v>0</v>
          </cell>
          <cell r="CL470">
            <v>5.4309000000000003</v>
          </cell>
          <cell r="CM470">
            <v>6.7886249999999997</v>
          </cell>
          <cell r="CN470">
            <v>8.4309000000000012</v>
          </cell>
          <cell r="CO470">
            <v>9.7886249999999997</v>
          </cell>
          <cell r="CP470">
            <v>6.5560229166666666</v>
          </cell>
          <cell r="CQ470">
            <v>1.5</v>
          </cell>
          <cell r="CR470">
            <v>1</v>
          </cell>
          <cell r="CS470">
            <v>7.2448183333333338</v>
          </cell>
          <cell r="CT470">
            <v>9.0560229166666666</v>
          </cell>
          <cell r="CU470">
            <v>9</v>
          </cell>
          <cell r="CV470">
            <v>6.9600208333333331</v>
          </cell>
          <cell r="CW470">
            <v>5.5680166666666668</v>
          </cell>
          <cell r="CX470">
            <v>6.9600208333333331</v>
          </cell>
          <cell r="CY470">
            <v>16.016043750000001</v>
          </cell>
          <cell r="CZ470">
            <v>5</v>
          </cell>
          <cell r="DA470">
            <v>0.56801666666666684</v>
          </cell>
          <cell r="DB470">
            <v>1.9600208333333331</v>
          </cell>
          <cell r="DC470">
            <v>82.767053097142863</v>
          </cell>
          <cell r="DD470">
            <v>82.767053097142863</v>
          </cell>
          <cell r="DE470">
            <v>10</v>
          </cell>
          <cell r="DF470">
            <v>92.767053097142863</v>
          </cell>
          <cell r="DG470">
            <v>74.213642477714288</v>
          </cell>
          <cell r="DH470">
            <v>92.767053097142863</v>
          </cell>
          <cell r="DI470">
            <v>73</v>
          </cell>
          <cell r="DJ470">
            <v>1.2136424777142878</v>
          </cell>
          <cell r="DK470">
            <v>19.767053097142863</v>
          </cell>
          <cell r="DL470">
            <v>0</v>
          </cell>
          <cell r="DM470">
            <v>0</v>
          </cell>
          <cell r="DN470">
            <v>1</v>
          </cell>
          <cell r="DO470">
            <v>-1</v>
          </cell>
          <cell r="DP470">
            <v>-1</v>
          </cell>
          <cell r="DQ470">
            <v>17.378880000000002</v>
          </cell>
          <cell r="DR470">
            <v>21.723600000000001</v>
          </cell>
          <cell r="DS470">
            <v>91.592522477714283</v>
          </cell>
          <cell r="DT470">
            <v>114.49065309714287</v>
          </cell>
          <cell r="DU470">
            <v>6.4499098958333327</v>
          </cell>
          <cell r="DV470">
            <v>6.4499098958333327</v>
          </cell>
          <cell r="DW470">
            <v>5.1599279166666667</v>
          </cell>
          <cell r="DX470">
            <v>6.4499098958333327</v>
          </cell>
          <cell r="DY470">
            <v>6</v>
          </cell>
          <cell r="DZ470">
            <v>-0.84007208333333327</v>
          </cell>
          <cell r="EA470">
            <v>0.44990989583333274</v>
          </cell>
          <cell r="EB470">
            <v>2.3594642857142856</v>
          </cell>
          <cell r="EC470">
            <v>2.3594642857142856</v>
          </cell>
          <cell r="ED470">
            <v>2.2000000000000002</v>
          </cell>
          <cell r="EE470">
            <v>3.6475714285714291</v>
          </cell>
          <cell r="EF470">
            <v>4.5594642857142862</v>
          </cell>
          <cell r="EG470">
            <v>3</v>
          </cell>
          <cell r="EH470">
            <v>0.73796874999999995</v>
          </cell>
          <cell r="EI470">
            <v>2</v>
          </cell>
          <cell r="EJ470">
            <v>2</v>
          </cell>
          <cell r="EK470">
            <v>2</v>
          </cell>
          <cell r="EL470">
            <v>0</v>
          </cell>
          <cell r="EM470">
            <v>-2</v>
          </cell>
          <cell r="EN470">
            <v>-2</v>
          </cell>
          <cell r="EO470">
            <v>10</v>
          </cell>
          <cell r="EP470">
            <v>12</v>
          </cell>
          <cell r="EQ470">
            <v>9</v>
          </cell>
          <cell r="ER470">
            <v>1</v>
          </cell>
          <cell r="ES470">
            <v>3</v>
          </cell>
          <cell r="ET470">
            <v>34.757760000000005</v>
          </cell>
          <cell r="EU470">
            <v>43.447200000000002</v>
          </cell>
          <cell r="EV470">
            <v>44.757760000000005</v>
          </cell>
          <cell r="EW470">
            <v>55.447200000000002</v>
          </cell>
          <cell r="EX470">
            <v>2</v>
          </cell>
          <cell r="EY470">
            <v>1</v>
          </cell>
          <cell r="EZ470">
            <v>0</v>
          </cell>
          <cell r="FA470">
            <v>0</v>
          </cell>
          <cell r="FB470">
            <v>0</v>
          </cell>
          <cell r="FC470">
            <v>0</v>
          </cell>
          <cell r="FD470">
            <v>0</v>
          </cell>
          <cell r="FE470">
            <v>0</v>
          </cell>
          <cell r="FF470">
            <v>0</v>
          </cell>
          <cell r="FG470">
            <v>0</v>
          </cell>
          <cell r="FH470">
            <v>0</v>
          </cell>
          <cell r="FI470">
            <v>0</v>
          </cell>
          <cell r="FJ470">
            <v>0</v>
          </cell>
          <cell r="FK470">
            <v>0</v>
          </cell>
          <cell r="FL470">
            <v>0</v>
          </cell>
          <cell r="FM470">
            <v>0</v>
          </cell>
          <cell r="FN470">
            <v>0</v>
          </cell>
          <cell r="FO470">
            <v>1</v>
          </cell>
          <cell r="FP470">
            <v>1</v>
          </cell>
          <cell r="FQ470">
            <v>0</v>
          </cell>
          <cell r="FR470">
            <v>1</v>
          </cell>
          <cell r="FS470">
            <v>1</v>
          </cell>
          <cell r="FT470">
            <v>0</v>
          </cell>
          <cell r="FU470">
            <v>0</v>
          </cell>
          <cell r="FV470">
            <v>0</v>
          </cell>
          <cell r="FW470">
            <v>0</v>
          </cell>
          <cell r="FX470">
            <v>0</v>
          </cell>
          <cell r="FY470">
            <v>3</v>
          </cell>
          <cell r="FZ470">
            <v>3</v>
          </cell>
          <cell r="GA470">
            <v>2</v>
          </cell>
          <cell r="GB470">
            <v>1</v>
          </cell>
          <cell r="GC470">
            <v>1</v>
          </cell>
          <cell r="GD470">
            <v>3</v>
          </cell>
          <cell r="GE470">
            <v>6</v>
          </cell>
          <cell r="GF470">
            <v>6</v>
          </cell>
          <cell r="GG470">
            <v>3</v>
          </cell>
          <cell r="GH470">
            <v>3</v>
          </cell>
          <cell r="GI470">
            <v>4</v>
          </cell>
          <cell r="GJ470">
            <v>1</v>
          </cell>
          <cell r="GK470">
            <v>1</v>
          </cell>
          <cell r="GL470">
            <v>0</v>
          </cell>
          <cell r="GM470">
            <v>0</v>
          </cell>
          <cell r="GN470">
            <v>0</v>
          </cell>
          <cell r="GO470">
            <v>0</v>
          </cell>
          <cell r="GP470">
            <v>0</v>
          </cell>
          <cell r="GQ470">
            <v>0</v>
          </cell>
          <cell r="GR470">
            <v>0</v>
          </cell>
          <cell r="GS470">
            <v>0</v>
          </cell>
          <cell r="GT470">
            <v>0</v>
          </cell>
          <cell r="GU470">
            <v>0</v>
          </cell>
          <cell r="GV470">
            <v>2</v>
          </cell>
          <cell r="GW470">
            <v>2</v>
          </cell>
          <cell r="GX470">
            <v>2</v>
          </cell>
          <cell r="GY470">
            <v>0</v>
          </cell>
          <cell r="GZ470">
            <v>0</v>
          </cell>
          <cell r="HA470">
            <v>0</v>
          </cell>
          <cell r="HB470">
            <v>0</v>
          </cell>
          <cell r="HC470">
            <v>0</v>
          </cell>
          <cell r="HD470">
            <v>0</v>
          </cell>
          <cell r="HE470">
            <v>0</v>
          </cell>
          <cell r="HF470">
            <v>0</v>
          </cell>
          <cell r="HG470">
            <v>0</v>
          </cell>
          <cell r="HH470">
            <v>0</v>
          </cell>
          <cell r="HI470">
            <v>0</v>
          </cell>
          <cell r="HJ470">
            <v>0</v>
          </cell>
          <cell r="HK470">
            <v>0</v>
          </cell>
          <cell r="HL470">
            <v>0</v>
          </cell>
          <cell r="HM470">
            <v>0</v>
          </cell>
          <cell r="HN470">
            <v>0</v>
          </cell>
          <cell r="HO470">
            <v>0</v>
          </cell>
          <cell r="HP470">
            <v>0</v>
          </cell>
          <cell r="HQ470">
            <v>0</v>
          </cell>
          <cell r="HR470">
            <v>0</v>
          </cell>
          <cell r="HS470">
            <v>0</v>
          </cell>
          <cell r="HT470">
            <v>0</v>
          </cell>
          <cell r="HU470">
            <v>0</v>
          </cell>
          <cell r="HV470">
            <v>0</v>
          </cell>
          <cell r="HW470">
            <v>0</v>
          </cell>
          <cell r="HX470">
            <v>0</v>
          </cell>
          <cell r="HY470">
            <v>0</v>
          </cell>
          <cell r="HZ470">
            <v>0</v>
          </cell>
          <cell r="IA470">
            <v>0</v>
          </cell>
          <cell r="IB470">
            <v>0</v>
          </cell>
          <cell r="IC470">
            <v>0</v>
          </cell>
          <cell r="ID470">
            <v>0</v>
          </cell>
          <cell r="IE470">
            <v>0</v>
          </cell>
          <cell r="IF470">
            <v>0</v>
          </cell>
          <cell r="IG470">
            <v>0</v>
          </cell>
          <cell r="IH470">
            <v>0</v>
          </cell>
          <cell r="II470">
            <v>0</v>
          </cell>
          <cell r="IJ470">
            <v>0</v>
          </cell>
          <cell r="IK470">
            <v>0</v>
          </cell>
          <cell r="IL470">
            <v>0</v>
          </cell>
          <cell r="IM470">
            <v>0</v>
          </cell>
          <cell r="IN470">
            <v>0</v>
          </cell>
          <cell r="IO470" t="e">
            <v>#REF!</v>
          </cell>
          <cell r="IP470">
            <v>11.36</v>
          </cell>
          <cell r="IQ470">
            <v>14.2</v>
          </cell>
          <cell r="IR470">
            <v>0</v>
          </cell>
          <cell r="IS470">
            <v>0</v>
          </cell>
          <cell r="IT470">
            <v>6</v>
          </cell>
          <cell r="IU470">
            <v>6</v>
          </cell>
          <cell r="IV470">
            <v>4</v>
          </cell>
          <cell r="IW470">
            <v>4</v>
          </cell>
          <cell r="IX470">
            <v>4.2</v>
          </cell>
        </row>
        <row r="471">
          <cell r="D471">
            <v>28811</v>
          </cell>
          <cell r="E471" t="str">
            <v>รพช.เฝ้าไร่</v>
          </cell>
          <cell r="F471">
            <v>17</v>
          </cell>
          <cell r="G471" t="str">
            <v>รพ.ระดับ F3 ปชก. &gt;25,000</v>
          </cell>
          <cell r="H471">
            <v>9</v>
          </cell>
          <cell r="I471" t="str">
            <v>F3</v>
          </cell>
          <cell r="J471">
            <v>4</v>
          </cell>
          <cell r="K471" t="str">
            <v>รพช.10.2</v>
          </cell>
          <cell r="L471" t="str">
            <v>รพช.10.2 F3</v>
          </cell>
          <cell r="M471" t="str">
            <v>0 - 10</v>
          </cell>
          <cell r="N471" t="str">
            <v>F&lt;30</v>
          </cell>
          <cell r="O471">
            <v>0</v>
          </cell>
          <cell r="P471" t="str">
            <v>-</v>
          </cell>
          <cell r="Q471">
            <v>20</v>
          </cell>
          <cell r="R471">
            <v>25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116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49750</v>
          </cell>
          <cell r="BA471" t="str">
            <v>&gt;40,000.</v>
          </cell>
          <cell r="BB471">
            <v>0</v>
          </cell>
          <cell r="BC471">
            <v>3401</v>
          </cell>
          <cell r="BD471">
            <v>46349</v>
          </cell>
          <cell r="BE471">
            <v>7</v>
          </cell>
          <cell r="BF471">
            <v>3</v>
          </cell>
          <cell r="BG471">
            <v>0</v>
          </cell>
          <cell r="BH471">
            <v>0</v>
          </cell>
          <cell r="BI471">
            <v>116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8.6395999999999997</v>
          </cell>
          <cell r="BO471">
            <v>7.9404761904761895E-2</v>
          </cell>
          <cell r="BP471">
            <v>2</v>
          </cell>
          <cell r="BQ471">
            <v>1.4</v>
          </cell>
          <cell r="BR471">
            <v>3</v>
          </cell>
          <cell r="BS471">
            <v>3.4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8</v>
          </cell>
          <cell r="BY471">
            <v>0</v>
          </cell>
          <cell r="BZ471">
            <v>2</v>
          </cell>
          <cell r="CA471">
            <v>1.4</v>
          </cell>
          <cell r="CB471">
            <v>2.72</v>
          </cell>
          <cell r="CC471">
            <v>3.4</v>
          </cell>
          <cell r="CD471">
            <v>2</v>
          </cell>
          <cell r="CE471">
            <v>3</v>
          </cell>
          <cell r="CF471">
            <v>3</v>
          </cell>
          <cell r="CG471">
            <v>5.7200000000000006</v>
          </cell>
          <cell r="CH471">
            <v>6.4</v>
          </cell>
          <cell r="CI471">
            <v>0</v>
          </cell>
          <cell r="CJ471">
            <v>3</v>
          </cell>
          <cell r="CK471">
            <v>3</v>
          </cell>
          <cell r="CL471">
            <v>4.6349</v>
          </cell>
          <cell r="CM471">
            <v>5.7936249999999996</v>
          </cell>
          <cell r="CN471">
            <v>7.6349</v>
          </cell>
          <cell r="CO471">
            <v>8.7936249999999987</v>
          </cell>
          <cell r="CP471">
            <v>0</v>
          </cell>
          <cell r="CQ471">
            <v>1</v>
          </cell>
          <cell r="CR471">
            <v>1</v>
          </cell>
          <cell r="CS471">
            <v>2</v>
          </cell>
          <cell r="CT471">
            <v>2</v>
          </cell>
          <cell r="CU471">
            <v>1</v>
          </cell>
          <cell r="CV471">
            <v>1</v>
          </cell>
          <cell r="CW471">
            <v>2</v>
          </cell>
          <cell r="CX471">
            <v>2</v>
          </cell>
          <cell r="CY471">
            <v>4</v>
          </cell>
          <cell r="CZ471">
            <v>2</v>
          </cell>
          <cell r="DA471">
            <v>0</v>
          </cell>
          <cell r="DB471">
            <v>0</v>
          </cell>
          <cell r="DC471">
            <v>0</v>
          </cell>
          <cell r="DD471">
            <v>20</v>
          </cell>
          <cell r="DE471">
            <v>10</v>
          </cell>
          <cell r="DF471">
            <v>30</v>
          </cell>
          <cell r="DG471">
            <v>24</v>
          </cell>
          <cell r="DH471">
            <v>30</v>
          </cell>
          <cell r="DI471">
            <v>11</v>
          </cell>
          <cell r="DJ471">
            <v>13</v>
          </cell>
          <cell r="DK471">
            <v>19</v>
          </cell>
          <cell r="DL471">
            <v>0</v>
          </cell>
          <cell r="DM471">
            <v>0</v>
          </cell>
          <cell r="DN471">
            <v>0</v>
          </cell>
          <cell r="DO471">
            <v>0</v>
          </cell>
          <cell r="DP471">
            <v>0</v>
          </cell>
          <cell r="DQ471">
            <v>14.83168</v>
          </cell>
          <cell r="DR471">
            <v>18.5396</v>
          </cell>
          <cell r="DS471">
            <v>38.831679999999999</v>
          </cell>
          <cell r="DT471">
            <v>48.5396</v>
          </cell>
          <cell r="DU471">
            <v>0</v>
          </cell>
          <cell r="DV471">
            <v>3</v>
          </cell>
          <cell r="DW471">
            <v>3</v>
          </cell>
          <cell r="DX471">
            <v>3</v>
          </cell>
          <cell r="DY471">
            <v>1</v>
          </cell>
          <cell r="DZ471">
            <v>2</v>
          </cell>
          <cell r="EA471">
            <v>2</v>
          </cell>
          <cell r="EB471">
            <v>0</v>
          </cell>
          <cell r="EC471">
            <v>2</v>
          </cell>
          <cell r="ED471">
            <v>1.4</v>
          </cell>
          <cell r="EE471">
            <v>2.72</v>
          </cell>
          <cell r="EF471">
            <v>3.4</v>
          </cell>
          <cell r="EG471">
            <v>0</v>
          </cell>
          <cell r="EH471">
            <v>0</v>
          </cell>
          <cell r="EI471">
            <v>2</v>
          </cell>
          <cell r="EJ471">
            <v>1</v>
          </cell>
          <cell r="EK471">
            <v>2</v>
          </cell>
          <cell r="EL471">
            <v>0</v>
          </cell>
          <cell r="EM471">
            <v>-1</v>
          </cell>
          <cell r="EN471">
            <v>-2</v>
          </cell>
          <cell r="EO471">
            <v>10</v>
          </cell>
          <cell r="EP471">
            <v>12</v>
          </cell>
          <cell r="EQ471">
            <v>3</v>
          </cell>
          <cell r="ER471">
            <v>7</v>
          </cell>
          <cell r="ES471">
            <v>9</v>
          </cell>
          <cell r="ET471">
            <v>29.663360000000001</v>
          </cell>
          <cell r="EU471">
            <v>37.0792</v>
          </cell>
          <cell r="EV471">
            <v>39.663359999999997</v>
          </cell>
          <cell r="EW471">
            <v>49.0792</v>
          </cell>
          <cell r="EX471">
            <v>2</v>
          </cell>
          <cell r="EY471">
            <v>0</v>
          </cell>
          <cell r="EZ471">
            <v>0</v>
          </cell>
          <cell r="FA471">
            <v>0</v>
          </cell>
          <cell r="FB471">
            <v>0</v>
          </cell>
          <cell r="FC471">
            <v>0</v>
          </cell>
          <cell r="FD471">
            <v>0</v>
          </cell>
          <cell r="FE471">
            <v>0</v>
          </cell>
          <cell r="FF471">
            <v>0</v>
          </cell>
          <cell r="FG471">
            <v>0</v>
          </cell>
          <cell r="FH471">
            <v>0</v>
          </cell>
          <cell r="FI471">
            <v>0</v>
          </cell>
          <cell r="FJ471">
            <v>0</v>
          </cell>
          <cell r="FK471">
            <v>0</v>
          </cell>
          <cell r="FL471">
            <v>0</v>
          </cell>
          <cell r="FM471">
            <v>0</v>
          </cell>
          <cell r="FN471">
            <v>0</v>
          </cell>
          <cell r="FO471">
            <v>1</v>
          </cell>
          <cell r="FP471">
            <v>1</v>
          </cell>
          <cell r="FQ471">
            <v>0</v>
          </cell>
          <cell r="FR471">
            <v>1</v>
          </cell>
          <cell r="FS471">
            <v>1</v>
          </cell>
          <cell r="FT471">
            <v>0</v>
          </cell>
          <cell r="FU471">
            <v>0</v>
          </cell>
          <cell r="FV471">
            <v>0</v>
          </cell>
          <cell r="FW471">
            <v>0</v>
          </cell>
          <cell r="FX471">
            <v>0</v>
          </cell>
          <cell r="FY471">
            <v>3</v>
          </cell>
          <cell r="FZ471">
            <v>3</v>
          </cell>
          <cell r="GA471">
            <v>0</v>
          </cell>
          <cell r="GB471">
            <v>3</v>
          </cell>
          <cell r="GC471">
            <v>3</v>
          </cell>
          <cell r="GD471">
            <v>3</v>
          </cell>
          <cell r="GE471">
            <v>6</v>
          </cell>
          <cell r="GF471">
            <v>6</v>
          </cell>
          <cell r="GG471">
            <v>3</v>
          </cell>
          <cell r="GH471">
            <v>3</v>
          </cell>
          <cell r="GI471">
            <v>2</v>
          </cell>
          <cell r="GJ471">
            <v>-1</v>
          </cell>
          <cell r="GK471">
            <v>-1</v>
          </cell>
          <cell r="GL471">
            <v>0</v>
          </cell>
          <cell r="GM471">
            <v>0</v>
          </cell>
          <cell r="GN471">
            <v>0</v>
          </cell>
          <cell r="GO471">
            <v>0</v>
          </cell>
          <cell r="GP471">
            <v>0</v>
          </cell>
          <cell r="GQ471">
            <v>0</v>
          </cell>
          <cell r="GR471">
            <v>0</v>
          </cell>
          <cell r="GS471">
            <v>0</v>
          </cell>
          <cell r="GT471">
            <v>0</v>
          </cell>
          <cell r="GU471">
            <v>0</v>
          </cell>
          <cell r="GV471">
            <v>1</v>
          </cell>
          <cell r="GW471">
            <v>1</v>
          </cell>
          <cell r="GX471">
            <v>0</v>
          </cell>
          <cell r="GY471">
            <v>1</v>
          </cell>
          <cell r="GZ471">
            <v>1</v>
          </cell>
          <cell r="HA471">
            <v>0</v>
          </cell>
          <cell r="HB471">
            <v>0</v>
          </cell>
          <cell r="HC471">
            <v>0</v>
          </cell>
          <cell r="HD471">
            <v>0</v>
          </cell>
          <cell r="HE471">
            <v>0</v>
          </cell>
          <cell r="HF471">
            <v>0</v>
          </cell>
          <cell r="HG471">
            <v>0</v>
          </cell>
          <cell r="HH471">
            <v>0</v>
          </cell>
          <cell r="HI471">
            <v>0</v>
          </cell>
          <cell r="HJ471">
            <v>0</v>
          </cell>
          <cell r="HK471">
            <v>0</v>
          </cell>
          <cell r="HL471">
            <v>0</v>
          </cell>
          <cell r="HM471">
            <v>0</v>
          </cell>
          <cell r="HN471">
            <v>0</v>
          </cell>
          <cell r="HO471">
            <v>0</v>
          </cell>
          <cell r="HP471">
            <v>0</v>
          </cell>
          <cell r="HQ471">
            <v>0</v>
          </cell>
          <cell r="HR471">
            <v>0</v>
          </cell>
          <cell r="HS471">
            <v>0</v>
          </cell>
          <cell r="HT471">
            <v>0</v>
          </cell>
          <cell r="HU471">
            <v>0</v>
          </cell>
          <cell r="HV471">
            <v>0</v>
          </cell>
          <cell r="HW471">
            <v>0</v>
          </cell>
          <cell r="HX471">
            <v>0</v>
          </cell>
          <cell r="HY471">
            <v>0</v>
          </cell>
          <cell r="HZ471">
            <v>0</v>
          </cell>
          <cell r="IA471">
            <v>0</v>
          </cell>
          <cell r="IB471">
            <v>0</v>
          </cell>
          <cell r="IC471">
            <v>0</v>
          </cell>
          <cell r="ID471">
            <v>0</v>
          </cell>
          <cell r="IE471">
            <v>0</v>
          </cell>
          <cell r="IF471">
            <v>0</v>
          </cell>
          <cell r="IG471">
            <v>0</v>
          </cell>
          <cell r="IH471">
            <v>0</v>
          </cell>
          <cell r="II471">
            <v>0</v>
          </cell>
          <cell r="IJ471">
            <v>0</v>
          </cell>
          <cell r="IK471">
            <v>0</v>
          </cell>
          <cell r="IL471">
            <v>0</v>
          </cell>
          <cell r="IM471">
            <v>0</v>
          </cell>
          <cell r="IN471">
            <v>0</v>
          </cell>
          <cell r="IO471" t="e">
            <v>#REF!</v>
          </cell>
          <cell r="IP471">
            <v>6.4</v>
          </cell>
          <cell r="IQ471">
            <v>8</v>
          </cell>
          <cell r="IR471">
            <v>0</v>
          </cell>
          <cell r="IS471">
            <v>0</v>
          </cell>
          <cell r="IT471">
            <v>6</v>
          </cell>
          <cell r="IU471">
            <v>6</v>
          </cell>
          <cell r="IV471">
            <v>2</v>
          </cell>
          <cell r="IW471">
            <v>2</v>
          </cell>
          <cell r="IX471">
            <v>0</v>
          </cell>
        </row>
        <row r="472">
          <cell r="D472">
            <v>28778</v>
          </cell>
          <cell r="E472" t="str">
            <v>รพช.โพธิ์ตาก</v>
          </cell>
          <cell r="F472">
            <v>18</v>
          </cell>
          <cell r="G472" t="str">
            <v>รพ.ระดับ F3 ปชก. &lt;15,000</v>
          </cell>
          <cell r="H472">
            <v>9</v>
          </cell>
          <cell r="I472" t="str">
            <v>F3</v>
          </cell>
          <cell r="J472">
            <v>3</v>
          </cell>
          <cell r="K472" t="str">
            <v>รพช.10.1</v>
          </cell>
          <cell r="L472" t="str">
            <v>รพช.10.1 F3</v>
          </cell>
          <cell r="M472" t="str">
            <v>0 - 10</v>
          </cell>
          <cell r="N472" t="str">
            <v>F&lt;30</v>
          </cell>
          <cell r="O472">
            <v>0</v>
          </cell>
          <cell r="P472" t="str">
            <v>-</v>
          </cell>
          <cell r="Q472">
            <v>20</v>
          </cell>
          <cell r="R472">
            <v>25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44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14772</v>
          </cell>
          <cell r="BA472" t="str">
            <v>&lt;20,000</v>
          </cell>
          <cell r="BB472">
            <v>0</v>
          </cell>
          <cell r="BC472">
            <v>1491</v>
          </cell>
          <cell r="BD472">
            <v>13281</v>
          </cell>
          <cell r="BE472">
            <v>5</v>
          </cell>
          <cell r="BF472">
            <v>0</v>
          </cell>
          <cell r="BG472">
            <v>0</v>
          </cell>
          <cell r="BH472">
            <v>0</v>
          </cell>
          <cell r="BI472">
            <v>44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9.4036000000000008</v>
          </cell>
          <cell r="BO472">
            <v>3.0119047619047615E-2</v>
          </cell>
          <cell r="BP472">
            <v>2</v>
          </cell>
          <cell r="BQ472">
            <v>1</v>
          </cell>
          <cell r="BR472">
            <v>3</v>
          </cell>
          <cell r="BS472">
            <v>3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2</v>
          </cell>
          <cell r="BY472">
            <v>0</v>
          </cell>
          <cell r="BZ472">
            <v>2</v>
          </cell>
          <cell r="CA472">
            <v>1</v>
          </cell>
          <cell r="CB472">
            <v>2.4000000000000004</v>
          </cell>
          <cell r="CC472">
            <v>3</v>
          </cell>
          <cell r="CD472">
            <v>1</v>
          </cell>
          <cell r="CE472">
            <v>3</v>
          </cell>
          <cell r="CF472">
            <v>3</v>
          </cell>
          <cell r="CG472">
            <v>5.4</v>
          </cell>
          <cell r="CH472">
            <v>6</v>
          </cell>
          <cell r="CI472">
            <v>1</v>
          </cell>
          <cell r="CJ472">
            <v>2</v>
          </cell>
          <cell r="CK472">
            <v>2</v>
          </cell>
          <cell r="CL472">
            <v>1.3281000000000001</v>
          </cell>
          <cell r="CM472">
            <v>1.6601250000000001</v>
          </cell>
          <cell r="CN472">
            <v>4.3281000000000001</v>
          </cell>
          <cell r="CO472">
            <v>4.6601249999999999</v>
          </cell>
          <cell r="CP472">
            <v>0</v>
          </cell>
          <cell r="CQ472">
            <v>1</v>
          </cell>
          <cell r="CR472">
            <v>1</v>
          </cell>
          <cell r="CS472">
            <v>2</v>
          </cell>
          <cell r="CT472">
            <v>2</v>
          </cell>
          <cell r="CU472">
            <v>1</v>
          </cell>
          <cell r="CV472">
            <v>1</v>
          </cell>
          <cell r="CW472">
            <v>2</v>
          </cell>
          <cell r="CX472">
            <v>2</v>
          </cell>
          <cell r="CY472">
            <v>4</v>
          </cell>
          <cell r="CZ472">
            <v>0</v>
          </cell>
          <cell r="DA472">
            <v>2</v>
          </cell>
          <cell r="DB472">
            <v>2</v>
          </cell>
          <cell r="DC472">
            <v>0</v>
          </cell>
          <cell r="DD472">
            <v>20</v>
          </cell>
          <cell r="DE472">
            <v>10</v>
          </cell>
          <cell r="DF472">
            <v>30</v>
          </cell>
          <cell r="DG472">
            <v>24</v>
          </cell>
          <cell r="DH472">
            <v>30</v>
          </cell>
          <cell r="DI472">
            <v>5</v>
          </cell>
          <cell r="DJ472">
            <v>19</v>
          </cell>
          <cell r="DK472">
            <v>25</v>
          </cell>
          <cell r="DL472">
            <v>0</v>
          </cell>
          <cell r="DM472">
            <v>0</v>
          </cell>
          <cell r="DN472">
            <v>0</v>
          </cell>
          <cell r="DO472">
            <v>0</v>
          </cell>
          <cell r="DP472">
            <v>0</v>
          </cell>
          <cell r="DQ472">
            <v>4.2499200000000004</v>
          </cell>
          <cell r="DR472">
            <v>5.3124000000000002</v>
          </cell>
          <cell r="DS472">
            <v>28.249919999999999</v>
          </cell>
          <cell r="DT472">
            <v>35.312399999999997</v>
          </cell>
          <cell r="DU472">
            <v>0</v>
          </cell>
          <cell r="DV472">
            <v>3</v>
          </cell>
          <cell r="DW472">
            <v>3</v>
          </cell>
          <cell r="DX472">
            <v>3</v>
          </cell>
          <cell r="DY472">
            <v>2</v>
          </cell>
          <cell r="DZ472">
            <v>1</v>
          </cell>
          <cell r="EA472">
            <v>1</v>
          </cell>
          <cell r="EB472">
            <v>0</v>
          </cell>
          <cell r="EC472">
            <v>2</v>
          </cell>
          <cell r="ED472">
            <v>1</v>
          </cell>
          <cell r="EE472">
            <v>2.4000000000000004</v>
          </cell>
          <cell r="EF472">
            <v>3</v>
          </cell>
          <cell r="EG472">
            <v>0</v>
          </cell>
          <cell r="EH472">
            <v>0</v>
          </cell>
          <cell r="EI472">
            <v>2</v>
          </cell>
          <cell r="EJ472">
            <v>1</v>
          </cell>
          <cell r="EK472">
            <v>2</v>
          </cell>
          <cell r="EL472">
            <v>0</v>
          </cell>
          <cell r="EM472">
            <v>-1</v>
          </cell>
          <cell r="EN472">
            <v>-2</v>
          </cell>
          <cell r="EO472">
            <v>10</v>
          </cell>
          <cell r="EP472">
            <v>12</v>
          </cell>
          <cell r="EQ472">
            <v>1</v>
          </cell>
          <cell r="ER472">
            <v>9</v>
          </cell>
          <cell r="ES472">
            <v>11</v>
          </cell>
          <cell r="ET472">
            <v>8.4998400000000007</v>
          </cell>
          <cell r="EU472">
            <v>10.6248</v>
          </cell>
          <cell r="EV472">
            <v>18.499839999999999</v>
          </cell>
          <cell r="EW472">
            <v>22.6248</v>
          </cell>
          <cell r="EX472">
            <v>2</v>
          </cell>
          <cell r="EY472">
            <v>0</v>
          </cell>
          <cell r="EZ472">
            <v>0</v>
          </cell>
          <cell r="FA472">
            <v>0</v>
          </cell>
          <cell r="FB472">
            <v>0</v>
          </cell>
          <cell r="FC472">
            <v>0</v>
          </cell>
          <cell r="FD472">
            <v>0</v>
          </cell>
          <cell r="FE472">
            <v>0</v>
          </cell>
          <cell r="FF472">
            <v>0</v>
          </cell>
          <cell r="FG472">
            <v>0</v>
          </cell>
          <cell r="FH472">
            <v>0</v>
          </cell>
          <cell r="FI472">
            <v>0</v>
          </cell>
          <cell r="FJ472">
            <v>0</v>
          </cell>
          <cell r="FK472">
            <v>0</v>
          </cell>
          <cell r="FL472">
            <v>0</v>
          </cell>
          <cell r="FM472">
            <v>0</v>
          </cell>
          <cell r="FN472">
            <v>0</v>
          </cell>
          <cell r="FO472">
            <v>1</v>
          </cell>
          <cell r="FP472">
            <v>1</v>
          </cell>
          <cell r="FQ472">
            <v>0</v>
          </cell>
          <cell r="FR472">
            <v>1</v>
          </cell>
          <cell r="FS472">
            <v>1</v>
          </cell>
          <cell r="FT472">
            <v>0</v>
          </cell>
          <cell r="FU472">
            <v>0</v>
          </cell>
          <cell r="FV472">
            <v>0</v>
          </cell>
          <cell r="FW472">
            <v>0</v>
          </cell>
          <cell r="FX472">
            <v>0</v>
          </cell>
          <cell r="FY472">
            <v>3</v>
          </cell>
          <cell r="FZ472">
            <v>3</v>
          </cell>
          <cell r="GA472">
            <v>1</v>
          </cell>
          <cell r="GB472">
            <v>2</v>
          </cell>
          <cell r="GC472">
            <v>2</v>
          </cell>
          <cell r="GD472">
            <v>0</v>
          </cell>
          <cell r="GE472">
            <v>3</v>
          </cell>
          <cell r="GF472">
            <v>3</v>
          </cell>
          <cell r="GG472">
            <v>3</v>
          </cell>
          <cell r="GH472">
            <v>3</v>
          </cell>
          <cell r="GI472">
            <v>0</v>
          </cell>
          <cell r="GJ472">
            <v>-3</v>
          </cell>
          <cell r="GK472">
            <v>-3</v>
          </cell>
          <cell r="GL472">
            <v>0</v>
          </cell>
          <cell r="GM472">
            <v>0</v>
          </cell>
          <cell r="GN472">
            <v>0</v>
          </cell>
          <cell r="GO472">
            <v>0</v>
          </cell>
          <cell r="GP472">
            <v>0</v>
          </cell>
          <cell r="GQ472">
            <v>0</v>
          </cell>
          <cell r="GR472">
            <v>0</v>
          </cell>
          <cell r="GS472">
            <v>0</v>
          </cell>
          <cell r="GT472">
            <v>0</v>
          </cell>
          <cell r="GU472">
            <v>0</v>
          </cell>
          <cell r="GV472">
            <v>1</v>
          </cell>
          <cell r="GW472">
            <v>1</v>
          </cell>
          <cell r="GX472">
            <v>0</v>
          </cell>
          <cell r="GY472">
            <v>1</v>
          </cell>
          <cell r="GZ472">
            <v>1</v>
          </cell>
          <cell r="HA472">
            <v>0</v>
          </cell>
          <cell r="HB472">
            <v>0</v>
          </cell>
          <cell r="HC472">
            <v>0</v>
          </cell>
          <cell r="HD472">
            <v>0</v>
          </cell>
          <cell r="HE472">
            <v>0</v>
          </cell>
          <cell r="HF472">
            <v>0</v>
          </cell>
          <cell r="HG472">
            <v>0</v>
          </cell>
          <cell r="HH472">
            <v>0</v>
          </cell>
          <cell r="HI472">
            <v>0</v>
          </cell>
          <cell r="HJ472">
            <v>0</v>
          </cell>
          <cell r="HK472">
            <v>0</v>
          </cell>
          <cell r="HL472">
            <v>0</v>
          </cell>
          <cell r="HM472">
            <v>0</v>
          </cell>
          <cell r="HN472">
            <v>0</v>
          </cell>
          <cell r="HO472">
            <v>0</v>
          </cell>
          <cell r="HP472">
            <v>0</v>
          </cell>
          <cell r="HQ472">
            <v>0</v>
          </cell>
          <cell r="HR472">
            <v>0</v>
          </cell>
          <cell r="HS472">
            <v>0</v>
          </cell>
          <cell r="HT472">
            <v>0</v>
          </cell>
          <cell r="HU472">
            <v>0</v>
          </cell>
          <cell r="HV472">
            <v>0</v>
          </cell>
          <cell r="HW472">
            <v>0</v>
          </cell>
          <cell r="HX472">
            <v>0</v>
          </cell>
          <cell r="HY472">
            <v>0</v>
          </cell>
          <cell r="HZ472">
            <v>0</v>
          </cell>
          <cell r="IA472">
            <v>0</v>
          </cell>
          <cell r="IB472">
            <v>0</v>
          </cell>
          <cell r="IC472">
            <v>0</v>
          </cell>
          <cell r="ID472">
            <v>0</v>
          </cell>
          <cell r="IE472">
            <v>0</v>
          </cell>
          <cell r="IF472">
            <v>0</v>
          </cell>
          <cell r="IG472">
            <v>0</v>
          </cell>
          <cell r="IH472">
            <v>0</v>
          </cell>
          <cell r="II472">
            <v>0</v>
          </cell>
          <cell r="IJ472">
            <v>0</v>
          </cell>
          <cell r="IK472">
            <v>0</v>
          </cell>
          <cell r="IL472">
            <v>0</v>
          </cell>
          <cell r="IM472">
            <v>0</v>
          </cell>
          <cell r="IN472">
            <v>0</v>
          </cell>
          <cell r="IO472" t="e">
            <v>#REF!</v>
          </cell>
          <cell r="IP472">
            <v>6.4</v>
          </cell>
          <cell r="IQ472">
            <v>8</v>
          </cell>
          <cell r="IR472">
            <v>0</v>
          </cell>
          <cell r="IS472">
            <v>0</v>
          </cell>
          <cell r="IT472">
            <v>6</v>
          </cell>
          <cell r="IU472">
            <v>6</v>
          </cell>
          <cell r="IV472">
            <v>2</v>
          </cell>
          <cell r="IW472">
            <v>2</v>
          </cell>
          <cell r="IX472">
            <v>0</v>
          </cell>
        </row>
        <row r="473">
          <cell r="D473">
            <v>28815</v>
          </cell>
          <cell r="E473" t="str">
            <v>รพช.รัตนวาปี</v>
          </cell>
          <cell r="F473">
            <v>17</v>
          </cell>
          <cell r="G473" t="str">
            <v>รพ.ระดับ F3 ปชก. &gt;25,000</v>
          </cell>
          <cell r="H473">
            <v>9</v>
          </cell>
          <cell r="I473" t="str">
            <v>F3</v>
          </cell>
          <cell r="J473">
            <v>4</v>
          </cell>
          <cell r="K473" t="str">
            <v>รพช.10.2</v>
          </cell>
          <cell r="L473" t="str">
            <v>รพช.10.2 F3</v>
          </cell>
          <cell r="M473" t="str">
            <v>0 - 10</v>
          </cell>
          <cell r="N473" t="str">
            <v>F&lt;30</v>
          </cell>
          <cell r="O473">
            <v>0</v>
          </cell>
          <cell r="P473" t="str">
            <v>-</v>
          </cell>
          <cell r="Q473">
            <v>20</v>
          </cell>
          <cell r="R473">
            <v>25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111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36632</v>
          </cell>
          <cell r="BA473" t="str">
            <v>20,000 - 40,000.</v>
          </cell>
          <cell r="BB473">
            <v>0</v>
          </cell>
          <cell r="BC473">
            <v>1317</v>
          </cell>
          <cell r="BD473">
            <v>35315</v>
          </cell>
          <cell r="BE473">
            <v>7</v>
          </cell>
          <cell r="BF473">
            <v>1</v>
          </cell>
          <cell r="BG473">
            <v>0</v>
          </cell>
          <cell r="BH473">
            <v>0</v>
          </cell>
          <cell r="BI473">
            <v>111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9.4732000000000003</v>
          </cell>
          <cell r="BO473">
            <v>7.5982142857142845E-2</v>
          </cell>
          <cell r="BP473">
            <v>2</v>
          </cell>
          <cell r="BQ473">
            <v>1.4</v>
          </cell>
          <cell r="BR473">
            <v>3</v>
          </cell>
          <cell r="BS473">
            <v>3.4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4</v>
          </cell>
          <cell r="BY473">
            <v>0</v>
          </cell>
          <cell r="BZ473">
            <v>2</v>
          </cell>
          <cell r="CA473">
            <v>1.4</v>
          </cell>
          <cell r="CB473">
            <v>2.72</v>
          </cell>
          <cell r="CC473">
            <v>3.4</v>
          </cell>
          <cell r="CD473">
            <v>2</v>
          </cell>
          <cell r="CE473">
            <v>3</v>
          </cell>
          <cell r="CF473">
            <v>3</v>
          </cell>
          <cell r="CG473">
            <v>5.7200000000000006</v>
          </cell>
          <cell r="CH473">
            <v>6.4</v>
          </cell>
          <cell r="CI473">
            <v>2</v>
          </cell>
          <cell r="CJ473">
            <v>1</v>
          </cell>
          <cell r="CK473">
            <v>1</v>
          </cell>
          <cell r="CL473">
            <v>3.5314999999999999</v>
          </cell>
          <cell r="CM473">
            <v>4.4143749999999997</v>
          </cell>
          <cell r="CN473">
            <v>6.5314999999999994</v>
          </cell>
          <cell r="CO473">
            <v>7.4143749999999997</v>
          </cell>
          <cell r="CP473">
            <v>0</v>
          </cell>
          <cell r="CQ473">
            <v>1</v>
          </cell>
          <cell r="CR473">
            <v>1</v>
          </cell>
          <cell r="CS473">
            <v>2</v>
          </cell>
          <cell r="CT473">
            <v>2</v>
          </cell>
          <cell r="CU473">
            <v>0</v>
          </cell>
          <cell r="CV473">
            <v>1</v>
          </cell>
          <cell r="CW473">
            <v>2</v>
          </cell>
          <cell r="CX473">
            <v>2</v>
          </cell>
          <cell r="CY473">
            <v>4</v>
          </cell>
          <cell r="CZ473">
            <v>3</v>
          </cell>
          <cell r="DA473">
            <v>-1</v>
          </cell>
          <cell r="DB473">
            <v>-1</v>
          </cell>
          <cell r="DC473">
            <v>0</v>
          </cell>
          <cell r="DD473">
            <v>20</v>
          </cell>
          <cell r="DE473">
            <v>10</v>
          </cell>
          <cell r="DF473">
            <v>30</v>
          </cell>
          <cell r="DG473">
            <v>24</v>
          </cell>
          <cell r="DH473">
            <v>30</v>
          </cell>
          <cell r="DI473">
            <v>12</v>
          </cell>
          <cell r="DJ473">
            <v>12</v>
          </cell>
          <cell r="DK473">
            <v>18</v>
          </cell>
          <cell r="DL473">
            <v>0</v>
          </cell>
          <cell r="DM473">
            <v>0</v>
          </cell>
          <cell r="DN473">
            <v>0</v>
          </cell>
          <cell r="DO473">
            <v>0</v>
          </cell>
          <cell r="DP473">
            <v>0</v>
          </cell>
          <cell r="DQ473">
            <v>11.300800000000001</v>
          </cell>
          <cell r="DR473">
            <v>14.125999999999999</v>
          </cell>
          <cell r="DS473">
            <v>35.300800000000002</v>
          </cell>
          <cell r="DT473">
            <v>44.125999999999998</v>
          </cell>
          <cell r="DU473">
            <v>0</v>
          </cell>
          <cell r="DV473">
            <v>3</v>
          </cell>
          <cell r="DW473">
            <v>3</v>
          </cell>
          <cell r="DX473">
            <v>3</v>
          </cell>
          <cell r="DY473">
            <v>2</v>
          </cell>
          <cell r="DZ473">
            <v>1</v>
          </cell>
          <cell r="EA473">
            <v>1</v>
          </cell>
          <cell r="EB473">
            <v>0</v>
          </cell>
          <cell r="EC473">
            <v>2</v>
          </cell>
          <cell r="ED473">
            <v>1.4</v>
          </cell>
          <cell r="EE473">
            <v>2.72</v>
          </cell>
          <cell r="EF473">
            <v>3.4</v>
          </cell>
          <cell r="EG473">
            <v>1</v>
          </cell>
          <cell r="EH473">
            <v>0</v>
          </cell>
          <cell r="EI473">
            <v>2</v>
          </cell>
          <cell r="EJ473">
            <v>1</v>
          </cell>
          <cell r="EK473">
            <v>2</v>
          </cell>
          <cell r="EL473">
            <v>0</v>
          </cell>
          <cell r="EM473">
            <v>-1</v>
          </cell>
          <cell r="EN473">
            <v>-2</v>
          </cell>
          <cell r="EO473">
            <v>10</v>
          </cell>
          <cell r="EP473">
            <v>12</v>
          </cell>
          <cell r="EQ473">
            <v>0</v>
          </cell>
          <cell r="ER473">
            <v>10</v>
          </cell>
          <cell r="ES473">
            <v>12</v>
          </cell>
          <cell r="ET473">
            <v>22.601600000000001</v>
          </cell>
          <cell r="EU473">
            <v>28.251999999999999</v>
          </cell>
          <cell r="EV473">
            <v>32.601600000000005</v>
          </cell>
          <cell r="EW473">
            <v>40.251999999999995</v>
          </cell>
          <cell r="EX473">
            <v>2</v>
          </cell>
          <cell r="EY473">
            <v>0</v>
          </cell>
          <cell r="EZ473">
            <v>0</v>
          </cell>
          <cell r="FA473">
            <v>0</v>
          </cell>
          <cell r="FB473">
            <v>0</v>
          </cell>
          <cell r="FC473">
            <v>0</v>
          </cell>
          <cell r="FD473">
            <v>0</v>
          </cell>
          <cell r="FE473">
            <v>0</v>
          </cell>
          <cell r="FF473">
            <v>0</v>
          </cell>
          <cell r="FG473">
            <v>0</v>
          </cell>
          <cell r="FH473">
            <v>0</v>
          </cell>
          <cell r="FI473">
            <v>0</v>
          </cell>
          <cell r="FJ473">
            <v>0</v>
          </cell>
          <cell r="FK473">
            <v>0</v>
          </cell>
          <cell r="FL473">
            <v>0</v>
          </cell>
          <cell r="FM473">
            <v>0</v>
          </cell>
          <cell r="FN473">
            <v>0</v>
          </cell>
          <cell r="FO473">
            <v>1</v>
          </cell>
          <cell r="FP473">
            <v>1</v>
          </cell>
          <cell r="FQ473">
            <v>0</v>
          </cell>
          <cell r="FR473">
            <v>1</v>
          </cell>
          <cell r="FS473">
            <v>1</v>
          </cell>
          <cell r="FT473">
            <v>0</v>
          </cell>
          <cell r="FU473">
            <v>0</v>
          </cell>
          <cell r="FV473">
            <v>0</v>
          </cell>
          <cell r="FW473">
            <v>0</v>
          </cell>
          <cell r="FX473">
            <v>0</v>
          </cell>
          <cell r="FY473">
            <v>3</v>
          </cell>
          <cell r="FZ473">
            <v>3</v>
          </cell>
          <cell r="GA473">
            <v>0</v>
          </cell>
          <cell r="GB473">
            <v>3</v>
          </cell>
          <cell r="GC473">
            <v>3</v>
          </cell>
          <cell r="GD473">
            <v>1</v>
          </cell>
          <cell r="GE473">
            <v>4</v>
          </cell>
          <cell r="GF473">
            <v>4</v>
          </cell>
          <cell r="GG473">
            <v>3</v>
          </cell>
          <cell r="GH473">
            <v>3</v>
          </cell>
          <cell r="GI473">
            <v>1</v>
          </cell>
          <cell r="GJ473">
            <v>-2</v>
          </cell>
          <cell r="GK473">
            <v>-2</v>
          </cell>
          <cell r="GL473">
            <v>0</v>
          </cell>
          <cell r="GM473">
            <v>0</v>
          </cell>
          <cell r="GN473">
            <v>0</v>
          </cell>
          <cell r="GO473">
            <v>0</v>
          </cell>
          <cell r="GP473">
            <v>0</v>
          </cell>
          <cell r="GQ473">
            <v>0</v>
          </cell>
          <cell r="GR473">
            <v>0</v>
          </cell>
          <cell r="GS473">
            <v>0</v>
          </cell>
          <cell r="GT473">
            <v>0</v>
          </cell>
          <cell r="GU473">
            <v>0</v>
          </cell>
          <cell r="GV473">
            <v>1</v>
          </cell>
          <cell r="GW473">
            <v>1</v>
          </cell>
          <cell r="GX473">
            <v>1</v>
          </cell>
          <cell r="GY473">
            <v>0</v>
          </cell>
          <cell r="GZ473">
            <v>0</v>
          </cell>
          <cell r="HA473">
            <v>0</v>
          </cell>
          <cell r="HB473">
            <v>0</v>
          </cell>
          <cell r="HC473">
            <v>0</v>
          </cell>
          <cell r="HD473">
            <v>0</v>
          </cell>
          <cell r="HE473">
            <v>0</v>
          </cell>
          <cell r="HF473">
            <v>0</v>
          </cell>
          <cell r="HG473">
            <v>0</v>
          </cell>
          <cell r="HH473">
            <v>0</v>
          </cell>
          <cell r="HI473">
            <v>0</v>
          </cell>
          <cell r="HJ473">
            <v>0</v>
          </cell>
          <cell r="HK473">
            <v>0</v>
          </cell>
          <cell r="HL473">
            <v>0</v>
          </cell>
          <cell r="HM473">
            <v>0</v>
          </cell>
          <cell r="HN473">
            <v>0</v>
          </cell>
          <cell r="HO473">
            <v>0</v>
          </cell>
          <cell r="HP473">
            <v>0</v>
          </cell>
          <cell r="HQ473">
            <v>0</v>
          </cell>
          <cell r="HR473">
            <v>0</v>
          </cell>
          <cell r="HS473">
            <v>0</v>
          </cell>
          <cell r="HT473">
            <v>0</v>
          </cell>
          <cell r="HU473">
            <v>0</v>
          </cell>
          <cell r="HV473">
            <v>0</v>
          </cell>
          <cell r="HW473">
            <v>0</v>
          </cell>
          <cell r="HX473">
            <v>0</v>
          </cell>
          <cell r="HY473">
            <v>0</v>
          </cell>
          <cell r="HZ473">
            <v>0</v>
          </cell>
          <cell r="IA473">
            <v>0</v>
          </cell>
          <cell r="IB473">
            <v>0</v>
          </cell>
          <cell r="IC473">
            <v>0</v>
          </cell>
          <cell r="ID473">
            <v>0</v>
          </cell>
          <cell r="IE473">
            <v>0</v>
          </cell>
          <cell r="IF473">
            <v>0</v>
          </cell>
          <cell r="IG473">
            <v>0</v>
          </cell>
          <cell r="IH473">
            <v>0</v>
          </cell>
          <cell r="II473">
            <v>0</v>
          </cell>
          <cell r="IJ473">
            <v>0</v>
          </cell>
          <cell r="IK473">
            <v>0</v>
          </cell>
          <cell r="IL473">
            <v>0</v>
          </cell>
          <cell r="IM473">
            <v>0</v>
          </cell>
          <cell r="IN473">
            <v>0</v>
          </cell>
          <cell r="IO473" t="e">
            <v>#REF!</v>
          </cell>
          <cell r="IP473">
            <v>6.4</v>
          </cell>
          <cell r="IQ473">
            <v>8</v>
          </cell>
          <cell r="IR473">
            <v>0</v>
          </cell>
          <cell r="IS473">
            <v>0</v>
          </cell>
          <cell r="IT473">
            <v>6</v>
          </cell>
          <cell r="IU473">
            <v>6</v>
          </cell>
          <cell r="IV473">
            <v>2</v>
          </cell>
          <cell r="IW473">
            <v>2</v>
          </cell>
          <cell r="IX473">
            <v>0</v>
          </cell>
        </row>
        <row r="474">
          <cell r="D474">
            <v>11042</v>
          </cell>
          <cell r="E474" t="str">
            <v>รพช.โพนพิสัย</v>
          </cell>
          <cell r="F474">
            <v>11</v>
          </cell>
          <cell r="G474" t="str">
            <v>รพ.ระดับ F1 ปชก. &gt;100,000</v>
          </cell>
          <cell r="H474">
            <v>7</v>
          </cell>
          <cell r="I474" t="str">
            <v>F1</v>
          </cell>
          <cell r="J474">
            <v>27</v>
          </cell>
          <cell r="K474" t="str">
            <v>รพช.60.7</v>
          </cell>
          <cell r="L474" t="str">
            <v>รพช.60.7 F1</v>
          </cell>
          <cell r="M474" t="str">
            <v>91 - 120</v>
          </cell>
          <cell r="N474" t="str">
            <v>F&gt;90</v>
          </cell>
          <cell r="O474">
            <v>110</v>
          </cell>
          <cell r="P474">
            <v>60</v>
          </cell>
          <cell r="Q474">
            <v>30</v>
          </cell>
          <cell r="R474">
            <v>35</v>
          </cell>
          <cell r="S474">
            <v>170205</v>
          </cell>
          <cell r="T474">
            <v>31885</v>
          </cell>
          <cell r="U474">
            <v>314</v>
          </cell>
          <cell r="V474">
            <v>992</v>
          </cell>
          <cell r="W474">
            <v>32</v>
          </cell>
          <cell r="X474">
            <v>1024</v>
          </cell>
          <cell r="Y474">
            <v>157950.24</v>
          </cell>
          <cell r="Z474">
            <v>12254.759999999998</v>
          </cell>
          <cell r="AA474">
            <v>119143.49999999999</v>
          </cell>
          <cell r="AB474">
            <v>755</v>
          </cell>
          <cell r="AC474">
            <v>51016</v>
          </cell>
          <cell r="AD474">
            <v>868.04550000000006</v>
          </cell>
          <cell r="AE474">
            <v>1024</v>
          </cell>
          <cell r="AF474">
            <v>25530.75</v>
          </cell>
          <cell r="AG474">
            <v>35568</v>
          </cell>
          <cell r="AH474">
            <v>1757</v>
          </cell>
          <cell r="AI474">
            <v>0</v>
          </cell>
          <cell r="AJ474">
            <v>35683</v>
          </cell>
          <cell r="AK474">
            <v>14140</v>
          </cell>
          <cell r="AL474">
            <v>156260</v>
          </cell>
          <cell r="AM474">
            <v>9716</v>
          </cell>
          <cell r="AN474">
            <v>3378.9999999999995</v>
          </cell>
          <cell r="AO474">
            <v>0</v>
          </cell>
          <cell r="AP474">
            <v>2665</v>
          </cell>
          <cell r="AQ474">
            <v>1780</v>
          </cell>
          <cell r="AR474">
            <v>1550</v>
          </cell>
          <cell r="AS474">
            <v>263</v>
          </cell>
          <cell r="AT474">
            <v>82</v>
          </cell>
          <cell r="AU474">
            <v>1025</v>
          </cell>
          <cell r="AV474">
            <v>17648</v>
          </cell>
          <cell r="AW474">
            <v>0</v>
          </cell>
          <cell r="AX474">
            <v>0</v>
          </cell>
          <cell r="AY474">
            <v>0</v>
          </cell>
          <cell r="AZ474">
            <v>102698</v>
          </cell>
          <cell r="BA474" t="str">
            <v>100,000 - 120,000.</v>
          </cell>
          <cell r="BB474">
            <v>0</v>
          </cell>
          <cell r="BC474">
            <v>22813</v>
          </cell>
          <cell r="BD474">
            <v>79885</v>
          </cell>
          <cell r="BE474">
            <v>28</v>
          </cell>
          <cell r="BF474">
            <v>2</v>
          </cell>
          <cell r="BG474">
            <v>0</v>
          </cell>
          <cell r="BH474">
            <v>21070.017359999994</v>
          </cell>
          <cell r="BI474">
            <v>11277.050000000001</v>
          </cell>
          <cell r="BJ474">
            <v>434.02275000000003</v>
          </cell>
          <cell r="BK474">
            <v>549.5</v>
          </cell>
          <cell r="BL474">
            <v>256</v>
          </cell>
          <cell r="BM474">
            <v>3</v>
          </cell>
          <cell r="BN474">
            <v>0.87480000000000047</v>
          </cell>
          <cell r="BO474">
            <v>22.990820611011895</v>
          </cell>
          <cell r="BP474">
            <v>22.990820611011895</v>
          </cell>
          <cell r="BQ474">
            <v>5.6</v>
          </cell>
          <cell r="BR474">
            <v>23.992656488809516</v>
          </cell>
          <cell r="BS474">
            <v>28.590820611011893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20</v>
          </cell>
          <cell r="BY474">
            <v>13.767416666666666</v>
          </cell>
          <cell r="BZ474">
            <v>13.767416666666666</v>
          </cell>
          <cell r="CA474">
            <v>5.6</v>
          </cell>
          <cell r="CB474">
            <v>15.493933333333331</v>
          </cell>
          <cell r="CC474">
            <v>19.367416666666664</v>
          </cell>
          <cell r="CD474">
            <v>5</v>
          </cell>
          <cell r="CE474">
            <v>3</v>
          </cell>
          <cell r="CF474">
            <v>3</v>
          </cell>
          <cell r="CG474">
            <v>18.493933333333331</v>
          </cell>
          <cell r="CH474">
            <v>22.367416666666664</v>
          </cell>
          <cell r="CI474">
            <v>5</v>
          </cell>
          <cell r="CJ474">
            <v>-2</v>
          </cell>
          <cell r="CK474">
            <v>-2</v>
          </cell>
          <cell r="CL474">
            <v>7.988500000000001</v>
          </cell>
          <cell r="CM474">
            <v>9.9856250000000006</v>
          </cell>
          <cell r="CN474">
            <v>10.988500000000002</v>
          </cell>
          <cell r="CO474">
            <v>12.985625000000001</v>
          </cell>
          <cell r="CP474">
            <v>8.1330104166666679</v>
          </cell>
          <cell r="CQ474">
            <v>3</v>
          </cell>
          <cell r="CR474">
            <v>1</v>
          </cell>
          <cell r="CS474">
            <v>12.106408333333334</v>
          </cell>
          <cell r="CT474">
            <v>15.133010416666668</v>
          </cell>
          <cell r="CU474">
            <v>7</v>
          </cell>
          <cell r="CV474">
            <v>8.3936458333333341</v>
          </cell>
          <cell r="CW474">
            <v>6.7149166666666673</v>
          </cell>
          <cell r="CX474">
            <v>8.3936458333333341</v>
          </cell>
          <cell r="CY474">
            <v>23.526656250000002</v>
          </cell>
          <cell r="CZ474">
            <v>6</v>
          </cell>
          <cell r="DA474">
            <v>0.71491666666666731</v>
          </cell>
          <cell r="DB474">
            <v>2.3936458333333341</v>
          </cell>
          <cell r="DC474">
            <v>112.2425368</v>
          </cell>
          <cell r="DD474">
            <v>112.2425368</v>
          </cell>
          <cell r="DE474">
            <v>10</v>
          </cell>
          <cell r="DF474">
            <v>122.2425368</v>
          </cell>
          <cell r="DG474">
            <v>97.794029440000003</v>
          </cell>
          <cell r="DH474">
            <v>122.2425368</v>
          </cell>
          <cell r="DI474">
            <v>82</v>
          </cell>
          <cell r="DJ474">
            <v>15.794029440000003</v>
          </cell>
          <cell r="DK474">
            <v>40.242536799999996</v>
          </cell>
          <cell r="DL474">
            <v>0</v>
          </cell>
          <cell r="DM474">
            <v>0</v>
          </cell>
          <cell r="DN474">
            <v>0</v>
          </cell>
          <cell r="DO474">
            <v>0</v>
          </cell>
          <cell r="DP474">
            <v>0</v>
          </cell>
          <cell r="DQ474">
            <v>25.563200000000002</v>
          </cell>
          <cell r="DR474">
            <v>31.954000000000001</v>
          </cell>
          <cell r="DS474">
            <v>123.35722944</v>
          </cell>
          <cell r="DT474">
            <v>154.19653679999999</v>
          </cell>
          <cell r="DU474">
            <v>9.3462369791666671</v>
          </cell>
          <cell r="DV474">
            <v>9.3462369791666671</v>
          </cell>
          <cell r="DW474">
            <v>7.4769895833333342</v>
          </cell>
          <cell r="DX474">
            <v>9.3462369791666671</v>
          </cell>
          <cell r="DY474">
            <v>6</v>
          </cell>
          <cell r="DZ474">
            <v>1.4769895833333342</v>
          </cell>
          <cell r="EA474">
            <v>3.3462369791666671</v>
          </cell>
          <cell r="EB474">
            <v>1.3920238095238096</v>
          </cell>
          <cell r="EC474">
            <v>2</v>
          </cell>
          <cell r="ED474">
            <v>5.6</v>
          </cell>
          <cell r="EE474">
            <v>6.08</v>
          </cell>
          <cell r="EF474">
            <v>7.6</v>
          </cell>
          <cell r="EG474">
            <v>2</v>
          </cell>
          <cell r="EH474">
            <v>2.7574999999999998</v>
          </cell>
          <cell r="EI474">
            <v>2.7574999999999998</v>
          </cell>
          <cell r="EJ474">
            <v>2.206</v>
          </cell>
          <cell r="EK474">
            <v>2.7574999999999998</v>
          </cell>
          <cell r="EL474">
            <v>1</v>
          </cell>
          <cell r="EM474">
            <v>-1.206</v>
          </cell>
          <cell r="EN474">
            <v>-1.7574999999999998</v>
          </cell>
          <cell r="EO474">
            <v>10</v>
          </cell>
          <cell r="EP474">
            <v>12</v>
          </cell>
          <cell r="EQ474">
            <v>5</v>
          </cell>
          <cell r="ER474">
            <v>5</v>
          </cell>
          <cell r="ES474">
            <v>7</v>
          </cell>
          <cell r="ET474">
            <v>51.126400000000004</v>
          </cell>
          <cell r="EU474">
            <v>63.908000000000001</v>
          </cell>
          <cell r="EV474">
            <v>61.126400000000004</v>
          </cell>
          <cell r="EW474">
            <v>75.908000000000001</v>
          </cell>
          <cell r="EX474">
            <v>2</v>
          </cell>
          <cell r="EY474">
            <v>1</v>
          </cell>
          <cell r="EZ474">
            <v>0</v>
          </cell>
          <cell r="FA474">
            <v>0</v>
          </cell>
          <cell r="FB474">
            <v>0</v>
          </cell>
          <cell r="FC474">
            <v>0</v>
          </cell>
          <cell r="FD474">
            <v>0</v>
          </cell>
          <cell r="FE474">
            <v>0</v>
          </cell>
          <cell r="FF474">
            <v>0</v>
          </cell>
          <cell r="FG474">
            <v>0</v>
          </cell>
          <cell r="FH474">
            <v>0</v>
          </cell>
          <cell r="FI474">
            <v>0</v>
          </cell>
          <cell r="FJ474">
            <v>0</v>
          </cell>
          <cell r="FK474">
            <v>0</v>
          </cell>
          <cell r="FL474">
            <v>0</v>
          </cell>
          <cell r="FM474">
            <v>0</v>
          </cell>
          <cell r="FN474">
            <v>0</v>
          </cell>
          <cell r="FO474">
            <v>2</v>
          </cell>
          <cell r="FP474">
            <v>2</v>
          </cell>
          <cell r="FQ474">
            <v>0</v>
          </cell>
          <cell r="FR474">
            <v>2</v>
          </cell>
          <cell r="FS474">
            <v>2</v>
          </cell>
          <cell r="FT474">
            <v>0</v>
          </cell>
          <cell r="FU474">
            <v>0</v>
          </cell>
          <cell r="FV474">
            <v>0</v>
          </cell>
          <cell r="FW474">
            <v>0</v>
          </cell>
          <cell r="FX474">
            <v>0</v>
          </cell>
          <cell r="FY474">
            <v>3</v>
          </cell>
          <cell r="FZ474">
            <v>3</v>
          </cell>
          <cell r="GA474">
            <v>2</v>
          </cell>
          <cell r="GB474">
            <v>1</v>
          </cell>
          <cell r="GC474">
            <v>1</v>
          </cell>
          <cell r="GD474">
            <v>2</v>
          </cell>
          <cell r="GE474">
            <v>5</v>
          </cell>
          <cell r="GF474">
            <v>5</v>
          </cell>
          <cell r="GG474">
            <v>3</v>
          </cell>
          <cell r="GH474">
            <v>3</v>
          </cell>
          <cell r="GI474">
            <v>3</v>
          </cell>
          <cell r="GJ474">
            <v>0</v>
          </cell>
          <cell r="GK474">
            <v>0</v>
          </cell>
          <cell r="GL474">
            <v>0</v>
          </cell>
          <cell r="GM474">
            <v>0</v>
          </cell>
          <cell r="GN474">
            <v>1</v>
          </cell>
          <cell r="GO474">
            <v>-1</v>
          </cell>
          <cell r="GP474">
            <v>-1</v>
          </cell>
          <cell r="GQ474">
            <v>0</v>
          </cell>
          <cell r="GR474">
            <v>0</v>
          </cell>
          <cell r="GS474">
            <v>0</v>
          </cell>
          <cell r="GT474">
            <v>0</v>
          </cell>
          <cell r="GU474">
            <v>0</v>
          </cell>
          <cell r="GV474">
            <v>3</v>
          </cell>
          <cell r="GW474">
            <v>3</v>
          </cell>
          <cell r="GX474">
            <v>1</v>
          </cell>
          <cell r="GY474">
            <v>2</v>
          </cell>
          <cell r="GZ474">
            <v>2</v>
          </cell>
          <cell r="HA474">
            <v>0</v>
          </cell>
          <cell r="HB474">
            <v>0</v>
          </cell>
          <cell r="HC474">
            <v>0</v>
          </cell>
          <cell r="HD474">
            <v>0</v>
          </cell>
          <cell r="HE474">
            <v>0</v>
          </cell>
          <cell r="HF474">
            <v>0</v>
          </cell>
          <cell r="HG474">
            <v>0</v>
          </cell>
          <cell r="HH474">
            <v>0</v>
          </cell>
          <cell r="HI474">
            <v>0</v>
          </cell>
          <cell r="HJ474">
            <v>0</v>
          </cell>
          <cell r="HK474">
            <v>0</v>
          </cell>
          <cell r="HL474">
            <v>0</v>
          </cell>
          <cell r="HM474">
            <v>0</v>
          </cell>
          <cell r="HN474">
            <v>0</v>
          </cell>
          <cell r="HO474">
            <v>0</v>
          </cell>
          <cell r="HP474">
            <v>0</v>
          </cell>
          <cell r="HQ474">
            <v>0</v>
          </cell>
          <cell r="HR474">
            <v>0</v>
          </cell>
          <cell r="HS474">
            <v>0</v>
          </cell>
          <cell r="HT474">
            <v>0</v>
          </cell>
          <cell r="HU474">
            <v>0</v>
          </cell>
          <cell r="HV474">
            <v>0</v>
          </cell>
          <cell r="HW474">
            <v>0</v>
          </cell>
          <cell r="HX474">
            <v>0</v>
          </cell>
          <cell r="HY474">
            <v>0</v>
          </cell>
          <cell r="HZ474">
            <v>0</v>
          </cell>
          <cell r="IA474">
            <v>0</v>
          </cell>
          <cell r="IB474">
            <v>0</v>
          </cell>
          <cell r="IC474">
            <v>0</v>
          </cell>
          <cell r="ID474">
            <v>0</v>
          </cell>
          <cell r="IE474">
            <v>0</v>
          </cell>
          <cell r="IF474">
            <v>0</v>
          </cell>
          <cell r="IG474">
            <v>0</v>
          </cell>
          <cell r="IH474">
            <v>0</v>
          </cell>
          <cell r="II474">
            <v>0</v>
          </cell>
          <cell r="IJ474">
            <v>0</v>
          </cell>
          <cell r="IK474">
            <v>0</v>
          </cell>
          <cell r="IL474">
            <v>0</v>
          </cell>
          <cell r="IM474">
            <v>0</v>
          </cell>
          <cell r="IN474">
            <v>0</v>
          </cell>
          <cell r="IO474" t="e">
            <v>#REF!</v>
          </cell>
          <cell r="IP474">
            <v>15.466666666666667</v>
          </cell>
          <cell r="IQ474">
            <v>19.333333333333332</v>
          </cell>
          <cell r="IR474">
            <v>0</v>
          </cell>
          <cell r="IS474">
            <v>0</v>
          </cell>
          <cell r="IT474">
            <v>6</v>
          </cell>
          <cell r="IU474">
            <v>6</v>
          </cell>
          <cell r="IV474">
            <v>6</v>
          </cell>
          <cell r="IW474">
            <v>6</v>
          </cell>
          <cell r="IX474">
            <v>7.333333333333333</v>
          </cell>
        </row>
        <row r="475">
          <cell r="D475">
            <v>11044</v>
          </cell>
          <cell r="E475" t="str">
            <v>รพช.ศรีเชียงใหม่</v>
          </cell>
          <cell r="F475">
            <v>15</v>
          </cell>
          <cell r="G475" t="str">
            <v>รพ.ระดับ F2 ปชก. 30,000-60,000</v>
          </cell>
          <cell r="H475">
            <v>8</v>
          </cell>
          <cell r="I475" t="str">
            <v>F2</v>
          </cell>
          <cell r="J475">
            <v>11</v>
          </cell>
          <cell r="K475" t="str">
            <v>รพช.30.4</v>
          </cell>
          <cell r="L475" t="str">
            <v>รพช.30.4 F2</v>
          </cell>
          <cell r="M475" t="str">
            <v xml:space="preserve"> 11 - 30</v>
          </cell>
          <cell r="N475" t="str">
            <v>F&lt;30</v>
          </cell>
          <cell r="O475">
            <v>15</v>
          </cell>
          <cell r="P475">
            <v>30</v>
          </cell>
          <cell r="Q475">
            <v>30</v>
          </cell>
          <cell r="R475">
            <v>35</v>
          </cell>
          <cell r="S475">
            <v>51416</v>
          </cell>
          <cell r="T475">
            <v>5620</v>
          </cell>
          <cell r="U475">
            <v>0</v>
          </cell>
          <cell r="V475">
            <v>56</v>
          </cell>
          <cell r="W475">
            <v>0</v>
          </cell>
          <cell r="X475">
            <v>56</v>
          </cell>
          <cell r="Y475">
            <v>47714.048000000003</v>
          </cell>
          <cell r="Z475">
            <v>3701.9519999999998</v>
          </cell>
          <cell r="AA475">
            <v>35991.199999999997</v>
          </cell>
          <cell r="AB475">
            <v>229</v>
          </cell>
          <cell r="AC475">
            <v>8992</v>
          </cell>
          <cell r="AD475">
            <v>262.22160000000002</v>
          </cell>
          <cell r="AE475">
            <v>56</v>
          </cell>
          <cell r="AF475">
            <v>7712.4</v>
          </cell>
          <cell r="AG475">
            <v>4367</v>
          </cell>
          <cell r="AH475">
            <v>221</v>
          </cell>
          <cell r="AI475">
            <v>0</v>
          </cell>
          <cell r="AJ475">
            <v>8154</v>
          </cell>
          <cell r="AK475">
            <v>2816</v>
          </cell>
          <cell r="AL475">
            <v>59024.224372563855</v>
          </cell>
          <cell r="AM475">
            <v>5163</v>
          </cell>
          <cell r="AN475">
            <v>3014.5106144409492</v>
          </cell>
          <cell r="AO475">
            <v>0</v>
          </cell>
          <cell r="AP475">
            <v>73</v>
          </cell>
          <cell r="AQ475">
            <v>238</v>
          </cell>
          <cell r="AR475">
            <v>645</v>
          </cell>
          <cell r="AS475">
            <v>471</v>
          </cell>
          <cell r="AT475">
            <v>32</v>
          </cell>
          <cell r="AU475">
            <v>439</v>
          </cell>
          <cell r="AV475">
            <v>1689</v>
          </cell>
          <cell r="AW475">
            <v>0</v>
          </cell>
          <cell r="AX475">
            <v>0</v>
          </cell>
          <cell r="AY475">
            <v>0</v>
          </cell>
          <cell r="AZ475">
            <v>31452</v>
          </cell>
          <cell r="BA475" t="str">
            <v>20,000 - 40,000.</v>
          </cell>
          <cell r="BB475">
            <v>0</v>
          </cell>
          <cell r="BC475">
            <v>14165</v>
          </cell>
          <cell r="BD475">
            <v>17287</v>
          </cell>
          <cell r="BE475">
            <v>11</v>
          </cell>
          <cell r="BF475">
            <v>0</v>
          </cell>
          <cell r="BG475">
            <v>0</v>
          </cell>
          <cell r="BH475">
            <v>6364.8894720000008</v>
          </cell>
          <cell r="BI475">
            <v>2083.6000000000004</v>
          </cell>
          <cell r="BJ475">
            <v>131.11080000000001</v>
          </cell>
          <cell r="BK475">
            <v>0</v>
          </cell>
          <cell r="BL475">
            <v>14</v>
          </cell>
          <cell r="BM475">
            <v>0</v>
          </cell>
          <cell r="BN475">
            <v>4.3339999999999996</v>
          </cell>
          <cell r="BO475">
            <v>5.8825239957142861</v>
          </cell>
          <cell r="BP475">
            <v>5.8825239957142861</v>
          </cell>
          <cell r="BQ475">
            <v>2.2000000000000002</v>
          </cell>
          <cell r="BR475">
            <v>6.906019196571429</v>
          </cell>
          <cell r="BS475">
            <v>8.0825239957142863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9</v>
          </cell>
          <cell r="BY475">
            <v>1.6975734126984126</v>
          </cell>
          <cell r="BZ475">
            <v>2</v>
          </cell>
          <cell r="CA475">
            <v>2.2000000000000002</v>
          </cell>
          <cell r="CB475">
            <v>3.3600000000000003</v>
          </cell>
          <cell r="CC475">
            <v>4.2</v>
          </cell>
          <cell r="CD475">
            <v>2</v>
          </cell>
          <cell r="CE475">
            <v>3</v>
          </cell>
          <cell r="CF475">
            <v>3</v>
          </cell>
          <cell r="CG475">
            <v>6.36</v>
          </cell>
          <cell r="CH475">
            <v>7.2</v>
          </cell>
          <cell r="CI475">
            <v>3</v>
          </cell>
          <cell r="CJ475">
            <v>0</v>
          </cell>
          <cell r="CK475">
            <v>0</v>
          </cell>
          <cell r="CL475">
            <v>1.7286999999999999</v>
          </cell>
          <cell r="CM475">
            <v>2.1608749999999999</v>
          </cell>
          <cell r="CN475">
            <v>4.7286999999999999</v>
          </cell>
          <cell r="CO475">
            <v>5.1608749999999999</v>
          </cell>
          <cell r="CP475">
            <v>2.1206061904761908</v>
          </cell>
          <cell r="CQ475">
            <v>1.5</v>
          </cell>
          <cell r="CR475">
            <v>1</v>
          </cell>
          <cell r="CS475">
            <v>3.6964849523809526</v>
          </cell>
          <cell r="CT475">
            <v>4.6206061904761908</v>
          </cell>
          <cell r="CU475">
            <v>3</v>
          </cell>
          <cell r="CV475">
            <v>2.9278238095238098</v>
          </cell>
          <cell r="CW475">
            <v>2.3422590476190481</v>
          </cell>
          <cell r="CX475">
            <v>2.9278238095238098</v>
          </cell>
          <cell r="CY475">
            <v>7.5484300000000006</v>
          </cell>
          <cell r="CZ475">
            <v>3</v>
          </cell>
          <cell r="DA475">
            <v>-0.65774095238095187</v>
          </cell>
          <cell r="DB475">
            <v>-7.2176190476190172E-2</v>
          </cell>
          <cell r="DC475">
            <v>22.135830217142857</v>
          </cell>
          <cell r="DD475">
            <v>30</v>
          </cell>
          <cell r="DE475">
            <v>10</v>
          </cell>
          <cell r="DF475">
            <v>40</v>
          </cell>
          <cell r="DG475">
            <v>32</v>
          </cell>
          <cell r="DH475">
            <v>40</v>
          </cell>
          <cell r="DI475">
            <v>34</v>
          </cell>
          <cell r="DJ475">
            <v>-2</v>
          </cell>
          <cell r="DK475">
            <v>6</v>
          </cell>
          <cell r="DL475">
            <v>0</v>
          </cell>
          <cell r="DM475">
            <v>0</v>
          </cell>
          <cell r="DN475">
            <v>0</v>
          </cell>
          <cell r="DO475">
            <v>0</v>
          </cell>
          <cell r="DP475">
            <v>0</v>
          </cell>
          <cell r="DQ475">
            <v>5.5318399999999999</v>
          </cell>
          <cell r="DR475">
            <v>6.9147999999999996</v>
          </cell>
          <cell r="DS475">
            <v>37.531840000000003</v>
          </cell>
          <cell r="DT475">
            <v>46.9148</v>
          </cell>
          <cell r="DU475">
            <v>3.0467078004965082</v>
          </cell>
          <cell r="DV475">
            <v>3.0467078004965082</v>
          </cell>
          <cell r="DW475">
            <v>3</v>
          </cell>
          <cell r="DX475">
            <v>3.0467078004965082</v>
          </cell>
          <cell r="DY475">
            <v>1</v>
          </cell>
          <cell r="DZ475">
            <v>2</v>
          </cell>
          <cell r="EA475">
            <v>2.0467078004965082</v>
          </cell>
          <cell r="EB475">
            <v>0.79791666666666672</v>
          </cell>
          <cell r="EC475">
            <v>2</v>
          </cell>
          <cell r="ED475">
            <v>2.2000000000000002</v>
          </cell>
          <cell r="EE475">
            <v>3.3600000000000003</v>
          </cell>
          <cell r="EF475">
            <v>4.2</v>
          </cell>
          <cell r="EG475">
            <v>1</v>
          </cell>
          <cell r="EH475">
            <v>0.26390625000000001</v>
          </cell>
          <cell r="EI475">
            <v>2</v>
          </cell>
          <cell r="EJ475">
            <v>1</v>
          </cell>
          <cell r="EK475">
            <v>2</v>
          </cell>
          <cell r="EL475">
            <v>1</v>
          </cell>
          <cell r="EM475">
            <v>0</v>
          </cell>
          <cell r="EN475">
            <v>-1</v>
          </cell>
          <cell r="EO475">
            <v>10</v>
          </cell>
          <cell r="EP475">
            <v>12</v>
          </cell>
          <cell r="EQ475">
            <v>3</v>
          </cell>
          <cell r="ER475">
            <v>7</v>
          </cell>
          <cell r="ES475">
            <v>9</v>
          </cell>
          <cell r="ET475">
            <v>11.06368</v>
          </cell>
          <cell r="EU475">
            <v>13.829599999999999</v>
          </cell>
          <cell r="EV475">
            <v>21.063679999999998</v>
          </cell>
          <cell r="EW475">
            <v>25.829599999999999</v>
          </cell>
          <cell r="EX475">
            <v>2</v>
          </cell>
          <cell r="EY475">
            <v>1</v>
          </cell>
          <cell r="EZ475">
            <v>0</v>
          </cell>
          <cell r="FA475">
            <v>0</v>
          </cell>
          <cell r="FB475">
            <v>0</v>
          </cell>
          <cell r="FC475">
            <v>0</v>
          </cell>
          <cell r="FD475">
            <v>0</v>
          </cell>
          <cell r="FE475">
            <v>0</v>
          </cell>
          <cell r="FF475">
            <v>0</v>
          </cell>
          <cell r="FG475">
            <v>0</v>
          </cell>
          <cell r="FH475">
            <v>0</v>
          </cell>
          <cell r="FI475">
            <v>0</v>
          </cell>
          <cell r="FJ475">
            <v>0</v>
          </cell>
          <cell r="FK475">
            <v>0</v>
          </cell>
          <cell r="FL475">
            <v>0</v>
          </cell>
          <cell r="FM475">
            <v>0</v>
          </cell>
          <cell r="FN475">
            <v>0</v>
          </cell>
          <cell r="FO475">
            <v>1</v>
          </cell>
          <cell r="FP475">
            <v>1</v>
          </cell>
          <cell r="FQ475">
            <v>0</v>
          </cell>
          <cell r="FR475">
            <v>1</v>
          </cell>
          <cell r="FS475">
            <v>1</v>
          </cell>
          <cell r="FT475">
            <v>0</v>
          </cell>
          <cell r="FU475">
            <v>0</v>
          </cell>
          <cell r="FV475">
            <v>0</v>
          </cell>
          <cell r="FW475">
            <v>0</v>
          </cell>
          <cell r="FX475">
            <v>0</v>
          </cell>
          <cell r="FY475">
            <v>3</v>
          </cell>
          <cell r="FZ475">
            <v>3</v>
          </cell>
          <cell r="GA475">
            <v>2</v>
          </cell>
          <cell r="GB475">
            <v>1</v>
          </cell>
          <cell r="GC475">
            <v>1</v>
          </cell>
          <cell r="GD475">
            <v>0</v>
          </cell>
          <cell r="GE475">
            <v>3</v>
          </cell>
          <cell r="GF475">
            <v>3</v>
          </cell>
          <cell r="GG475">
            <v>3</v>
          </cell>
          <cell r="GH475">
            <v>3</v>
          </cell>
          <cell r="GI475">
            <v>1</v>
          </cell>
          <cell r="GJ475">
            <v>-2</v>
          </cell>
          <cell r="GK475">
            <v>-2</v>
          </cell>
          <cell r="GL475">
            <v>0</v>
          </cell>
          <cell r="GM475">
            <v>0</v>
          </cell>
          <cell r="GN475">
            <v>0</v>
          </cell>
          <cell r="GO475">
            <v>0</v>
          </cell>
          <cell r="GP475">
            <v>0</v>
          </cell>
          <cell r="GQ475">
            <v>0</v>
          </cell>
          <cell r="GR475">
            <v>0</v>
          </cell>
          <cell r="GS475">
            <v>0</v>
          </cell>
          <cell r="GT475">
            <v>0</v>
          </cell>
          <cell r="GU475">
            <v>0</v>
          </cell>
          <cell r="GV475">
            <v>2</v>
          </cell>
          <cell r="GW475">
            <v>2</v>
          </cell>
          <cell r="GX475">
            <v>1</v>
          </cell>
          <cell r="GY475">
            <v>1</v>
          </cell>
          <cell r="GZ475">
            <v>1</v>
          </cell>
          <cell r="HA475">
            <v>0</v>
          </cell>
          <cell r="HB475">
            <v>0</v>
          </cell>
          <cell r="HC475">
            <v>0</v>
          </cell>
          <cell r="HD475">
            <v>0</v>
          </cell>
          <cell r="HE475">
            <v>0</v>
          </cell>
          <cell r="HF475">
            <v>0</v>
          </cell>
          <cell r="HG475">
            <v>0</v>
          </cell>
          <cell r="HH475">
            <v>0</v>
          </cell>
          <cell r="HI475">
            <v>0</v>
          </cell>
          <cell r="HJ475">
            <v>0</v>
          </cell>
          <cell r="HK475">
            <v>0</v>
          </cell>
          <cell r="HL475">
            <v>0</v>
          </cell>
          <cell r="HM475">
            <v>0</v>
          </cell>
          <cell r="HN475">
            <v>0</v>
          </cell>
          <cell r="HO475">
            <v>0</v>
          </cell>
          <cell r="HP475">
            <v>0</v>
          </cell>
          <cell r="HQ475">
            <v>0</v>
          </cell>
          <cell r="HR475">
            <v>0</v>
          </cell>
          <cell r="HS475">
            <v>0</v>
          </cell>
          <cell r="HT475">
            <v>0</v>
          </cell>
          <cell r="HU475">
            <v>0</v>
          </cell>
          <cell r="HV475">
            <v>0</v>
          </cell>
          <cell r="HW475">
            <v>0</v>
          </cell>
          <cell r="HX475">
            <v>0</v>
          </cell>
          <cell r="HY475">
            <v>0</v>
          </cell>
          <cell r="HZ475">
            <v>0</v>
          </cell>
          <cell r="IA475">
            <v>0</v>
          </cell>
          <cell r="IB475">
            <v>0</v>
          </cell>
          <cell r="IC475">
            <v>0</v>
          </cell>
          <cell r="ID475">
            <v>0</v>
          </cell>
          <cell r="IE475">
            <v>0</v>
          </cell>
          <cell r="IF475">
            <v>0</v>
          </cell>
          <cell r="IG475">
            <v>0</v>
          </cell>
          <cell r="IH475">
            <v>0</v>
          </cell>
          <cell r="II475">
            <v>0</v>
          </cell>
          <cell r="IJ475">
            <v>0</v>
          </cell>
          <cell r="IK475">
            <v>0</v>
          </cell>
          <cell r="IL475">
            <v>0</v>
          </cell>
          <cell r="IM475">
            <v>0</v>
          </cell>
          <cell r="IN475">
            <v>0</v>
          </cell>
          <cell r="IO475" t="e">
            <v>#REF!</v>
          </cell>
          <cell r="IP475">
            <v>8.8000000000000007</v>
          </cell>
          <cell r="IQ475">
            <v>11</v>
          </cell>
          <cell r="IR475">
            <v>0</v>
          </cell>
          <cell r="IS475">
            <v>0</v>
          </cell>
          <cell r="IT475">
            <v>6</v>
          </cell>
          <cell r="IU475">
            <v>6</v>
          </cell>
          <cell r="IV475">
            <v>4</v>
          </cell>
          <cell r="IW475">
            <v>4</v>
          </cell>
          <cell r="IX475">
            <v>1</v>
          </cell>
        </row>
        <row r="476">
          <cell r="D476">
            <v>21356</v>
          </cell>
          <cell r="E476" t="str">
            <v>รพช.สระใคร</v>
          </cell>
          <cell r="F476">
            <v>17</v>
          </cell>
          <cell r="G476" t="str">
            <v>รพ.ระดับ F3 ปชก. 15,000-25,000</v>
          </cell>
          <cell r="H476">
            <v>9</v>
          </cell>
          <cell r="I476" t="str">
            <v>F3</v>
          </cell>
          <cell r="J476">
            <v>11</v>
          </cell>
          <cell r="K476" t="str">
            <v>รพช.30.4</v>
          </cell>
          <cell r="L476" t="str">
            <v>รพช.30.4 F3</v>
          </cell>
          <cell r="M476" t="str">
            <v xml:space="preserve"> 11 - 30</v>
          </cell>
          <cell r="N476" t="str">
            <v>F&lt;30</v>
          </cell>
          <cell r="O476">
            <v>15</v>
          </cell>
          <cell r="P476">
            <v>10</v>
          </cell>
          <cell r="Q476">
            <v>20</v>
          </cell>
          <cell r="R476">
            <v>25</v>
          </cell>
          <cell r="S476">
            <v>44101</v>
          </cell>
          <cell r="T476">
            <v>2978</v>
          </cell>
          <cell r="U476">
            <v>0</v>
          </cell>
          <cell r="V476">
            <v>9</v>
          </cell>
          <cell r="W476">
            <v>0</v>
          </cell>
          <cell r="X476">
            <v>9</v>
          </cell>
          <cell r="Y476">
            <v>40925.728000000003</v>
          </cell>
          <cell r="Z476">
            <v>3175.2719999999999</v>
          </cell>
          <cell r="AA476">
            <v>30870.699999999997</v>
          </cell>
          <cell r="AB476">
            <v>160</v>
          </cell>
          <cell r="AC476">
            <v>4764.8</v>
          </cell>
          <cell r="AD476">
            <v>224.91510000000002</v>
          </cell>
          <cell r="AE476">
            <v>9</v>
          </cell>
          <cell r="AF476">
            <v>6615.15</v>
          </cell>
          <cell r="AG476">
            <v>4637</v>
          </cell>
          <cell r="AH476">
            <v>102</v>
          </cell>
          <cell r="AI476">
            <v>0</v>
          </cell>
          <cell r="AJ476">
            <v>4516</v>
          </cell>
          <cell r="AK476">
            <v>1389</v>
          </cell>
          <cell r="AL476">
            <v>15365</v>
          </cell>
          <cell r="AM476">
            <v>659</v>
          </cell>
          <cell r="AN476">
            <v>506</v>
          </cell>
          <cell r="AO476">
            <v>0</v>
          </cell>
          <cell r="AP476">
            <v>0</v>
          </cell>
          <cell r="AQ476">
            <v>0</v>
          </cell>
          <cell r="AR476">
            <v>371</v>
          </cell>
          <cell r="AS476">
            <v>45</v>
          </cell>
          <cell r="AT476">
            <v>176</v>
          </cell>
          <cell r="AU476">
            <v>735</v>
          </cell>
          <cell r="AV476">
            <v>2372</v>
          </cell>
          <cell r="AW476">
            <v>0</v>
          </cell>
          <cell r="AX476">
            <v>0</v>
          </cell>
          <cell r="AY476">
            <v>0</v>
          </cell>
          <cell r="AZ476">
            <v>24552</v>
          </cell>
          <cell r="BA476" t="str">
            <v>20,000 - 40,000.</v>
          </cell>
          <cell r="BB476">
            <v>0</v>
          </cell>
          <cell r="BC476">
            <v>2581</v>
          </cell>
          <cell r="BD476">
            <v>21968</v>
          </cell>
          <cell r="BE476">
            <v>3</v>
          </cell>
          <cell r="BF476">
            <v>1</v>
          </cell>
          <cell r="BG476">
            <v>0</v>
          </cell>
          <cell r="BH476">
            <v>5459.3509920000006</v>
          </cell>
          <cell r="BI476">
            <v>1142.74</v>
          </cell>
          <cell r="BJ476">
            <v>112.45755000000001</v>
          </cell>
          <cell r="BK476">
            <v>0</v>
          </cell>
          <cell r="BL476">
            <v>2.25</v>
          </cell>
          <cell r="BM476">
            <v>0</v>
          </cell>
          <cell r="BN476">
            <v>8.9676000000000009</v>
          </cell>
          <cell r="BO476">
            <v>4.5978085257738099</v>
          </cell>
          <cell r="BP476">
            <v>4.5978085257738099</v>
          </cell>
          <cell r="BQ476">
            <v>1</v>
          </cell>
          <cell r="BR476">
            <v>4.678246820619048</v>
          </cell>
          <cell r="BS476">
            <v>5.5978085257738099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4</v>
          </cell>
          <cell r="BY476">
            <v>1.6209067460317459</v>
          </cell>
          <cell r="BZ476">
            <v>2</v>
          </cell>
          <cell r="CA476">
            <v>1</v>
          </cell>
          <cell r="CB476">
            <v>2.4000000000000004</v>
          </cell>
          <cell r="CC476">
            <v>3</v>
          </cell>
          <cell r="CD476">
            <v>2</v>
          </cell>
          <cell r="CE476">
            <v>3</v>
          </cell>
          <cell r="CF476">
            <v>3</v>
          </cell>
          <cell r="CG476">
            <v>5.4</v>
          </cell>
          <cell r="CH476">
            <v>6</v>
          </cell>
          <cell r="CI476">
            <v>0</v>
          </cell>
          <cell r="CJ476">
            <v>3</v>
          </cell>
          <cell r="CK476">
            <v>3</v>
          </cell>
          <cell r="CL476">
            <v>2.1968000000000001</v>
          </cell>
          <cell r="CM476">
            <v>2.746</v>
          </cell>
          <cell r="CN476">
            <v>5.1967999999999996</v>
          </cell>
          <cell r="CO476">
            <v>5.7460000000000004</v>
          </cell>
          <cell r="CP476">
            <v>1.6644918452380957</v>
          </cell>
          <cell r="CQ476">
            <v>1</v>
          </cell>
          <cell r="CR476">
            <v>1</v>
          </cell>
          <cell r="CS476">
            <v>2.9315934761904767</v>
          </cell>
          <cell r="CT476">
            <v>3.6644918452380955</v>
          </cell>
          <cell r="CU476">
            <v>3</v>
          </cell>
          <cell r="CV476">
            <v>2.5131744047619051</v>
          </cell>
          <cell r="CW476">
            <v>2.0105395238095243</v>
          </cell>
          <cell r="CX476">
            <v>2.5131744047619051</v>
          </cell>
          <cell r="CY476">
            <v>6.1776662500000006</v>
          </cell>
          <cell r="CZ476">
            <v>1</v>
          </cell>
          <cell r="DA476">
            <v>1.0105395238095243</v>
          </cell>
          <cell r="DB476">
            <v>1.5131744047619051</v>
          </cell>
          <cell r="DC476">
            <v>14.185287817142857</v>
          </cell>
          <cell r="DD476">
            <v>20</v>
          </cell>
          <cell r="DE476">
            <v>10</v>
          </cell>
          <cell r="DF476">
            <v>30</v>
          </cell>
          <cell r="DG476">
            <v>24</v>
          </cell>
          <cell r="DH476">
            <v>30</v>
          </cell>
          <cell r="DI476">
            <v>20</v>
          </cell>
          <cell r="DJ476">
            <v>4</v>
          </cell>
          <cell r="DK476">
            <v>10</v>
          </cell>
          <cell r="DL476">
            <v>0</v>
          </cell>
          <cell r="DM476">
            <v>0</v>
          </cell>
          <cell r="DN476">
            <v>0</v>
          </cell>
          <cell r="DO476">
            <v>0</v>
          </cell>
          <cell r="DP476">
            <v>0</v>
          </cell>
          <cell r="DQ476">
            <v>7.0297600000000005</v>
          </cell>
          <cell r="DR476">
            <v>8.7872000000000003</v>
          </cell>
          <cell r="DS476">
            <v>31.02976</v>
          </cell>
          <cell r="DT476">
            <v>38.787199999999999</v>
          </cell>
          <cell r="DU476">
            <v>1.0236526041666667</v>
          </cell>
          <cell r="DV476">
            <v>3</v>
          </cell>
          <cell r="DW476">
            <v>3</v>
          </cell>
          <cell r="DX476">
            <v>3</v>
          </cell>
          <cell r="DY476">
            <v>2</v>
          </cell>
          <cell r="DZ476">
            <v>1</v>
          </cell>
          <cell r="EA476">
            <v>1</v>
          </cell>
          <cell r="EB476">
            <v>0.57184523809523813</v>
          </cell>
          <cell r="EC476">
            <v>2</v>
          </cell>
          <cell r="ED476">
            <v>1</v>
          </cell>
          <cell r="EE476">
            <v>2.4000000000000004</v>
          </cell>
          <cell r="EF476">
            <v>3</v>
          </cell>
          <cell r="EG476">
            <v>1</v>
          </cell>
          <cell r="EH476">
            <v>0.37062499999999998</v>
          </cell>
          <cell r="EI476">
            <v>2</v>
          </cell>
          <cell r="EJ476">
            <v>1</v>
          </cell>
          <cell r="EK476">
            <v>2</v>
          </cell>
          <cell r="EL476">
            <v>0</v>
          </cell>
          <cell r="EM476">
            <v>-1</v>
          </cell>
          <cell r="EN476">
            <v>-2</v>
          </cell>
          <cell r="EO476">
            <v>10</v>
          </cell>
          <cell r="EP476">
            <v>12</v>
          </cell>
          <cell r="EQ476">
            <v>3</v>
          </cell>
          <cell r="ER476">
            <v>7</v>
          </cell>
          <cell r="ES476">
            <v>9</v>
          </cell>
          <cell r="ET476">
            <v>14.059520000000001</v>
          </cell>
          <cell r="EU476">
            <v>17.574400000000001</v>
          </cell>
          <cell r="EV476">
            <v>24.059519999999999</v>
          </cell>
          <cell r="EW476">
            <v>29.574400000000001</v>
          </cell>
          <cell r="EX476">
            <v>2</v>
          </cell>
          <cell r="EY476">
            <v>0</v>
          </cell>
          <cell r="EZ476">
            <v>0</v>
          </cell>
          <cell r="FA476">
            <v>0</v>
          </cell>
          <cell r="FB476">
            <v>0</v>
          </cell>
          <cell r="FC476">
            <v>0</v>
          </cell>
          <cell r="FD476">
            <v>0</v>
          </cell>
          <cell r="FE476">
            <v>0</v>
          </cell>
          <cell r="FF476">
            <v>0</v>
          </cell>
          <cell r="FG476">
            <v>0</v>
          </cell>
          <cell r="FH476">
            <v>0</v>
          </cell>
          <cell r="FI476">
            <v>0</v>
          </cell>
          <cell r="FJ476">
            <v>0</v>
          </cell>
          <cell r="FK476">
            <v>0</v>
          </cell>
          <cell r="FL476">
            <v>0</v>
          </cell>
          <cell r="FM476">
            <v>0</v>
          </cell>
          <cell r="FN476">
            <v>0</v>
          </cell>
          <cell r="FO476">
            <v>1</v>
          </cell>
          <cell r="FP476">
            <v>1</v>
          </cell>
          <cell r="FQ476">
            <v>0</v>
          </cell>
          <cell r="FR476">
            <v>1</v>
          </cell>
          <cell r="FS476">
            <v>1</v>
          </cell>
          <cell r="FT476">
            <v>0</v>
          </cell>
          <cell r="FU476">
            <v>0</v>
          </cell>
          <cell r="FV476">
            <v>0</v>
          </cell>
          <cell r="FW476">
            <v>0</v>
          </cell>
          <cell r="FX476">
            <v>0</v>
          </cell>
          <cell r="FY476">
            <v>3</v>
          </cell>
          <cell r="FZ476">
            <v>3</v>
          </cell>
          <cell r="GA476">
            <v>1</v>
          </cell>
          <cell r="GB476">
            <v>2</v>
          </cell>
          <cell r="GC476">
            <v>2</v>
          </cell>
          <cell r="GD476">
            <v>1</v>
          </cell>
          <cell r="GE476">
            <v>4</v>
          </cell>
          <cell r="GF476">
            <v>4</v>
          </cell>
          <cell r="GG476">
            <v>3</v>
          </cell>
          <cell r="GH476">
            <v>3</v>
          </cell>
          <cell r="GI476">
            <v>2</v>
          </cell>
          <cell r="GJ476">
            <v>-1</v>
          </cell>
          <cell r="GK476">
            <v>-1</v>
          </cell>
          <cell r="GL476">
            <v>0</v>
          </cell>
          <cell r="GM476">
            <v>0</v>
          </cell>
          <cell r="GN476">
            <v>0</v>
          </cell>
          <cell r="GO476">
            <v>0</v>
          </cell>
          <cell r="GP476">
            <v>0</v>
          </cell>
          <cell r="GQ476">
            <v>0</v>
          </cell>
          <cell r="GR476">
            <v>0</v>
          </cell>
          <cell r="GS476">
            <v>0</v>
          </cell>
          <cell r="GT476">
            <v>0</v>
          </cell>
          <cell r="GU476">
            <v>0</v>
          </cell>
          <cell r="GV476">
            <v>1</v>
          </cell>
          <cell r="GW476">
            <v>1</v>
          </cell>
          <cell r="GX476">
            <v>1</v>
          </cell>
          <cell r="GY476">
            <v>0</v>
          </cell>
          <cell r="GZ476">
            <v>0</v>
          </cell>
          <cell r="HA476">
            <v>0</v>
          </cell>
          <cell r="HB476">
            <v>0</v>
          </cell>
          <cell r="HC476">
            <v>0</v>
          </cell>
          <cell r="HD476">
            <v>0</v>
          </cell>
          <cell r="HE476">
            <v>0</v>
          </cell>
          <cell r="HF476">
            <v>0</v>
          </cell>
          <cell r="HG476">
            <v>0</v>
          </cell>
          <cell r="HH476">
            <v>0</v>
          </cell>
          <cell r="HI476">
            <v>0</v>
          </cell>
          <cell r="HJ476">
            <v>0</v>
          </cell>
          <cell r="HK476">
            <v>0</v>
          </cell>
          <cell r="HL476">
            <v>0</v>
          </cell>
          <cell r="HM476">
            <v>0</v>
          </cell>
          <cell r="HN476">
            <v>0</v>
          </cell>
          <cell r="HO476">
            <v>0</v>
          </cell>
          <cell r="HP476">
            <v>0</v>
          </cell>
          <cell r="HQ476">
            <v>0</v>
          </cell>
          <cell r="HR476">
            <v>0</v>
          </cell>
          <cell r="HS476">
            <v>0</v>
          </cell>
          <cell r="HT476">
            <v>0</v>
          </cell>
          <cell r="HU476">
            <v>0</v>
          </cell>
          <cell r="HV476">
            <v>0</v>
          </cell>
          <cell r="HW476">
            <v>0</v>
          </cell>
          <cell r="HX476">
            <v>0</v>
          </cell>
          <cell r="HY476">
            <v>0</v>
          </cell>
          <cell r="HZ476">
            <v>0</v>
          </cell>
          <cell r="IA476">
            <v>0</v>
          </cell>
          <cell r="IB476">
            <v>0</v>
          </cell>
          <cell r="IC476">
            <v>0</v>
          </cell>
          <cell r="ID476">
            <v>0</v>
          </cell>
          <cell r="IE476">
            <v>0</v>
          </cell>
          <cell r="IF476">
            <v>0</v>
          </cell>
          <cell r="IG476">
            <v>0</v>
          </cell>
          <cell r="IH476">
            <v>0</v>
          </cell>
          <cell r="II476">
            <v>0</v>
          </cell>
          <cell r="IJ476">
            <v>0</v>
          </cell>
          <cell r="IK476">
            <v>0</v>
          </cell>
          <cell r="IL476">
            <v>0</v>
          </cell>
          <cell r="IM476">
            <v>0</v>
          </cell>
          <cell r="IN476">
            <v>0</v>
          </cell>
          <cell r="IO476" t="e">
            <v>#REF!</v>
          </cell>
          <cell r="IP476">
            <v>7.2</v>
          </cell>
          <cell r="IQ476">
            <v>9</v>
          </cell>
          <cell r="IR476">
            <v>0</v>
          </cell>
          <cell r="IS476">
            <v>0</v>
          </cell>
          <cell r="IT476">
            <v>6</v>
          </cell>
          <cell r="IU476">
            <v>6</v>
          </cell>
          <cell r="IV476">
            <v>2</v>
          </cell>
          <cell r="IW476">
            <v>2</v>
          </cell>
          <cell r="IX476">
            <v>1</v>
          </cell>
        </row>
        <row r="477">
          <cell r="D477">
            <v>11045</v>
          </cell>
          <cell r="E477" t="str">
            <v>รพช.สังคม</v>
          </cell>
          <cell r="F477">
            <v>16</v>
          </cell>
          <cell r="G477" t="str">
            <v>รพ.ระดับ F2 ปชก. &lt;30,000</v>
          </cell>
          <cell r="H477">
            <v>8</v>
          </cell>
          <cell r="I477" t="str">
            <v>F2</v>
          </cell>
          <cell r="J477">
            <v>11</v>
          </cell>
          <cell r="K477" t="str">
            <v>รพช.30.4</v>
          </cell>
          <cell r="L477" t="str">
            <v>รพช.30.4 F2</v>
          </cell>
          <cell r="M477" t="str">
            <v xml:space="preserve"> 11 - 30</v>
          </cell>
          <cell r="N477" t="str">
            <v>F&lt;30</v>
          </cell>
          <cell r="O477">
            <v>26</v>
          </cell>
          <cell r="P477">
            <v>30</v>
          </cell>
          <cell r="Q477">
            <v>30</v>
          </cell>
          <cell r="R477">
            <v>35</v>
          </cell>
          <cell r="S477">
            <v>59256</v>
          </cell>
          <cell r="T477">
            <v>9184</v>
          </cell>
          <cell r="U477">
            <v>0</v>
          </cell>
          <cell r="V477">
            <v>168</v>
          </cell>
          <cell r="W477">
            <v>3</v>
          </cell>
          <cell r="X477">
            <v>171</v>
          </cell>
          <cell r="Y477">
            <v>54989.567999999999</v>
          </cell>
          <cell r="Z477">
            <v>4266.4319999999998</v>
          </cell>
          <cell r="AA477">
            <v>41479.199999999997</v>
          </cell>
          <cell r="AB477">
            <v>185</v>
          </cell>
          <cell r="AC477">
            <v>14694.400000000001</v>
          </cell>
          <cell r="AD477">
            <v>302.2056</v>
          </cell>
          <cell r="AE477">
            <v>171</v>
          </cell>
          <cell r="AF477">
            <v>8888.4</v>
          </cell>
          <cell r="AG477">
            <v>6224</v>
          </cell>
          <cell r="AH477">
            <v>116</v>
          </cell>
          <cell r="AI477">
            <v>0</v>
          </cell>
          <cell r="AJ477">
            <v>6976</v>
          </cell>
          <cell r="AK477">
            <v>5716.9999999999991</v>
          </cell>
          <cell r="AL477">
            <v>16096.999999999998</v>
          </cell>
          <cell r="AM477">
            <v>4230</v>
          </cell>
          <cell r="AN477">
            <v>961</v>
          </cell>
          <cell r="AO477">
            <v>0</v>
          </cell>
          <cell r="AP477">
            <v>0</v>
          </cell>
          <cell r="AQ477">
            <v>0</v>
          </cell>
          <cell r="AR477">
            <v>656</v>
          </cell>
          <cell r="AS477">
            <v>431</v>
          </cell>
          <cell r="AT477">
            <v>65</v>
          </cell>
          <cell r="AU477">
            <v>1244</v>
          </cell>
          <cell r="AV477">
            <v>3082</v>
          </cell>
          <cell r="AW477">
            <v>0</v>
          </cell>
          <cell r="AX477">
            <v>0</v>
          </cell>
          <cell r="AY477">
            <v>0</v>
          </cell>
          <cell r="AZ477">
            <v>23555</v>
          </cell>
          <cell r="BA477" t="str">
            <v>20,000 - 40,000.</v>
          </cell>
          <cell r="BB477">
            <v>0</v>
          </cell>
          <cell r="BC477">
            <v>4426</v>
          </cell>
          <cell r="BD477">
            <v>19129</v>
          </cell>
          <cell r="BE477">
            <v>5</v>
          </cell>
          <cell r="BF477">
            <v>0</v>
          </cell>
          <cell r="BG477">
            <v>0</v>
          </cell>
          <cell r="BH477">
            <v>7335.4187519999996</v>
          </cell>
          <cell r="BI477">
            <v>3215.7200000000003</v>
          </cell>
          <cell r="BJ477">
            <v>151.1028</v>
          </cell>
          <cell r="BK477">
            <v>0</v>
          </cell>
          <cell r="BL477">
            <v>42.75</v>
          </cell>
          <cell r="BM477">
            <v>0</v>
          </cell>
          <cell r="BN477">
            <v>8.2295999999999996</v>
          </cell>
          <cell r="BO477">
            <v>7.3552025504761893</v>
          </cell>
          <cell r="BP477">
            <v>7.3552025504761893</v>
          </cell>
          <cell r="BQ477">
            <v>1</v>
          </cell>
          <cell r="BR477">
            <v>6.8841620403809518</v>
          </cell>
          <cell r="BS477">
            <v>8.3552025504761893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4</v>
          </cell>
          <cell r="BY477">
            <v>2.1470317460317458</v>
          </cell>
          <cell r="BZ477">
            <v>2.1470317460317458</v>
          </cell>
          <cell r="CA477">
            <v>1</v>
          </cell>
          <cell r="CB477">
            <v>2.5176253968253968</v>
          </cell>
          <cell r="CC477">
            <v>3.1470317460317458</v>
          </cell>
          <cell r="CD477">
            <v>2</v>
          </cell>
          <cell r="CE477">
            <v>3</v>
          </cell>
          <cell r="CF477">
            <v>3</v>
          </cell>
          <cell r="CG477">
            <v>5.5176253968253963</v>
          </cell>
          <cell r="CH477">
            <v>6.1470317460317458</v>
          </cell>
          <cell r="CI477">
            <v>2</v>
          </cell>
          <cell r="CJ477">
            <v>1</v>
          </cell>
          <cell r="CK477">
            <v>1</v>
          </cell>
          <cell r="CL477">
            <v>1.9129000000000003</v>
          </cell>
          <cell r="CM477">
            <v>2.3911250000000002</v>
          </cell>
          <cell r="CN477">
            <v>4.9129000000000005</v>
          </cell>
          <cell r="CO477">
            <v>5.3911250000000006</v>
          </cell>
          <cell r="CP477">
            <v>2.6708366666666667</v>
          </cell>
          <cell r="CQ477">
            <v>1.5</v>
          </cell>
          <cell r="CR477">
            <v>1</v>
          </cell>
          <cell r="CS477">
            <v>4.1366693333333329</v>
          </cell>
          <cell r="CT477">
            <v>5.1708366666666663</v>
          </cell>
          <cell r="CU477">
            <v>3</v>
          </cell>
          <cell r="CV477">
            <v>3.428033333333333</v>
          </cell>
          <cell r="CW477">
            <v>2.7424266666666668</v>
          </cell>
          <cell r="CX477">
            <v>3.428033333333333</v>
          </cell>
          <cell r="CY477">
            <v>8.5988699999999998</v>
          </cell>
          <cell r="CZ477">
            <v>3</v>
          </cell>
          <cell r="DA477">
            <v>-0.25757333333333321</v>
          </cell>
          <cell r="DB477">
            <v>0.42803333333333304</v>
          </cell>
          <cell r="DC477">
            <v>32.811076617142859</v>
          </cell>
          <cell r="DD477">
            <v>32.811076617142859</v>
          </cell>
          <cell r="DE477">
            <v>10</v>
          </cell>
          <cell r="DF477">
            <v>42.811076617142859</v>
          </cell>
          <cell r="DG477">
            <v>34.248861293714292</v>
          </cell>
          <cell r="DH477">
            <v>42.811076617142859</v>
          </cell>
          <cell r="DI477">
            <v>22</v>
          </cell>
          <cell r="DJ477">
            <v>12.248861293714292</v>
          </cell>
          <cell r="DK477">
            <v>20.811076617142859</v>
          </cell>
          <cell r="DL477">
            <v>0</v>
          </cell>
          <cell r="DM477">
            <v>0</v>
          </cell>
          <cell r="DN477">
            <v>0</v>
          </cell>
          <cell r="DO477">
            <v>0</v>
          </cell>
          <cell r="DP477">
            <v>0</v>
          </cell>
          <cell r="DQ477">
            <v>6.1212800000000005</v>
          </cell>
          <cell r="DR477">
            <v>7.6516000000000002</v>
          </cell>
          <cell r="DS477">
            <v>40.37014129371429</v>
          </cell>
          <cell r="DT477">
            <v>50.462676617142861</v>
          </cell>
          <cell r="DU477">
            <v>2.0582072916666667</v>
          </cell>
          <cell r="DV477">
            <v>3</v>
          </cell>
          <cell r="DW477">
            <v>3</v>
          </cell>
          <cell r="DX477">
            <v>3</v>
          </cell>
          <cell r="DY477">
            <v>3</v>
          </cell>
          <cell r="DZ477">
            <v>0</v>
          </cell>
          <cell r="EA477">
            <v>0</v>
          </cell>
          <cell r="EB477">
            <v>1.0832142857142857</v>
          </cell>
          <cell r="EC477">
            <v>2</v>
          </cell>
          <cell r="ED477">
            <v>1</v>
          </cell>
          <cell r="EE477">
            <v>2.4000000000000004</v>
          </cell>
          <cell r="EF477">
            <v>3</v>
          </cell>
          <cell r="EG477">
            <v>2</v>
          </cell>
          <cell r="EH477">
            <v>0.4815625</v>
          </cell>
          <cell r="EI477">
            <v>2</v>
          </cell>
          <cell r="EJ477">
            <v>1</v>
          </cell>
          <cell r="EK477">
            <v>2</v>
          </cell>
          <cell r="EL477">
            <v>1</v>
          </cell>
          <cell r="EM477">
            <v>0</v>
          </cell>
          <cell r="EN477">
            <v>-1</v>
          </cell>
          <cell r="EO477">
            <v>10</v>
          </cell>
          <cell r="EP477">
            <v>12</v>
          </cell>
          <cell r="EQ477">
            <v>3</v>
          </cell>
          <cell r="ER477">
            <v>7</v>
          </cell>
          <cell r="ES477">
            <v>9</v>
          </cell>
          <cell r="ET477">
            <v>12.242560000000001</v>
          </cell>
          <cell r="EU477">
            <v>15.3032</v>
          </cell>
          <cell r="EV477">
            <v>22.242560000000001</v>
          </cell>
          <cell r="EW477">
            <v>27.3032</v>
          </cell>
          <cell r="EX477">
            <v>2</v>
          </cell>
          <cell r="EY477">
            <v>2</v>
          </cell>
          <cell r="EZ477">
            <v>0</v>
          </cell>
          <cell r="FA477">
            <v>0</v>
          </cell>
          <cell r="FB477">
            <v>0</v>
          </cell>
          <cell r="FC477">
            <v>0</v>
          </cell>
          <cell r="FD477">
            <v>0</v>
          </cell>
          <cell r="FE477">
            <v>0</v>
          </cell>
          <cell r="FF477">
            <v>0</v>
          </cell>
          <cell r="FG477">
            <v>0</v>
          </cell>
          <cell r="FH477">
            <v>0</v>
          </cell>
          <cell r="FI477">
            <v>0</v>
          </cell>
          <cell r="FJ477">
            <v>0</v>
          </cell>
          <cell r="FK477">
            <v>0</v>
          </cell>
          <cell r="FL477">
            <v>0</v>
          </cell>
          <cell r="FM477">
            <v>0</v>
          </cell>
          <cell r="FN477">
            <v>0</v>
          </cell>
          <cell r="FO477">
            <v>1</v>
          </cell>
          <cell r="FP477">
            <v>1</v>
          </cell>
          <cell r="FQ477">
            <v>1</v>
          </cell>
          <cell r="FR477">
            <v>0</v>
          </cell>
          <cell r="FS477">
            <v>0</v>
          </cell>
          <cell r="FT477">
            <v>0</v>
          </cell>
          <cell r="FU477">
            <v>0</v>
          </cell>
          <cell r="FV477">
            <v>0</v>
          </cell>
          <cell r="FW477">
            <v>0</v>
          </cell>
          <cell r="FX477">
            <v>0</v>
          </cell>
          <cell r="FY477">
            <v>3</v>
          </cell>
          <cell r="FZ477">
            <v>3</v>
          </cell>
          <cell r="GA477">
            <v>1</v>
          </cell>
          <cell r="GB477">
            <v>2</v>
          </cell>
          <cell r="GC477">
            <v>2</v>
          </cell>
          <cell r="GD477">
            <v>0</v>
          </cell>
          <cell r="GE477">
            <v>3</v>
          </cell>
          <cell r="GF477">
            <v>3</v>
          </cell>
          <cell r="GG477">
            <v>3</v>
          </cell>
          <cell r="GH477">
            <v>3</v>
          </cell>
          <cell r="GI477">
            <v>1</v>
          </cell>
          <cell r="GJ477">
            <v>-2</v>
          </cell>
          <cell r="GK477">
            <v>-2</v>
          </cell>
          <cell r="GL477">
            <v>0</v>
          </cell>
          <cell r="GM477">
            <v>0</v>
          </cell>
          <cell r="GN477">
            <v>0</v>
          </cell>
          <cell r="GO477">
            <v>0</v>
          </cell>
          <cell r="GP477">
            <v>0</v>
          </cell>
          <cell r="GQ477">
            <v>0</v>
          </cell>
          <cell r="GR477">
            <v>0</v>
          </cell>
          <cell r="GS477">
            <v>0</v>
          </cell>
          <cell r="GT477">
            <v>0</v>
          </cell>
          <cell r="GU477">
            <v>0</v>
          </cell>
          <cell r="GV477">
            <v>2</v>
          </cell>
          <cell r="GW477">
            <v>2</v>
          </cell>
          <cell r="GX477">
            <v>2</v>
          </cell>
          <cell r="GY477">
            <v>0</v>
          </cell>
          <cell r="GZ477">
            <v>0</v>
          </cell>
          <cell r="HA477">
            <v>0</v>
          </cell>
          <cell r="HB477">
            <v>0</v>
          </cell>
          <cell r="HC477">
            <v>0</v>
          </cell>
          <cell r="HD477">
            <v>0</v>
          </cell>
          <cell r="HE477">
            <v>0</v>
          </cell>
          <cell r="HF477">
            <v>0</v>
          </cell>
          <cell r="HG477">
            <v>0</v>
          </cell>
          <cell r="HH477">
            <v>0</v>
          </cell>
          <cell r="HI477">
            <v>0</v>
          </cell>
          <cell r="HJ477">
            <v>0</v>
          </cell>
          <cell r="HK477">
            <v>0</v>
          </cell>
          <cell r="HL477">
            <v>0</v>
          </cell>
          <cell r="HM477">
            <v>0</v>
          </cell>
          <cell r="HN477">
            <v>0</v>
          </cell>
          <cell r="HO477">
            <v>0</v>
          </cell>
          <cell r="HP477">
            <v>0</v>
          </cell>
          <cell r="HQ477">
            <v>0</v>
          </cell>
          <cell r="HR477">
            <v>0</v>
          </cell>
          <cell r="HS477">
            <v>0</v>
          </cell>
          <cell r="HT477">
            <v>0</v>
          </cell>
          <cell r="HU477">
            <v>0</v>
          </cell>
          <cell r="HV477">
            <v>0</v>
          </cell>
          <cell r="HW477">
            <v>0</v>
          </cell>
          <cell r="HX477">
            <v>0</v>
          </cell>
          <cell r="HY477">
            <v>0</v>
          </cell>
          <cell r="HZ477">
            <v>0</v>
          </cell>
          <cell r="IA477">
            <v>0</v>
          </cell>
          <cell r="IB477">
            <v>0</v>
          </cell>
          <cell r="IC477">
            <v>0</v>
          </cell>
          <cell r="ID477">
            <v>0</v>
          </cell>
          <cell r="IE477">
            <v>0</v>
          </cell>
          <cell r="IF477">
            <v>0</v>
          </cell>
          <cell r="IG477">
            <v>0</v>
          </cell>
          <cell r="IH477">
            <v>0</v>
          </cell>
          <cell r="II477">
            <v>0</v>
          </cell>
          <cell r="IJ477">
            <v>0</v>
          </cell>
          <cell r="IK477">
            <v>0</v>
          </cell>
          <cell r="IL477">
            <v>0</v>
          </cell>
          <cell r="IM477">
            <v>0</v>
          </cell>
          <cell r="IN477">
            <v>0</v>
          </cell>
          <cell r="IO477" t="e">
            <v>#REF!</v>
          </cell>
          <cell r="IP477">
            <v>9.3866666666666685</v>
          </cell>
          <cell r="IQ477">
            <v>11.733333333333334</v>
          </cell>
          <cell r="IR477">
            <v>0</v>
          </cell>
          <cell r="IS477">
            <v>0</v>
          </cell>
          <cell r="IT477">
            <v>6</v>
          </cell>
          <cell r="IU477">
            <v>6</v>
          </cell>
          <cell r="IV477">
            <v>4</v>
          </cell>
          <cell r="IW477">
            <v>4</v>
          </cell>
          <cell r="IX477">
            <v>1.7333333333333334</v>
          </cell>
        </row>
        <row r="478">
          <cell r="D478">
            <v>11448</v>
          </cell>
          <cell r="E478" t="str">
            <v>รพร.ท่าบ่อ</v>
          </cell>
          <cell r="F478">
            <v>8</v>
          </cell>
          <cell r="G478" t="str">
            <v>รพ.ระดับ M2 เตียง &gt;100</v>
          </cell>
          <cell r="H478">
            <v>6</v>
          </cell>
          <cell r="I478" t="str">
            <v>M2</v>
          </cell>
          <cell r="J478">
            <v>39</v>
          </cell>
          <cell r="K478" t="str">
            <v>รพท.4</v>
          </cell>
          <cell r="L478" t="str">
            <v>รพท.4 M2</v>
          </cell>
          <cell r="M478" t="str">
            <v>&gt; 120</v>
          </cell>
          <cell r="N478" t="str">
            <v>M2&gt;100</v>
          </cell>
          <cell r="O478">
            <v>216</v>
          </cell>
          <cell r="P478">
            <v>150</v>
          </cell>
          <cell r="Q478">
            <v>30</v>
          </cell>
          <cell r="R478">
            <v>35</v>
          </cell>
          <cell r="S478">
            <v>253170</v>
          </cell>
          <cell r="T478">
            <v>66520</v>
          </cell>
          <cell r="U478">
            <v>4137</v>
          </cell>
          <cell r="V478">
            <v>850</v>
          </cell>
          <cell r="W478">
            <v>44</v>
          </cell>
          <cell r="X478">
            <v>894</v>
          </cell>
          <cell r="Y478">
            <v>234941.76</v>
          </cell>
          <cell r="Z478">
            <v>18228.239999999998</v>
          </cell>
          <cell r="AA478">
            <v>177219</v>
          </cell>
          <cell r="AB478">
            <v>773</v>
          </cell>
          <cell r="AC478">
            <v>106432</v>
          </cell>
          <cell r="AD478">
            <v>1291.1670000000001</v>
          </cell>
          <cell r="AE478">
            <v>894</v>
          </cell>
          <cell r="AF478">
            <v>37975.5</v>
          </cell>
          <cell r="AG478">
            <v>28051</v>
          </cell>
          <cell r="AH478">
            <v>1185</v>
          </cell>
          <cell r="AI478">
            <v>0</v>
          </cell>
          <cell r="AJ478">
            <v>42573</v>
          </cell>
          <cell r="AK478">
            <v>25110</v>
          </cell>
          <cell r="AL478">
            <v>227809</v>
          </cell>
          <cell r="AM478">
            <v>12349</v>
          </cell>
          <cell r="AN478">
            <v>10027</v>
          </cell>
          <cell r="AO478">
            <v>0</v>
          </cell>
          <cell r="AP478">
            <v>1576</v>
          </cell>
          <cell r="AQ478">
            <v>2775</v>
          </cell>
          <cell r="AR478">
            <v>2463</v>
          </cell>
          <cell r="AS478">
            <v>1480</v>
          </cell>
          <cell r="AT478">
            <v>599</v>
          </cell>
          <cell r="AU478">
            <v>3569</v>
          </cell>
          <cell r="AV478">
            <v>22455</v>
          </cell>
          <cell r="AW478">
            <v>753</v>
          </cell>
          <cell r="AX478">
            <v>0</v>
          </cell>
          <cell r="AY478">
            <v>0</v>
          </cell>
          <cell r="AZ478">
            <v>87306</v>
          </cell>
          <cell r="BA478" t="str">
            <v>&gt;80,000.</v>
          </cell>
          <cell r="BB478">
            <v>0</v>
          </cell>
          <cell r="BC478">
            <v>25143</v>
          </cell>
          <cell r="BD478">
            <v>62163</v>
          </cell>
          <cell r="BE478">
            <v>10</v>
          </cell>
          <cell r="BF478">
            <v>1</v>
          </cell>
          <cell r="BG478">
            <v>0</v>
          </cell>
          <cell r="BH478">
            <v>31340.420639999997</v>
          </cell>
          <cell r="BI478">
            <v>22724.600000000002</v>
          </cell>
          <cell r="BJ478">
            <v>645.58350000000007</v>
          </cell>
          <cell r="BK478">
            <v>7239.75</v>
          </cell>
          <cell r="BL478">
            <v>223.5</v>
          </cell>
          <cell r="BM478">
            <v>0</v>
          </cell>
          <cell r="BN478">
            <v>0</v>
          </cell>
          <cell r="BO478">
            <v>42.559483488690475</v>
          </cell>
          <cell r="BP478">
            <v>42.559483488690475</v>
          </cell>
          <cell r="BQ478">
            <v>2</v>
          </cell>
          <cell r="BR478">
            <v>36.04758679095238</v>
          </cell>
          <cell r="BS478">
            <v>44.559483488690475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37</v>
          </cell>
          <cell r="BY478">
            <v>10.583057539682539</v>
          </cell>
          <cell r="BZ478">
            <v>10.583057539682539</v>
          </cell>
          <cell r="CA478">
            <v>2</v>
          </cell>
          <cell r="CB478">
            <v>10.066446031746032</v>
          </cell>
          <cell r="CC478">
            <v>12.583057539682539</v>
          </cell>
          <cell r="CD478">
            <v>9</v>
          </cell>
          <cell r="CE478">
            <v>3</v>
          </cell>
          <cell r="CF478">
            <v>3.1428750000000001</v>
          </cell>
          <cell r="CG478">
            <v>13.066446031746032</v>
          </cell>
          <cell r="CH478">
            <v>15.725932539682539</v>
          </cell>
          <cell r="CI478">
            <v>4</v>
          </cell>
          <cell r="CJ478">
            <v>-1</v>
          </cell>
          <cell r="CK478">
            <v>-0.85712499999999991</v>
          </cell>
          <cell r="CL478">
            <v>6.2163000000000004</v>
          </cell>
          <cell r="CM478">
            <v>7.7703749999999996</v>
          </cell>
          <cell r="CN478">
            <v>9.2163000000000004</v>
          </cell>
          <cell r="CO478">
            <v>10.91325</v>
          </cell>
          <cell r="CP478">
            <v>13.697547023809525</v>
          </cell>
          <cell r="CQ478">
            <v>4</v>
          </cell>
          <cell r="CR478">
            <v>1</v>
          </cell>
          <cell r="CS478">
            <v>14.958037619047623</v>
          </cell>
          <cell r="CT478">
            <v>18.697547023809527</v>
          </cell>
          <cell r="CU478">
            <v>13</v>
          </cell>
          <cell r="CV478">
            <v>13.452315476190476</v>
          </cell>
          <cell r="CW478">
            <v>10.761852380952382</v>
          </cell>
          <cell r="CX478">
            <v>13.452315476190476</v>
          </cell>
          <cell r="CY478">
            <v>32.149862500000005</v>
          </cell>
          <cell r="CZ478">
            <v>11</v>
          </cell>
          <cell r="DA478">
            <v>-0.23814761904761816</v>
          </cell>
          <cell r="DB478">
            <v>2.452315476190476</v>
          </cell>
          <cell r="DC478">
            <v>229.89054605714284</v>
          </cell>
          <cell r="DD478">
            <v>229.89054605714284</v>
          </cell>
          <cell r="DE478">
            <v>10.0572</v>
          </cell>
          <cell r="DF478">
            <v>239.94774605714284</v>
          </cell>
          <cell r="DG478">
            <v>191.95819684571427</v>
          </cell>
          <cell r="DH478">
            <v>239.94774605714284</v>
          </cell>
          <cell r="DI478">
            <v>184</v>
          </cell>
          <cell r="DJ478">
            <v>7.9581968457142693</v>
          </cell>
          <cell r="DK478">
            <v>55.947746057142837</v>
          </cell>
          <cell r="DL478">
            <v>33.913731047619045</v>
          </cell>
          <cell r="DM478">
            <v>42.392163809523808</v>
          </cell>
          <cell r="DN478">
            <v>0</v>
          </cell>
          <cell r="DO478">
            <v>33.913731047619045</v>
          </cell>
          <cell r="DP478">
            <v>42.392163809523808</v>
          </cell>
          <cell r="DQ478">
            <v>19.892160000000004</v>
          </cell>
          <cell r="DR478">
            <v>24.865200000000002</v>
          </cell>
          <cell r="DS478">
            <v>211.85035684571426</v>
          </cell>
          <cell r="DT478">
            <v>264.81294605714282</v>
          </cell>
          <cell r="DU478">
            <v>13.921260416666668</v>
          </cell>
          <cell r="DV478">
            <v>13.921260416666668</v>
          </cell>
          <cell r="DW478">
            <v>11.137008333333334</v>
          </cell>
          <cell r="DX478">
            <v>13.921260416666668</v>
          </cell>
          <cell r="DY478">
            <v>9</v>
          </cell>
          <cell r="DZ478">
            <v>2.1370083333333341</v>
          </cell>
          <cell r="EA478">
            <v>4.9212604166666676</v>
          </cell>
          <cell r="EB478">
            <v>3.7602976190476189</v>
          </cell>
          <cell r="EC478">
            <v>3.7602976190476189</v>
          </cell>
          <cell r="ED478">
            <v>2</v>
          </cell>
          <cell r="EE478">
            <v>4.6082380952380957</v>
          </cell>
          <cell r="EF478">
            <v>5.7602976190476189</v>
          </cell>
          <cell r="EG478">
            <v>4</v>
          </cell>
          <cell r="EH478">
            <v>3.8615624999999998</v>
          </cell>
          <cell r="EI478">
            <v>3.8615624999999998</v>
          </cell>
          <cell r="EJ478">
            <v>3.0892499999999998</v>
          </cell>
          <cell r="EK478">
            <v>3.8615624999999998</v>
          </cell>
          <cell r="EL478">
            <v>5</v>
          </cell>
          <cell r="EM478">
            <v>1.9107500000000002</v>
          </cell>
          <cell r="EN478">
            <v>1.1384375000000002</v>
          </cell>
          <cell r="EO478">
            <v>10</v>
          </cell>
          <cell r="EP478">
            <v>12</v>
          </cell>
          <cell r="EQ478">
            <v>9</v>
          </cell>
          <cell r="ER478">
            <v>1</v>
          </cell>
          <cell r="ES478">
            <v>3</v>
          </cell>
          <cell r="ET478">
            <v>39.784320000000008</v>
          </cell>
          <cell r="EU478">
            <v>49.730400000000003</v>
          </cell>
          <cell r="EV478">
            <v>49.784320000000008</v>
          </cell>
          <cell r="EW478">
            <v>61.730400000000003</v>
          </cell>
          <cell r="EX478">
            <v>2.88</v>
          </cell>
          <cell r="EY478">
            <v>3</v>
          </cell>
          <cell r="EZ478">
            <v>0</v>
          </cell>
          <cell r="FA478">
            <v>0</v>
          </cell>
          <cell r="FB478">
            <v>0</v>
          </cell>
          <cell r="FC478">
            <v>0</v>
          </cell>
          <cell r="FD478">
            <v>0</v>
          </cell>
          <cell r="FE478">
            <v>0</v>
          </cell>
          <cell r="FF478">
            <v>1</v>
          </cell>
          <cell r="FG478">
            <v>0</v>
          </cell>
          <cell r="FH478">
            <v>0</v>
          </cell>
          <cell r="FI478">
            <v>1</v>
          </cell>
          <cell r="FJ478">
            <v>1</v>
          </cell>
          <cell r="FK478">
            <v>2</v>
          </cell>
          <cell r="FL478">
            <v>1</v>
          </cell>
          <cell r="FM478">
            <v>0</v>
          </cell>
          <cell r="FN478">
            <v>1</v>
          </cell>
          <cell r="FO478">
            <v>2</v>
          </cell>
          <cell r="FP478">
            <v>2</v>
          </cell>
          <cell r="FQ478">
            <v>1</v>
          </cell>
          <cell r="FR478">
            <v>1</v>
          </cell>
          <cell r="FS478">
            <v>1</v>
          </cell>
          <cell r="FT478">
            <v>0</v>
          </cell>
          <cell r="FU478">
            <v>0</v>
          </cell>
          <cell r="FV478">
            <v>0</v>
          </cell>
          <cell r="FW478">
            <v>0</v>
          </cell>
          <cell r="FX478">
            <v>0</v>
          </cell>
          <cell r="FY478">
            <v>3</v>
          </cell>
          <cell r="FZ478">
            <v>3</v>
          </cell>
          <cell r="GA478">
            <v>2</v>
          </cell>
          <cell r="GB478">
            <v>1</v>
          </cell>
          <cell r="GC478">
            <v>1</v>
          </cell>
          <cell r="GD478">
            <v>1</v>
          </cell>
          <cell r="GE478">
            <v>4</v>
          </cell>
          <cell r="GF478">
            <v>4</v>
          </cell>
          <cell r="GG478">
            <v>3</v>
          </cell>
          <cell r="GH478">
            <v>6</v>
          </cell>
          <cell r="GI478">
            <v>3</v>
          </cell>
          <cell r="GJ478">
            <v>0</v>
          </cell>
          <cell r="GK478">
            <v>-3</v>
          </cell>
          <cell r="GL478">
            <v>2</v>
          </cell>
          <cell r="GM478">
            <v>2</v>
          </cell>
          <cell r="GN478">
            <v>1</v>
          </cell>
          <cell r="GO478">
            <v>1</v>
          </cell>
          <cell r="GP478">
            <v>1</v>
          </cell>
          <cell r="GQ478">
            <v>0</v>
          </cell>
          <cell r="GR478">
            <v>0</v>
          </cell>
          <cell r="GS478">
            <v>0</v>
          </cell>
          <cell r="GT478">
            <v>0</v>
          </cell>
          <cell r="GU478">
            <v>0</v>
          </cell>
          <cell r="GV478">
            <v>4</v>
          </cell>
          <cell r="GW478">
            <v>4</v>
          </cell>
          <cell r="GX478">
            <v>4</v>
          </cell>
          <cell r="GY478">
            <v>0</v>
          </cell>
          <cell r="GZ478">
            <v>0</v>
          </cell>
          <cell r="HA478">
            <v>0</v>
          </cell>
          <cell r="HB478">
            <v>0</v>
          </cell>
          <cell r="HC478">
            <v>0</v>
          </cell>
          <cell r="HD478">
            <v>0</v>
          </cell>
          <cell r="HE478">
            <v>0</v>
          </cell>
          <cell r="HF478">
            <v>0</v>
          </cell>
          <cell r="HG478">
            <v>0</v>
          </cell>
          <cell r="HH478">
            <v>0</v>
          </cell>
          <cell r="HI478">
            <v>0</v>
          </cell>
          <cell r="HJ478">
            <v>0</v>
          </cell>
          <cell r="HK478">
            <v>0</v>
          </cell>
          <cell r="HL478">
            <v>0</v>
          </cell>
          <cell r="HM478">
            <v>0</v>
          </cell>
          <cell r="HN478">
            <v>0</v>
          </cell>
          <cell r="HO478">
            <v>0</v>
          </cell>
          <cell r="HP478">
            <v>0</v>
          </cell>
          <cell r="HQ478">
            <v>0</v>
          </cell>
          <cell r="HR478">
            <v>0</v>
          </cell>
          <cell r="HS478">
            <v>0</v>
          </cell>
          <cell r="HT478">
            <v>0</v>
          </cell>
          <cell r="HU478">
            <v>0</v>
          </cell>
          <cell r="HV478">
            <v>0</v>
          </cell>
          <cell r="HW478">
            <v>0</v>
          </cell>
          <cell r="HX478">
            <v>0</v>
          </cell>
          <cell r="HY478">
            <v>0</v>
          </cell>
          <cell r="HZ478">
            <v>0</v>
          </cell>
          <cell r="IA478">
            <v>0</v>
          </cell>
          <cell r="IB478">
            <v>0</v>
          </cell>
          <cell r="IC478">
            <v>0</v>
          </cell>
          <cell r="ID478">
            <v>0</v>
          </cell>
          <cell r="IE478">
            <v>0</v>
          </cell>
          <cell r="IF478">
            <v>0</v>
          </cell>
          <cell r="IG478">
            <v>0</v>
          </cell>
          <cell r="IH478">
            <v>0</v>
          </cell>
          <cell r="II478">
            <v>0</v>
          </cell>
          <cell r="IJ478">
            <v>0</v>
          </cell>
          <cell r="IK478">
            <v>0</v>
          </cell>
          <cell r="IL478">
            <v>0</v>
          </cell>
          <cell r="IM478">
            <v>0</v>
          </cell>
          <cell r="IN478">
            <v>0</v>
          </cell>
          <cell r="IO478" t="e">
            <v>#REF!</v>
          </cell>
          <cell r="IP478">
            <v>24.32</v>
          </cell>
          <cell r="IQ478">
            <v>30.4</v>
          </cell>
          <cell r="IR478">
            <v>0</v>
          </cell>
          <cell r="IS478">
            <v>2</v>
          </cell>
          <cell r="IT478">
            <v>6</v>
          </cell>
          <cell r="IU478">
            <v>6</v>
          </cell>
          <cell r="IV478">
            <v>8</v>
          </cell>
          <cell r="IW478">
            <v>8</v>
          </cell>
          <cell r="IX478">
            <v>14.4</v>
          </cell>
        </row>
        <row r="479">
          <cell r="D479">
            <v>10991</v>
          </cell>
          <cell r="E479" t="str">
            <v>รพช.นากลาง</v>
          </cell>
          <cell r="F479">
            <v>13</v>
          </cell>
          <cell r="G479" t="str">
            <v>รพ.ระดับ F2 ปชก. &gt;90,000</v>
          </cell>
          <cell r="H479">
            <v>8</v>
          </cell>
          <cell r="I479" t="str">
            <v>F2</v>
          </cell>
          <cell r="J479">
            <v>28</v>
          </cell>
          <cell r="K479" t="str">
            <v>รพช.60.8</v>
          </cell>
          <cell r="L479" t="str">
            <v>รพช.60.8 F2</v>
          </cell>
          <cell r="M479" t="str">
            <v>31 - 60</v>
          </cell>
          <cell r="N479" t="str">
            <v>F31-60</v>
          </cell>
          <cell r="O479">
            <v>36</v>
          </cell>
          <cell r="P479">
            <v>60</v>
          </cell>
          <cell r="Q479">
            <v>30</v>
          </cell>
          <cell r="R479">
            <v>35</v>
          </cell>
          <cell r="S479">
            <v>130227</v>
          </cell>
          <cell r="T479">
            <v>16203</v>
          </cell>
          <cell r="U479">
            <v>0</v>
          </cell>
          <cell r="V479">
            <v>420</v>
          </cell>
          <cell r="W479">
            <v>1</v>
          </cell>
          <cell r="X479">
            <v>421</v>
          </cell>
          <cell r="Y479">
            <v>120850.656</v>
          </cell>
          <cell r="Z479">
            <v>9376.3439999999991</v>
          </cell>
          <cell r="AA479">
            <v>91158.9</v>
          </cell>
          <cell r="AB479">
            <v>639</v>
          </cell>
          <cell r="AC479">
            <v>25924.800000000003</v>
          </cell>
          <cell r="AD479">
            <v>664.15770000000009</v>
          </cell>
          <cell r="AE479">
            <v>421</v>
          </cell>
          <cell r="AF479">
            <v>19534.05</v>
          </cell>
          <cell r="AG479">
            <v>14455</v>
          </cell>
          <cell r="AH479">
            <v>671</v>
          </cell>
          <cell r="AI479">
            <v>0</v>
          </cell>
          <cell r="AJ479">
            <v>17273</v>
          </cell>
          <cell r="AK479">
            <v>8443</v>
          </cell>
          <cell r="AL479">
            <v>88509</v>
          </cell>
          <cell r="AM479">
            <v>6943</v>
          </cell>
          <cell r="AN479">
            <v>4832</v>
          </cell>
          <cell r="AO479">
            <v>0</v>
          </cell>
          <cell r="AP479">
            <v>940</v>
          </cell>
          <cell r="AQ479">
            <v>0</v>
          </cell>
          <cell r="AR479">
            <v>3055</v>
          </cell>
          <cell r="AS479">
            <v>437</v>
          </cell>
          <cell r="AT479">
            <v>1981</v>
          </cell>
          <cell r="AU479">
            <v>3175</v>
          </cell>
          <cell r="AV479">
            <v>6838</v>
          </cell>
          <cell r="AW479">
            <v>3</v>
          </cell>
          <cell r="AX479">
            <v>0</v>
          </cell>
          <cell r="AY479">
            <v>0</v>
          </cell>
          <cell r="AZ479">
            <v>91752</v>
          </cell>
          <cell r="BA479" t="str">
            <v>80,000 - 100,000</v>
          </cell>
          <cell r="BB479">
            <v>0</v>
          </cell>
          <cell r="BC479">
            <v>13769</v>
          </cell>
          <cell r="BD479">
            <v>77982</v>
          </cell>
          <cell r="BE479">
            <v>12</v>
          </cell>
          <cell r="BF479">
            <v>3</v>
          </cell>
          <cell r="BG479">
            <v>0</v>
          </cell>
          <cell r="BH479">
            <v>16121.060783999998</v>
          </cell>
          <cell r="BI479">
            <v>5985.9900000000007</v>
          </cell>
          <cell r="BJ479">
            <v>332.07885000000005</v>
          </cell>
          <cell r="BK479">
            <v>0</v>
          </cell>
          <cell r="BL479">
            <v>105.25</v>
          </cell>
          <cell r="BM479">
            <v>0</v>
          </cell>
          <cell r="BN479">
            <v>4.4923999999999999</v>
          </cell>
          <cell r="BO479">
            <v>15.432164630416667</v>
          </cell>
          <cell r="BP479">
            <v>15.432164630416667</v>
          </cell>
          <cell r="BQ479">
            <v>2.4</v>
          </cell>
          <cell r="BR479">
            <v>14.745731704333334</v>
          </cell>
          <cell r="BS479">
            <v>17.832164630416667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14</v>
          </cell>
          <cell r="BY479">
            <v>5.5362003968253966</v>
          </cell>
          <cell r="BZ479">
            <v>5.5362003968253966</v>
          </cell>
          <cell r="CA479">
            <v>2.4</v>
          </cell>
          <cell r="CB479">
            <v>6.3489603174603175</v>
          </cell>
          <cell r="CC479">
            <v>7.9362003968253969</v>
          </cell>
          <cell r="CD479">
            <v>4</v>
          </cell>
          <cell r="CE479">
            <v>3</v>
          </cell>
          <cell r="CF479">
            <v>3</v>
          </cell>
          <cell r="CG479">
            <v>9.3489603174603175</v>
          </cell>
          <cell r="CH479">
            <v>10.936200396825397</v>
          </cell>
          <cell r="CI479">
            <v>4</v>
          </cell>
          <cell r="CJ479">
            <v>-1</v>
          </cell>
          <cell r="CK479">
            <v>-1</v>
          </cell>
          <cell r="CL479">
            <v>7.7982000000000005</v>
          </cell>
          <cell r="CM479">
            <v>9.7477499999999999</v>
          </cell>
          <cell r="CN479">
            <v>10.798200000000001</v>
          </cell>
          <cell r="CO479">
            <v>12.74775</v>
          </cell>
          <cell r="CP479">
            <v>5.5360819642857146</v>
          </cell>
          <cell r="CQ479">
            <v>1.5</v>
          </cell>
          <cell r="CR479">
            <v>1</v>
          </cell>
          <cell r="CS479">
            <v>6.4288655714285712</v>
          </cell>
          <cell r="CT479">
            <v>8.0360819642857138</v>
          </cell>
          <cell r="CU479">
            <v>5</v>
          </cell>
          <cell r="CV479">
            <v>6.0328017857142857</v>
          </cell>
          <cell r="CW479">
            <v>4.8262414285714286</v>
          </cell>
          <cell r="CX479">
            <v>6.0328017857142857</v>
          </cell>
          <cell r="CY479">
            <v>14.068883749999999</v>
          </cell>
          <cell r="CZ479">
            <v>7</v>
          </cell>
          <cell r="DA479">
            <v>-2.1737585714285714</v>
          </cell>
          <cell r="DB479">
            <v>-0.96719821428571429</v>
          </cell>
          <cell r="DC479">
            <v>62.383191062857136</v>
          </cell>
          <cell r="DD479">
            <v>62.383191062857136</v>
          </cell>
          <cell r="DE479">
            <v>10</v>
          </cell>
          <cell r="DF479">
            <v>72.383191062857136</v>
          </cell>
          <cell r="DG479">
            <v>57.906552850285713</v>
          </cell>
          <cell r="DH479">
            <v>72.383191062857136</v>
          </cell>
          <cell r="DI479">
            <v>61</v>
          </cell>
          <cell r="DJ479">
            <v>-3.0934471497142866</v>
          </cell>
          <cell r="DK479">
            <v>11.383191062857136</v>
          </cell>
          <cell r="DL479">
            <v>0</v>
          </cell>
          <cell r="DM479">
            <v>0</v>
          </cell>
          <cell r="DN479">
            <v>0</v>
          </cell>
          <cell r="DO479">
            <v>0</v>
          </cell>
          <cell r="DP479">
            <v>0</v>
          </cell>
          <cell r="DQ479">
            <v>24.954239999999999</v>
          </cell>
          <cell r="DR479">
            <v>31.192799999999998</v>
          </cell>
          <cell r="DS479">
            <v>82.860792850285719</v>
          </cell>
          <cell r="DT479">
            <v>103.57599106285713</v>
          </cell>
          <cell r="DU479">
            <v>5.6335682291666673</v>
          </cell>
          <cell r="DV479">
            <v>5.6335682291666673</v>
          </cell>
          <cell r="DW479">
            <v>4.5068545833333342</v>
          </cell>
          <cell r="DX479">
            <v>5.6335682291666673</v>
          </cell>
          <cell r="DY479">
            <v>7</v>
          </cell>
          <cell r="DZ479">
            <v>-2.4931454166666658</v>
          </cell>
          <cell r="EA479">
            <v>-1.3664317708333327</v>
          </cell>
          <cell r="EB479">
            <v>3.973988095238095</v>
          </cell>
          <cell r="EC479">
            <v>3.973988095238095</v>
          </cell>
          <cell r="ED479">
            <v>2.4</v>
          </cell>
          <cell r="EE479">
            <v>5.0991904761904765</v>
          </cell>
          <cell r="EF479">
            <v>6.3739880952380954</v>
          </cell>
          <cell r="EG479">
            <v>3</v>
          </cell>
          <cell r="EH479">
            <v>1.06984375</v>
          </cell>
          <cell r="EI479">
            <v>2</v>
          </cell>
          <cell r="EJ479">
            <v>2</v>
          </cell>
          <cell r="EK479">
            <v>2</v>
          </cell>
          <cell r="EL479">
            <v>1</v>
          </cell>
          <cell r="EM479">
            <v>-1</v>
          </cell>
          <cell r="EN479">
            <v>-1</v>
          </cell>
          <cell r="EO479">
            <v>10</v>
          </cell>
          <cell r="EP479">
            <v>12</v>
          </cell>
          <cell r="EQ479">
            <v>14</v>
          </cell>
          <cell r="ER479">
            <v>-4</v>
          </cell>
          <cell r="ES479">
            <v>-2</v>
          </cell>
          <cell r="ET479">
            <v>49.908479999999997</v>
          </cell>
          <cell r="EU479">
            <v>62.385599999999997</v>
          </cell>
          <cell r="EV479">
            <v>59.908479999999997</v>
          </cell>
          <cell r="EW479">
            <v>74.385599999999997</v>
          </cell>
          <cell r="EX479">
            <v>2</v>
          </cell>
          <cell r="EY479">
            <v>2</v>
          </cell>
          <cell r="EZ479">
            <v>0</v>
          </cell>
          <cell r="FA479">
            <v>0</v>
          </cell>
          <cell r="FB479">
            <v>0</v>
          </cell>
          <cell r="FC479">
            <v>0</v>
          </cell>
          <cell r="FD479">
            <v>0</v>
          </cell>
          <cell r="FE479">
            <v>0</v>
          </cell>
          <cell r="FF479">
            <v>0</v>
          </cell>
          <cell r="FG479">
            <v>0</v>
          </cell>
          <cell r="FH479">
            <v>0</v>
          </cell>
          <cell r="FI479">
            <v>0</v>
          </cell>
          <cell r="FJ479">
            <v>0</v>
          </cell>
          <cell r="FK479">
            <v>0</v>
          </cell>
          <cell r="FL479">
            <v>0</v>
          </cell>
          <cell r="FM479">
            <v>0</v>
          </cell>
          <cell r="FN479">
            <v>0</v>
          </cell>
          <cell r="FO479">
            <v>1</v>
          </cell>
          <cell r="FP479">
            <v>1</v>
          </cell>
          <cell r="FQ479">
            <v>0</v>
          </cell>
          <cell r="FR479">
            <v>1</v>
          </cell>
          <cell r="FS479">
            <v>1</v>
          </cell>
          <cell r="FT479">
            <v>0</v>
          </cell>
          <cell r="FU479">
            <v>0</v>
          </cell>
          <cell r="FV479">
            <v>0</v>
          </cell>
          <cell r="FW479">
            <v>0</v>
          </cell>
          <cell r="FX479">
            <v>0</v>
          </cell>
          <cell r="FY479">
            <v>3</v>
          </cell>
          <cell r="FZ479">
            <v>3</v>
          </cell>
          <cell r="GA479">
            <v>2</v>
          </cell>
          <cell r="GB479">
            <v>1</v>
          </cell>
          <cell r="GC479">
            <v>1</v>
          </cell>
          <cell r="GD479">
            <v>3</v>
          </cell>
          <cell r="GE479">
            <v>6</v>
          </cell>
          <cell r="GF479">
            <v>6</v>
          </cell>
          <cell r="GG479">
            <v>3</v>
          </cell>
          <cell r="GH479">
            <v>3</v>
          </cell>
          <cell r="GI479">
            <v>4</v>
          </cell>
          <cell r="GJ479">
            <v>1</v>
          </cell>
          <cell r="GK479">
            <v>1</v>
          </cell>
          <cell r="GL479">
            <v>0</v>
          </cell>
          <cell r="GM479">
            <v>0</v>
          </cell>
          <cell r="GN479">
            <v>1</v>
          </cell>
          <cell r="GO479">
            <v>-1</v>
          </cell>
          <cell r="GP479">
            <v>-1</v>
          </cell>
          <cell r="GQ479">
            <v>0</v>
          </cell>
          <cell r="GR479">
            <v>0</v>
          </cell>
          <cell r="GS479">
            <v>0</v>
          </cell>
          <cell r="GT479">
            <v>0</v>
          </cell>
          <cell r="GU479">
            <v>0</v>
          </cell>
          <cell r="GV479">
            <v>2</v>
          </cell>
          <cell r="GW479">
            <v>2</v>
          </cell>
          <cell r="GX479">
            <v>2</v>
          </cell>
          <cell r="GY479">
            <v>0</v>
          </cell>
          <cell r="GZ479">
            <v>0</v>
          </cell>
          <cell r="HA479">
            <v>0</v>
          </cell>
          <cell r="HB479">
            <v>0</v>
          </cell>
          <cell r="HC479">
            <v>0</v>
          </cell>
          <cell r="HD479">
            <v>0</v>
          </cell>
          <cell r="HE479">
            <v>0</v>
          </cell>
          <cell r="HF479">
            <v>0</v>
          </cell>
          <cell r="HG479">
            <v>0</v>
          </cell>
          <cell r="HH479">
            <v>0</v>
          </cell>
          <cell r="HI479">
            <v>0</v>
          </cell>
          <cell r="HJ479">
            <v>0</v>
          </cell>
          <cell r="HK479">
            <v>0</v>
          </cell>
          <cell r="HL479">
            <v>0</v>
          </cell>
          <cell r="HM479">
            <v>0</v>
          </cell>
          <cell r="HN479">
            <v>0</v>
          </cell>
          <cell r="HO479">
            <v>0</v>
          </cell>
          <cell r="HP479">
            <v>0</v>
          </cell>
          <cell r="HQ479">
            <v>0</v>
          </cell>
          <cell r="HR479">
            <v>0</v>
          </cell>
          <cell r="HS479">
            <v>0</v>
          </cell>
          <cell r="HT479">
            <v>0</v>
          </cell>
          <cell r="HU479">
            <v>0</v>
          </cell>
          <cell r="HV479">
            <v>0</v>
          </cell>
          <cell r="HW479">
            <v>0</v>
          </cell>
          <cell r="HX479">
            <v>0</v>
          </cell>
          <cell r="HY479">
            <v>0</v>
          </cell>
          <cell r="HZ479">
            <v>0</v>
          </cell>
          <cell r="IA479">
            <v>0</v>
          </cell>
          <cell r="IB479">
            <v>0</v>
          </cell>
          <cell r="IC479">
            <v>0</v>
          </cell>
          <cell r="ID479">
            <v>0</v>
          </cell>
          <cell r="IE479">
            <v>0</v>
          </cell>
          <cell r="IF479">
            <v>0</v>
          </cell>
          <cell r="IG479">
            <v>0</v>
          </cell>
          <cell r="IH479">
            <v>0</v>
          </cell>
          <cell r="II479">
            <v>0</v>
          </cell>
          <cell r="IJ479">
            <v>0</v>
          </cell>
          <cell r="IK479">
            <v>0</v>
          </cell>
          <cell r="IL479">
            <v>0</v>
          </cell>
          <cell r="IM479">
            <v>0</v>
          </cell>
          <cell r="IN479">
            <v>0</v>
          </cell>
          <cell r="IO479" t="e">
            <v>#REF!</v>
          </cell>
          <cell r="IP479">
            <v>9.9200000000000017</v>
          </cell>
          <cell r="IQ479">
            <v>12.4</v>
          </cell>
          <cell r="IR479">
            <v>0</v>
          </cell>
          <cell r="IS479">
            <v>0</v>
          </cell>
          <cell r="IT479">
            <v>6</v>
          </cell>
          <cell r="IU479">
            <v>6</v>
          </cell>
          <cell r="IV479">
            <v>4</v>
          </cell>
          <cell r="IW479">
            <v>4</v>
          </cell>
          <cell r="IX479">
            <v>2.4</v>
          </cell>
        </row>
        <row r="480">
          <cell r="D480">
            <v>23367</v>
          </cell>
          <cell r="E480" t="str">
            <v>รพช.นาวังเฉลิมพระเกียรติ 80 พรรษา</v>
          </cell>
          <cell r="F480">
            <v>15</v>
          </cell>
          <cell r="G480" t="str">
            <v>รพ.ระดับ F2 ปชก. 30,000-60,000</v>
          </cell>
          <cell r="H480">
            <v>8</v>
          </cell>
          <cell r="I480" t="str">
            <v>F2</v>
          </cell>
          <cell r="J480">
            <v>12</v>
          </cell>
          <cell r="K480" t="str">
            <v>รพช.30.5</v>
          </cell>
          <cell r="L480" t="str">
            <v>รพช.30.5 F2</v>
          </cell>
          <cell r="M480" t="str">
            <v>31 - 60</v>
          </cell>
          <cell r="N480" t="str">
            <v>F31-60</v>
          </cell>
          <cell r="O480">
            <v>31</v>
          </cell>
          <cell r="P480">
            <v>30</v>
          </cell>
          <cell r="Q480">
            <v>30</v>
          </cell>
          <cell r="R480">
            <v>35</v>
          </cell>
          <cell r="S480">
            <v>58783</v>
          </cell>
          <cell r="T480">
            <v>8438</v>
          </cell>
          <cell r="U480">
            <v>560</v>
          </cell>
          <cell r="V480">
            <v>82</v>
          </cell>
          <cell r="W480">
            <v>0</v>
          </cell>
          <cell r="X480">
            <v>82</v>
          </cell>
          <cell r="Y480">
            <v>54550.624000000003</v>
          </cell>
          <cell r="Z480">
            <v>4232.3759999999993</v>
          </cell>
          <cell r="AA480">
            <v>41148.1</v>
          </cell>
          <cell r="AB480">
            <v>469</v>
          </cell>
          <cell r="AC480">
            <v>13500.800000000001</v>
          </cell>
          <cell r="AD480">
            <v>299.79330000000004</v>
          </cell>
          <cell r="AE480">
            <v>82</v>
          </cell>
          <cell r="AF480">
            <v>8817.4499999999989</v>
          </cell>
          <cell r="AG480">
            <v>5202</v>
          </cell>
          <cell r="AH480">
            <v>391</v>
          </cell>
          <cell r="AI480">
            <v>0</v>
          </cell>
          <cell r="AJ480">
            <v>6806</v>
          </cell>
          <cell r="AK480">
            <v>1980</v>
          </cell>
          <cell r="AL480">
            <v>22311</v>
          </cell>
          <cell r="AM480">
            <v>3055</v>
          </cell>
          <cell r="AN480">
            <v>965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5247</v>
          </cell>
          <cell r="AW480">
            <v>0</v>
          </cell>
          <cell r="AX480">
            <v>0</v>
          </cell>
          <cell r="AY480">
            <v>0</v>
          </cell>
          <cell r="AZ480">
            <v>36979</v>
          </cell>
          <cell r="BA480" t="str">
            <v>20,000 - 40,000.</v>
          </cell>
          <cell r="BB480">
            <v>0</v>
          </cell>
          <cell r="BC480">
            <v>2292</v>
          </cell>
          <cell r="BD480">
            <v>34687</v>
          </cell>
          <cell r="BE480">
            <v>7</v>
          </cell>
          <cell r="BF480">
            <v>0</v>
          </cell>
          <cell r="BG480">
            <v>0</v>
          </cell>
          <cell r="BH480">
            <v>7276.8651359999994</v>
          </cell>
          <cell r="BI480">
            <v>3253.54</v>
          </cell>
          <cell r="BJ480">
            <v>149.89665000000002</v>
          </cell>
          <cell r="BK480">
            <v>980</v>
          </cell>
          <cell r="BL480">
            <v>20.5</v>
          </cell>
          <cell r="BM480">
            <v>0</v>
          </cell>
          <cell r="BN480">
            <v>9.0831999999999997</v>
          </cell>
          <cell r="BO480">
            <v>7.9957869368452377</v>
          </cell>
          <cell r="BP480">
            <v>7.9957869368452377</v>
          </cell>
          <cell r="BQ480">
            <v>1.4</v>
          </cell>
          <cell r="BR480">
            <v>7.7966295494761901</v>
          </cell>
          <cell r="BS480">
            <v>9.3957869368452371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6</v>
          </cell>
          <cell r="BY480">
            <v>2.1970476190476189</v>
          </cell>
          <cell r="BZ480">
            <v>2.1970476190476189</v>
          </cell>
          <cell r="CA480">
            <v>1.4</v>
          </cell>
          <cell r="CB480">
            <v>2.8776380952380953</v>
          </cell>
          <cell r="CC480">
            <v>3.5970476190476188</v>
          </cell>
          <cell r="CD480">
            <v>5</v>
          </cell>
          <cell r="CE480">
            <v>3</v>
          </cell>
          <cell r="CF480">
            <v>3</v>
          </cell>
          <cell r="CG480">
            <v>5.8776380952380958</v>
          </cell>
          <cell r="CH480">
            <v>6.5970476190476184</v>
          </cell>
          <cell r="CI480">
            <v>1</v>
          </cell>
          <cell r="CJ480">
            <v>2</v>
          </cell>
          <cell r="CK480">
            <v>2</v>
          </cell>
          <cell r="CL480">
            <v>3.4687000000000001</v>
          </cell>
          <cell r="CM480">
            <v>4.3358749999999997</v>
          </cell>
          <cell r="CN480">
            <v>6.4687000000000001</v>
          </cell>
          <cell r="CO480">
            <v>7.3358749999999997</v>
          </cell>
          <cell r="CP480">
            <v>2.5931393452380962</v>
          </cell>
          <cell r="CQ480">
            <v>1.5</v>
          </cell>
          <cell r="CR480">
            <v>1</v>
          </cell>
          <cell r="CS480">
            <v>4.0745114761904775</v>
          </cell>
          <cell r="CT480">
            <v>5.0931393452380966</v>
          </cell>
          <cell r="CU480">
            <v>5</v>
          </cell>
          <cell r="CV480">
            <v>3.3573994047619053</v>
          </cell>
          <cell r="CW480">
            <v>2.6859195238095244</v>
          </cell>
          <cell r="CX480">
            <v>3.3573994047619053</v>
          </cell>
          <cell r="CY480">
            <v>8.4505387500000015</v>
          </cell>
          <cell r="CZ480">
            <v>5</v>
          </cell>
          <cell r="DA480">
            <v>-2.3140804761904756</v>
          </cell>
          <cell r="DB480">
            <v>-1.6426005952380947</v>
          </cell>
          <cell r="DC480">
            <v>33.229267108571428</v>
          </cell>
          <cell r="DD480">
            <v>33.229267108571428</v>
          </cell>
          <cell r="DE480">
            <v>10</v>
          </cell>
          <cell r="DF480">
            <v>43.229267108571428</v>
          </cell>
          <cell r="DG480">
            <v>34.583413686857142</v>
          </cell>
          <cell r="DH480">
            <v>43.229267108571428</v>
          </cell>
          <cell r="DI480">
            <v>31</v>
          </cell>
          <cell r="DJ480">
            <v>3.583413686857142</v>
          </cell>
          <cell r="DK480">
            <v>12.229267108571428</v>
          </cell>
          <cell r="DL480">
            <v>0</v>
          </cell>
          <cell r="DM480">
            <v>0</v>
          </cell>
          <cell r="DN480">
            <v>0</v>
          </cell>
          <cell r="DO480">
            <v>0</v>
          </cell>
          <cell r="DP480">
            <v>0</v>
          </cell>
          <cell r="DQ480">
            <v>11.09984</v>
          </cell>
          <cell r="DR480">
            <v>13.8748</v>
          </cell>
          <cell r="DS480">
            <v>45.683253686857142</v>
          </cell>
          <cell r="DT480">
            <v>57.104067108571428</v>
          </cell>
          <cell r="DU480">
            <v>1.6767494791666671</v>
          </cell>
          <cell r="DV480">
            <v>3</v>
          </cell>
          <cell r="DW480">
            <v>3</v>
          </cell>
          <cell r="DX480">
            <v>3</v>
          </cell>
          <cell r="DY480">
            <v>2</v>
          </cell>
          <cell r="DZ480">
            <v>1</v>
          </cell>
          <cell r="EA480">
            <v>1</v>
          </cell>
          <cell r="EB480">
            <v>0</v>
          </cell>
          <cell r="EC480">
            <v>2</v>
          </cell>
          <cell r="ED480">
            <v>1.4</v>
          </cell>
          <cell r="EE480">
            <v>2.72</v>
          </cell>
          <cell r="EF480">
            <v>3.4</v>
          </cell>
          <cell r="EG480">
            <v>2</v>
          </cell>
          <cell r="EH480">
            <v>0.81984374999999998</v>
          </cell>
          <cell r="EI480">
            <v>2</v>
          </cell>
          <cell r="EJ480">
            <v>2</v>
          </cell>
          <cell r="EK480">
            <v>2</v>
          </cell>
          <cell r="EL480">
            <v>1</v>
          </cell>
          <cell r="EM480">
            <v>-1</v>
          </cell>
          <cell r="EN480">
            <v>-1</v>
          </cell>
          <cell r="EO480">
            <v>10</v>
          </cell>
          <cell r="EP480">
            <v>12</v>
          </cell>
          <cell r="EQ480">
            <v>6</v>
          </cell>
          <cell r="ER480">
            <v>4</v>
          </cell>
          <cell r="ES480">
            <v>6</v>
          </cell>
          <cell r="ET480">
            <v>22.199680000000001</v>
          </cell>
          <cell r="EU480">
            <v>27.749600000000001</v>
          </cell>
          <cell r="EV480">
            <v>32.199680000000001</v>
          </cell>
          <cell r="EW480">
            <v>39.749600000000001</v>
          </cell>
          <cell r="EX480">
            <v>2</v>
          </cell>
          <cell r="EY480">
            <v>1</v>
          </cell>
          <cell r="EZ480">
            <v>0</v>
          </cell>
          <cell r="FA480">
            <v>0</v>
          </cell>
          <cell r="FB480">
            <v>0</v>
          </cell>
          <cell r="FC480">
            <v>0</v>
          </cell>
          <cell r="FD480">
            <v>0</v>
          </cell>
          <cell r="FE480">
            <v>0</v>
          </cell>
          <cell r="FF480">
            <v>0</v>
          </cell>
          <cell r="FG480">
            <v>0</v>
          </cell>
          <cell r="FH480">
            <v>0</v>
          </cell>
          <cell r="FI480">
            <v>0</v>
          </cell>
          <cell r="FJ480">
            <v>0</v>
          </cell>
          <cell r="FK480">
            <v>0</v>
          </cell>
          <cell r="FL480">
            <v>0</v>
          </cell>
          <cell r="FM480">
            <v>0</v>
          </cell>
          <cell r="FN480">
            <v>0</v>
          </cell>
          <cell r="FO480">
            <v>1</v>
          </cell>
          <cell r="FP480">
            <v>1</v>
          </cell>
          <cell r="FQ480">
            <v>0</v>
          </cell>
          <cell r="FR480">
            <v>1</v>
          </cell>
          <cell r="FS480">
            <v>1</v>
          </cell>
          <cell r="FT480">
            <v>0</v>
          </cell>
          <cell r="FU480">
            <v>0</v>
          </cell>
          <cell r="FV480">
            <v>0</v>
          </cell>
          <cell r="FW480">
            <v>0</v>
          </cell>
          <cell r="FX480">
            <v>0</v>
          </cell>
          <cell r="FY480">
            <v>3</v>
          </cell>
          <cell r="FZ480">
            <v>3</v>
          </cell>
          <cell r="GA480">
            <v>1</v>
          </cell>
          <cell r="GB480">
            <v>2</v>
          </cell>
          <cell r="GC480">
            <v>2</v>
          </cell>
          <cell r="GD480">
            <v>0</v>
          </cell>
          <cell r="GE480">
            <v>3</v>
          </cell>
          <cell r="GF480">
            <v>3</v>
          </cell>
          <cell r="GG480">
            <v>3</v>
          </cell>
          <cell r="GH480">
            <v>3</v>
          </cell>
          <cell r="GI480">
            <v>3</v>
          </cell>
          <cell r="GJ480">
            <v>0</v>
          </cell>
          <cell r="GK480">
            <v>0</v>
          </cell>
          <cell r="GL480">
            <v>0</v>
          </cell>
          <cell r="GM480">
            <v>0</v>
          </cell>
          <cell r="GN480">
            <v>0</v>
          </cell>
          <cell r="GO480">
            <v>0</v>
          </cell>
          <cell r="GP480">
            <v>0</v>
          </cell>
          <cell r="GQ480">
            <v>0</v>
          </cell>
          <cell r="GR480">
            <v>0</v>
          </cell>
          <cell r="GS480">
            <v>0</v>
          </cell>
          <cell r="GT480">
            <v>0</v>
          </cell>
          <cell r="GU480">
            <v>0</v>
          </cell>
          <cell r="GV480">
            <v>2</v>
          </cell>
          <cell r="GW480">
            <v>2</v>
          </cell>
          <cell r="GX480">
            <v>1</v>
          </cell>
          <cell r="GY480">
            <v>1</v>
          </cell>
          <cell r="GZ480">
            <v>1</v>
          </cell>
          <cell r="HA480">
            <v>0</v>
          </cell>
          <cell r="HB480">
            <v>0</v>
          </cell>
          <cell r="HC480">
            <v>0</v>
          </cell>
          <cell r="HD480">
            <v>0</v>
          </cell>
          <cell r="HE480">
            <v>0</v>
          </cell>
          <cell r="HF480">
            <v>0</v>
          </cell>
          <cell r="HG480">
            <v>0</v>
          </cell>
          <cell r="HH480">
            <v>0</v>
          </cell>
          <cell r="HI480">
            <v>0</v>
          </cell>
          <cell r="HJ480">
            <v>0</v>
          </cell>
          <cell r="HK480">
            <v>0</v>
          </cell>
          <cell r="HL480">
            <v>0</v>
          </cell>
          <cell r="HM480">
            <v>0</v>
          </cell>
          <cell r="HN480">
            <v>0</v>
          </cell>
          <cell r="HO480">
            <v>0</v>
          </cell>
          <cell r="HP480">
            <v>0</v>
          </cell>
          <cell r="HQ480">
            <v>0</v>
          </cell>
          <cell r="HR480">
            <v>0</v>
          </cell>
          <cell r="HS480">
            <v>0</v>
          </cell>
          <cell r="HT480">
            <v>0</v>
          </cell>
          <cell r="HU480">
            <v>0</v>
          </cell>
          <cell r="HV480">
            <v>0</v>
          </cell>
          <cell r="HW480">
            <v>0</v>
          </cell>
          <cell r="HX480">
            <v>0</v>
          </cell>
          <cell r="HY480">
            <v>0</v>
          </cell>
          <cell r="HZ480">
            <v>0</v>
          </cell>
          <cell r="IA480">
            <v>0</v>
          </cell>
          <cell r="IB480">
            <v>0</v>
          </cell>
          <cell r="IC480">
            <v>0</v>
          </cell>
          <cell r="ID480">
            <v>0</v>
          </cell>
          <cell r="IE480">
            <v>0</v>
          </cell>
          <cell r="IF480">
            <v>0</v>
          </cell>
          <cell r="IG480">
            <v>0</v>
          </cell>
          <cell r="IH480">
            <v>0</v>
          </cell>
          <cell r="II480">
            <v>0</v>
          </cell>
          <cell r="IJ480">
            <v>0</v>
          </cell>
          <cell r="IK480">
            <v>0</v>
          </cell>
          <cell r="IL480">
            <v>0</v>
          </cell>
          <cell r="IM480">
            <v>0</v>
          </cell>
          <cell r="IN480">
            <v>0</v>
          </cell>
          <cell r="IO480" t="e">
            <v>#REF!</v>
          </cell>
          <cell r="IP480">
            <v>9.6533333333333342</v>
          </cell>
          <cell r="IQ480">
            <v>12.066666666666666</v>
          </cell>
          <cell r="IR480">
            <v>0</v>
          </cell>
          <cell r="IS480">
            <v>0</v>
          </cell>
          <cell r="IT480">
            <v>6</v>
          </cell>
          <cell r="IU480">
            <v>6</v>
          </cell>
          <cell r="IV480">
            <v>4</v>
          </cell>
          <cell r="IW480">
            <v>4</v>
          </cell>
          <cell r="IX480">
            <v>2.0666666666666669</v>
          </cell>
        </row>
        <row r="481">
          <cell r="D481">
            <v>10992</v>
          </cell>
          <cell r="E481" t="str">
            <v>รพช.โนนสัง</v>
          </cell>
          <cell r="F481">
            <v>14</v>
          </cell>
          <cell r="G481" t="str">
            <v>รพ.ระดับ F2 ปชก. 60,000-90,000</v>
          </cell>
          <cell r="H481">
            <v>8</v>
          </cell>
          <cell r="I481" t="str">
            <v>F2</v>
          </cell>
          <cell r="J481">
            <v>16</v>
          </cell>
          <cell r="K481" t="str">
            <v>รพช.30.9</v>
          </cell>
          <cell r="L481" t="str">
            <v>รพช.30.9 F2</v>
          </cell>
          <cell r="M481" t="str">
            <v xml:space="preserve"> 11 - 30</v>
          </cell>
          <cell r="N481" t="str">
            <v>F&lt;30</v>
          </cell>
          <cell r="O481">
            <v>24</v>
          </cell>
          <cell r="P481">
            <v>30</v>
          </cell>
          <cell r="Q481">
            <v>30</v>
          </cell>
          <cell r="R481">
            <v>35</v>
          </cell>
          <cell r="S481">
            <v>91030</v>
          </cell>
          <cell r="T481">
            <v>8410</v>
          </cell>
          <cell r="U481">
            <v>0</v>
          </cell>
          <cell r="V481">
            <v>216</v>
          </cell>
          <cell r="W481">
            <v>1</v>
          </cell>
          <cell r="X481">
            <v>217</v>
          </cell>
          <cell r="Y481">
            <v>84475.839999999997</v>
          </cell>
          <cell r="Z481">
            <v>6554.16</v>
          </cell>
          <cell r="AA481">
            <v>63720.999999999993</v>
          </cell>
          <cell r="AB481">
            <v>425</v>
          </cell>
          <cell r="AC481">
            <v>13456</v>
          </cell>
          <cell r="AD481">
            <v>464.25300000000004</v>
          </cell>
          <cell r="AE481">
            <v>217</v>
          </cell>
          <cell r="AF481">
            <v>13654.5</v>
          </cell>
          <cell r="AG481">
            <v>8133</v>
          </cell>
          <cell r="AH481">
            <v>423</v>
          </cell>
          <cell r="AI481">
            <v>0</v>
          </cell>
          <cell r="AJ481">
            <v>6107</v>
          </cell>
          <cell r="AK481">
            <v>3518</v>
          </cell>
          <cell r="AL481">
            <v>51364</v>
          </cell>
          <cell r="AM481">
            <v>2361</v>
          </cell>
          <cell r="AN481">
            <v>1943.0000000000002</v>
          </cell>
          <cell r="AO481">
            <v>0</v>
          </cell>
          <cell r="AP481">
            <v>0</v>
          </cell>
          <cell r="AQ481">
            <v>369</v>
          </cell>
          <cell r="AR481">
            <v>1065</v>
          </cell>
          <cell r="AS481">
            <v>42</v>
          </cell>
          <cell r="AT481">
            <v>53</v>
          </cell>
          <cell r="AU481">
            <v>60</v>
          </cell>
          <cell r="AV481">
            <v>4246</v>
          </cell>
          <cell r="AW481">
            <v>0</v>
          </cell>
          <cell r="AX481">
            <v>0</v>
          </cell>
          <cell r="AY481">
            <v>0</v>
          </cell>
          <cell r="AZ481">
            <v>64627</v>
          </cell>
          <cell r="BA481" t="str">
            <v>40,000 - 80,000.</v>
          </cell>
          <cell r="BB481">
            <v>0</v>
          </cell>
          <cell r="BC481">
            <v>7932</v>
          </cell>
          <cell r="BD481">
            <v>56695</v>
          </cell>
          <cell r="BE481">
            <v>14</v>
          </cell>
          <cell r="BF481">
            <v>0</v>
          </cell>
          <cell r="BG481">
            <v>0</v>
          </cell>
          <cell r="BH481">
            <v>11268.785759999999</v>
          </cell>
          <cell r="BI481">
            <v>3200.3</v>
          </cell>
          <cell r="BJ481">
            <v>232.12650000000002</v>
          </cell>
          <cell r="BK481">
            <v>0</v>
          </cell>
          <cell r="BL481">
            <v>54.25</v>
          </cell>
          <cell r="BM481">
            <v>0</v>
          </cell>
          <cell r="BN481">
            <v>6.8271999999999995</v>
          </cell>
          <cell r="BO481">
            <v>10.100465237499998</v>
          </cell>
          <cell r="BP481">
            <v>10.100465237499998</v>
          </cell>
          <cell r="BQ481">
            <v>2.8</v>
          </cell>
          <cell r="BR481">
            <v>10.880372189999999</v>
          </cell>
          <cell r="BS481">
            <v>12.900465237499997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6</v>
          </cell>
          <cell r="BY481">
            <v>3.1771488095238092</v>
          </cell>
          <cell r="BZ481">
            <v>3.1771488095238092</v>
          </cell>
          <cell r="CA481">
            <v>2.8</v>
          </cell>
          <cell r="CB481">
            <v>4.7817190476190481</v>
          </cell>
          <cell r="CC481">
            <v>5.9771488095238094</v>
          </cell>
          <cell r="CD481">
            <v>6</v>
          </cell>
          <cell r="CE481">
            <v>3</v>
          </cell>
          <cell r="CF481">
            <v>3</v>
          </cell>
          <cell r="CG481">
            <v>7.7817190476190481</v>
          </cell>
          <cell r="CH481">
            <v>8.9771488095238094</v>
          </cell>
          <cell r="CI481">
            <v>3</v>
          </cell>
          <cell r="CJ481">
            <v>0</v>
          </cell>
          <cell r="CK481">
            <v>0</v>
          </cell>
          <cell r="CL481">
            <v>5.6695000000000002</v>
          </cell>
          <cell r="CM481">
            <v>7.086875</v>
          </cell>
          <cell r="CN481">
            <v>8.6694999999999993</v>
          </cell>
          <cell r="CO481">
            <v>10.086874999999999</v>
          </cell>
          <cell r="CP481">
            <v>3.6253839285714293</v>
          </cell>
          <cell r="CQ481">
            <v>1.5</v>
          </cell>
          <cell r="CR481">
            <v>1</v>
          </cell>
          <cell r="CS481">
            <v>4.9003071428571436</v>
          </cell>
          <cell r="CT481">
            <v>6.1253839285714289</v>
          </cell>
          <cell r="CU481">
            <v>5</v>
          </cell>
          <cell r="CV481">
            <v>4.2958035714285714</v>
          </cell>
          <cell r="CW481">
            <v>3.4366428571428571</v>
          </cell>
          <cell r="CX481">
            <v>4.2958035714285714</v>
          </cell>
          <cell r="CY481">
            <v>10.4211875</v>
          </cell>
          <cell r="CZ481">
            <v>6</v>
          </cell>
          <cell r="DA481">
            <v>-2.5633571428571429</v>
          </cell>
          <cell r="DB481">
            <v>-1.7041964285714286</v>
          </cell>
          <cell r="DC481">
            <v>35.929914514285713</v>
          </cell>
          <cell r="DD481">
            <v>35.929914514285713</v>
          </cell>
          <cell r="DE481">
            <v>10</v>
          </cell>
          <cell r="DF481">
            <v>45.929914514285713</v>
          </cell>
          <cell r="DG481">
            <v>36.743931611428572</v>
          </cell>
          <cell r="DH481">
            <v>45.929914514285713</v>
          </cell>
          <cell r="DI481">
            <v>42</v>
          </cell>
          <cell r="DJ481">
            <v>-5.2560683885714283</v>
          </cell>
          <cell r="DK481">
            <v>3.9299145142857128</v>
          </cell>
          <cell r="DL481">
            <v>0</v>
          </cell>
          <cell r="DM481">
            <v>0</v>
          </cell>
          <cell r="DN481">
            <v>0</v>
          </cell>
          <cell r="DO481">
            <v>0</v>
          </cell>
          <cell r="DP481">
            <v>0</v>
          </cell>
          <cell r="DQ481">
            <v>18.142400000000002</v>
          </cell>
          <cell r="DR481">
            <v>22.678000000000001</v>
          </cell>
          <cell r="DS481">
            <v>54.886331611428574</v>
          </cell>
          <cell r="DT481">
            <v>68.60791451428571</v>
          </cell>
          <cell r="DU481">
            <v>2.478421875</v>
          </cell>
          <cell r="DV481">
            <v>3</v>
          </cell>
          <cell r="DW481">
            <v>3</v>
          </cell>
          <cell r="DX481">
            <v>3</v>
          </cell>
          <cell r="DY481">
            <v>2</v>
          </cell>
          <cell r="DZ481">
            <v>1</v>
          </cell>
          <cell r="EA481">
            <v>1</v>
          </cell>
          <cell r="EB481">
            <v>0.64220238095238091</v>
          </cell>
          <cell r="EC481">
            <v>2</v>
          </cell>
          <cell r="ED481">
            <v>2.8</v>
          </cell>
          <cell r="EE481">
            <v>3.84</v>
          </cell>
          <cell r="EF481">
            <v>4.8</v>
          </cell>
          <cell r="EG481">
            <v>2</v>
          </cell>
          <cell r="EH481">
            <v>0.66343750000000001</v>
          </cell>
          <cell r="EI481">
            <v>2</v>
          </cell>
          <cell r="EJ481">
            <v>1</v>
          </cell>
          <cell r="EK481">
            <v>2</v>
          </cell>
          <cell r="EL481">
            <v>1</v>
          </cell>
          <cell r="EM481">
            <v>0</v>
          </cell>
          <cell r="EN481">
            <v>-1</v>
          </cell>
          <cell r="EO481">
            <v>10</v>
          </cell>
          <cell r="EP481">
            <v>12</v>
          </cell>
          <cell r="EQ481">
            <v>8</v>
          </cell>
          <cell r="ER481">
            <v>2</v>
          </cell>
          <cell r="ES481">
            <v>4</v>
          </cell>
          <cell r="ET481">
            <v>36.284800000000004</v>
          </cell>
          <cell r="EU481">
            <v>45.356000000000002</v>
          </cell>
          <cell r="EV481">
            <v>46.284800000000004</v>
          </cell>
          <cell r="EW481">
            <v>57.356000000000002</v>
          </cell>
          <cell r="EX481">
            <v>2</v>
          </cell>
          <cell r="EY481">
            <v>1</v>
          </cell>
          <cell r="EZ481">
            <v>0</v>
          </cell>
          <cell r="FA481">
            <v>0</v>
          </cell>
          <cell r="FB481">
            <v>0</v>
          </cell>
          <cell r="FC481">
            <v>0</v>
          </cell>
          <cell r="FD481">
            <v>0</v>
          </cell>
          <cell r="FE481">
            <v>0</v>
          </cell>
          <cell r="FF481">
            <v>0</v>
          </cell>
          <cell r="FG481">
            <v>0</v>
          </cell>
          <cell r="FH481">
            <v>0</v>
          </cell>
          <cell r="FI481">
            <v>0</v>
          </cell>
          <cell r="FJ481">
            <v>0</v>
          </cell>
          <cell r="FK481">
            <v>0</v>
          </cell>
          <cell r="FL481">
            <v>0</v>
          </cell>
          <cell r="FM481">
            <v>0</v>
          </cell>
          <cell r="FN481">
            <v>0</v>
          </cell>
          <cell r="FO481">
            <v>1</v>
          </cell>
          <cell r="FP481">
            <v>1</v>
          </cell>
          <cell r="FQ481">
            <v>0</v>
          </cell>
          <cell r="FR481">
            <v>1</v>
          </cell>
          <cell r="FS481">
            <v>1</v>
          </cell>
          <cell r="FT481">
            <v>0</v>
          </cell>
          <cell r="FU481">
            <v>0</v>
          </cell>
          <cell r="FV481">
            <v>0</v>
          </cell>
          <cell r="FW481">
            <v>0</v>
          </cell>
          <cell r="FX481">
            <v>0</v>
          </cell>
          <cell r="FY481">
            <v>3</v>
          </cell>
          <cell r="FZ481">
            <v>3</v>
          </cell>
          <cell r="GA481">
            <v>1</v>
          </cell>
          <cell r="GB481">
            <v>2</v>
          </cell>
          <cell r="GC481">
            <v>2</v>
          </cell>
          <cell r="GD481">
            <v>0</v>
          </cell>
          <cell r="GE481">
            <v>3</v>
          </cell>
          <cell r="GF481">
            <v>3</v>
          </cell>
          <cell r="GG481">
            <v>3</v>
          </cell>
          <cell r="GH481">
            <v>3</v>
          </cell>
          <cell r="GI481">
            <v>4</v>
          </cell>
          <cell r="GJ481">
            <v>1</v>
          </cell>
          <cell r="GK481">
            <v>1</v>
          </cell>
          <cell r="GL481">
            <v>0</v>
          </cell>
          <cell r="GM481">
            <v>0</v>
          </cell>
          <cell r="GN481">
            <v>0</v>
          </cell>
          <cell r="GO481">
            <v>0</v>
          </cell>
          <cell r="GP481">
            <v>0</v>
          </cell>
          <cell r="GQ481">
            <v>0</v>
          </cell>
          <cell r="GR481">
            <v>0</v>
          </cell>
          <cell r="GS481">
            <v>0</v>
          </cell>
          <cell r="GT481">
            <v>0</v>
          </cell>
          <cell r="GU481">
            <v>0</v>
          </cell>
          <cell r="GV481">
            <v>2</v>
          </cell>
          <cell r="GW481">
            <v>2</v>
          </cell>
          <cell r="GX481">
            <v>1</v>
          </cell>
          <cell r="GY481">
            <v>1</v>
          </cell>
          <cell r="GZ481">
            <v>1</v>
          </cell>
          <cell r="HA481">
            <v>0</v>
          </cell>
          <cell r="HB481">
            <v>0</v>
          </cell>
          <cell r="HC481">
            <v>0</v>
          </cell>
          <cell r="HD481">
            <v>0</v>
          </cell>
          <cell r="HE481">
            <v>0</v>
          </cell>
          <cell r="HF481">
            <v>0</v>
          </cell>
          <cell r="HG481">
            <v>0</v>
          </cell>
          <cell r="HH481">
            <v>0</v>
          </cell>
          <cell r="HI481">
            <v>0</v>
          </cell>
          <cell r="HJ481">
            <v>0</v>
          </cell>
          <cell r="HK481">
            <v>0</v>
          </cell>
          <cell r="HL481">
            <v>0</v>
          </cell>
          <cell r="HM481">
            <v>0</v>
          </cell>
          <cell r="HN481">
            <v>0</v>
          </cell>
          <cell r="HO481">
            <v>0</v>
          </cell>
          <cell r="HP481">
            <v>0</v>
          </cell>
          <cell r="HQ481">
            <v>0</v>
          </cell>
          <cell r="HR481">
            <v>0</v>
          </cell>
          <cell r="HS481">
            <v>0</v>
          </cell>
          <cell r="HT481">
            <v>0</v>
          </cell>
          <cell r="HU481">
            <v>0</v>
          </cell>
          <cell r="HV481">
            <v>0</v>
          </cell>
          <cell r="HW481">
            <v>0</v>
          </cell>
          <cell r="HX481">
            <v>0</v>
          </cell>
          <cell r="HY481">
            <v>0</v>
          </cell>
          <cell r="HZ481">
            <v>0</v>
          </cell>
          <cell r="IA481">
            <v>0</v>
          </cell>
          <cell r="IB481">
            <v>0</v>
          </cell>
          <cell r="IC481">
            <v>0</v>
          </cell>
          <cell r="ID481">
            <v>0</v>
          </cell>
          <cell r="IE481">
            <v>0</v>
          </cell>
          <cell r="IF481">
            <v>0</v>
          </cell>
          <cell r="IG481">
            <v>0</v>
          </cell>
          <cell r="IH481">
            <v>0</v>
          </cell>
          <cell r="II481">
            <v>0</v>
          </cell>
          <cell r="IJ481">
            <v>0</v>
          </cell>
          <cell r="IK481">
            <v>0</v>
          </cell>
          <cell r="IL481">
            <v>0</v>
          </cell>
          <cell r="IM481">
            <v>0</v>
          </cell>
          <cell r="IN481">
            <v>0</v>
          </cell>
          <cell r="IO481" t="e">
            <v>#REF!</v>
          </cell>
          <cell r="IP481">
            <v>9.2799999999999994</v>
          </cell>
          <cell r="IQ481">
            <v>11.6</v>
          </cell>
          <cell r="IR481">
            <v>0</v>
          </cell>
          <cell r="IS481">
            <v>0</v>
          </cell>
          <cell r="IT481">
            <v>6</v>
          </cell>
          <cell r="IU481">
            <v>6</v>
          </cell>
          <cell r="IV481">
            <v>4</v>
          </cell>
          <cell r="IW481">
            <v>4</v>
          </cell>
          <cell r="IX481">
            <v>1.6</v>
          </cell>
        </row>
        <row r="482">
          <cell r="D482">
            <v>10993</v>
          </cell>
          <cell r="E482" t="str">
            <v>รพช.ศรีบุญเรือง</v>
          </cell>
          <cell r="F482">
            <v>10</v>
          </cell>
          <cell r="G482" t="str">
            <v>รพ.ระดับ F1 ปชก. &gt;100,000</v>
          </cell>
          <cell r="H482">
            <v>7</v>
          </cell>
          <cell r="I482" t="str">
            <v>F1</v>
          </cell>
          <cell r="J482">
            <v>31</v>
          </cell>
          <cell r="K482" t="str">
            <v>รพช.90.3</v>
          </cell>
          <cell r="L482" t="str">
            <v>รพช.90.3 F1</v>
          </cell>
          <cell r="M482" t="str">
            <v>31 - 60</v>
          </cell>
          <cell r="N482" t="str">
            <v>F31-60</v>
          </cell>
          <cell r="O482">
            <v>53</v>
          </cell>
          <cell r="P482">
            <v>60</v>
          </cell>
          <cell r="Q482">
            <v>30</v>
          </cell>
          <cell r="R482">
            <v>35</v>
          </cell>
          <cell r="S482">
            <v>138433</v>
          </cell>
          <cell r="T482">
            <v>19237</v>
          </cell>
          <cell r="U482">
            <v>547</v>
          </cell>
          <cell r="V482">
            <v>611</v>
          </cell>
          <cell r="W482">
            <v>8</v>
          </cell>
          <cell r="X482">
            <v>619</v>
          </cell>
          <cell r="Y482">
            <v>128465.82399999999</v>
          </cell>
          <cell r="Z482">
            <v>9967.1759999999995</v>
          </cell>
          <cell r="AA482">
            <v>96903.099999999991</v>
          </cell>
          <cell r="AB482">
            <v>656</v>
          </cell>
          <cell r="AC482">
            <v>30779.200000000001</v>
          </cell>
          <cell r="AD482">
            <v>706.00830000000008</v>
          </cell>
          <cell r="AE482">
            <v>619</v>
          </cell>
          <cell r="AF482">
            <v>20764.95</v>
          </cell>
          <cell r="AG482">
            <v>10960</v>
          </cell>
          <cell r="AH482">
            <v>946</v>
          </cell>
          <cell r="AI482">
            <v>0</v>
          </cell>
          <cell r="AJ482">
            <v>25868</v>
          </cell>
          <cell r="AK482">
            <v>8074.0000000000009</v>
          </cell>
          <cell r="AL482">
            <v>130161.99999999999</v>
          </cell>
          <cell r="AM482">
            <v>7311</v>
          </cell>
          <cell r="AN482">
            <v>2777</v>
          </cell>
          <cell r="AO482">
            <v>0</v>
          </cell>
          <cell r="AP482">
            <v>63</v>
          </cell>
          <cell r="AQ482">
            <v>747</v>
          </cell>
          <cell r="AR482">
            <v>2071</v>
          </cell>
          <cell r="AS482">
            <v>459</v>
          </cell>
          <cell r="AT482">
            <v>336</v>
          </cell>
          <cell r="AU482">
            <v>2862</v>
          </cell>
          <cell r="AV482">
            <v>11328</v>
          </cell>
          <cell r="AW482">
            <v>0</v>
          </cell>
          <cell r="AX482">
            <v>0</v>
          </cell>
          <cell r="AY482">
            <v>0</v>
          </cell>
          <cell r="AZ482">
            <v>111118</v>
          </cell>
          <cell r="BA482" t="str">
            <v>80,000 - 100,000</v>
          </cell>
          <cell r="BB482">
            <v>0</v>
          </cell>
          <cell r="BC482">
            <v>12005</v>
          </cell>
          <cell r="BD482">
            <v>99113</v>
          </cell>
          <cell r="BE482">
            <v>17</v>
          </cell>
          <cell r="BF482">
            <v>3</v>
          </cell>
          <cell r="BG482">
            <v>0</v>
          </cell>
          <cell r="BH482">
            <v>17136.897935999998</v>
          </cell>
          <cell r="BI482">
            <v>7004.21</v>
          </cell>
          <cell r="BJ482">
            <v>353.00415000000004</v>
          </cell>
          <cell r="BK482">
            <v>957.25</v>
          </cell>
          <cell r="BL482">
            <v>154.75</v>
          </cell>
          <cell r="BM482">
            <v>0</v>
          </cell>
          <cell r="BN482">
            <v>5.1980000000000004</v>
          </cell>
          <cell r="BO482">
            <v>17.527993392202379</v>
          </cell>
          <cell r="BP482">
            <v>17.527993392202379</v>
          </cell>
          <cell r="BQ482">
            <v>3.4</v>
          </cell>
          <cell r="BR482">
            <v>17.422394713761904</v>
          </cell>
          <cell r="BS482">
            <v>20.927993392202378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17</v>
          </cell>
          <cell r="BY482">
            <v>4.7962301587301583</v>
          </cell>
          <cell r="BZ482">
            <v>4.7962301587301583</v>
          </cell>
          <cell r="CA482">
            <v>3.4</v>
          </cell>
          <cell r="CB482">
            <v>6.5569841269841262</v>
          </cell>
          <cell r="CC482">
            <v>8.1962301587301578</v>
          </cell>
          <cell r="CD482">
            <v>4</v>
          </cell>
          <cell r="CE482">
            <v>3</v>
          </cell>
          <cell r="CF482">
            <v>3</v>
          </cell>
          <cell r="CG482">
            <v>9.5569841269841262</v>
          </cell>
          <cell r="CH482">
            <v>11.196230158730158</v>
          </cell>
          <cell r="CI482">
            <v>2</v>
          </cell>
          <cell r="CJ482">
            <v>1</v>
          </cell>
          <cell r="CK482">
            <v>1</v>
          </cell>
          <cell r="CL482">
            <v>9.9113000000000007</v>
          </cell>
          <cell r="CM482">
            <v>12.389125</v>
          </cell>
          <cell r="CN482">
            <v>12.911300000000001</v>
          </cell>
          <cell r="CO482">
            <v>15.389125</v>
          </cell>
          <cell r="CP482">
            <v>6.0536358928571428</v>
          </cell>
          <cell r="CQ482">
            <v>3</v>
          </cell>
          <cell r="CR482">
            <v>1</v>
          </cell>
          <cell r="CS482">
            <v>8.0429087142857139</v>
          </cell>
          <cell r="CT482">
            <v>10.053635892857143</v>
          </cell>
          <cell r="CU482">
            <v>7</v>
          </cell>
          <cell r="CV482">
            <v>6.5033053571428567</v>
          </cell>
          <cell r="CW482">
            <v>5.2026442857142854</v>
          </cell>
          <cell r="CX482">
            <v>6.5033053571428567</v>
          </cell>
          <cell r="CY482">
            <v>16.556941250000001</v>
          </cell>
          <cell r="CZ482">
            <v>10</v>
          </cell>
          <cell r="DA482">
            <v>-4.7973557142857146</v>
          </cell>
          <cell r="DB482">
            <v>-3.4966946428571433</v>
          </cell>
          <cell r="DC482">
            <v>74.939002537142855</v>
          </cell>
          <cell r="DD482">
            <v>74.939002537142855</v>
          </cell>
          <cell r="DE482">
            <v>10</v>
          </cell>
          <cell r="DF482">
            <v>84.939002537142855</v>
          </cell>
          <cell r="DG482">
            <v>67.951202029714281</v>
          </cell>
          <cell r="DH482">
            <v>84.939002537142855</v>
          </cell>
          <cell r="DI482">
            <v>72</v>
          </cell>
          <cell r="DJ482">
            <v>-4.0487979702857189</v>
          </cell>
          <cell r="DK482">
            <v>12.939002537142855</v>
          </cell>
          <cell r="DL482">
            <v>0</v>
          </cell>
          <cell r="DM482">
            <v>0</v>
          </cell>
          <cell r="DN482">
            <v>0</v>
          </cell>
          <cell r="DO482">
            <v>0</v>
          </cell>
          <cell r="DP482">
            <v>0</v>
          </cell>
          <cell r="DQ482">
            <v>31.716160000000002</v>
          </cell>
          <cell r="DR482">
            <v>39.645200000000003</v>
          </cell>
          <cell r="DS482">
            <v>99.667362029714283</v>
          </cell>
          <cell r="DT482">
            <v>124.58420253714286</v>
          </cell>
          <cell r="DU482">
            <v>6.6445411458333323</v>
          </cell>
          <cell r="DV482">
            <v>6.6445411458333323</v>
          </cell>
          <cell r="DW482">
            <v>5.315632916666666</v>
          </cell>
          <cell r="DX482">
            <v>6.6445411458333323</v>
          </cell>
          <cell r="DY482">
            <v>5</v>
          </cell>
          <cell r="DZ482">
            <v>0.31563291666666604</v>
          </cell>
          <cell r="EA482">
            <v>1.6445411458333323</v>
          </cell>
          <cell r="EB482">
            <v>2.5648214285714284</v>
          </cell>
          <cell r="EC482">
            <v>2.5648214285714284</v>
          </cell>
          <cell r="ED482">
            <v>3.4</v>
          </cell>
          <cell r="EE482">
            <v>4.7718571428571428</v>
          </cell>
          <cell r="EF482">
            <v>5.9648214285714278</v>
          </cell>
          <cell r="EG482">
            <v>4</v>
          </cell>
          <cell r="EH482">
            <v>1.77</v>
          </cell>
          <cell r="EI482">
            <v>2</v>
          </cell>
          <cell r="EJ482">
            <v>2</v>
          </cell>
          <cell r="EK482">
            <v>2</v>
          </cell>
          <cell r="EL482">
            <v>1</v>
          </cell>
          <cell r="EM482">
            <v>-1</v>
          </cell>
          <cell r="EN482">
            <v>-1</v>
          </cell>
          <cell r="EO482">
            <v>10</v>
          </cell>
          <cell r="EP482">
            <v>12</v>
          </cell>
          <cell r="EQ482">
            <v>18</v>
          </cell>
          <cell r="ER482">
            <v>-8</v>
          </cell>
          <cell r="ES482">
            <v>-6</v>
          </cell>
          <cell r="ET482">
            <v>63.432320000000004</v>
          </cell>
          <cell r="EU482">
            <v>79.290400000000005</v>
          </cell>
          <cell r="EV482">
            <v>73.432320000000004</v>
          </cell>
          <cell r="EW482">
            <v>91.290400000000005</v>
          </cell>
          <cell r="EX482">
            <v>2</v>
          </cell>
          <cell r="EY482">
            <v>1</v>
          </cell>
          <cell r="EZ482">
            <v>0</v>
          </cell>
          <cell r="FA482">
            <v>0</v>
          </cell>
          <cell r="FB482">
            <v>0</v>
          </cell>
          <cell r="FC482">
            <v>0</v>
          </cell>
          <cell r="FD482">
            <v>0</v>
          </cell>
          <cell r="FE482">
            <v>0</v>
          </cell>
          <cell r="FF482">
            <v>0</v>
          </cell>
          <cell r="FG482">
            <v>0</v>
          </cell>
          <cell r="FH482">
            <v>0</v>
          </cell>
          <cell r="FI482">
            <v>0</v>
          </cell>
          <cell r="FJ482">
            <v>0</v>
          </cell>
          <cell r="FK482">
            <v>0</v>
          </cell>
          <cell r="FL482">
            <v>0</v>
          </cell>
          <cell r="FM482">
            <v>0</v>
          </cell>
          <cell r="FN482">
            <v>0</v>
          </cell>
          <cell r="FO482">
            <v>2</v>
          </cell>
          <cell r="FP482">
            <v>2</v>
          </cell>
          <cell r="FQ482">
            <v>0</v>
          </cell>
          <cell r="FR482">
            <v>2</v>
          </cell>
          <cell r="FS482">
            <v>2</v>
          </cell>
          <cell r="FT482">
            <v>0</v>
          </cell>
          <cell r="FU482">
            <v>0</v>
          </cell>
          <cell r="FV482">
            <v>0</v>
          </cell>
          <cell r="FW482">
            <v>0</v>
          </cell>
          <cell r="FX482">
            <v>0</v>
          </cell>
          <cell r="FY482">
            <v>3</v>
          </cell>
          <cell r="FZ482">
            <v>3</v>
          </cell>
          <cell r="GA482">
            <v>2</v>
          </cell>
          <cell r="GB482">
            <v>1</v>
          </cell>
          <cell r="GC482">
            <v>1</v>
          </cell>
          <cell r="GD482">
            <v>3</v>
          </cell>
          <cell r="GE482">
            <v>6</v>
          </cell>
          <cell r="GF482">
            <v>6</v>
          </cell>
          <cell r="GG482">
            <v>3</v>
          </cell>
          <cell r="GH482">
            <v>3</v>
          </cell>
          <cell r="GI482">
            <v>7</v>
          </cell>
          <cell r="GJ482">
            <v>4</v>
          </cell>
          <cell r="GK482">
            <v>4</v>
          </cell>
          <cell r="GL482">
            <v>0</v>
          </cell>
          <cell r="GM482">
            <v>0</v>
          </cell>
          <cell r="GN482">
            <v>1</v>
          </cell>
          <cell r="GO482">
            <v>-1</v>
          </cell>
          <cell r="GP482">
            <v>-1</v>
          </cell>
          <cell r="GQ482">
            <v>0</v>
          </cell>
          <cell r="GR482">
            <v>0</v>
          </cell>
          <cell r="GS482">
            <v>0</v>
          </cell>
          <cell r="GT482">
            <v>0</v>
          </cell>
          <cell r="GU482">
            <v>0</v>
          </cell>
          <cell r="GV482">
            <v>3</v>
          </cell>
          <cell r="GW482">
            <v>3</v>
          </cell>
          <cell r="GX482">
            <v>2</v>
          </cell>
          <cell r="GY482">
            <v>1</v>
          </cell>
          <cell r="GZ482">
            <v>1</v>
          </cell>
          <cell r="HA482">
            <v>0</v>
          </cell>
          <cell r="HB482">
            <v>0</v>
          </cell>
          <cell r="HC482">
            <v>0</v>
          </cell>
          <cell r="HD482">
            <v>0</v>
          </cell>
          <cell r="HE482">
            <v>0</v>
          </cell>
          <cell r="HF482">
            <v>0</v>
          </cell>
          <cell r="HG482">
            <v>0</v>
          </cell>
          <cell r="HH482">
            <v>0</v>
          </cell>
          <cell r="HI482">
            <v>0</v>
          </cell>
          <cell r="HJ482">
            <v>0</v>
          </cell>
          <cell r="HK482">
            <v>0</v>
          </cell>
          <cell r="HL482">
            <v>0</v>
          </cell>
          <cell r="HM482">
            <v>0</v>
          </cell>
          <cell r="HN482">
            <v>0</v>
          </cell>
          <cell r="HO482">
            <v>0</v>
          </cell>
          <cell r="HP482">
            <v>0</v>
          </cell>
          <cell r="HQ482">
            <v>0</v>
          </cell>
          <cell r="HR482">
            <v>0</v>
          </cell>
          <cell r="HS482">
            <v>0</v>
          </cell>
          <cell r="HT482">
            <v>0</v>
          </cell>
          <cell r="HU482">
            <v>0</v>
          </cell>
          <cell r="HV482">
            <v>0</v>
          </cell>
          <cell r="HW482">
            <v>0</v>
          </cell>
          <cell r="HX482">
            <v>0</v>
          </cell>
          <cell r="HY482">
            <v>0</v>
          </cell>
          <cell r="HZ482">
            <v>0</v>
          </cell>
          <cell r="IA482">
            <v>0</v>
          </cell>
          <cell r="IB482">
            <v>0</v>
          </cell>
          <cell r="IC482">
            <v>0</v>
          </cell>
          <cell r="ID482">
            <v>0</v>
          </cell>
          <cell r="IE482">
            <v>0</v>
          </cell>
          <cell r="IF482">
            <v>0</v>
          </cell>
          <cell r="IG482">
            <v>0</v>
          </cell>
          <cell r="IH482">
            <v>0</v>
          </cell>
          <cell r="II482">
            <v>0</v>
          </cell>
          <cell r="IJ482">
            <v>0</v>
          </cell>
          <cell r="IK482">
            <v>0</v>
          </cell>
          <cell r="IL482">
            <v>0</v>
          </cell>
          <cell r="IM482">
            <v>0</v>
          </cell>
          <cell r="IN482">
            <v>0</v>
          </cell>
          <cell r="IO482" t="e">
            <v>#REF!</v>
          </cell>
          <cell r="IP482">
            <v>12.426666666666668</v>
          </cell>
          <cell r="IQ482">
            <v>15.533333333333333</v>
          </cell>
          <cell r="IR482">
            <v>0</v>
          </cell>
          <cell r="IS482">
            <v>0</v>
          </cell>
          <cell r="IT482">
            <v>6</v>
          </cell>
          <cell r="IU482">
            <v>6</v>
          </cell>
          <cell r="IV482">
            <v>6</v>
          </cell>
          <cell r="IW482">
            <v>6</v>
          </cell>
          <cell r="IX482">
            <v>3.5333333333333332</v>
          </cell>
        </row>
        <row r="483">
          <cell r="D483">
            <v>10994</v>
          </cell>
          <cell r="E483" t="str">
            <v>รพช.สุวรรณคูหา</v>
          </cell>
          <cell r="F483">
            <v>14</v>
          </cell>
          <cell r="G483" t="str">
            <v>รพ.ระดับ F2 ปชก. 60,000-90,000</v>
          </cell>
          <cell r="H483">
            <v>8</v>
          </cell>
          <cell r="I483" t="str">
            <v>F2</v>
          </cell>
          <cell r="J483">
            <v>17</v>
          </cell>
          <cell r="K483" t="str">
            <v>รพช.30.10</v>
          </cell>
          <cell r="L483" t="str">
            <v>รพช.30.10 F2</v>
          </cell>
          <cell r="M483" t="str">
            <v>31 - 60</v>
          </cell>
          <cell r="N483" t="str">
            <v>F31-60</v>
          </cell>
          <cell r="O483">
            <v>34</v>
          </cell>
          <cell r="P483">
            <v>30</v>
          </cell>
          <cell r="Q483">
            <v>30</v>
          </cell>
          <cell r="R483">
            <v>35</v>
          </cell>
          <cell r="S483">
            <v>99551</v>
          </cell>
          <cell r="T483">
            <v>12614</v>
          </cell>
          <cell r="U483">
            <v>0</v>
          </cell>
          <cell r="V483">
            <v>315</v>
          </cell>
          <cell r="W483">
            <v>5</v>
          </cell>
          <cell r="X483">
            <v>320</v>
          </cell>
          <cell r="Y483">
            <v>92383.327999999994</v>
          </cell>
          <cell r="Z483">
            <v>7167.6719999999996</v>
          </cell>
          <cell r="AA483">
            <v>69685.7</v>
          </cell>
          <cell r="AB483">
            <v>574</v>
          </cell>
          <cell r="AC483">
            <v>20182.400000000001</v>
          </cell>
          <cell r="AD483">
            <v>507.71010000000001</v>
          </cell>
          <cell r="AE483">
            <v>320</v>
          </cell>
          <cell r="AF483">
            <v>14932.65</v>
          </cell>
          <cell r="AG483">
            <v>15639</v>
          </cell>
          <cell r="AH483">
            <v>642</v>
          </cell>
          <cell r="AI483">
            <v>0</v>
          </cell>
          <cell r="AJ483">
            <v>15031</v>
          </cell>
          <cell r="AK483">
            <v>5464</v>
          </cell>
          <cell r="AL483">
            <v>59136</v>
          </cell>
          <cell r="AM483">
            <v>3962.9999999999995</v>
          </cell>
          <cell r="AN483">
            <v>2261</v>
          </cell>
          <cell r="AO483">
            <v>0</v>
          </cell>
          <cell r="AP483">
            <v>0</v>
          </cell>
          <cell r="AQ483">
            <v>683</v>
          </cell>
          <cell r="AR483">
            <v>682</v>
          </cell>
          <cell r="AS483">
            <v>64</v>
          </cell>
          <cell r="AT483">
            <v>185</v>
          </cell>
          <cell r="AU483">
            <v>3104</v>
          </cell>
          <cell r="AV483">
            <v>5625</v>
          </cell>
          <cell r="AW483">
            <v>0</v>
          </cell>
          <cell r="AX483">
            <v>0</v>
          </cell>
          <cell r="AY483">
            <v>0</v>
          </cell>
          <cell r="AZ483">
            <v>67715</v>
          </cell>
          <cell r="BA483" t="str">
            <v>60,000 - 80,000</v>
          </cell>
          <cell r="BB483">
            <v>0</v>
          </cell>
          <cell r="BC483">
            <v>5335</v>
          </cell>
          <cell r="BD483">
            <v>62380</v>
          </cell>
          <cell r="BE483">
            <v>13</v>
          </cell>
          <cell r="BF483">
            <v>1</v>
          </cell>
          <cell r="BG483">
            <v>0</v>
          </cell>
          <cell r="BH483">
            <v>12323.617391999996</v>
          </cell>
          <cell r="BI483">
            <v>4736.62</v>
          </cell>
          <cell r="BJ483">
            <v>253.85505000000001</v>
          </cell>
          <cell r="BK483">
            <v>0</v>
          </cell>
          <cell r="BL483">
            <v>80</v>
          </cell>
          <cell r="BM483">
            <v>0</v>
          </cell>
          <cell r="BN483">
            <v>7.8659999999999997</v>
          </cell>
          <cell r="BO483">
            <v>11.906670421607139</v>
          </cell>
          <cell r="BP483">
            <v>11.906670421607139</v>
          </cell>
          <cell r="BQ483">
            <v>2.6</v>
          </cell>
          <cell r="BR483">
            <v>12.125336337285711</v>
          </cell>
          <cell r="BS483">
            <v>14.506670421607138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8</v>
          </cell>
          <cell r="BY483">
            <v>5.8747202380952377</v>
          </cell>
          <cell r="BZ483">
            <v>5.8747202380952377</v>
          </cell>
          <cell r="CA483">
            <v>2.6</v>
          </cell>
          <cell r="CB483">
            <v>6.7797761904761904</v>
          </cell>
          <cell r="CC483">
            <v>8.4747202380952373</v>
          </cell>
          <cell r="CD483">
            <v>4</v>
          </cell>
          <cell r="CE483">
            <v>3</v>
          </cell>
          <cell r="CF483">
            <v>3</v>
          </cell>
          <cell r="CG483">
            <v>9.7797761904761913</v>
          </cell>
          <cell r="CH483">
            <v>11.474720238095237</v>
          </cell>
          <cell r="CI483">
            <v>3</v>
          </cell>
          <cell r="CJ483">
            <v>0</v>
          </cell>
          <cell r="CK483">
            <v>0</v>
          </cell>
          <cell r="CL483">
            <v>6.2380000000000004</v>
          </cell>
          <cell r="CM483">
            <v>7.7975000000000003</v>
          </cell>
          <cell r="CN483">
            <v>9.2379999999999995</v>
          </cell>
          <cell r="CO483">
            <v>10.797499999999999</v>
          </cell>
          <cell r="CP483">
            <v>4.2511012500000005</v>
          </cell>
          <cell r="CQ483">
            <v>1.5</v>
          </cell>
          <cell r="CR483">
            <v>1</v>
          </cell>
          <cell r="CS483">
            <v>5.4008810000000009</v>
          </cell>
          <cell r="CT483">
            <v>6.7511012500000005</v>
          </cell>
          <cell r="CU483">
            <v>4</v>
          </cell>
          <cell r="CV483">
            <v>4.8646375000000006</v>
          </cell>
          <cell r="CW483">
            <v>3.8917100000000007</v>
          </cell>
          <cell r="CX483">
            <v>4.8646375000000006</v>
          </cell>
          <cell r="CY483">
            <v>11.615738750000002</v>
          </cell>
          <cell r="CZ483">
            <v>6</v>
          </cell>
          <cell r="DA483">
            <v>-2.1082899999999993</v>
          </cell>
          <cell r="DB483">
            <v>-1.1353624999999994</v>
          </cell>
          <cell r="DC483">
            <v>48.248548388571422</v>
          </cell>
          <cell r="DD483">
            <v>48.248548388571422</v>
          </cell>
          <cell r="DE483">
            <v>10</v>
          </cell>
          <cell r="DF483">
            <v>58.248548388571422</v>
          </cell>
          <cell r="DG483">
            <v>46.598838710857137</v>
          </cell>
          <cell r="DH483">
            <v>58.248548388571422</v>
          </cell>
          <cell r="DI483">
            <v>36</v>
          </cell>
          <cell r="DJ483">
            <v>10.598838710857137</v>
          </cell>
          <cell r="DK483">
            <v>22.248548388571422</v>
          </cell>
          <cell r="DL483">
            <v>0</v>
          </cell>
          <cell r="DM483">
            <v>0</v>
          </cell>
          <cell r="DN483">
            <v>0</v>
          </cell>
          <cell r="DO483">
            <v>0</v>
          </cell>
          <cell r="DP483">
            <v>0</v>
          </cell>
          <cell r="DQ483">
            <v>19.961600000000004</v>
          </cell>
          <cell r="DR483">
            <v>24.952000000000002</v>
          </cell>
          <cell r="DS483">
            <v>66.560438710857142</v>
          </cell>
          <cell r="DT483">
            <v>83.20054838857142</v>
          </cell>
          <cell r="DU483">
            <v>3.8548609375000003</v>
          </cell>
          <cell r="DV483">
            <v>3.8548609375000003</v>
          </cell>
          <cell r="DW483">
            <v>3.0838887500000003</v>
          </cell>
          <cell r="DX483">
            <v>3.8548609375000003</v>
          </cell>
          <cell r="DY483">
            <v>3</v>
          </cell>
          <cell r="DZ483">
            <v>8.3888750000000289E-2</v>
          </cell>
          <cell r="EA483">
            <v>0.85486093750000025</v>
          </cell>
          <cell r="EB483">
            <v>1.6001190476190477</v>
          </cell>
          <cell r="EC483">
            <v>2</v>
          </cell>
          <cell r="ED483">
            <v>2.6</v>
          </cell>
          <cell r="EE483">
            <v>3.6799999999999997</v>
          </cell>
          <cell r="EF483">
            <v>4.5999999999999996</v>
          </cell>
          <cell r="EG483">
            <v>2</v>
          </cell>
          <cell r="EH483">
            <v>0.87890625</v>
          </cell>
          <cell r="EI483">
            <v>2</v>
          </cell>
          <cell r="EJ483">
            <v>2</v>
          </cell>
          <cell r="EK483">
            <v>2</v>
          </cell>
          <cell r="EL483">
            <v>1</v>
          </cell>
          <cell r="EM483">
            <v>-1</v>
          </cell>
          <cell r="EN483">
            <v>-1</v>
          </cell>
          <cell r="EO483">
            <v>10</v>
          </cell>
          <cell r="EP483">
            <v>12</v>
          </cell>
          <cell r="EQ483">
            <v>10</v>
          </cell>
          <cell r="ER483">
            <v>0</v>
          </cell>
          <cell r="ES483">
            <v>2</v>
          </cell>
          <cell r="ET483">
            <v>39.923200000000008</v>
          </cell>
          <cell r="EU483">
            <v>49.904000000000003</v>
          </cell>
          <cell r="EV483">
            <v>49.923200000000008</v>
          </cell>
          <cell r="EW483">
            <v>61.904000000000003</v>
          </cell>
          <cell r="EX483">
            <v>2</v>
          </cell>
          <cell r="EY483">
            <v>1</v>
          </cell>
          <cell r="EZ483">
            <v>0</v>
          </cell>
          <cell r="FA483">
            <v>0</v>
          </cell>
          <cell r="FB483">
            <v>0</v>
          </cell>
          <cell r="FC483">
            <v>0</v>
          </cell>
          <cell r="FD483">
            <v>0</v>
          </cell>
          <cell r="FE483">
            <v>0</v>
          </cell>
          <cell r="FF483">
            <v>0</v>
          </cell>
          <cell r="FG483">
            <v>0</v>
          </cell>
          <cell r="FH483">
            <v>0</v>
          </cell>
          <cell r="FI483">
            <v>0</v>
          </cell>
          <cell r="FJ483">
            <v>0</v>
          </cell>
          <cell r="FK483">
            <v>0</v>
          </cell>
          <cell r="FL483">
            <v>0</v>
          </cell>
          <cell r="FM483">
            <v>0</v>
          </cell>
          <cell r="FN483">
            <v>0</v>
          </cell>
          <cell r="FO483">
            <v>1</v>
          </cell>
          <cell r="FP483">
            <v>1</v>
          </cell>
          <cell r="FQ483">
            <v>0</v>
          </cell>
          <cell r="FR483">
            <v>1</v>
          </cell>
          <cell r="FS483">
            <v>1</v>
          </cell>
          <cell r="FT483">
            <v>0</v>
          </cell>
          <cell r="FU483">
            <v>0</v>
          </cell>
          <cell r="FV483">
            <v>0</v>
          </cell>
          <cell r="FW483">
            <v>0</v>
          </cell>
          <cell r="FX483">
            <v>0</v>
          </cell>
          <cell r="FY483">
            <v>3</v>
          </cell>
          <cell r="FZ483">
            <v>3</v>
          </cell>
          <cell r="GA483">
            <v>1</v>
          </cell>
          <cell r="GB483">
            <v>2</v>
          </cell>
          <cell r="GC483">
            <v>2</v>
          </cell>
          <cell r="GD483">
            <v>1</v>
          </cell>
          <cell r="GE483">
            <v>4</v>
          </cell>
          <cell r="GF483">
            <v>4</v>
          </cell>
          <cell r="GG483">
            <v>3</v>
          </cell>
          <cell r="GH483">
            <v>3</v>
          </cell>
          <cell r="GI483">
            <v>2</v>
          </cell>
          <cell r="GJ483">
            <v>-1</v>
          </cell>
          <cell r="GK483">
            <v>-1</v>
          </cell>
          <cell r="GL483">
            <v>0</v>
          </cell>
          <cell r="GM483">
            <v>0</v>
          </cell>
          <cell r="GN483">
            <v>0</v>
          </cell>
          <cell r="GO483">
            <v>0</v>
          </cell>
          <cell r="GP483">
            <v>0</v>
          </cell>
          <cell r="GQ483">
            <v>0</v>
          </cell>
          <cell r="GR483">
            <v>0</v>
          </cell>
          <cell r="GS483">
            <v>0</v>
          </cell>
          <cell r="GT483">
            <v>0</v>
          </cell>
          <cell r="GU483">
            <v>0</v>
          </cell>
          <cell r="GV483">
            <v>2</v>
          </cell>
          <cell r="GW483">
            <v>2</v>
          </cell>
          <cell r="GX483">
            <v>1</v>
          </cell>
          <cell r="GY483">
            <v>1</v>
          </cell>
          <cell r="GZ483">
            <v>1</v>
          </cell>
          <cell r="HA483">
            <v>0</v>
          </cell>
          <cell r="HB483">
            <v>0</v>
          </cell>
          <cell r="HC483">
            <v>0</v>
          </cell>
          <cell r="HD483">
            <v>0</v>
          </cell>
          <cell r="HE483">
            <v>0</v>
          </cell>
          <cell r="HF483">
            <v>0</v>
          </cell>
          <cell r="HG483">
            <v>0</v>
          </cell>
          <cell r="HH483">
            <v>0</v>
          </cell>
          <cell r="HI483">
            <v>0</v>
          </cell>
          <cell r="HJ483">
            <v>0</v>
          </cell>
          <cell r="HK483">
            <v>0</v>
          </cell>
          <cell r="HL483">
            <v>0</v>
          </cell>
          <cell r="HM483">
            <v>0</v>
          </cell>
          <cell r="HN483">
            <v>0</v>
          </cell>
          <cell r="HO483">
            <v>0</v>
          </cell>
          <cell r="HP483">
            <v>0</v>
          </cell>
          <cell r="HQ483">
            <v>0</v>
          </cell>
          <cell r="HR483">
            <v>0</v>
          </cell>
          <cell r="HS483">
            <v>0</v>
          </cell>
          <cell r="HT483">
            <v>0</v>
          </cell>
          <cell r="HU483">
            <v>0</v>
          </cell>
          <cell r="HV483">
            <v>0</v>
          </cell>
          <cell r="HW483">
            <v>0</v>
          </cell>
          <cell r="HX483">
            <v>0</v>
          </cell>
          <cell r="HY483">
            <v>0</v>
          </cell>
          <cell r="HZ483">
            <v>0</v>
          </cell>
          <cell r="IA483">
            <v>0</v>
          </cell>
          <cell r="IB483">
            <v>0</v>
          </cell>
          <cell r="IC483">
            <v>0</v>
          </cell>
          <cell r="ID483">
            <v>0</v>
          </cell>
          <cell r="IE483">
            <v>0</v>
          </cell>
          <cell r="IF483">
            <v>0</v>
          </cell>
          <cell r="IG483">
            <v>0</v>
          </cell>
          <cell r="IH483">
            <v>0</v>
          </cell>
          <cell r="II483">
            <v>0</v>
          </cell>
          <cell r="IJ483">
            <v>0</v>
          </cell>
          <cell r="IK483">
            <v>0</v>
          </cell>
          <cell r="IL483">
            <v>0</v>
          </cell>
          <cell r="IM483">
            <v>0</v>
          </cell>
          <cell r="IN483">
            <v>0</v>
          </cell>
          <cell r="IO483" t="e">
            <v>#REF!</v>
          </cell>
          <cell r="IP483">
            <v>9.8133333333333326</v>
          </cell>
          <cell r="IQ483">
            <v>12.266666666666666</v>
          </cell>
          <cell r="IR483">
            <v>0</v>
          </cell>
          <cell r="IS483">
            <v>0</v>
          </cell>
          <cell r="IT483">
            <v>6</v>
          </cell>
          <cell r="IU483">
            <v>6</v>
          </cell>
          <cell r="IV483">
            <v>4</v>
          </cell>
          <cell r="IW483">
            <v>4</v>
          </cell>
          <cell r="IX483">
            <v>2.2666666666666666</v>
          </cell>
        </row>
        <row r="484">
          <cell r="D484">
            <v>25058</v>
          </cell>
          <cell r="E484" t="str">
            <v>รพช.กู่แก้ว</v>
          </cell>
          <cell r="F484">
            <v>18</v>
          </cell>
          <cell r="G484" t="str">
            <v>รพ.ระดับ F3 ปชก. 15,000-25,000</v>
          </cell>
          <cell r="H484">
            <v>9</v>
          </cell>
          <cell r="I484" t="str">
            <v>F3</v>
          </cell>
          <cell r="J484">
            <v>6</v>
          </cell>
          <cell r="K484" t="str">
            <v>รพช.10.4</v>
          </cell>
          <cell r="L484" t="str">
            <v>รพช.10.4 F3</v>
          </cell>
          <cell r="M484" t="str">
            <v>0 - 10</v>
          </cell>
          <cell r="N484" t="str">
            <v>F&lt;30</v>
          </cell>
          <cell r="O484">
            <v>0</v>
          </cell>
          <cell r="P484" t="str">
            <v>-</v>
          </cell>
          <cell r="Q484">
            <v>20</v>
          </cell>
          <cell r="R484">
            <v>25</v>
          </cell>
          <cell r="S484">
            <v>4253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3946.7840000000001</v>
          </cell>
          <cell r="Z484">
            <v>306.21599999999995</v>
          </cell>
          <cell r="AA484">
            <v>2977.1</v>
          </cell>
          <cell r="AB484">
            <v>58</v>
          </cell>
          <cell r="AC484">
            <v>0</v>
          </cell>
          <cell r="AD484">
            <v>21.690300000000001</v>
          </cell>
          <cell r="AE484">
            <v>0</v>
          </cell>
          <cell r="AF484">
            <v>637.94999999999993</v>
          </cell>
          <cell r="AG484">
            <v>1098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28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850</v>
          </cell>
          <cell r="AS484">
            <v>258</v>
          </cell>
          <cell r="AT484">
            <v>85</v>
          </cell>
          <cell r="AU484">
            <v>965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22816</v>
          </cell>
          <cell r="BA484" t="str">
            <v>20,000 - 40,000.</v>
          </cell>
          <cell r="BB484">
            <v>0</v>
          </cell>
          <cell r="BC484">
            <v>2696</v>
          </cell>
          <cell r="BD484">
            <v>20120</v>
          </cell>
          <cell r="BE484">
            <v>5</v>
          </cell>
          <cell r="BF484">
            <v>0</v>
          </cell>
          <cell r="BG484">
            <v>0</v>
          </cell>
          <cell r="BH484">
            <v>526.48737599999993</v>
          </cell>
          <cell r="BI484">
            <v>58</v>
          </cell>
          <cell r="BJ484">
            <v>10.84515</v>
          </cell>
          <cell r="BK484">
            <v>0</v>
          </cell>
          <cell r="BL484">
            <v>0</v>
          </cell>
          <cell r="BM484">
            <v>0</v>
          </cell>
          <cell r="BN484">
            <v>8.9215999999999998</v>
          </cell>
          <cell r="BO484">
            <v>0.40751928863095233</v>
          </cell>
          <cell r="BP484">
            <v>2</v>
          </cell>
          <cell r="BQ484">
            <v>1</v>
          </cell>
          <cell r="BR484">
            <v>3</v>
          </cell>
          <cell r="BS484">
            <v>3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3</v>
          </cell>
          <cell r="BY484">
            <v>0.35075000000000001</v>
          </cell>
          <cell r="BZ484">
            <v>2</v>
          </cell>
          <cell r="CA484">
            <v>1</v>
          </cell>
          <cell r="CB484">
            <v>2.4000000000000004</v>
          </cell>
          <cell r="CC484">
            <v>3</v>
          </cell>
          <cell r="CD484">
            <v>1</v>
          </cell>
          <cell r="CE484">
            <v>3</v>
          </cell>
          <cell r="CF484">
            <v>3</v>
          </cell>
          <cell r="CG484">
            <v>5.4</v>
          </cell>
          <cell r="CH484">
            <v>6</v>
          </cell>
          <cell r="CI484">
            <v>2</v>
          </cell>
          <cell r="CJ484">
            <v>1</v>
          </cell>
          <cell r="CK484">
            <v>1</v>
          </cell>
          <cell r="CL484">
            <v>2.012</v>
          </cell>
          <cell r="CM484">
            <v>2.5150000000000001</v>
          </cell>
          <cell r="CN484">
            <v>5.0120000000000005</v>
          </cell>
          <cell r="CO484">
            <v>5.5150000000000006</v>
          </cell>
          <cell r="CP484">
            <v>0.13645041666666669</v>
          </cell>
          <cell r="CQ484">
            <v>1</v>
          </cell>
          <cell r="CR484">
            <v>1</v>
          </cell>
          <cell r="CS484">
            <v>2</v>
          </cell>
          <cell r="CT484">
            <v>2.1364504166666665</v>
          </cell>
          <cell r="CU484">
            <v>1</v>
          </cell>
          <cell r="CV484">
            <v>1.1240458333333334</v>
          </cell>
          <cell r="CW484">
            <v>2</v>
          </cell>
          <cell r="CX484">
            <v>2</v>
          </cell>
          <cell r="CY484">
            <v>4.1364504166666665</v>
          </cell>
          <cell r="CZ484">
            <v>1</v>
          </cell>
          <cell r="DA484">
            <v>1</v>
          </cell>
          <cell r="DB484">
            <v>1</v>
          </cell>
          <cell r="DC484">
            <v>0.64567830857142861</v>
          </cell>
          <cell r="DD484">
            <v>20</v>
          </cell>
          <cell r="DE484">
            <v>10</v>
          </cell>
          <cell r="DF484">
            <v>30</v>
          </cell>
          <cell r="DG484">
            <v>24</v>
          </cell>
          <cell r="DH484">
            <v>30</v>
          </cell>
          <cell r="DI484">
            <v>14</v>
          </cell>
          <cell r="DJ484">
            <v>10</v>
          </cell>
          <cell r="DK484">
            <v>16</v>
          </cell>
          <cell r="DL484">
            <v>0</v>
          </cell>
          <cell r="DM484">
            <v>0</v>
          </cell>
          <cell r="DN484">
            <v>0</v>
          </cell>
          <cell r="DO484">
            <v>0</v>
          </cell>
          <cell r="DP484">
            <v>0</v>
          </cell>
          <cell r="DQ484">
            <v>6.4384000000000006</v>
          </cell>
          <cell r="DR484">
            <v>8.048</v>
          </cell>
          <cell r="DS484">
            <v>30.438400000000001</v>
          </cell>
          <cell r="DT484">
            <v>38.048000000000002</v>
          </cell>
          <cell r="DU484">
            <v>8.3953125E-3</v>
          </cell>
          <cell r="DV484">
            <v>3</v>
          </cell>
          <cell r="DW484">
            <v>3</v>
          </cell>
          <cell r="DX484">
            <v>3</v>
          </cell>
          <cell r="DY484">
            <v>1</v>
          </cell>
          <cell r="DZ484">
            <v>2</v>
          </cell>
          <cell r="EA484">
            <v>2</v>
          </cell>
          <cell r="EB484">
            <v>0.99404761904761907</v>
          </cell>
          <cell r="EC484">
            <v>2</v>
          </cell>
          <cell r="ED484">
            <v>1</v>
          </cell>
          <cell r="EE484">
            <v>2.4000000000000004</v>
          </cell>
          <cell r="EF484">
            <v>3</v>
          </cell>
          <cell r="EG484">
            <v>0</v>
          </cell>
          <cell r="EH484">
            <v>0</v>
          </cell>
          <cell r="EI484">
            <v>2</v>
          </cell>
          <cell r="EJ484">
            <v>1</v>
          </cell>
          <cell r="EK484">
            <v>2</v>
          </cell>
          <cell r="EL484">
            <v>0</v>
          </cell>
          <cell r="EM484">
            <v>-1</v>
          </cell>
          <cell r="EN484">
            <v>-2</v>
          </cell>
          <cell r="EO484">
            <v>10</v>
          </cell>
          <cell r="EP484">
            <v>12</v>
          </cell>
          <cell r="EQ484">
            <v>1</v>
          </cell>
          <cell r="ER484">
            <v>9</v>
          </cell>
          <cell r="ES484">
            <v>11</v>
          </cell>
          <cell r="ET484">
            <v>12.876800000000001</v>
          </cell>
          <cell r="EU484">
            <v>16.096</v>
          </cell>
          <cell r="EV484">
            <v>22.876800000000003</v>
          </cell>
          <cell r="EW484">
            <v>28.096</v>
          </cell>
          <cell r="EX484">
            <v>2</v>
          </cell>
          <cell r="EY484">
            <v>0</v>
          </cell>
          <cell r="EZ484">
            <v>0</v>
          </cell>
          <cell r="FA484">
            <v>0</v>
          </cell>
          <cell r="FB484">
            <v>0</v>
          </cell>
          <cell r="FC484">
            <v>0</v>
          </cell>
          <cell r="FD484">
            <v>0</v>
          </cell>
          <cell r="FE484">
            <v>0</v>
          </cell>
          <cell r="FF484">
            <v>0</v>
          </cell>
          <cell r="FG484">
            <v>0</v>
          </cell>
          <cell r="FH484">
            <v>0</v>
          </cell>
          <cell r="FI484">
            <v>0</v>
          </cell>
          <cell r="FJ484">
            <v>0</v>
          </cell>
          <cell r="FK484">
            <v>0</v>
          </cell>
          <cell r="FL484">
            <v>0</v>
          </cell>
          <cell r="FM484">
            <v>0</v>
          </cell>
          <cell r="FN484">
            <v>0</v>
          </cell>
          <cell r="FO484">
            <v>1</v>
          </cell>
          <cell r="FP484">
            <v>1</v>
          </cell>
          <cell r="FQ484">
            <v>0</v>
          </cell>
          <cell r="FR484">
            <v>1</v>
          </cell>
          <cell r="FS484">
            <v>1</v>
          </cell>
          <cell r="FT484">
            <v>0</v>
          </cell>
          <cell r="FU484">
            <v>0</v>
          </cell>
          <cell r="FV484">
            <v>0</v>
          </cell>
          <cell r="FW484">
            <v>0</v>
          </cell>
          <cell r="FX484">
            <v>0</v>
          </cell>
          <cell r="FY484">
            <v>3</v>
          </cell>
          <cell r="FZ484">
            <v>3</v>
          </cell>
          <cell r="GA484">
            <v>0</v>
          </cell>
          <cell r="GB484">
            <v>3</v>
          </cell>
          <cell r="GC484">
            <v>3</v>
          </cell>
          <cell r="GD484">
            <v>0</v>
          </cell>
          <cell r="GE484">
            <v>3</v>
          </cell>
          <cell r="GF484">
            <v>3</v>
          </cell>
          <cell r="GG484">
            <v>3</v>
          </cell>
          <cell r="GH484">
            <v>3</v>
          </cell>
          <cell r="GI484">
            <v>1</v>
          </cell>
          <cell r="GJ484">
            <v>-2</v>
          </cell>
          <cell r="GK484">
            <v>-2</v>
          </cell>
          <cell r="GL484">
            <v>0</v>
          </cell>
          <cell r="GM484">
            <v>0</v>
          </cell>
          <cell r="GN484">
            <v>0</v>
          </cell>
          <cell r="GO484">
            <v>0</v>
          </cell>
          <cell r="GP484">
            <v>0</v>
          </cell>
          <cell r="GQ484">
            <v>0</v>
          </cell>
          <cell r="GR484">
            <v>0</v>
          </cell>
          <cell r="GS484">
            <v>0</v>
          </cell>
          <cell r="GT484">
            <v>0</v>
          </cell>
          <cell r="GU484">
            <v>0</v>
          </cell>
          <cell r="GV484">
            <v>1</v>
          </cell>
          <cell r="GW484">
            <v>1</v>
          </cell>
          <cell r="GX484">
            <v>0</v>
          </cell>
          <cell r="GY484">
            <v>1</v>
          </cell>
          <cell r="GZ484">
            <v>1</v>
          </cell>
          <cell r="HA484">
            <v>0</v>
          </cell>
          <cell r="HB484">
            <v>0</v>
          </cell>
          <cell r="HC484">
            <v>0</v>
          </cell>
          <cell r="HD484">
            <v>0</v>
          </cell>
          <cell r="HE484">
            <v>0</v>
          </cell>
          <cell r="HF484">
            <v>0</v>
          </cell>
          <cell r="HG484">
            <v>0</v>
          </cell>
          <cell r="HH484">
            <v>0</v>
          </cell>
          <cell r="HI484">
            <v>0</v>
          </cell>
          <cell r="HJ484">
            <v>0</v>
          </cell>
          <cell r="HK484">
            <v>0</v>
          </cell>
          <cell r="HL484">
            <v>0</v>
          </cell>
          <cell r="HM484">
            <v>0</v>
          </cell>
          <cell r="HN484">
            <v>0</v>
          </cell>
          <cell r="HO484">
            <v>0</v>
          </cell>
          <cell r="HP484">
            <v>0</v>
          </cell>
          <cell r="HQ484">
            <v>0</v>
          </cell>
          <cell r="HR484">
            <v>0</v>
          </cell>
          <cell r="HS484">
            <v>0</v>
          </cell>
          <cell r="HT484">
            <v>0</v>
          </cell>
          <cell r="HU484">
            <v>0</v>
          </cell>
          <cell r="HV484">
            <v>0</v>
          </cell>
          <cell r="HW484">
            <v>0</v>
          </cell>
          <cell r="HX484">
            <v>0</v>
          </cell>
          <cell r="HY484">
            <v>0</v>
          </cell>
          <cell r="HZ484">
            <v>0</v>
          </cell>
          <cell r="IA484">
            <v>0</v>
          </cell>
          <cell r="IB484">
            <v>0</v>
          </cell>
          <cell r="IC484">
            <v>0</v>
          </cell>
          <cell r="ID484">
            <v>0</v>
          </cell>
          <cell r="IE484">
            <v>0</v>
          </cell>
          <cell r="IF484">
            <v>0</v>
          </cell>
          <cell r="IG484">
            <v>0</v>
          </cell>
          <cell r="IH484">
            <v>0</v>
          </cell>
          <cell r="II484">
            <v>0</v>
          </cell>
          <cell r="IJ484">
            <v>0</v>
          </cell>
          <cell r="IK484">
            <v>0</v>
          </cell>
          <cell r="IL484">
            <v>0</v>
          </cell>
          <cell r="IM484">
            <v>0</v>
          </cell>
          <cell r="IN484">
            <v>0</v>
          </cell>
          <cell r="IO484" t="e">
            <v>#REF!</v>
          </cell>
          <cell r="IP484">
            <v>6.4</v>
          </cell>
          <cell r="IQ484">
            <v>8</v>
          </cell>
          <cell r="IR484">
            <v>0</v>
          </cell>
          <cell r="IS484">
            <v>0</v>
          </cell>
          <cell r="IT484">
            <v>6</v>
          </cell>
          <cell r="IU484">
            <v>6</v>
          </cell>
          <cell r="IV484">
            <v>2</v>
          </cell>
          <cell r="IW484">
            <v>2</v>
          </cell>
          <cell r="IX484">
            <v>0</v>
          </cell>
        </row>
        <row r="485">
          <cell r="D485">
            <v>25059</v>
          </cell>
          <cell r="E485" t="str">
            <v>รพช.ประจักษ์ศิลปาคม</v>
          </cell>
          <cell r="F485">
            <v>17</v>
          </cell>
          <cell r="G485" t="str">
            <v>รพ.ระดับ F3 ปชก. &gt;25,000</v>
          </cell>
          <cell r="H485">
            <v>9</v>
          </cell>
          <cell r="I485" t="str">
            <v>F3</v>
          </cell>
          <cell r="J485">
            <v>3</v>
          </cell>
          <cell r="K485" t="str">
            <v>รพช.10.1</v>
          </cell>
          <cell r="L485" t="str">
            <v>รพช.10.1 F3</v>
          </cell>
          <cell r="M485" t="str">
            <v>0 - 10</v>
          </cell>
          <cell r="N485" t="str">
            <v>F&lt;30</v>
          </cell>
          <cell r="O485">
            <v>0</v>
          </cell>
          <cell r="P485" t="str">
            <v>-</v>
          </cell>
          <cell r="Q485">
            <v>20</v>
          </cell>
          <cell r="R485">
            <v>25</v>
          </cell>
          <cell r="S485">
            <v>6205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5758.24</v>
          </cell>
          <cell r="Z485">
            <v>446.76</v>
          </cell>
          <cell r="AA485">
            <v>4343.5</v>
          </cell>
          <cell r="AB485">
            <v>78</v>
          </cell>
          <cell r="AC485">
            <v>0</v>
          </cell>
          <cell r="AD485">
            <v>31.645500000000002</v>
          </cell>
          <cell r="AE485">
            <v>0</v>
          </cell>
          <cell r="AF485">
            <v>930.75</v>
          </cell>
          <cell r="AG485">
            <v>0</v>
          </cell>
          <cell r="AH485">
            <v>0</v>
          </cell>
          <cell r="AI485">
            <v>0</v>
          </cell>
          <cell r="AJ485">
            <v>650</v>
          </cell>
          <cell r="AK485">
            <v>156</v>
          </cell>
          <cell r="AL485">
            <v>822</v>
          </cell>
          <cell r="AM485">
            <v>60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150</v>
          </cell>
          <cell r="AS485">
            <v>300</v>
          </cell>
          <cell r="AT485">
            <v>30</v>
          </cell>
          <cell r="AU485">
            <v>560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25675</v>
          </cell>
          <cell r="BA485" t="str">
            <v>20,000 - 40,000.</v>
          </cell>
          <cell r="BB485">
            <v>0</v>
          </cell>
          <cell r="BC485">
            <v>2322</v>
          </cell>
          <cell r="BD485">
            <v>23353</v>
          </cell>
          <cell r="BE485">
            <v>4</v>
          </cell>
          <cell r="BF485">
            <v>1</v>
          </cell>
          <cell r="BG485">
            <v>0</v>
          </cell>
          <cell r="BH485">
            <v>768.12935999999991</v>
          </cell>
          <cell r="BI485">
            <v>78</v>
          </cell>
          <cell r="BJ485">
            <v>15.822750000000001</v>
          </cell>
          <cell r="BK485">
            <v>0</v>
          </cell>
          <cell r="BL485">
            <v>0</v>
          </cell>
          <cell r="BM485">
            <v>0</v>
          </cell>
          <cell r="BN485">
            <v>9.0711999999999993</v>
          </cell>
          <cell r="BO485">
            <v>0.59002674196428562</v>
          </cell>
          <cell r="BP485">
            <v>2</v>
          </cell>
          <cell r="BQ485">
            <v>1</v>
          </cell>
          <cell r="BR485">
            <v>3</v>
          </cell>
          <cell r="BS485">
            <v>3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2</v>
          </cell>
          <cell r="BY485">
            <v>0</v>
          </cell>
          <cell r="BZ485">
            <v>2</v>
          </cell>
          <cell r="CA485">
            <v>1</v>
          </cell>
          <cell r="CB485">
            <v>2.4000000000000004</v>
          </cell>
          <cell r="CC485">
            <v>3</v>
          </cell>
          <cell r="CD485">
            <v>1</v>
          </cell>
          <cell r="CE485">
            <v>3</v>
          </cell>
          <cell r="CF485">
            <v>3</v>
          </cell>
          <cell r="CG485">
            <v>5.4</v>
          </cell>
          <cell r="CH485">
            <v>6</v>
          </cell>
          <cell r="CI485">
            <v>1</v>
          </cell>
          <cell r="CJ485">
            <v>2</v>
          </cell>
          <cell r="CK485">
            <v>2</v>
          </cell>
          <cell r="CL485">
            <v>2.3353000000000002</v>
          </cell>
          <cell r="CM485">
            <v>2.9191250000000002</v>
          </cell>
          <cell r="CN485">
            <v>5.3353000000000002</v>
          </cell>
          <cell r="CO485">
            <v>5.9191250000000002</v>
          </cell>
          <cell r="CP485">
            <v>0.19907708333333338</v>
          </cell>
          <cell r="CQ485">
            <v>1</v>
          </cell>
          <cell r="CR485">
            <v>1</v>
          </cell>
          <cell r="CS485">
            <v>2</v>
          </cell>
          <cell r="CT485">
            <v>2.1990770833333331</v>
          </cell>
          <cell r="CU485">
            <v>2</v>
          </cell>
          <cell r="CV485">
            <v>1.1809791666666667</v>
          </cell>
          <cell r="CW485">
            <v>2</v>
          </cell>
          <cell r="CX485">
            <v>2</v>
          </cell>
          <cell r="CY485">
            <v>4.1990770833333331</v>
          </cell>
          <cell r="CZ485">
            <v>1</v>
          </cell>
          <cell r="DA485">
            <v>1</v>
          </cell>
          <cell r="DB485">
            <v>1</v>
          </cell>
          <cell r="DC485">
            <v>0.94202537142857135</v>
          </cell>
          <cell r="DD485">
            <v>20</v>
          </cell>
          <cell r="DE485">
            <v>10</v>
          </cell>
          <cell r="DF485">
            <v>30</v>
          </cell>
          <cell r="DG485">
            <v>24</v>
          </cell>
          <cell r="DH485">
            <v>30</v>
          </cell>
          <cell r="DI485">
            <v>11</v>
          </cell>
          <cell r="DJ485">
            <v>13</v>
          </cell>
          <cell r="DK485">
            <v>19</v>
          </cell>
          <cell r="DL485">
            <v>0</v>
          </cell>
          <cell r="DM485">
            <v>0</v>
          </cell>
          <cell r="DN485">
            <v>0</v>
          </cell>
          <cell r="DO485">
            <v>0</v>
          </cell>
          <cell r="DP485">
            <v>0</v>
          </cell>
          <cell r="DQ485">
            <v>7.4729600000000005</v>
          </cell>
          <cell r="DR485">
            <v>9.3412000000000006</v>
          </cell>
          <cell r="DS485">
            <v>31.47296</v>
          </cell>
          <cell r="DT485">
            <v>39.341200000000001</v>
          </cell>
          <cell r="DU485">
            <v>0.10347656249999999</v>
          </cell>
          <cell r="DV485">
            <v>3</v>
          </cell>
          <cell r="DW485">
            <v>3</v>
          </cell>
          <cell r="DX485">
            <v>3</v>
          </cell>
          <cell r="DY485">
            <v>0</v>
          </cell>
          <cell r="DZ485">
            <v>3</v>
          </cell>
          <cell r="EA485">
            <v>3</v>
          </cell>
          <cell r="EB485">
            <v>0.4732142857142857</v>
          </cell>
          <cell r="EC485">
            <v>2</v>
          </cell>
          <cell r="ED485">
            <v>1</v>
          </cell>
          <cell r="EE485">
            <v>2.4000000000000004</v>
          </cell>
          <cell r="EF485">
            <v>3</v>
          </cell>
          <cell r="EG485">
            <v>1</v>
          </cell>
          <cell r="EH485">
            <v>0</v>
          </cell>
          <cell r="EI485">
            <v>2</v>
          </cell>
          <cell r="EJ485">
            <v>1</v>
          </cell>
          <cell r="EK485">
            <v>2</v>
          </cell>
          <cell r="EL485">
            <v>1</v>
          </cell>
          <cell r="EM485">
            <v>0</v>
          </cell>
          <cell r="EN485">
            <v>-1</v>
          </cell>
          <cell r="EO485">
            <v>10</v>
          </cell>
          <cell r="EP485">
            <v>12</v>
          </cell>
          <cell r="EQ485">
            <v>0</v>
          </cell>
          <cell r="ER485">
            <v>10</v>
          </cell>
          <cell r="ES485">
            <v>12</v>
          </cell>
          <cell r="ET485">
            <v>14.945920000000001</v>
          </cell>
          <cell r="EU485">
            <v>18.682400000000001</v>
          </cell>
          <cell r="EV485">
            <v>24.945920000000001</v>
          </cell>
          <cell r="EW485">
            <v>30.682400000000001</v>
          </cell>
          <cell r="EX485">
            <v>2</v>
          </cell>
          <cell r="EY485">
            <v>0</v>
          </cell>
          <cell r="EZ485">
            <v>0</v>
          </cell>
          <cell r="FA485">
            <v>0</v>
          </cell>
          <cell r="FB485">
            <v>0</v>
          </cell>
          <cell r="FC485">
            <v>0</v>
          </cell>
          <cell r="FD485">
            <v>0</v>
          </cell>
          <cell r="FE485">
            <v>0</v>
          </cell>
          <cell r="FF485">
            <v>0</v>
          </cell>
          <cell r="FG485">
            <v>0</v>
          </cell>
          <cell r="FH485">
            <v>0</v>
          </cell>
          <cell r="FI485">
            <v>0</v>
          </cell>
          <cell r="FJ485">
            <v>0</v>
          </cell>
          <cell r="FK485">
            <v>0</v>
          </cell>
          <cell r="FL485">
            <v>0</v>
          </cell>
          <cell r="FM485">
            <v>0</v>
          </cell>
          <cell r="FN485">
            <v>0</v>
          </cell>
          <cell r="FO485">
            <v>1</v>
          </cell>
          <cell r="FP485">
            <v>1</v>
          </cell>
          <cell r="FQ485">
            <v>0</v>
          </cell>
          <cell r="FR485">
            <v>1</v>
          </cell>
          <cell r="FS485">
            <v>1</v>
          </cell>
          <cell r="FT485">
            <v>0</v>
          </cell>
          <cell r="FU485">
            <v>0</v>
          </cell>
          <cell r="FV485">
            <v>0</v>
          </cell>
          <cell r="FW485">
            <v>0</v>
          </cell>
          <cell r="FX485">
            <v>0</v>
          </cell>
          <cell r="FY485">
            <v>3</v>
          </cell>
          <cell r="FZ485">
            <v>3</v>
          </cell>
          <cell r="GA485">
            <v>1</v>
          </cell>
          <cell r="GB485">
            <v>2</v>
          </cell>
          <cell r="GC485">
            <v>2</v>
          </cell>
          <cell r="GD485">
            <v>1</v>
          </cell>
          <cell r="GE485">
            <v>4</v>
          </cell>
          <cell r="GF485">
            <v>4</v>
          </cell>
          <cell r="GG485">
            <v>3</v>
          </cell>
          <cell r="GH485">
            <v>3</v>
          </cell>
          <cell r="GI485">
            <v>1</v>
          </cell>
          <cell r="GJ485">
            <v>-2</v>
          </cell>
          <cell r="GK485">
            <v>-2</v>
          </cell>
          <cell r="GL485">
            <v>0</v>
          </cell>
          <cell r="GM485">
            <v>0</v>
          </cell>
          <cell r="GN485">
            <v>0</v>
          </cell>
          <cell r="GO485">
            <v>0</v>
          </cell>
          <cell r="GP485">
            <v>0</v>
          </cell>
          <cell r="GQ485">
            <v>0</v>
          </cell>
          <cell r="GR485">
            <v>0</v>
          </cell>
          <cell r="GS485">
            <v>0</v>
          </cell>
          <cell r="GT485">
            <v>0</v>
          </cell>
          <cell r="GU485">
            <v>0</v>
          </cell>
          <cell r="GV485">
            <v>1</v>
          </cell>
          <cell r="GW485">
            <v>1</v>
          </cell>
          <cell r="GX485">
            <v>0</v>
          </cell>
          <cell r="GY485">
            <v>1</v>
          </cell>
          <cell r="GZ485">
            <v>1</v>
          </cell>
          <cell r="HA485">
            <v>0</v>
          </cell>
          <cell r="HB485">
            <v>0</v>
          </cell>
          <cell r="HC485">
            <v>0</v>
          </cell>
          <cell r="HD485">
            <v>0</v>
          </cell>
          <cell r="HE485">
            <v>0</v>
          </cell>
          <cell r="HF485">
            <v>0</v>
          </cell>
          <cell r="HG485">
            <v>0</v>
          </cell>
          <cell r="HH485">
            <v>0</v>
          </cell>
          <cell r="HI485">
            <v>0</v>
          </cell>
          <cell r="HJ485">
            <v>0</v>
          </cell>
          <cell r="HK485">
            <v>0</v>
          </cell>
          <cell r="HL485">
            <v>0</v>
          </cell>
          <cell r="HM485">
            <v>0</v>
          </cell>
          <cell r="HN485">
            <v>0</v>
          </cell>
          <cell r="HO485">
            <v>0</v>
          </cell>
          <cell r="HP485">
            <v>0</v>
          </cell>
          <cell r="HQ485">
            <v>0</v>
          </cell>
          <cell r="HR485">
            <v>0</v>
          </cell>
          <cell r="HS485">
            <v>0</v>
          </cell>
          <cell r="HT485">
            <v>0</v>
          </cell>
          <cell r="HU485">
            <v>0</v>
          </cell>
          <cell r="HV485">
            <v>0</v>
          </cell>
          <cell r="HW485">
            <v>0</v>
          </cell>
          <cell r="HX485">
            <v>0</v>
          </cell>
          <cell r="HY485">
            <v>0</v>
          </cell>
          <cell r="HZ485">
            <v>0</v>
          </cell>
          <cell r="IA485">
            <v>0</v>
          </cell>
          <cell r="IB485">
            <v>0</v>
          </cell>
          <cell r="IC485">
            <v>0</v>
          </cell>
          <cell r="ID485">
            <v>0</v>
          </cell>
          <cell r="IE485">
            <v>0</v>
          </cell>
          <cell r="IF485">
            <v>0</v>
          </cell>
          <cell r="IG485">
            <v>0</v>
          </cell>
          <cell r="IH485">
            <v>0</v>
          </cell>
          <cell r="II485">
            <v>0</v>
          </cell>
          <cell r="IJ485">
            <v>0</v>
          </cell>
          <cell r="IK485">
            <v>0</v>
          </cell>
          <cell r="IL485">
            <v>0</v>
          </cell>
          <cell r="IM485">
            <v>0</v>
          </cell>
          <cell r="IN485">
            <v>0</v>
          </cell>
          <cell r="IO485" t="e">
            <v>#REF!</v>
          </cell>
          <cell r="IP485">
            <v>6.4</v>
          </cell>
          <cell r="IQ485">
            <v>8</v>
          </cell>
          <cell r="IR485">
            <v>0</v>
          </cell>
          <cell r="IS485">
            <v>0</v>
          </cell>
          <cell r="IT485">
            <v>6</v>
          </cell>
          <cell r="IU485">
            <v>6</v>
          </cell>
          <cell r="IV485">
            <v>2</v>
          </cell>
          <cell r="IW485">
            <v>2</v>
          </cell>
          <cell r="IX485">
            <v>0</v>
          </cell>
        </row>
        <row r="486">
          <cell r="D486">
            <v>11013</v>
          </cell>
          <cell r="E486" t="str">
            <v>รพช.กุดจับ</v>
          </cell>
          <cell r="F486">
            <v>14</v>
          </cell>
          <cell r="G486" t="str">
            <v>รพ.ระดับ F2 ปชก. 60,000-90,000</v>
          </cell>
          <cell r="H486">
            <v>8</v>
          </cell>
          <cell r="I486" t="str">
            <v>F2</v>
          </cell>
          <cell r="J486">
            <v>17</v>
          </cell>
          <cell r="K486" t="str">
            <v>รพช.30.10</v>
          </cell>
          <cell r="L486" t="str">
            <v>รพช.30.10 F2</v>
          </cell>
          <cell r="M486" t="str">
            <v>31 - 60</v>
          </cell>
          <cell r="N486" t="str">
            <v>F31-60</v>
          </cell>
          <cell r="O486">
            <v>31</v>
          </cell>
          <cell r="P486">
            <v>30</v>
          </cell>
          <cell r="Q486">
            <v>30</v>
          </cell>
          <cell r="R486">
            <v>35</v>
          </cell>
          <cell r="S486">
            <v>118832</v>
          </cell>
          <cell r="T486">
            <v>8894</v>
          </cell>
          <cell r="U486">
            <v>93</v>
          </cell>
          <cell r="V486">
            <v>420</v>
          </cell>
          <cell r="W486">
            <v>9</v>
          </cell>
          <cell r="X486">
            <v>429</v>
          </cell>
          <cell r="Y486">
            <v>110276.09600000001</v>
          </cell>
          <cell r="Z486">
            <v>8555.9039999999986</v>
          </cell>
          <cell r="AA486">
            <v>83182.399999999994</v>
          </cell>
          <cell r="AB486">
            <v>571</v>
          </cell>
          <cell r="AC486">
            <v>14230.400000000001</v>
          </cell>
          <cell r="AD486">
            <v>606.04320000000007</v>
          </cell>
          <cell r="AE486">
            <v>429</v>
          </cell>
          <cell r="AF486">
            <v>17824.8</v>
          </cell>
          <cell r="AG486">
            <v>11095</v>
          </cell>
          <cell r="AH486">
            <v>398</v>
          </cell>
          <cell r="AI486">
            <v>0</v>
          </cell>
          <cell r="AJ486">
            <v>29817</v>
          </cell>
          <cell r="AK486">
            <v>6550</v>
          </cell>
          <cell r="AL486">
            <v>81195</v>
          </cell>
          <cell r="AM486">
            <v>8141.0000000000009</v>
          </cell>
          <cell r="AN486">
            <v>2368</v>
          </cell>
          <cell r="AO486">
            <v>0</v>
          </cell>
          <cell r="AP486">
            <v>0</v>
          </cell>
          <cell r="AQ486">
            <v>357</v>
          </cell>
          <cell r="AR486">
            <v>1584</v>
          </cell>
          <cell r="AS486">
            <v>245</v>
          </cell>
          <cell r="AT486">
            <v>232</v>
          </cell>
          <cell r="AU486">
            <v>1756</v>
          </cell>
          <cell r="AV486">
            <v>7859</v>
          </cell>
          <cell r="AW486">
            <v>0</v>
          </cell>
          <cell r="AX486">
            <v>0</v>
          </cell>
          <cell r="AY486">
            <v>0</v>
          </cell>
          <cell r="AZ486">
            <v>67446</v>
          </cell>
          <cell r="BA486" t="str">
            <v>60,000 - 80,000</v>
          </cell>
          <cell r="BB486">
            <v>0</v>
          </cell>
          <cell r="BC486">
            <v>8061</v>
          </cell>
          <cell r="BD486">
            <v>59385</v>
          </cell>
          <cell r="BE486">
            <v>10</v>
          </cell>
          <cell r="BF486">
            <v>2</v>
          </cell>
          <cell r="BG486">
            <v>0</v>
          </cell>
          <cell r="BH486">
            <v>14710.450944</v>
          </cell>
          <cell r="BI486">
            <v>3506.02</v>
          </cell>
          <cell r="BJ486">
            <v>303.02160000000003</v>
          </cell>
          <cell r="BK486">
            <v>162.75</v>
          </cell>
          <cell r="BL486">
            <v>107.25</v>
          </cell>
          <cell r="BM486">
            <v>0</v>
          </cell>
          <cell r="BN486">
            <v>6.7755999999999998</v>
          </cell>
          <cell r="BO486">
            <v>12.861855015238095</v>
          </cell>
          <cell r="BP486">
            <v>12.861855015238095</v>
          </cell>
          <cell r="BQ486">
            <v>2</v>
          </cell>
          <cell r="BR486">
            <v>12.289484012190478</v>
          </cell>
          <cell r="BS486">
            <v>14.861855015238095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6</v>
          </cell>
          <cell r="BY486">
            <v>4.0891170634920631</v>
          </cell>
          <cell r="BZ486">
            <v>4.0891170634920631</v>
          </cell>
          <cell r="CA486">
            <v>2</v>
          </cell>
          <cell r="CB486">
            <v>4.8712936507936506</v>
          </cell>
          <cell r="CC486">
            <v>6.0891170634920631</v>
          </cell>
          <cell r="CD486">
            <v>4</v>
          </cell>
          <cell r="CE486">
            <v>3</v>
          </cell>
          <cell r="CF486">
            <v>3</v>
          </cell>
          <cell r="CG486">
            <v>7.8712936507936506</v>
          </cell>
          <cell r="CH486">
            <v>9.0891170634920631</v>
          </cell>
          <cell r="CI486">
            <v>2</v>
          </cell>
          <cell r="CJ486">
            <v>1</v>
          </cell>
          <cell r="CK486">
            <v>1</v>
          </cell>
          <cell r="CL486">
            <v>5.9385000000000003</v>
          </cell>
          <cell r="CM486">
            <v>7.4231249999999998</v>
          </cell>
          <cell r="CN486">
            <v>8.9385000000000012</v>
          </cell>
          <cell r="CO486">
            <v>10.423124999999999</v>
          </cell>
          <cell r="CP486">
            <v>4.5579285714285724</v>
          </cell>
          <cell r="CQ486">
            <v>1.5</v>
          </cell>
          <cell r="CR486">
            <v>1</v>
          </cell>
          <cell r="CS486">
            <v>5.6463428571428587</v>
          </cell>
          <cell r="CT486">
            <v>7.0579285714285724</v>
          </cell>
          <cell r="CU486">
            <v>5</v>
          </cell>
          <cell r="CV486">
            <v>5.1435714285714296</v>
          </cell>
          <cell r="CW486">
            <v>4.1148571428571437</v>
          </cell>
          <cell r="CX486">
            <v>5.1435714285714296</v>
          </cell>
          <cell r="CY486">
            <v>12.201500000000003</v>
          </cell>
          <cell r="CZ486">
            <v>5</v>
          </cell>
          <cell r="DA486">
            <v>-0.88514285714285634</v>
          </cell>
          <cell r="DB486">
            <v>0.14357142857142957</v>
          </cell>
          <cell r="DC486">
            <v>42.885734720000002</v>
          </cell>
          <cell r="DD486">
            <v>42.885734720000002</v>
          </cell>
          <cell r="DE486">
            <v>10</v>
          </cell>
          <cell r="DF486">
            <v>52.885734720000002</v>
          </cell>
          <cell r="DG486">
            <v>42.308587776000003</v>
          </cell>
          <cell r="DH486">
            <v>52.885734720000002</v>
          </cell>
          <cell r="DI486">
            <v>47</v>
          </cell>
          <cell r="DJ486">
            <v>-4.6914122239999969</v>
          </cell>
          <cell r="DK486">
            <v>5.8857347200000021</v>
          </cell>
          <cell r="DL486">
            <v>0</v>
          </cell>
          <cell r="DM486">
            <v>0</v>
          </cell>
          <cell r="DN486">
            <v>0</v>
          </cell>
          <cell r="DO486">
            <v>0</v>
          </cell>
          <cell r="DP486">
            <v>0</v>
          </cell>
          <cell r="DQ486">
            <v>19.003200000000003</v>
          </cell>
          <cell r="DR486">
            <v>23.754000000000001</v>
          </cell>
          <cell r="DS486">
            <v>61.311787776000003</v>
          </cell>
          <cell r="DT486">
            <v>76.639734720000007</v>
          </cell>
          <cell r="DU486">
            <v>5.9750343750000008</v>
          </cell>
          <cell r="DV486">
            <v>5.9750343750000008</v>
          </cell>
          <cell r="DW486">
            <v>4.780027500000001</v>
          </cell>
          <cell r="DX486">
            <v>5.9750343750000008</v>
          </cell>
          <cell r="DY486">
            <v>5</v>
          </cell>
          <cell r="DZ486">
            <v>-0.21997249999999902</v>
          </cell>
          <cell r="EA486">
            <v>0.97503437500000079</v>
          </cell>
          <cell r="EB486">
            <v>1.7320238095238096</v>
          </cell>
          <cell r="EC486">
            <v>2</v>
          </cell>
          <cell r="ED486">
            <v>2</v>
          </cell>
          <cell r="EE486">
            <v>3.2</v>
          </cell>
          <cell r="EF486">
            <v>4</v>
          </cell>
          <cell r="EG486">
            <v>2</v>
          </cell>
          <cell r="EH486">
            <v>1.2279687500000001</v>
          </cell>
          <cell r="EI486">
            <v>2</v>
          </cell>
          <cell r="EJ486">
            <v>2</v>
          </cell>
          <cell r="EK486">
            <v>2</v>
          </cell>
          <cell r="EL486">
            <v>2</v>
          </cell>
          <cell r="EM486">
            <v>0</v>
          </cell>
          <cell r="EN486">
            <v>0</v>
          </cell>
          <cell r="EO486">
            <v>10</v>
          </cell>
          <cell r="EP486">
            <v>12</v>
          </cell>
          <cell r="EQ486">
            <v>6</v>
          </cell>
          <cell r="ER486">
            <v>4</v>
          </cell>
          <cell r="ES486">
            <v>6</v>
          </cell>
          <cell r="ET486">
            <v>38.006400000000006</v>
          </cell>
          <cell r="EU486">
            <v>47.508000000000003</v>
          </cell>
          <cell r="EV486">
            <v>48.006400000000006</v>
          </cell>
          <cell r="EW486">
            <v>59.508000000000003</v>
          </cell>
          <cell r="EX486">
            <v>2</v>
          </cell>
          <cell r="EY486">
            <v>0</v>
          </cell>
          <cell r="EZ486">
            <v>0</v>
          </cell>
          <cell r="FA486">
            <v>0</v>
          </cell>
          <cell r="FB486">
            <v>0</v>
          </cell>
          <cell r="FC486">
            <v>0</v>
          </cell>
          <cell r="FD486">
            <v>0</v>
          </cell>
          <cell r="FE486">
            <v>0</v>
          </cell>
          <cell r="FF486">
            <v>0</v>
          </cell>
          <cell r="FG486">
            <v>0</v>
          </cell>
          <cell r="FH486">
            <v>0</v>
          </cell>
          <cell r="FI486">
            <v>0</v>
          </cell>
          <cell r="FJ486">
            <v>0</v>
          </cell>
          <cell r="FK486">
            <v>0</v>
          </cell>
          <cell r="FL486">
            <v>0</v>
          </cell>
          <cell r="FM486">
            <v>0</v>
          </cell>
          <cell r="FN486">
            <v>0</v>
          </cell>
          <cell r="FO486">
            <v>1</v>
          </cell>
          <cell r="FP486">
            <v>1</v>
          </cell>
          <cell r="FQ486">
            <v>0</v>
          </cell>
          <cell r="FR486">
            <v>1</v>
          </cell>
          <cell r="FS486">
            <v>1</v>
          </cell>
          <cell r="FT486">
            <v>0</v>
          </cell>
          <cell r="FU486">
            <v>0</v>
          </cell>
          <cell r="FV486">
            <v>0</v>
          </cell>
          <cell r="FW486">
            <v>0</v>
          </cell>
          <cell r="FX486">
            <v>0</v>
          </cell>
          <cell r="FY486">
            <v>3</v>
          </cell>
          <cell r="FZ486">
            <v>3</v>
          </cell>
          <cell r="GA486">
            <v>2</v>
          </cell>
          <cell r="GB486">
            <v>1</v>
          </cell>
          <cell r="GC486">
            <v>1</v>
          </cell>
          <cell r="GD486">
            <v>2</v>
          </cell>
          <cell r="GE486">
            <v>5</v>
          </cell>
          <cell r="GF486">
            <v>5</v>
          </cell>
          <cell r="GG486">
            <v>3</v>
          </cell>
          <cell r="GH486">
            <v>3</v>
          </cell>
          <cell r="GI486">
            <v>4</v>
          </cell>
          <cell r="GJ486">
            <v>1</v>
          </cell>
          <cell r="GK486">
            <v>1</v>
          </cell>
          <cell r="GL486">
            <v>0</v>
          </cell>
          <cell r="GM486">
            <v>0</v>
          </cell>
          <cell r="GN486">
            <v>0</v>
          </cell>
          <cell r="GO486">
            <v>0</v>
          </cell>
          <cell r="GP486">
            <v>0</v>
          </cell>
          <cell r="GQ486">
            <v>0</v>
          </cell>
          <cell r="GR486">
            <v>0</v>
          </cell>
          <cell r="GS486">
            <v>0</v>
          </cell>
          <cell r="GT486">
            <v>0</v>
          </cell>
          <cell r="GU486">
            <v>0</v>
          </cell>
          <cell r="GV486">
            <v>2</v>
          </cell>
          <cell r="GW486">
            <v>2</v>
          </cell>
          <cell r="GX486">
            <v>1</v>
          </cell>
          <cell r="GY486">
            <v>1</v>
          </cell>
          <cell r="GZ486">
            <v>1</v>
          </cell>
          <cell r="HA486">
            <v>0</v>
          </cell>
          <cell r="HB486">
            <v>0</v>
          </cell>
          <cell r="HC486">
            <v>0</v>
          </cell>
          <cell r="HD486">
            <v>0</v>
          </cell>
          <cell r="HE486">
            <v>0</v>
          </cell>
          <cell r="HF486">
            <v>0</v>
          </cell>
          <cell r="HG486">
            <v>0</v>
          </cell>
          <cell r="HH486">
            <v>0</v>
          </cell>
          <cell r="HI486">
            <v>0</v>
          </cell>
          <cell r="HJ486">
            <v>0</v>
          </cell>
          <cell r="HK486">
            <v>0</v>
          </cell>
          <cell r="HL486">
            <v>0</v>
          </cell>
          <cell r="HM486">
            <v>0</v>
          </cell>
          <cell r="HN486">
            <v>0</v>
          </cell>
          <cell r="HO486">
            <v>0</v>
          </cell>
          <cell r="HP486">
            <v>0</v>
          </cell>
          <cell r="HQ486">
            <v>0</v>
          </cell>
          <cell r="HR486">
            <v>0</v>
          </cell>
          <cell r="HS486">
            <v>0</v>
          </cell>
          <cell r="HT486">
            <v>0</v>
          </cell>
          <cell r="HU486">
            <v>0</v>
          </cell>
          <cell r="HV486">
            <v>0</v>
          </cell>
          <cell r="HW486">
            <v>0</v>
          </cell>
          <cell r="HX486">
            <v>0</v>
          </cell>
          <cell r="HY486">
            <v>0</v>
          </cell>
          <cell r="HZ486">
            <v>0</v>
          </cell>
          <cell r="IA486">
            <v>0</v>
          </cell>
          <cell r="IB486">
            <v>0</v>
          </cell>
          <cell r="IC486">
            <v>0</v>
          </cell>
          <cell r="ID486">
            <v>0</v>
          </cell>
          <cell r="IE486">
            <v>0</v>
          </cell>
          <cell r="IF486">
            <v>0</v>
          </cell>
          <cell r="IG486">
            <v>0</v>
          </cell>
          <cell r="IH486">
            <v>0</v>
          </cell>
          <cell r="II486">
            <v>0</v>
          </cell>
          <cell r="IJ486">
            <v>0</v>
          </cell>
          <cell r="IK486">
            <v>0</v>
          </cell>
          <cell r="IL486">
            <v>0</v>
          </cell>
          <cell r="IM486">
            <v>0</v>
          </cell>
          <cell r="IN486">
            <v>0</v>
          </cell>
          <cell r="IO486" t="e">
            <v>#REF!</v>
          </cell>
          <cell r="IP486">
            <v>9.6533333333333342</v>
          </cell>
          <cell r="IQ486">
            <v>12.066666666666666</v>
          </cell>
          <cell r="IR486">
            <v>0</v>
          </cell>
          <cell r="IS486">
            <v>0</v>
          </cell>
          <cell r="IT486">
            <v>6</v>
          </cell>
          <cell r="IU486">
            <v>6</v>
          </cell>
          <cell r="IV486">
            <v>4</v>
          </cell>
          <cell r="IW486">
            <v>4</v>
          </cell>
          <cell r="IX486">
            <v>2.0666666666666669</v>
          </cell>
        </row>
        <row r="487">
          <cell r="D487">
            <v>11020</v>
          </cell>
          <cell r="E487" t="str">
            <v>รพช.ไชยวาน</v>
          </cell>
          <cell r="F487">
            <v>15</v>
          </cell>
          <cell r="G487" t="str">
            <v>รพ.ระดับ F2 ปชก. 30,000-60,000</v>
          </cell>
          <cell r="H487">
            <v>8</v>
          </cell>
          <cell r="I487" t="str">
            <v>F2</v>
          </cell>
          <cell r="J487">
            <v>13</v>
          </cell>
          <cell r="K487" t="str">
            <v>รพช.30.6</v>
          </cell>
          <cell r="L487" t="str">
            <v>รพช.30.6 F2</v>
          </cell>
          <cell r="M487" t="str">
            <v xml:space="preserve"> 11 - 30</v>
          </cell>
          <cell r="N487" t="str">
            <v>F&lt;30</v>
          </cell>
          <cell r="O487">
            <v>16</v>
          </cell>
          <cell r="P487">
            <v>30</v>
          </cell>
          <cell r="Q487">
            <v>30</v>
          </cell>
          <cell r="R487">
            <v>35</v>
          </cell>
          <cell r="S487">
            <v>65576</v>
          </cell>
          <cell r="T487">
            <v>5019</v>
          </cell>
          <cell r="U487">
            <v>0</v>
          </cell>
          <cell r="V487">
            <v>202</v>
          </cell>
          <cell r="W487">
            <v>3</v>
          </cell>
          <cell r="X487">
            <v>205</v>
          </cell>
          <cell r="Y487">
            <v>60854.527999999998</v>
          </cell>
          <cell r="Z487">
            <v>4721.4719999999998</v>
          </cell>
          <cell r="AA487">
            <v>45903.199999999997</v>
          </cell>
          <cell r="AB487">
            <v>325</v>
          </cell>
          <cell r="AC487">
            <v>8030.4000000000005</v>
          </cell>
          <cell r="AD487">
            <v>334.43760000000003</v>
          </cell>
          <cell r="AE487">
            <v>205</v>
          </cell>
          <cell r="AF487">
            <v>9836.4</v>
          </cell>
          <cell r="AG487">
            <v>3355</v>
          </cell>
          <cell r="AH487">
            <v>222</v>
          </cell>
          <cell r="AI487">
            <v>0</v>
          </cell>
          <cell r="AJ487">
            <v>5805</v>
          </cell>
          <cell r="AK487">
            <v>2503</v>
          </cell>
          <cell r="AL487">
            <v>35532.000000000007</v>
          </cell>
          <cell r="AM487">
            <v>2988</v>
          </cell>
          <cell r="AN487">
            <v>645</v>
          </cell>
          <cell r="AO487">
            <v>0</v>
          </cell>
          <cell r="AP487">
            <v>0</v>
          </cell>
          <cell r="AQ487">
            <v>220</v>
          </cell>
          <cell r="AR487">
            <v>1142</v>
          </cell>
          <cell r="AS487">
            <v>129</v>
          </cell>
          <cell r="AT487">
            <v>6</v>
          </cell>
          <cell r="AU487">
            <v>698</v>
          </cell>
          <cell r="AV487">
            <v>2172</v>
          </cell>
          <cell r="AW487">
            <v>0</v>
          </cell>
          <cell r="AX487">
            <v>0</v>
          </cell>
          <cell r="AY487">
            <v>0</v>
          </cell>
          <cell r="AZ487">
            <v>40371</v>
          </cell>
          <cell r="BA487" t="str">
            <v>40,000 - 80,000.</v>
          </cell>
          <cell r="BB487">
            <v>0</v>
          </cell>
          <cell r="BC487">
            <v>9848</v>
          </cell>
          <cell r="BD487">
            <v>30523</v>
          </cell>
          <cell r="BE487">
            <v>4</v>
          </cell>
          <cell r="BF487">
            <v>1</v>
          </cell>
          <cell r="BG487">
            <v>0</v>
          </cell>
          <cell r="BH487">
            <v>8117.7841919999992</v>
          </cell>
          <cell r="BI487">
            <v>1981.27</v>
          </cell>
          <cell r="BJ487">
            <v>167.21880000000002</v>
          </cell>
          <cell r="BK487">
            <v>0</v>
          </cell>
          <cell r="BL487">
            <v>51.25</v>
          </cell>
          <cell r="BM487">
            <v>0</v>
          </cell>
          <cell r="BN487">
            <v>6.0608000000000004</v>
          </cell>
          <cell r="BO487">
            <v>7.062590143333332</v>
          </cell>
          <cell r="BP487">
            <v>7.062590143333332</v>
          </cell>
          <cell r="BQ487">
            <v>1</v>
          </cell>
          <cell r="BR487">
            <v>6.6500721146666661</v>
          </cell>
          <cell r="BS487">
            <v>8.0625901433333311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7</v>
          </cell>
          <cell r="BY487">
            <v>1.3756646825396825</v>
          </cell>
          <cell r="BZ487">
            <v>2</v>
          </cell>
          <cell r="CA487">
            <v>1</v>
          </cell>
          <cell r="CB487">
            <v>2.4000000000000004</v>
          </cell>
          <cell r="CC487">
            <v>3</v>
          </cell>
          <cell r="CD487">
            <v>3</v>
          </cell>
          <cell r="CE487">
            <v>3</v>
          </cell>
          <cell r="CF487">
            <v>3</v>
          </cell>
          <cell r="CG487">
            <v>5.4</v>
          </cell>
          <cell r="CH487">
            <v>6</v>
          </cell>
          <cell r="CI487">
            <v>1</v>
          </cell>
          <cell r="CJ487">
            <v>2</v>
          </cell>
          <cell r="CK487">
            <v>2</v>
          </cell>
          <cell r="CL487">
            <v>3.0523000000000002</v>
          </cell>
          <cell r="CM487">
            <v>3.815375</v>
          </cell>
          <cell r="CN487">
            <v>6.0523000000000007</v>
          </cell>
          <cell r="CO487">
            <v>6.8153749999999995</v>
          </cell>
          <cell r="CP487">
            <v>2.5245366666666667</v>
          </cell>
          <cell r="CQ487">
            <v>1.5</v>
          </cell>
          <cell r="CR487">
            <v>1</v>
          </cell>
          <cell r="CS487">
            <v>4.0196293333333335</v>
          </cell>
          <cell r="CT487">
            <v>5.0245366666666662</v>
          </cell>
          <cell r="CU487">
            <v>3</v>
          </cell>
          <cell r="CV487">
            <v>3.295033333333333</v>
          </cell>
          <cell r="CW487">
            <v>2.6360266666666665</v>
          </cell>
          <cell r="CX487">
            <v>3.295033333333333</v>
          </cell>
          <cell r="CY487">
            <v>8.3195699999999988</v>
          </cell>
          <cell r="CZ487">
            <v>2</v>
          </cell>
          <cell r="DA487">
            <v>0.63602666666666652</v>
          </cell>
          <cell r="DB487">
            <v>1.295033333333333</v>
          </cell>
          <cell r="DC487">
            <v>23.528060960000001</v>
          </cell>
          <cell r="DD487">
            <v>30</v>
          </cell>
          <cell r="DE487">
            <v>10</v>
          </cell>
          <cell r="DF487">
            <v>40</v>
          </cell>
          <cell r="DG487">
            <v>32</v>
          </cell>
          <cell r="DH487">
            <v>40</v>
          </cell>
          <cell r="DI487">
            <v>29</v>
          </cell>
          <cell r="DJ487">
            <v>3</v>
          </cell>
          <cell r="DK487">
            <v>11</v>
          </cell>
          <cell r="DL487">
            <v>0</v>
          </cell>
          <cell r="DM487">
            <v>0</v>
          </cell>
          <cell r="DN487">
            <v>0</v>
          </cell>
          <cell r="DO487">
            <v>0</v>
          </cell>
          <cell r="DP487">
            <v>0</v>
          </cell>
          <cell r="DQ487">
            <v>9.76736</v>
          </cell>
          <cell r="DR487">
            <v>12.209199999999999</v>
          </cell>
          <cell r="DS487">
            <v>41.767359999999996</v>
          </cell>
          <cell r="DT487">
            <v>52.209199999999996</v>
          </cell>
          <cell r="DU487">
            <v>1.8089312500000001</v>
          </cell>
          <cell r="DV487">
            <v>3</v>
          </cell>
          <cell r="DW487">
            <v>3</v>
          </cell>
          <cell r="DX487">
            <v>3</v>
          </cell>
          <cell r="DY487">
            <v>2</v>
          </cell>
          <cell r="DZ487">
            <v>1</v>
          </cell>
          <cell r="EA487">
            <v>1</v>
          </cell>
          <cell r="EB487">
            <v>0.94071428571428573</v>
          </cell>
          <cell r="EC487">
            <v>2</v>
          </cell>
          <cell r="ED487">
            <v>1</v>
          </cell>
          <cell r="EE487">
            <v>2.4000000000000004</v>
          </cell>
          <cell r="EF487">
            <v>3</v>
          </cell>
          <cell r="EG487">
            <v>1</v>
          </cell>
          <cell r="EH487">
            <v>0.33937499999999998</v>
          </cell>
          <cell r="EI487">
            <v>2</v>
          </cell>
          <cell r="EJ487">
            <v>1</v>
          </cell>
          <cell r="EK487">
            <v>2</v>
          </cell>
          <cell r="EL487">
            <v>1</v>
          </cell>
          <cell r="EM487">
            <v>0</v>
          </cell>
          <cell r="EN487">
            <v>-1</v>
          </cell>
          <cell r="EO487">
            <v>10</v>
          </cell>
          <cell r="EP487">
            <v>12</v>
          </cell>
          <cell r="EQ487">
            <v>6</v>
          </cell>
          <cell r="ER487">
            <v>4</v>
          </cell>
          <cell r="ES487">
            <v>6</v>
          </cell>
          <cell r="ET487">
            <v>19.53472</v>
          </cell>
          <cell r="EU487">
            <v>24.418399999999998</v>
          </cell>
          <cell r="EV487">
            <v>29.53472</v>
          </cell>
          <cell r="EW487">
            <v>36.418399999999998</v>
          </cell>
          <cell r="EX487">
            <v>2</v>
          </cell>
          <cell r="EY487">
            <v>0</v>
          </cell>
          <cell r="EZ487">
            <v>0</v>
          </cell>
          <cell r="FA487">
            <v>0</v>
          </cell>
          <cell r="FB487">
            <v>0</v>
          </cell>
          <cell r="FC487">
            <v>0</v>
          </cell>
          <cell r="FD487">
            <v>0</v>
          </cell>
          <cell r="FE487">
            <v>0</v>
          </cell>
          <cell r="FF487">
            <v>0</v>
          </cell>
          <cell r="FG487">
            <v>0</v>
          </cell>
          <cell r="FH487">
            <v>0</v>
          </cell>
          <cell r="FI487">
            <v>0</v>
          </cell>
          <cell r="FJ487">
            <v>0</v>
          </cell>
          <cell r="FK487">
            <v>0</v>
          </cell>
          <cell r="FL487">
            <v>0</v>
          </cell>
          <cell r="FM487">
            <v>0</v>
          </cell>
          <cell r="FN487">
            <v>0</v>
          </cell>
          <cell r="FO487">
            <v>1</v>
          </cell>
          <cell r="FP487">
            <v>1</v>
          </cell>
          <cell r="FQ487">
            <v>0</v>
          </cell>
          <cell r="FR487">
            <v>1</v>
          </cell>
          <cell r="FS487">
            <v>1</v>
          </cell>
          <cell r="FT487">
            <v>0</v>
          </cell>
          <cell r="FU487">
            <v>0</v>
          </cell>
          <cell r="FV487">
            <v>0</v>
          </cell>
          <cell r="FW487">
            <v>0</v>
          </cell>
          <cell r="FX487">
            <v>0</v>
          </cell>
          <cell r="FY487">
            <v>3</v>
          </cell>
          <cell r="FZ487">
            <v>3</v>
          </cell>
          <cell r="GA487">
            <v>1</v>
          </cell>
          <cell r="GB487">
            <v>2</v>
          </cell>
          <cell r="GC487">
            <v>2</v>
          </cell>
          <cell r="GD487">
            <v>1</v>
          </cell>
          <cell r="GE487">
            <v>4</v>
          </cell>
          <cell r="GF487">
            <v>4</v>
          </cell>
          <cell r="GG487">
            <v>3</v>
          </cell>
          <cell r="GH487">
            <v>3</v>
          </cell>
          <cell r="GI487">
            <v>2</v>
          </cell>
          <cell r="GJ487">
            <v>-1</v>
          </cell>
          <cell r="GK487">
            <v>-1</v>
          </cell>
          <cell r="GL487">
            <v>0</v>
          </cell>
          <cell r="GM487">
            <v>0</v>
          </cell>
          <cell r="GN487">
            <v>0</v>
          </cell>
          <cell r="GO487">
            <v>0</v>
          </cell>
          <cell r="GP487">
            <v>0</v>
          </cell>
          <cell r="GQ487">
            <v>0</v>
          </cell>
          <cell r="GR487">
            <v>0</v>
          </cell>
          <cell r="GS487">
            <v>0</v>
          </cell>
          <cell r="GT487">
            <v>0</v>
          </cell>
          <cell r="GU487">
            <v>0</v>
          </cell>
          <cell r="GV487">
            <v>2</v>
          </cell>
          <cell r="GW487">
            <v>2</v>
          </cell>
          <cell r="GX487">
            <v>1</v>
          </cell>
          <cell r="GY487">
            <v>1</v>
          </cell>
          <cell r="GZ487">
            <v>1</v>
          </cell>
          <cell r="HA487">
            <v>0</v>
          </cell>
          <cell r="HB487">
            <v>0</v>
          </cell>
          <cell r="HC487">
            <v>0</v>
          </cell>
          <cell r="HD487">
            <v>0</v>
          </cell>
          <cell r="HE487">
            <v>0</v>
          </cell>
          <cell r="HF487">
            <v>0</v>
          </cell>
          <cell r="HG487">
            <v>0</v>
          </cell>
          <cell r="HH487">
            <v>0</v>
          </cell>
          <cell r="HI487">
            <v>0</v>
          </cell>
          <cell r="HJ487">
            <v>0</v>
          </cell>
          <cell r="HK487">
            <v>0</v>
          </cell>
          <cell r="HL487">
            <v>0</v>
          </cell>
          <cell r="HM487">
            <v>0</v>
          </cell>
          <cell r="HN487">
            <v>0</v>
          </cell>
          <cell r="HO487">
            <v>0</v>
          </cell>
          <cell r="HP487">
            <v>0</v>
          </cell>
          <cell r="HQ487">
            <v>0</v>
          </cell>
          <cell r="HR487">
            <v>0</v>
          </cell>
          <cell r="HS487">
            <v>0</v>
          </cell>
          <cell r="HT487">
            <v>0</v>
          </cell>
          <cell r="HU487">
            <v>0</v>
          </cell>
          <cell r="HV487">
            <v>0</v>
          </cell>
          <cell r="HW487">
            <v>0</v>
          </cell>
          <cell r="HX487">
            <v>0</v>
          </cell>
          <cell r="HY487">
            <v>0</v>
          </cell>
          <cell r="HZ487">
            <v>0</v>
          </cell>
          <cell r="IA487">
            <v>0</v>
          </cell>
          <cell r="IB487">
            <v>0</v>
          </cell>
          <cell r="IC487">
            <v>0</v>
          </cell>
          <cell r="ID487">
            <v>0</v>
          </cell>
          <cell r="IE487">
            <v>0</v>
          </cell>
          <cell r="IF487">
            <v>0</v>
          </cell>
          <cell r="IG487">
            <v>0</v>
          </cell>
          <cell r="IH487">
            <v>0</v>
          </cell>
          <cell r="II487">
            <v>0</v>
          </cell>
          <cell r="IJ487">
            <v>0</v>
          </cell>
          <cell r="IK487">
            <v>0</v>
          </cell>
          <cell r="IL487">
            <v>0</v>
          </cell>
          <cell r="IM487">
            <v>0</v>
          </cell>
          <cell r="IN487">
            <v>0</v>
          </cell>
          <cell r="IO487" t="e">
            <v>#REF!</v>
          </cell>
          <cell r="IP487">
            <v>8.8533333333333335</v>
          </cell>
          <cell r="IQ487">
            <v>11.066666666666666</v>
          </cell>
          <cell r="IR487">
            <v>0</v>
          </cell>
          <cell r="IS487">
            <v>0</v>
          </cell>
          <cell r="IT487">
            <v>6</v>
          </cell>
          <cell r="IU487">
            <v>6</v>
          </cell>
          <cell r="IV487">
            <v>4</v>
          </cell>
          <cell r="IW487">
            <v>4</v>
          </cell>
          <cell r="IX487">
            <v>1.0666666666666667</v>
          </cell>
        </row>
        <row r="488">
          <cell r="D488">
            <v>11019</v>
          </cell>
          <cell r="E488" t="str">
            <v>รพช.ทุ่งฝน</v>
          </cell>
          <cell r="F488">
            <v>15</v>
          </cell>
          <cell r="G488" t="str">
            <v>รพ.ระดับ F2 ปชก. 30,000-60,000</v>
          </cell>
          <cell r="H488">
            <v>8</v>
          </cell>
          <cell r="I488" t="str">
            <v>F2</v>
          </cell>
          <cell r="J488">
            <v>12</v>
          </cell>
          <cell r="K488" t="str">
            <v>รพช.30.5</v>
          </cell>
          <cell r="L488" t="str">
            <v>รพช.30.5 F2</v>
          </cell>
          <cell r="M488" t="str">
            <v xml:space="preserve"> 11 - 30</v>
          </cell>
          <cell r="N488" t="str">
            <v>F&lt;30</v>
          </cell>
          <cell r="O488">
            <v>13</v>
          </cell>
          <cell r="P488">
            <v>30</v>
          </cell>
          <cell r="Q488">
            <v>30</v>
          </cell>
          <cell r="R488">
            <v>35</v>
          </cell>
          <cell r="S488">
            <v>64715</v>
          </cell>
          <cell r="T488">
            <v>5599</v>
          </cell>
          <cell r="U488">
            <v>0</v>
          </cell>
          <cell r="V488">
            <v>130</v>
          </cell>
          <cell r="W488">
            <v>8</v>
          </cell>
          <cell r="X488">
            <v>138</v>
          </cell>
          <cell r="Y488">
            <v>60055.520000000004</v>
          </cell>
          <cell r="Z488">
            <v>4659.4799999999996</v>
          </cell>
          <cell r="AA488">
            <v>45300.5</v>
          </cell>
          <cell r="AB488">
            <v>241</v>
          </cell>
          <cell r="AC488">
            <v>8958.4</v>
          </cell>
          <cell r="AD488">
            <v>330.04650000000004</v>
          </cell>
          <cell r="AE488">
            <v>138</v>
          </cell>
          <cell r="AF488">
            <v>9707.25</v>
          </cell>
          <cell r="AG488">
            <v>8287</v>
          </cell>
          <cell r="AH488">
            <v>365</v>
          </cell>
          <cell r="AI488">
            <v>0</v>
          </cell>
          <cell r="AJ488">
            <v>5074</v>
          </cell>
          <cell r="AK488">
            <v>4258</v>
          </cell>
          <cell r="AL488">
            <v>28628</v>
          </cell>
          <cell r="AM488">
            <v>2120</v>
          </cell>
          <cell r="AN488">
            <v>328</v>
          </cell>
          <cell r="AO488">
            <v>0</v>
          </cell>
          <cell r="AP488">
            <v>0</v>
          </cell>
          <cell r="AQ488">
            <v>481</v>
          </cell>
          <cell r="AR488">
            <v>979</v>
          </cell>
          <cell r="AS488">
            <v>324</v>
          </cell>
          <cell r="AT488">
            <v>33</v>
          </cell>
          <cell r="AU488">
            <v>711</v>
          </cell>
          <cell r="AV488">
            <v>2184</v>
          </cell>
          <cell r="AW488">
            <v>0</v>
          </cell>
          <cell r="AX488">
            <v>0</v>
          </cell>
          <cell r="AY488">
            <v>0</v>
          </cell>
          <cell r="AZ488">
            <v>33131</v>
          </cell>
          <cell r="BA488" t="str">
            <v>20,000 - 40,000.</v>
          </cell>
          <cell r="BB488">
            <v>0</v>
          </cell>
          <cell r="BC488">
            <v>9409</v>
          </cell>
          <cell r="BD488">
            <v>23722</v>
          </cell>
          <cell r="BE488">
            <v>6</v>
          </cell>
          <cell r="BF488">
            <v>0</v>
          </cell>
          <cell r="BG488">
            <v>0</v>
          </cell>
          <cell r="BH488">
            <v>8011.1992799999998</v>
          </cell>
          <cell r="BI488">
            <v>2088.67</v>
          </cell>
          <cell r="BJ488">
            <v>165.02325000000002</v>
          </cell>
          <cell r="BK488">
            <v>0</v>
          </cell>
          <cell r="BL488">
            <v>34.5</v>
          </cell>
          <cell r="BM488">
            <v>0</v>
          </cell>
          <cell r="BN488">
            <v>6.2363999999999997</v>
          </cell>
          <cell r="BO488">
            <v>7.0501794104166651</v>
          </cell>
          <cell r="BP488">
            <v>7.0501794104166651</v>
          </cell>
          <cell r="BQ488">
            <v>1.2</v>
          </cell>
          <cell r="BR488">
            <v>6.8401435283333329</v>
          </cell>
          <cell r="BS488">
            <v>8.2501794104166652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4</v>
          </cell>
          <cell r="BY488">
            <v>3.1469384920634917</v>
          </cell>
          <cell r="BZ488">
            <v>3.1469384920634917</v>
          </cell>
          <cell r="CA488">
            <v>1.2</v>
          </cell>
          <cell r="CB488">
            <v>3.4775507936507939</v>
          </cell>
          <cell r="CC488">
            <v>4.3469384920634919</v>
          </cell>
          <cell r="CD488">
            <v>2</v>
          </cell>
          <cell r="CE488">
            <v>3</v>
          </cell>
          <cell r="CF488">
            <v>3</v>
          </cell>
          <cell r="CG488">
            <v>6.4775507936507939</v>
          </cell>
          <cell r="CH488">
            <v>7.3469384920634919</v>
          </cell>
          <cell r="CI488">
            <v>4</v>
          </cell>
          <cell r="CJ488">
            <v>-1</v>
          </cell>
          <cell r="CK488">
            <v>-1</v>
          </cell>
          <cell r="CL488">
            <v>2.3722000000000003</v>
          </cell>
          <cell r="CM488">
            <v>2.9652500000000002</v>
          </cell>
          <cell r="CN488">
            <v>5.3722000000000003</v>
          </cell>
          <cell r="CO488">
            <v>5.9652500000000002</v>
          </cell>
          <cell r="CP488">
            <v>2.5455224404761907</v>
          </cell>
          <cell r="CQ488">
            <v>1.5</v>
          </cell>
          <cell r="CR488">
            <v>1</v>
          </cell>
          <cell r="CS488">
            <v>4.0364179523809529</v>
          </cell>
          <cell r="CT488">
            <v>5.0455224404761907</v>
          </cell>
          <cell r="CU488">
            <v>3</v>
          </cell>
          <cell r="CV488">
            <v>3.3141113095238097</v>
          </cell>
          <cell r="CW488">
            <v>2.651289047619048</v>
          </cell>
          <cell r="CX488">
            <v>3.3141113095238097</v>
          </cell>
          <cell r="CY488">
            <v>8.3596337500000004</v>
          </cell>
          <cell r="CZ488">
            <v>4</v>
          </cell>
          <cell r="DA488">
            <v>-1.348710952380952</v>
          </cell>
          <cell r="DB488">
            <v>-0.68588869047619028</v>
          </cell>
          <cell r="DC488">
            <v>24.512346400000002</v>
          </cell>
          <cell r="DD488">
            <v>30</v>
          </cell>
          <cell r="DE488">
            <v>10</v>
          </cell>
          <cell r="DF488">
            <v>40</v>
          </cell>
          <cell r="DG488">
            <v>32</v>
          </cell>
          <cell r="DH488">
            <v>40</v>
          </cell>
          <cell r="DI488">
            <v>28</v>
          </cell>
          <cell r="DJ488">
            <v>4</v>
          </cell>
          <cell r="DK488">
            <v>12</v>
          </cell>
          <cell r="DL488">
            <v>0</v>
          </cell>
          <cell r="DM488">
            <v>0</v>
          </cell>
          <cell r="DN488">
            <v>0</v>
          </cell>
          <cell r="DO488">
            <v>0</v>
          </cell>
          <cell r="DP488">
            <v>0</v>
          </cell>
          <cell r="DQ488">
            <v>7.5910399999999996</v>
          </cell>
          <cell r="DR488">
            <v>9.4887999999999995</v>
          </cell>
          <cell r="DS488">
            <v>39.59104</v>
          </cell>
          <cell r="DT488">
            <v>49.488799999999998</v>
          </cell>
          <cell r="DU488">
            <v>1.7236067708333334</v>
          </cell>
          <cell r="DV488">
            <v>3</v>
          </cell>
          <cell r="DW488">
            <v>3</v>
          </cell>
          <cell r="DX488">
            <v>3</v>
          </cell>
          <cell r="DY488">
            <v>3</v>
          </cell>
          <cell r="DZ488">
            <v>0</v>
          </cell>
          <cell r="EA488">
            <v>0</v>
          </cell>
          <cell r="EB488">
            <v>0.98696428571428574</v>
          </cell>
          <cell r="EC488">
            <v>2</v>
          </cell>
          <cell r="ED488">
            <v>1.2</v>
          </cell>
          <cell r="EE488">
            <v>2.5600000000000005</v>
          </cell>
          <cell r="EF488">
            <v>3.2</v>
          </cell>
          <cell r="EG488">
            <v>2</v>
          </cell>
          <cell r="EH488">
            <v>0.34125</v>
          </cell>
          <cell r="EI488">
            <v>2</v>
          </cell>
          <cell r="EJ488">
            <v>1</v>
          </cell>
          <cell r="EK488">
            <v>2</v>
          </cell>
          <cell r="EL488">
            <v>1</v>
          </cell>
          <cell r="EM488">
            <v>0</v>
          </cell>
          <cell r="EN488">
            <v>-1</v>
          </cell>
          <cell r="EO488">
            <v>10</v>
          </cell>
          <cell r="EP488">
            <v>12</v>
          </cell>
          <cell r="EQ488">
            <v>5</v>
          </cell>
          <cell r="ER488">
            <v>5</v>
          </cell>
          <cell r="ES488">
            <v>7</v>
          </cell>
          <cell r="ET488">
            <v>15.182079999999999</v>
          </cell>
          <cell r="EU488">
            <v>18.977599999999999</v>
          </cell>
          <cell r="EV488">
            <v>25.182079999999999</v>
          </cell>
          <cell r="EW488">
            <v>30.977599999999999</v>
          </cell>
          <cell r="EX488">
            <v>2</v>
          </cell>
          <cell r="EY488">
            <v>0</v>
          </cell>
          <cell r="EZ488">
            <v>0</v>
          </cell>
          <cell r="FA488">
            <v>0</v>
          </cell>
          <cell r="FB488">
            <v>0</v>
          </cell>
          <cell r="FC488">
            <v>0</v>
          </cell>
          <cell r="FD488">
            <v>0</v>
          </cell>
          <cell r="FE488">
            <v>0</v>
          </cell>
          <cell r="FF488">
            <v>0</v>
          </cell>
          <cell r="FG488">
            <v>0</v>
          </cell>
          <cell r="FH488">
            <v>0</v>
          </cell>
          <cell r="FI488">
            <v>0</v>
          </cell>
          <cell r="FJ488">
            <v>0</v>
          </cell>
          <cell r="FK488">
            <v>0</v>
          </cell>
          <cell r="FL488">
            <v>0</v>
          </cell>
          <cell r="FM488">
            <v>0</v>
          </cell>
          <cell r="FN488">
            <v>0</v>
          </cell>
          <cell r="FO488">
            <v>1</v>
          </cell>
          <cell r="FP488">
            <v>1</v>
          </cell>
          <cell r="FQ488">
            <v>0</v>
          </cell>
          <cell r="FR488">
            <v>1</v>
          </cell>
          <cell r="FS488">
            <v>1</v>
          </cell>
          <cell r="FT488">
            <v>0</v>
          </cell>
          <cell r="FU488">
            <v>0</v>
          </cell>
          <cell r="FV488">
            <v>0</v>
          </cell>
          <cell r="FW488">
            <v>0</v>
          </cell>
          <cell r="FX488">
            <v>0</v>
          </cell>
          <cell r="FY488">
            <v>3</v>
          </cell>
          <cell r="FZ488">
            <v>3</v>
          </cell>
          <cell r="GA488">
            <v>1</v>
          </cell>
          <cell r="GB488">
            <v>2</v>
          </cell>
          <cell r="GC488">
            <v>2</v>
          </cell>
          <cell r="GD488">
            <v>0</v>
          </cell>
          <cell r="GE488">
            <v>3</v>
          </cell>
          <cell r="GF488">
            <v>3</v>
          </cell>
          <cell r="GG488">
            <v>3</v>
          </cell>
          <cell r="GH488">
            <v>3</v>
          </cell>
          <cell r="GI488">
            <v>2</v>
          </cell>
          <cell r="GJ488">
            <v>-1</v>
          </cell>
          <cell r="GK488">
            <v>-1</v>
          </cell>
          <cell r="GL488">
            <v>0</v>
          </cell>
          <cell r="GM488">
            <v>0</v>
          </cell>
          <cell r="GN488">
            <v>0</v>
          </cell>
          <cell r="GO488">
            <v>0</v>
          </cell>
          <cell r="GP488">
            <v>0</v>
          </cell>
          <cell r="GQ488">
            <v>0</v>
          </cell>
          <cell r="GR488">
            <v>0</v>
          </cell>
          <cell r="GS488">
            <v>0</v>
          </cell>
          <cell r="GT488">
            <v>0</v>
          </cell>
          <cell r="GU488">
            <v>0</v>
          </cell>
          <cell r="GV488">
            <v>2</v>
          </cell>
          <cell r="GW488">
            <v>2</v>
          </cell>
          <cell r="GX488">
            <v>1</v>
          </cell>
          <cell r="GY488">
            <v>1</v>
          </cell>
          <cell r="GZ488">
            <v>1</v>
          </cell>
          <cell r="HA488">
            <v>0</v>
          </cell>
          <cell r="HB488">
            <v>0</v>
          </cell>
          <cell r="HC488">
            <v>0</v>
          </cell>
          <cell r="HD488">
            <v>0</v>
          </cell>
          <cell r="HE488">
            <v>0</v>
          </cell>
          <cell r="HF488">
            <v>0</v>
          </cell>
          <cell r="HG488">
            <v>0</v>
          </cell>
          <cell r="HH488">
            <v>0</v>
          </cell>
          <cell r="HI488">
            <v>0</v>
          </cell>
          <cell r="HJ488">
            <v>0</v>
          </cell>
          <cell r="HK488">
            <v>0</v>
          </cell>
          <cell r="HL488">
            <v>0</v>
          </cell>
          <cell r="HM488">
            <v>0</v>
          </cell>
          <cell r="HN488">
            <v>0</v>
          </cell>
          <cell r="HO488">
            <v>0</v>
          </cell>
          <cell r="HP488">
            <v>0</v>
          </cell>
          <cell r="HQ488">
            <v>0</v>
          </cell>
          <cell r="HR488">
            <v>0</v>
          </cell>
          <cell r="HS488">
            <v>0</v>
          </cell>
          <cell r="HT488">
            <v>0</v>
          </cell>
          <cell r="HU488">
            <v>0</v>
          </cell>
          <cell r="HV488">
            <v>0</v>
          </cell>
          <cell r="HW488">
            <v>0</v>
          </cell>
          <cell r="HX488">
            <v>0</v>
          </cell>
          <cell r="HY488">
            <v>0</v>
          </cell>
          <cell r="HZ488">
            <v>0</v>
          </cell>
          <cell r="IA488">
            <v>0</v>
          </cell>
          <cell r="IB488">
            <v>0</v>
          </cell>
          <cell r="IC488">
            <v>0</v>
          </cell>
          <cell r="ID488">
            <v>0</v>
          </cell>
          <cell r="IE488">
            <v>0</v>
          </cell>
          <cell r="IF488">
            <v>0</v>
          </cell>
          <cell r="IG488">
            <v>0</v>
          </cell>
          <cell r="IH488">
            <v>0</v>
          </cell>
          <cell r="II488">
            <v>0</v>
          </cell>
          <cell r="IJ488">
            <v>0</v>
          </cell>
          <cell r="IK488">
            <v>0</v>
          </cell>
          <cell r="IL488">
            <v>0</v>
          </cell>
          <cell r="IM488">
            <v>0</v>
          </cell>
          <cell r="IN488">
            <v>0</v>
          </cell>
          <cell r="IO488" t="e">
            <v>#REF!</v>
          </cell>
          <cell r="IP488">
            <v>8.6933333333333334</v>
          </cell>
          <cell r="IQ488">
            <v>10.866666666666667</v>
          </cell>
          <cell r="IR488">
            <v>0</v>
          </cell>
          <cell r="IS488">
            <v>0</v>
          </cell>
          <cell r="IT488">
            <v>6</v>
          </cell>
          <cell r="IU488">
            <v>6</v>
          </cell>
          <cell r="IV488">
            <v>4</v>
          </cell>
          <cell r="IW488">
            <v>4</v>
          </cell>
          <cell r="IX488">
            <v>0.8666666666666667</v>
          </cell>
        </row>
        <row r="489">
          <cell r="D489">
            <v>11028</v>
          </cell>
          <cell r="E489" t="str">
            <v>รพช.นายูง</v>
          </cell>
          <cell r="F489">
            <v>16</v>
          </cell>
          <cell r="G489" t="str">
            <v>รพ.ระดับ F2 ปชก. &lt;30,000</v>
          </cell>
          <cell r="H489">
            <v>8</v>
          </cell>
          <cell r="I489" t="str">
            <v>F2</v>
          </cell>
          <cell r="J489">
            <v>11</v>
          </cell>
          <cell r="K489" t="str">
            <v>รพช.30.4</v>
          </cell>
          <cell r="L489" t="str">
            <v>รพช.30.4 F2</v>
          </cell>
          <cell r="M489" t="str">
            <v xml:space="preserve"> 11 - 30</v>
          </cell>
          <cell r="N489" t="str">
            <v>F&lt;30</v>
          </cell>
          <cell r="O489">
            <v>11</v>
          </cell>
          <cell r="P489">
            <v>30</v>
          </cell>
          <cell r="Q489">
            <v>30</v>
          </cell>
          <cell r="R489">
            <v>35</v>
          </cell>
          <cell r="S489">
            <v>42755</v>
          </cell>
          <cell r="T489">
            <v>4237</v>
          </cell>
          <cell r="U489">
            <v>0</v>
          </cell>
          <cell r="V489">
            <v>76</v>
          </cell>
          <cell r="W489">
            <v>0</v>
          </cell>
          <cell r="X489">
            <v>76</v>
          </cell>
          <cell r="Y489">
            <v>39676.639999999999</v>
          </cell>
          <cell r="Z489">
            <v>3078.3599999999997</v>
          </cell>
          <cell r="AA489">
            <v>29928.499999999996</v>
          </cell>
          <cell r="AB489">
            <v>220</v>
          </cell>
          <cell r="AC489">
            <v>6779.2000000000007</v>
          </cell>
          <cell r="AD489">
            <v>218.05050000000003</v>
          </cell>
          <cell r="AE489">
            <v>76</v>
          </cell>
          <cell r="AF489">
            <v>6413.25</v>
          </cell>
          <cell r="AG489">
            <v>6443</v>
          </cell>
          <cell r="AH489">
            <v>302</v>
          </cell>
          <cell r="AI489">
            <v>0</v>
          </cell>
          <cell r="AJ489">
            <v>5023</v>
          </cell>
          <cell r="AK489">
            <v>1482</v>
          </cell>
          <cell r="AL489">
            <v>23562</v>
          </cell>
          <cell r="AM489">
            <v>2879</v>
          </cell>
          <cell r="AN489">
            <v>526</v>
          </cell>
          <cell r="AO489">
            <v>0</v>
          </cell>
          <cell r="AP489">
            <v>0</v>
          </cell>
          <cell r="AQ489">
            <v>343</v>
          </cell>
          <cell r="AR489">
            <v>31</v>
          </cell>
          <cell r="AS489">
            <v>510</v>
          </cell>
          <cell r="AT489">
            <v>126</v>
          </cell>
          <cell r="AU489">
            <v>29</v>
          </cell>
          <cell r="AV489">
            <v>1642</v>
          </cell>
          <cell r="AW489">
            <v>0</v>
          </cell>
          <cell r="AX489">
            <v>0</v>
          </cell>
          <cell r="AY489">
            <v>0</v>
          </cell>
          <cell r="AZ489">
            <v>29811</v>
          </cell>
          <cell r="BA489" t="str">
            <v>20,000 - 40,000.</v>
          </cell>
          <cell r="BB489">
            <v>0</v>
          </cell>
          <cell r="BC489">
            <v>3672</v>
          </cell>
          <cell r="BD489">
            <v>26139</v>
          </cell>
          <cell r="BE489">
            <v>9</v>
          </cell>
          <cell r="BF489">
            <v>0</v>
          </cell>
          <cell r="BG489">
            <v>0</v>
          </cell>
          <cell r="BH489">
            <v>5292.72696</v>
          </cell>
          <cell r="BI489">
            <v>1618.21</v>
          </cell>
          <cell r="BJ489">
            <v>109.02525000000001</v>
          </cell>
          <cell r="BK489">
            <v>0</v>
          </cell>
          <cell r="BL489">
            <v>19</v>
          </cell>
          <cell r="BM489">
            <v>0</v>
          </cell>
          <cell r="BN489">
            <v>8.5312000000000001</v>
          </cell>
          <cell r="BO489">
            <v>4.8183372270833331</v>
          </cell>
          <cell r="BP489">
            <v>4.8183372270833331</v>
          </cell>
          <cell r="BQ489">
            <v>1.8</v>
          </cell>
          <cell r="BR489">
            <v>5.6546697816666667</v>
          </cell>
          <cell r="BS489">
            <v>6.6183372270833329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3</v>
          </cell>
          <cell r="BY489">
            <v>2.4716329365079361</v>
          </cell>
          <cell r="BZ489">
            <v>2.4716329365079361</v>
          </cell>
          <cell r="CA489">
            <v>1.8</v>
          </cell>
          <cell r="CB489">
            <v>3.4173063492063491</v>
          </cell>
          <cell r="CC489">
            <v>4.2716329365079364</v>
          </cell>
          <cell r="CD489">
            <v>2</v>
          </cell>
          <cell r="CE489">
            <v>3</v>
          </cell>
          <cell r="CF489">
            <v>3</v>
          </cell>
          <cell r="CG489">
            <v>6.4173063492063491</v>
          </cell>
          <cell r="CH489">
            <v>7.2716329365079364</v>
          </cell>
          <cell r="CI489">
            <v>2</v>
          </cell>
          <cell r="CJ489">
            <v>1</v>
          </cell>
          <cell r="CK489">
            <v>1</v>
          </cell>
          <cell r="CL489">
            <v>2.6139000000000001</v>
          </cell>
          <cell r="CM489">
            <v>3.2673749999999999</v>
          </cell>
          <cell r="CN489">
            <v>5.6139000000000001</v>
          </cell>
          <cell r="CO489">
            <v>6.2673749999999995</v>
          </cell>
          <cell r="CP489">
            <v>1.7268238690476194</v>
          </cell>
          <cell r="CQ489">
            <v>1.5</v>
          </cell>
          <cell r="CR489">
            <v>1</v>
          </cell>
          <cell r="CS489">
            <v>3.3814590952380956</v>
          </cell>
          <cell r="CT489">
            <v>4.2268238690476192</v>
          </cell>
          <cell r="CU489">
            <v>3</v>
          </cell>
          <cell r="CV489">
            <v>2.5698398809523813</v>
          </cell>
          <cell r="CW489">
            <v>2.0558719047619052</v>
          </cell>
          <cell r="CX489">
            <v>2.5698398809523813</v>
          </cell>
          <cell r="CY489">
            <v>6.7966637500000004</v>
          </cell>
          <cell r="CZ489">
            <v>3</v>
          </cell>
          <cell r="DA489">
            <v>-0.94412809523809482</v>
          </cell>
          <cell r="DB489">
            <v>-0.43016011904761875</v>
          </cell>
          <cell r="DC489">
            <v>17.463441942857141</v>
          </cell>
          <cell r="DD489">
            <v>30</v>
          </cell>
          <cell r="DE489">
            <v>10</v>
          </cell>
          <cell r="DF489">
            <v>40</v>
          </cell>
          <cell r="DG489">
            <v>32</v>
          </cell>
          <cell r="DH489">
            <v>40</v>
          </cell>
          <cell r="DI489">
            <v>22</v>
          </cell>
          <cell r="DJ489">
            <v>10</v>
          </cell>
          <cell r="DK489">
            <v>18</v>
          </cell>
          <cell r="DL489">
            <v>0</v>
          </cell>
          <cell r="DM489">
            <v>0</v>
          </cell>
          <cell r="DN489">
            <v>0</v>
          </cell>
          <cell r="DO489">
            <v>0</v>
          </cell>
          <cell r="DP489">
            <v>0</v>
          </cell>
          <cell r="DQ489">
            <v>8.3644800000000004</v>
          </cell>
          <cell r="DR489">
            <v>10.4556</v>
          </cell>
          <cell r="DS489">
            <v>40.36448</v>
          </cell>
          <cell r="DT489">
            <v>50.455600000000004</v>
          </cell>
          <cell r="DU489">
            <v>1.3890651041666668</v>
          </cell>
          <cell r="DV489">
            <v>3</v>
          </cell>
          <cell r="DW489">
            <v>3</v>
          </cell>
          <cell r="DX489">
            <v>3</v>
          </cell>
          <cell r="DY489">
            <v>2</v>
          </cell>
          <cell r="DZ489">
            <v>1</v>
          </cell>
          <cell r="EA489">
            <v>1</v>
          </cell>
          <cell r="EB489">
            <v>0.39053571428571426</v>
          </cell>
          <cell r="EC489">
            <v>2</v>
          </cell>
          <cell r="ED489">
            <v>1.8</v>
          </cell>
          <cell r="EE489">
            <v>3.04</v>
          </cell>
          <cell r="EF489">
            <v>3.8</v>
          </cell>
          <cell r="EG489">
            <v>1</v>
          </cell>
          <cell r="EH489">
            <v>0.25656250000000003</v>
          </cell>
          <cell r="EI489">
            <v>2</v>
          </cell>
          <cell r="EJ489">
            <v>1</v>
          </cell>
          <cell r="EK489">
            <v>2</v>
          </cell>
          <cell r="EL489">
            <v>0</v>
          </cell>
          <cell r="EM489">
            <v>-1</v>
          </cell>
          <cell r="EN489">
            <v>-2</v>
          </cell>
          <cell r="EO489">
            <v>10</v>
          </cell>
          <cell r="EP489">
            <v>12</v>
          </cell>
          <cell r="EQ489">
            <v>2</v>
          </cell>
          <cell r="ER489">
            <v>8</v>
          </cell>
          <cell r="ES489">
            <v>10</v>
          </cell>
          <cell r="ET489">
            <v>16.728960000000001</v>
          </cell>
          <cell r="EU489">
            <v>20.911200000000001</v>
          </cell>
          <cell r="EV489">
            <v>26.728960000000001</v>
          </cell>
          <cell r="EW489">
            <v>32.911200000000001</v>
          </cell>
          <cell r="EX489">
            <v>2</v>
          </cell>
          <cell r="EY489">
            <v>1</v>
          </cell>
          <cell r="EZ489">
            <v>0</v>
          </cell>
          <cell r="FA489">
            <v>0</v>
          </cell>
          <cell r="FB489">
            <v>0</v>
          </cell>
          <cell r="FC489">
            <v>0</v>
          </cell>
          <cell r="FD489">
            <v>0</v>
          </cell>
          <cell r="FE489">
            <v>0</v>
          </cell>
          <cell r="FF489">
            <v>0</v>
          </cell>
          <cell r="FG489">
            <v>0</v>
          </cell>
          <cell r="FH489">
            <v>0</v>
          </cell>
          <cell r="FI489">
            <v>0</v>
          </cell>
          <cell r="FJ489">
            <v>0</v>
          </cell>
          <cell r="FK489">
            <v>0</v>
          </cell>
          <cell r="FL489">
            <v>0</v>
          </cell>
          <cell r="FM489">
            <v>0</v>
          </cell>
          <cell r="FN489">
            <v>0</v>
          </cell>
          <cell r="FO489">
            <v>1</v>
          </cell>
          <cell r="FP489">
            <v>1</v>
          </cell>
          <cell r="FQ489">
            <v>0</v>
          </cell>
          <cell r="FR489">
            <v>1</v>
          </cell>
          <cell r="FS489">
            <v>1</v>
          </cell>
          <cell r="FT489">
            <v>0</v>
          </cell>
          <cell r="FU489">
            <v>0</v>
          </cell>
          <cell r="FV489">
            <v>0</v>
          </cell>
          <cell r="FW489">
            <v>0</v>
          </cell>
          <cell r="FX489">
            <v>0</v>
          </cell>
          <cell r="FY489">
            <v>3</v>
          </cell>
          <cell r="FZ489">
            <v>3</v>
          </cell>
          <cell r="GA489">
            <v>1</v>
          </cell>
          <cell r="GB489">
            <v>2</v>
          </cell>
          <cell r="GC489">
            <v>2</v>
          </cell>
          <cell r="GD489">
            <v>0</v>
          </cell>
          <cell r="GE489">
            <v>3</v>
          </cell>
          <cell r="GF489">
            <v>3</v>
          </cell>
          <cell r="GG489">
            <v>3</v>
          </cell>
          <cell r="GH489">
            <v>3</v>
          </cell>
          <cell r="GI489">
            <v>2</v>
          </cell>
          <cell r="GJ489">
            <v>-1</v>
          </cell>
          <cell r="GK489">
            <v>-1</v>
          </cell>
          <cell r="GL489">
            <v>0</v>
          </cell>
          <cell r="GM489">
            <v>0</v>
          </cell>
          <cell r="GN489">
            <v>0</v>
          </cell>
          <cell r="GO489">
            <v>0</v>
          </cell>
          <cell r="GP489">
            <v>0</v>
          </cell>
          <cell r="GQ489">
            <v>0</v>
          </cell>
          <cell r="GR489">
            <v>0</v>
          </cell>
          <cell r="GS489">
            <v>0</v>
          </cell>
          <cell r="GT489">
            <v>0</v>
          </cell>
          <cell r="GU489">
            <v>0</v>
          </cell>
          <cell r="GV489">
            <v>2</v>
          </cell>
          <cell r="GW489">
            <v>2</v>
          </cell>
          <cell r="GX489">
            <v>1</v>
          </cell>
          <cell r="GY489">
            <v>1</v>
          </cell>
          <cell r="GZ489">
            <v>1</v>
          </cell>
          <cell r="HA489">
            <v>0</v>
          </cell>
          <cell r="HB489">
            <v>0</v>
          </cell>
          <cell r="HC489">
            <v>0</v>
          </cell>
          <cell r="HD489">
            <v>0</v>
          </cell>
          <cell r="HE489">
            <v>0</v>
          </cell>
          <cell r="HF489">
            <v>0</v>
          </cell>
          <cell r="HG489">
            <v>0</v>
          </cell>
          <cell r="HH489">
            <v>0</v>
          </cell>
          <cell r="HI489">
            <v>0</v>
          </cell>
          <cell r="HJ489">
            <v>0</v>
          </cell>
          <cell r="HK489">
            <v>0</v>
          </cell>
          <cell r="HL489">
            <v>0</v>
          </cell>
          <cell r="HM489">
            <v>0</v>
          </cell>
          <cell r="HN489">
            <v>0</v>
          </cell>
          <cell r="HO489">
            <v>0</v>
          </cell>
          <cell r="HP489">
            <v>0</v>
          </cell>
          <cell r="HQ489">
            <v>0</v>
          </cell>
          <cell r="HR489">
            <v>0</v>
          </cell>
          <cell r="HS489">
            <v>0</v>
          </cell>
          <cell r="HT489">
            <v>0</v>
          </cell>
          <cell r="HU489">
            <v>0</v>
          </cell>
          <cell r="HV489">
            <v>0</v>
          </cell>
          <cell r="HW489">
            <v>0</v>
          </cell>
          <cell r="HX489">
            <v>0</v>
          </cell>
          <cell r="HY489">
            <v>0</v>
          </cell>
          <cell r="HZ489">
            <v>0</v>
          </cell>
          <cell r="IA489">
            <v>0</v>
          </cell>
          <cell r="IB489">
            <v>0</v>
          </cell>
          <cell r="IC489">
            <v>0</v>
          </cell>
          <cell r="ID489">
            <v>0</v>
          </cell>
          <cell r="IE489">
            <v>0</v>
          </cell>
          <cell r="IF489">
            <v>0</v>
          </cell>
          <cell r="IG489">
            <v>0</v>
          </cell>
          <cell r="IH489">
            <v>0</v>
          </cell>
          <cell r="II489">
            <v>0</v>
          </cell>
          <cell r="IJ489">
            <v>0</v>
          </cell>
          <cell r="IK489">
            <v>0</v>
          </cell>
          <cell r="IL489">
            <v>0</v>
          </cell>
          <cell r="IM489">
            <v>0</v>
          </cell>
          <cell r="IN489">
            <v>0</v>
          </cell>
          <cell r="IO489" t="e">
            <v>#REF!</v>
          </cell>
          <cell r="IP489">
            <v>8.586666666666666</v>
          </cell>
          <cell r="IQ489">
            <v>10.733333333333333</v>
          </cell>
          <cell r="IR489">
            <v>0</v>
          </cell>
          <cell r="IS489">
            <v>0</v>
          </cell>
          <cell r="IT489">
            <v>6</v>
          </cell>
          <cell r="IU489">
            <v>6</v>
          </cell>
          <cell r="IV489">
            <v>4</v>
          </cell>
          <cell r="IW489">
            <v>4</v>
          </cell>
          <cell r="IX489">
            <v>0.73333333333333328</v>
          </cell>
        </row>
        <row r="490">
          <cell r="D490">
            <v>11024</v>
          </cell>
          <cell r="E490" t="str">
            <v>รพช.น้ำโสม</v>
          </cell>
          <cell r="F490">
            <v>15</v>
          </cell>
          <cell r="G490" t="str">
            <v>รพ.ระดับ F2 ปชก. 60,000-90,000</v>
          </cell>
          <cell r="H490">
            <v>8</v>
          </cell>
          <cell r="I490" t="str">
            <v>F2</v>
          </cell>
          <cell r="J490">
            <v>25</v>
          </cell>
          <cell r="K490" t="str">
            <v>รพช.60.5</v>
          </cell>
          <cell r="L490" t="str">
            <v>รพช.60.5 F2</v>
          </cell>
          <cell r="M490" t="str">
            <v>61 - 90</v>
          </cell>
          <cell r="N490" t="str">
            <v>F61-90</v>
          </cell>
          <cell r="O490">
            <v>62</v>
          </cell>
          <cell r="P490">
            <v>60</v>
          </cell>
          <cell r="Q490">
            <v>30</v>
          </cell>
          <cell r="R490">
            <v>35</v>
          </cell>
          <cell r="S490">
            <v>99983</v>
          </cell>
          <cell r="T490">
            <v>24566</v>
          </cell>
          <cell r="U490">
            <v>38</v>
          </cell>
          <cell r="V490">
            <v>525</v>
          </cell>
          <cell r="W490">
            <v>20</v>
          </cell>
          <cell r="X490">
            <v>545</v>
          </cell>
          <cell r="Y490">
            <v>92784.224000000002</v>
          </cell>
          <cell r="Z490">
            <v>7198.7759999999998</v>
          </cell>
          <cell r="AA490">
            <v>69988.099999999991</v>
          </cell>
          <cell r="AB490">
            <v>675</v>
          </cell>
          <cell r="AC490">
            <v>39305.600000000006</v>
          </cell>
          <cell r="AD490">
            <v>509.91330000000005</v>
          </cell>
          <cell r="AE490">
            <v>545</v>
          </cell>
          <cell r="AF490">
            <v>14997.449999999999</v>
          </cell>
          <cell r="AG490">
            <v>10154</v>
          </cell>
          <cell r="AH490">
            <v>1119</v>
          </cell>
          <cell r="AI490">
            <v>0</v>
          </cell>
          <cell r="AJ490">
            <v>15011</v>
          </cell>
          <cell r="AK490">
            <v>12164</v>
          </cell>
          <cell r="AL490">
            <v>60258</v>
          </cell>
          <cell r="AM490">
            <v>5468</v>
          </cell>
          <cell r="AN490">
            <v>2639</v>
          </cell>
          <cell r="AO490">
            <v>0</v>
          </cell>
          <cell r="AP490">
            <v>61</v>
          </cell>
          <cell r="AQ490">
            <v>875</v>
          </cell>
          <cell r="AR490">
            <v>1845</v>
          </cell>
          <cell r="AS490">
            <v>523</v>
          </cell>
          <cell r="AT490">
            <v>1930</v>
          </cell>
          <cell r="AU490">
            <v>1182</v>
          </cell>
          <cell r="AV490">
            <v>2256</v>
          </cell>
          <cell r="AW490">
            <v>0</v>
          </cell>
          <cell r="AX490">
            <v>0</v>
          </cell>
          <cell r="AY490">
            <v>0</v>
          </cell>
          <cell r="AZ490">
            <v>61744</v>
          </cell>
          <cell r="BA490" t="str">
            <v>60,000-80,000.</v>
          </cell>
          <cell r="BB490">
            <v>0</v>
          </cell>
          <cell r="BC490">
            <v>15985</v>
          </cell>
          <cell r="BD490">
            <v>45759</v>
          </cell>
          <cell r="BE490">
            <v>9</v>
          </cell>
          <cell r="BF490">
            <v>1</v>
          </cell>
          <cell r="BG490">
            <v>0</v>
          </cell>
          <cell r="BH490">
            <v>12377.095535999999</v>
          </cell>
          <cell r="BI490">
            <v>8781.7800000000007</v>
          </cell>
          <cell r="BJ490">
            <v>254.95665000000002</v>
          </cell>
          <cell r="BK490">
            <v>66.5</v>
          </cell>
          <cell r="BL490">
            <v>136.25</v>
          </cell>
          <cell r="BM490">
            <v>0</v>
          </cell>
          <cell r="BN490">
            <v>3.6059999999999999</v>
          </cell>
          <cell r="BO490">
            <v>14.797065186845238</v>
          </cell>
          <cell r="BP490">
            <v>14.797065186845238</v>
          </cell>
          <cell r="BQ490">
            <v>1.8</v>
          </cell>
          <cell r="BR490">
            <v>13.637652149476192</v>
          </cell>
          <cell r="BS490">
            <v>16.597065186845239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8</v>
          </cell>
          <cell r="BY490">
            <v>4.7756031746031748</v>
          </cell>
          <cell r="BZ490">
            <v>4.7756031746031748</v>
          </cell>
          <cell r="CA490">
            <v>1.8</v>
          </cell>
          <cell r="CB490">
            <v>5.2604825396825401</v>
          </cell>
          <cell r="CC490">
            <v>6.5756031746031747</v>
          </cell>
          <cell r="CD490">
            <v>5</v>
          </cell>
          <cell r="CE490">
            <v>3</v>
          </cell>
          <cell r="CF490">
            <v>3</v>
          </cell>
          <cell r="CG490">
            <v>8.2604825396825401</v>
          </cell>
          <cell r="CH490">
            <v>9.5756031746031738</v>
          </cell>
          <cell r="CI490">
            <v>2</v>
          </cell>
          <cell r="CJ490">
            <v>1</v>
          </cell>
          <cell r="CK490">
            <v>1</v>
          </cell>
          <cell r="CL490">
            <v>4.5758999999999999</v>
          </cell>
          <cell r="CM490">
            <v>5.719875</v>
          </cell>
          <cell r="CN490">
            <v>7.5758999999999999</v>
          </cell>
          <cell r="CO490">
            <v>8.719875</v>
          </cell>
          <cell r="CP490">
            <v>5.2666526785714289</v>
          </cell>
          <cell r="CQ490">
            <v>1.5</v>
          </cell>
          <cell r="CR490">
            <v>1</v>
          </cell>
          <cell r="CS490">
            <v>6.2133221428571437</v>
          </cell>
          <cell r="CT490">
            <v>7.7666526785714289</v>
          </cell>
          <cell r="CU490">
            <v>4</v>
          </cell>
          <cell r="CV490">
            <v>5.7878660714285717</v>
          </cell>
          <cell r="CW490">
            <v>4.6302928571428579</v>
          </cell>
          <cell r="CX490">
            <v>5.7878660714285717</v>
          </cell>
          <cell r="CY490">
            <v>13.55451875</v>
          </cell>
          <cell r="CZ490">
            <v>5</v>
          </cell>
          <cell r="DA490">
            <v>-0.36970714285714212</v>
          </cell>
          <cell r="DB490">
            <v>0.78786607142857168</v>
          </cell>
          <cell r="DC490">
            <v>79.509133394285712</v>
          </cell>
          <cell r="DD490">
            <v>79.509133394285712</v>
          </cell>
          <cell r="DE490">
            <v>10</v>
          </cell>
          <cell r="DF490">
            <v>89.509133394285712</v>
          </cell>
          <cell r="DG490">
            <v>71.607306715428578</v>
          </cell>
          <cell r="DH490">
            <v>89.509133394285712</v>
          </cell>
          <cell r="DI490">
            <v>53</v>
          </cell>
          <cell r="DJ490">
            <v>18.607306715428578</v>
          </cell>
          <cell r="DK490">
            <v>36.509133394285712</v>
          </cell>
          <cell r="DL490">
            <v>0</v>
          </cell>
          <cell r="DM490">
            <v>0</v>
          </cell>
          <cell r="DN490">
            <v>0</v>
          </cell>
          <cell r="DO490">
            <v>0</v>
          </cell>
          <cell r="DP490">
            <v>0</v>
          </cell>
          <cell r="DQ490">
            <v>14.64288</v>
          </cell>
          <cell r="DR490">
            <v>18.303599999999999</v>
          </cell>
          <cell r="DS490">
            <v>86.250186715428583</v>
          </cell>
          <cell r="DT490">
            <v>107.81273339428571</v>
          </cell>
          <cell r="DU490">
            <v>4.7709109375000001</v>
          </cell>
          <cell r="DV490">
            <v>4.7709109375000001</v>
          </cell>
          <cell r="DW490">
            <v>3.8167287500000002</v>
          </cell>
          <cell r="DX490">
            <v>4.7709109375000001</v>
          </cell>
          <cell r="DY490">
            <v>4</v>
          </cell>
          <cell r="DZ490">
            <v>-0.18327124999999977</v>
          </cell>
          <cell r="EA490">
            <v>0.77091093750000006</v>
          </cell>
          <cell r="EB490">
            <v>2.6408928571428572</v>
          </cell>
          <cell r="EC490">
            <v>2.6408928571428572</v>
          </cell>
          <cell r="ED490">
            <v>1.8</v>
          </cell>
          <cell r="EE490">
            <v>3.5527142857142859</v>
          </cell>
          <cell r="EF490">
            <v>4.440892857142857</v>
          </cell>
          <cell r="EG490">
            <v>2</v>
          </cell>
          <cell r="EH490">
            <v>0.35249999999999998</v>
          </cell>
          <cell r="EI490">
            <v>2</v>
          </cell>
          <cell r="EJ490">
            <v>2</v>
          </cell>
          <cell r="EK490">
            <v>2</v>
          </cell>
          <cell r="EL490">
            <v>0</v>
          </cell>
          <cell r="EM490">
            <v>-2</v>
          </cell>
          <cell r="EN490">
            <v>-2</v>
          </cell>
          <cell r="EO490">
            <v>10</v>
          </cell>
          <cell r="EP490">
            <v>12</v>
          </cell>
          <cell r="EQ490">
            <v>5</v>
          </cell>
          <cell r="ER490">
            <v>5</v>
          </cell>
          <cell r="ES490">
            <v>7</v>
          </cell>
          <cell r="ET490">
            <v>29.28576</v>
          </cell>
          <cell r="EU490">
            <v>36.607199999999999</v>
          </cell>
          <cell r="EV490">
            <v>39.285759999999996</v>
          </cell>
          <cell r="EW490">
            <v>48.607199999999999</v>
          </cell>
          <cell r="EX490">
            <v>2</v>
          </cell>
          <cell r="EY490">
            <v>1</v>
          </cell>
          <cell r="EZ490">
            <v>0</v>
          </cell>
          <cell r="FA490">
            <v>0</v>
          </cell>
          <cell r="FB490">
            <v>0</v>
          </cell>
          <cell r="FC490">
            <v>0</v>
          </cell>
          <cell r="FD490">
            <v>0</v>
          </cell>
          <cell r="FE490">
            <v>0</v>
          </cell>
          <cell r="FF490">
            <v>0</v>
          </cell>
          <cell r="FG490">
            <v>0</v>
          </cell>
          <cell r="FH490">
            <v>0</v>
          </cell>
          <cell r="FI490">
            <v>0</v>
          </cell>
          <cell r="FJ490">
            <v>0</v>
          </cell>
          <cell r="FK490">
            <v>0</v>
          </cell>
          <cell r="FL490">
            <v>0</v>
          </cell>
          <cell r="FM490">
            <v>0</v>
          </cell>
          <cell r="FN490">
            <v>0</v>
          </cell>
          <cell r="FO490">
            <v>1</v>
          </cell>
          <cell r="FP490">
            <v>1</v>
          </cell>
          <cell r="FQ490">
            <v>0</v>
          </cell>
          <cell r="FR490">
            <v>1</v>
          </cell>
          <cell r="FS490">
            <v>1</v>
          </cell>
          <cell r="FT490">
            <v>0</v>
          </cell>
          <cell r="FU490">
            <v>0</v>
          </cell>
          <cell r="FV490">
            <v>0</v>
          </cell>
          <cell r="FW490">
            <v>0</v>
          </cell>
          <cell r="FX490">
            <v>0</v>
          </cell>
          <cell r="FY490">
            <v>3</v>
          </cell>
          <cell r="FZ490">
            <v>3</v>
          </cell>
          <cell r="GA490">
            <v>1</v>
          </cell>
          <cell r="GB490">
            <v>2</v>
          </cell>
          <cell r="GC490">
            <v>2</v>
          </cell>
          <cell r="GD490">
            <v>1</v>
          </cell>
          <cell r="GE490">
            <v>4</v>
          </cell>
          <cell r="GF490">
            <v>4</v>
          </cell>
          <cell r="GG490">
            <v>3</v>
          </cell>
          <cell r="GH490">
            <v>3</v>
          </cell>
          <cell r="GI490">
            <v>4</v>
          </cell>
          <cell r="GJ490">
            <v>1</v>
          </cell>
          <cell r="GK490">
            <v>1</v>
          </cell>
          <cell r="GL490">
            <v>0</v>
          </cell>
          <cell r="GM490">
            <v>0</v>
          </cell>
          <cell r="GN490">
            <v>0</v>
          </cell>
          <cell r="GO490">
            <v>0</v>
          </cell>
          <cell r="GP490">
            <v>0</v>
          </cell>
          <cell r="GQ490">
            <v>0</v>
          </cell>
          <cell r="GR490">
            <v>0</v>
          </cell>
          <cell r="GS490">
            <v>0</v>
          </cell>
          <cell r="GT490">
            <v>0</v>
          </cell>
          <cell r="GU490">
            <v>0</v>
          </cell>
          <cell r="GV490">
            <v>2</v>
          </cell>
          <cell r="GW490">
            <v>2</v>
          </cell>
          <cell r="GX490">
            <v>1</v>
          </cell>
          <cell r="GY490">
            <v>1</v>
          </cell>
          <cell r="GZ490">
            <v>1</v>
          </cell>
          <cell r="HA490">
            <v>0</v>
          </cell>
          <cell r="HB490">
            <v>0</v>
          </cell>
          <cell r="HC490">
            <v>0</v>
          </cell>
          <cell r="HD490">
            <v>0</v>
          </cell>
          <cell r="HE490">
            <v>0</v>
          </cell>
          <cell r="HF490">
            <v>0</v>
          </cell>
          <cell r="HG490">
            <v>0</v>
          </cell>
          <cell r="HH490">
            <v>0</v>
          </cell>
          <cell r="HI490">
            <v>0</v>
          </cell>
          <cell r="HJ490">
            <v>0</v>
          </cell>
          <cell r="HK490">
            <v>0</v>
          </cell>
          <cell r="HL490">
            <v>0</v>
          </cell>
          <cell r="HM490">
            <v>0</v>
          </cell>
          <cell r="HN490">
            <v>0</v>
          </cell>
          <cell r="HO490">
            <v>0</v>
          </cell>
          <cell r="HP490">
            <v>0</v>
          </cell>
          <cell r="HQ490">
            <v>0</v>
          </cell>
          <cell r="HR490">
            <v>0</v>
          </cell>
          <cell r="HS490">
            <v>0</v>
          </cell>
          <cell r="HT490">
            <v>0</v>
          </cell>
          <cell r="HU490">
            <v>0</v>
          </cell>
          <cell r="HV490">
            <v>0</v>
          </cell>
          <cell r="HW490">
            <v>0</v>
          </cell>
          <cell r="HX490">
            <v>0</v>
          </cell>
          <cell r="HY490">
            <v>0</v>
          </cell>
          <cell r="HZ490">
            <v>0</v>
          </cell>
          <cell r="IA490">
            <v>0</v>
          </cell>
          <cell r="IB490">
            <v>0</v>
          </cell>
          <cell r="IC490">
            <v>0</v>
          </cell>
          <cell r="ID490">
            <v>0</v>
          </cell>
          <cell r="IE490">
            <v>0</v>
          </cell>
          <cell r="IF490">
            <v>0</v>
          </cell>
          <cell r="IG490">
            <v>0</v>
          </cell>
          <cell r="IH490">
            <v>0</v>
          </cell>
          <cell r="II490">
            <v>0</v>
          </cell>
          <cell r="IJ490">
            <v>0</v>
          </cell>
          <cell r="IK490">
            <v>0</v>
          </cell>
          <cell r="IL490">
            <v>0</v>
          </cell>
          <cell r="IM490">
            <v>0</v>
          </cell>
          <cell r="IN490">
            <v>0</v>
          </cell>
          <cell r="IO490" t="e">
            <v>#REF!</v>
          </cell>
          <cell r="IP490">
            <v>11.306666666666667</v>
          </cell>
          <cell r="IQ490">
            <v>14.133333333333333</v>
          </cell>
          <cell r="IR490">
            <v>0</v>
          </cell>
          <cell r="IS490">
            <v>0</v>
          </cell>
          <cell r="IT490">
            <v>6</v>
          </cell>
          <cell r="IU490">
            <v>6</v>
          </cell>
          <cell r="IV490">
            <v>4</v>
          </cell>
          <cell r="IW490">
            <v>4</v>
          </cell>
          <cell r="IX490">
            <v>4.1333333333333337</v>
          </cell>
        </row>
        <row r="491">
          <cell r="D491">
            <v>11017</v>
          </cell>
          <cell r="E491" t="str">
            <v>รพช.โนนสะอาด</v>
          </cell>
          <cell r="F491">
            <v>15</v>
          </cell>
          <cell r="G491" t="str">
            <v>รพ.ระดับ F2 ปชก. 30,000-60,000</v>
          </cell>
          <cell r="H491">
            <v>8</v>
          </cell>
          <cell r="I491" t="str">
            <v>F2</v>
          </cell>
          <cell r="J491">
            <v>14</v>
          </cell>
          <cell r="K491" t="str">
            <v>รพช.30.7</v>
          </cell>
          <cell r="L491" t="str">
            <v>รพช.30.7 F2</v>
          </cell>
          <cell r="M491" t="str">
            <v>31 - 60</v>
          </cell>
          <cell r="N491" t="str">
            <v>F31-60</v>
          </cell>
          <cell r="O491">
            <v>46</v>
          </cell>
          <cell r="P491">
            <v>30</v>
          </cell>
          <cell r="Q491">
            <v>30</v>
          </cell>
          <cell r="R491">
            <v>35</v>
          </cell>
          <cell r="S491">
            <v>90296</v>
          </cell>
          <cell r="T491">
            <v>10085</v>
          </cell>
          <cell r="U491">
            <v>0</v>
          </cell>
          <cell r="V491">
            <v>196</v>
          </cell>
          <cell r="W491">
            <v>2</v>
          </cell>
          <cell r="X491">
            <v>198</v>
          </cell>
          <cell r="Y491">
            <v>83794.687999999995</v>
          </cell>
          <cell r="Z491">
            <v>6501.3119999999999</v>
          </cell>
          <cell r="AA491">
            <v>63207.199999999997</v>
          </cell>
          <cell r="AB491">
            <v>515</v>
          </cell>
          <cell r="AC491">
            <v>16136</v>
          </cell>
          <cell r="AD491">
            <v>460.50960000000003</v>
          </cell>
          <cell r="AE491">
            <v>198</v>
          </cell>
          <cell r="AF491">
            <v>13544.4</v>
          </cell>
          <cell r="AG491">
            <v>2823</v>
          </cell>
          <cell r="AH491">
            <v>154</v>
          </cell>
          <cell r="AI491">
            <v>0</v>
          </cell>
          <cell r="AJ491">
            <v>8309</v>
          </cell>
          <cell r="AK491">
            <v>3316</v>
          </cell>
          <cell r="AL491">
            <v>48491</v>
          </cell>
          <cell r="AM491">
            <v>2591</v>
          </cell>
          <cell r="AN491">
            <v>1069</v>
          </cell>
          <cell r="AO491">
            <v>0</v>
          </cell>
          <cell r="AP491">
            <v>0</v>
          </cell>
          <cell r="AQ491">
            <v>337</v>
          </cell>
          <cell r="AR491">
            <v>1682</v>
          </cell>
          <cell r="AS491">
            <v>2540</v>
          </cell>
          <cell r="AT491">
            <v>429</v>
          </cell>
          <cell r="AU491">
            <v>749</v>
          </cell>
          <cell r="AV491">
            <v>4299</v>
          </cell>
          <cell r="AW491">
            <v>0</v>
          </cell>
          <cell r="AX491">
            <v>0</v>
          </cell>
          <cell r="AY491">
            <v>0</v>
          </cell>
          <cell r="AZ491">
            <v>51753</v>
          </cell>
          <cell r="BA491" t="str">
            <v>40,000 - 60,000.</v>
          </cell>
          <cell r="BB491">
            <v>0</v>
          </cell>
          <cell r="BC491">
            <v>6627</v>
          </cell>
          <cell r="BD491">
            <v>45126</v>
          </cell>
          <cell r="BE491">
            <v>9</v>
          </cell>
          <cell r="BF491">
            <v>1</v>
          </cell>
          <cell r="BG491">
            <v>0</v>
          </cell>
          <cell r="BH491">
            <v>11177.922431999999</v>
          </cell>
          <cell r="BI491">
            <v>3843.05</v>
          </cell>
          <cell r="BJ491">
            <v>230.25480000000002</v>
          </cell>
          <cell r="BK491">
            <v>0</v>
          </cell>
          <cell r="BL491">
            <v>49.5</v>
          </cell>
          <cell r="BM491">
            <v>0</v>
          </cell>
          <cell r="BN491">
            <v>7.3491999999999997</v>
          </cell>
          <cell r="BO491">
            <v>10.473712093333333</v>
          </cell>
          <cell r="BP491">
            <v>10.473712093333333</v>
          </cell>
          <cell r="BQ491">
            <v>1.8</v>
          </cell>
          <cell r="BR491">
            <v>10.178969674666668</v>
          </cell>
          <cell r="BS491">
            <v>12.273712093333334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6</v>
          </cell>
          <cell r="BY491">
            <v>1.112625</v>
          </cell>
          <cell r="BZ491">
            <v>2</v>
          </cell>
          <cell r="CA491">
            <v>1.8</v>
          </cell>
          <cell r="CB491">
            <v>3.04</v>
          </cell>
          <cell r="CC491">
            <v>3.8</v>
          </cell>
          <cell r="CD491">
            <v>2</v>
          </cell>
          <cell r="CE491">
            <v>3</v>
          </cell>
          <cell r="CF491">
            <v>3</v>
          </cell>
          <cell r="CG491">
            <v>6.04</v>
          </cell>
          <cell r="CH491">
            <v>6.8</v>
          </cell>
          <cell r="CI491">
            <v>3</v>
          </cell>
          <cell r="CJ491">
            <v>0</v>
          </cell>
          <cell r="CK491">
            <v>0</v>
          </cell>
          <cell r="CL491">
            <v>4.5125999999999999</v>
          </cell>
          <cell r="CM491">
            <v>5.6407499999999997</v>
          </cell>
          <cell r="CN491">
            <v>7.5125999999999999</v>
          </cell>
          <cell r="CO491">
            <v>8.6407500000000006</v>
          </cell>
          <cell r="CP491">
            <v>3.7422157142857144</v>
          </cell>
          <cell r="CQ491">
            <v>1.5</v>
          </cell>
          <cell r="CR491">
            <v>1</v>
          </cell>
          <cell r="CS491">
            <v>4.9937725714285719</v>
          </cell>
          <cell r="CT491">
            <v>6.2422157142857149</v>
          </cell>
          <cell r="CU491">
            <v>4</v>
          </cell>
          <cell r="CV491">
            <v>4.4020142857142854</v>
          </cell>
          <cell r="CW491">
            <v>3.5216114285714286</v>
          </cell>
          <cell r="CX491">
            <v>4.4020142857142854</v>
          </cell>
          <cell r="CY491">
            <v>10.64423</v>
          </cell>
          <cell r="CZ491">
            <v>4</v>
          </cell>
          <cell r="DA491">
            <v>-0.47838857142857139</v>
          </cell>
          <cell r="DB491">
            <v>0.40201428571428544</v>
          </cell>
          <cell r="DC491">
            <v>39.910980731428573</v>
          </cell>
          <cell r="DD491">
            <v>39.910980731428573</v>
          </cell>
          <cell r="DE491">
            <v>10</v>
          </cell>
          <cell r="DF491">
            <v>49.910980731428573</v>
          </cell>
          <cell r="DG491">
            <v>39.928784585142864</v>
          </cell>
          <cell r="DH491">
            <v>49.910980731428573</v>
          </cell>
          <cell r="DI491">
            <v>34</v>
          </cell>
          <cell r="DJ491">
            <v>5.9287845851428642</v>
          </cell>
          <cell r="DK491">
            <v>15.910980731428573</v>
          </cell>
          <cell r="DL491">
            <v>0</v>
          </cell>
          <cell r="DM491">
            <v>0</v>
          </cell>
          <cell r="DN491">
            <v>0</v>
          </cell>
          <cell r="DO491">
            <v>0</v>
          </cell>
          <cell r="DP491">
            <v>0</v>
          </cell>
          <cell r="DQ491">
            <v>14.44032</v>
          </cell>
          <cell r="DR491">
            <v>18.0504</v>
          </cell>
          <cell r="DS491">
            <v>54.369104585142864</v>
          </cell>
          <cell r="DT491">
            <v>67.961380731428576</v>
          </cell>
          <cell r="DU491">
            <v>2.4464052083333336</v>
          </cell>
          <cell r="DV491">
            <v>3</v>
          </cell>
          <cell r="DW491">
            <v>3</v>
          </cell>
          <cell r="DX491">
            <v>3</v>
          </cell>
          <cell r="DY491">
            <v>2</v>
          </cell>
          <cell r="DZ491">
            <v>1</v>
          </cell>
          <cell r="EA491">
            <v>1</v>
          </cell>
          <cell r="EB491">
            <v>2.8847619047619046</v>
          </cell>
          <cell r="EC491">
            <v>2.8847619047619046</v>
          </cell>
          <cell r="ED491">
            <v>1.8</v>
          </cell>
          <cell r="EE491">
            <v>3.7478095238095239</v>
          </cell>
          <cell r="EF491">
            <v>4.6847619047619045</v>
          </cell>
          <cell r="EG491">
            <v>1</v>
          </cell>
          <cell r="EH491">
            <v>0.67171875000000003</v>
          </cell>
          <cell r="EI491">
            <v>2</v>
          </cell>
          <cell r="EJ491">
            <v>2</v>
          </cell>
          <cell r="EK491">
            <v>2</v>
          </cell>
          <cell r="EL491">
            <v>1</v>
          </cell>
          <cell r="EM491">
            <v>-1</v>
          </cell>
          <cell r="EN491">
            <v>-1</v>
          </cell>
          <cell r="EO491">
            <v>10</v>
          </cell>
          <cell r="EP491">
            <v>12</v>
          </cell>
          <cell r="EQ491">
            <v>5</v>
          </cell>
          <cell r="ER491">
            <v>5</v>
          </cell>
          <cell r="ES491">
            <v>7</v>
          </cell>
          <cell r="ET491">
            <v>28.88064</v>
          </cell>
          <cell r="EU491">
            <v>36.1008</v>
          </cell>
          <cell r="EV491">
            <v>38.88064</v>
          </cell>
          <cell r="EW491">
            <v>48.1008</v>
          </cell>
          <cell r="EX491">
            <v>2</v>
          </cell>
          <cell r="EY491">
            <v>1</v>
          </cell>
          <cell r="EZ491">
            <v>0</v>
          </cell>
          <cell r="FA491">
            <v>0</v>
          </cell>
          <cell r="FB491">
            <v>0</v>
          </cell>
          <cell r="FC491">
            <v>0</v>
          </cell>
          <cell r="FD491">
            <v>0</v>
          </cell>
          <cell r="FE491">
            <v>0</v>
          </cell>
          <cell r="FF491">
            <v>0</v>
          </cell>
          <cell r="FG491">
            <v>0</v>
          </cell>
          <cell r="FH491">
            <v>0</v>
          </cell>
          <cell r="FI491">
            <v>0</v>
          </cell>
          <cell r="FJ491">
            <v>0</v>
          </cell>
          <cell r="FK491">
            <v>0</v>
          </cell>
          <cell r="FL491">
            <v>0</v>
          </cell>
          <cell r="FM491">
            <v>0</v>
          </cell>
          <cell r="FN491">
            <v>0</v>
          </cell>
          <cell r="FO491">
            <v>1</v>
          </cell>
          <cell r="FP491">
            <v>1</v>
          </cell>
          <cell r="FQ491">
            <v>0</v>
          </cell>
          <cell r="FR491">
            <v>1</v>
          </cell>
          <cell r="FS491">
            <v>1</v>
          </cell>
          <cell r="FT491">
            <v>0</v>
          </cell>
          <cell r="FU491">
            <v>0</v>
          </cell>
          <cell r="FV491">
            <v>0</v>
          </cell>
          <cell r="FW491">
            <v>0</v>
          </cell>
          <cell r="FX491">
            <v>0</v>
          </cell>
          <cell r="FY491">
            <v>3</v>
          </cell>
          <cell r="FZ491">
            <v>3</v>
          </cell>
          <cell r="GA491">
            <v>1</v>
          </cell>
          <cell r="GB491">
            <v>2</v>
          </cell>
          <cell r="GC491">
            <v>2</v>
          </cell>
          <cell r="GD491">
            <v>1</v>
          </cell>
          <cell r="GE491">
            <v>4</v>
          </cell>
          <cell r="GF491">
            <v>4</v>
          </cell>
          <cell r="GG491">
            <v>3</v>
          </cell>
          <cell r="GH491">
            <v>3</v>
          </cell>
          <cell r="GI491">
            <v>4</v>
          </cell>
          <cell r="GJ491">
            <v>1</v>
          </cell>
          <cell r="GK491">
            <v>1</v>
          </cell>
          <cell r="GL491">
            <v>0</v>
          </cell>
          <cell r="GM491">
            <v>0</v>
          </cell>
          <cell r="GN491">
            <v>0</v>
          </cell>
          <cell r="GO491">
            <v>0</v>
          </cell>
          <cell r="GP491">
            <v>0</v>
          </cell>
          <cell r="GQ491">
            <v>0</v>
          </cell>
          <cell r="GR491">
            <v>0</v>
          </cell>
          <cell r="GS491">
            <v>0</v>
          </cell>
          <cell r="GT491">
            <v>0</v>
          </cell>
          <cell r="GU491">
            <v>0</v>
          </cell>
          <cell r="GV491">
            <v>2</v>
          </cell>
          <cell r="GW491">
            <v>2</v>
          </cell>
          <cell r="GX491">
            <v>1</v>
          </cell>
          <cell r="GY491">
            <v>1</v>
          </cell>
          <cell r="GZ491">
            <v>1</v>
          </cell>
          <cell r="HA491">
            <v>0</v>
          </cell>
          <cell r="HB491">
            <v>0</v>
          </cell>
          <cell r="HC491">
            <v>0</v>
          </cell>
          <cell r="HD491">
            <v>0</v>
          </cell>
          <cell r="HE491">
            <v>0</v>
          </cell>
          <cell r="HF491">
            <v>0</v>
          </cell>
          <cell r="HG491">
            <v>0</v>
          </cell>
          <cell r="HH491">
            <v>0</v>
          </cell>
          <cell r="HI491">
            <v>0</v>
          </cell>
          <cell r="HJ491">
            <v>0</v>
          </cell>
          <cell r="HK491">
            <v>0</v>
          </cell>
          <cell r="HL491">
            <v>0</v>
          </cell>
          <cell r="HM491">
            <v>0</v>
          </cell>
          <cell r="HN491">
            <v>0</v>
          </cell>
          <cell r="HO491">
            <v>0</v>
          </cell>
          <cell r="HP491">
            <v>0</v>
          </cell>
          <cell r="HQ491">
            <v>0</v>
          </cell>
          <cell r="HR491">
            <v>0</v>
          </cell>
          <cell r="HS491">
            <v>0</v>
          </cell>
          <cell r="HT491">
            <v>0</v>
          </cell>
          <cell r="HU491">
            <v>0</v>
          </cell>
          <cell r="HV491">
            <v>0</v>
          </cell>
          <cell r="HW491">
            <v>0</v>
          </cell>
          <cell r="HX491">
            <v>0</v>
          </cell>
          <cell r="HY491">
            <v>0</v>
          </cell>
          <cell r="HZ491">
            <v>0</v>
          </cell>
          <cell r="IA491">
            <v>0</v>
          </cell>
          <cell r="IB491">
            <v>0</v>
          </cell>
          <cell r="IC491">
            <v>0</v>
          </cell>
          <cell r="ID491">
            <v>0</v>
          </cell>
          <cell r="IE491">
            <v>0</v>
          </cell>
          <cell r="IF491">
            <v>0</v>
          </cell>
          <cell r="IG491">
            <v>0</v>
          </cell>
          <cell r="IH491">
            <v>0</v>
          </cell>
          <cell r="II491">
            <v>0</v>
          </cell>
          <cell r="IJ491">
            <v>0</v>
          </cell>
          <cell r="IK491">
            <v>0</v>
          </cell>
          <cell r="IL491">
            <v>0</v>
          </cell>
          <cell r="IM491">
            <v>0</v>
          </cell>
          <cell r="IN491">
            <v>0</v>
          </cell>
          <cell r="IO491" t="e">
            <v>#REF!</v>
          </cell>
          <cell r="IP491">
            <v>10.453333333333333</v>
          </cell>
          <cell r="IQ491">
            <v>13.066666666666666</v>
          </cell>
          <cell r="IR491">
            <v>0</v>
          </cell>
          <cell r="IS491">
            <v>0</v>
          </cell>
          <cell r="IT491">
            <v>6</v>
          </cell>
          <cell r="IU491">
            <v>6</v>
          </cell>
          <cell r="IV491">
            <v>4</v>
          </cell>
          <cell r="IW491">
            <v>4</v>
          </cell>
          <cell r="IX491">
            <v>3.0666666666666669</v>
          </cell>
        </row>
        <row r="492">
          <cell r="D492">
            <v>11023</v>
          </cell>
          <cell r="E492" t="str">
            <v>รพช.บ้านผือ</v>
          </cell>
          <cell r="F492">
            <v>9</v>
          </cell>
          <cell r="G492" t="str">
            <v>รพ.ระดับ M2 เตียง &lt;100</v>
          </cell>
          <cell r="H492">
            <v>6</v>
          </cell>
          <cell r="I492" t="str">
            <v>M2</v>
          </cell>
          <cell r="J492">
            <v>31</v>
          </cell>
          <cell r="K492" t="str">
            <v>รพช.90.3</v>
          </cell>
          <cell r="L492" t="str">
            <v>รพช.90.3 M2</v>
          </cell>
          <cell r="M492" t="str">
            <v>61 - 90</v>
          </cell>
          <cell r="N492" t="str">
            <v>M2&lt;100</v>
          </cell>
          <cell r="O492">
            <v>79</v>
          </cell>
          <cell r="P492">
            <v>90</v>
          </cell>
          <cell r="Q492">
            <v>30</v>
          </cell>
          <cell r="R492">
            <v>35</v>
          </cell>
          <cell r="S492">
            <v>182457</v>
          </cell>
          <cell r="T492">
            <v>30497</v>
          </cell>
          <cell r="U492">
            <v>260</v>
          </cell>
          <cell r="V492">
            <v>955</v>
          </cell>
          <cell r="W492">
            <v>40</v>
          </cell>
          <cell r="X492">
            <v>995</v>
          </cell>
          <cell r="Y492">
            <v>169320.09599999999</v>
          </cell>
          <cell r="Z492">
            <v>13136.903999999999</v>
          </cell>
          <cell r="AA492">
            <v>127719.9</v>
          </cell>
          <cell r="AB492">
            <v>731</v>
          </cell>
          <cell r="AC492">
            <v>48795.200000000004</v>
          </cell>
          <cell r="AD492">
            <v>930.53070000000002</v>
          </cell>
          <cell r="AE492">
            <v>995</v>
          </cell>
          <cell r="AF492">
            <v>27368.55</v>
          </cell>
          <cell r="AG492">
            <v>14699</v>
          </cell>
          <cell r="AH492">
            <v>596</v>
          </cell>
          <cell r="AI492">
            <v>0</v>
          </cell>
          <cell r="AJ492">
            <v>16892</v>
          </cell>
          <cell r="AK492">
            <v>11460</v>
          </cell>
          <cell r="AL492">
            <v>137679</v>
          </cell>
          <cell r="AM492">
            <v>15886</v>
          </cell>
          <cell r="AN492">
            <v>4483</v>
          </cell>
          <cell r="AO492">
            <v>0</v>
          </cell>
          <cell r="AP492">
            <v>426</v>
          </cell>
          <cell r="AQ492">
            <v>2675</v>
          </cell>
          <cell r="AR492">
            <v>6257</v>
          </cell>
          <cell r="AS492">
            <v>1718</v>
          </cell>
          <cell r="AT492">
            <v>2168</v>
          </cell>
          <cell r="AU492">
            <v>2513</v>
          </cell>
          <cell r="AV492">
            <v>8534</v>
          </cell>
          <cell r="AW492">
            <v>0</v>
          </cell>
          <cell r="AX492">
            <v>0</v>
          </cell>
          <cell r="AY492">
            <v>0</v>
          </cell>
          <cell r="AZ492">
            <v>116772</v>
          </cell>
          <cell r="BA492" t="str">
            <v>80,000 - 120,000.</v>
          </cell>
          <cell r="BB492">
            <v>0</v>
          </cell>
          <cell r="BC492">
            <v>13184</v>
          </cell>
          <cell r="BD492">
            <v>103588</v>
          </cell>
          <cell r="BE492">
            <v>20</v>
          </cell>
          <cell r="BF492">
            <v>1</v>
          </cell>
          <cell r="BG492">
            <v>0</v>
          </cell>
          <cell r="BH492">
            <v>22586.716943999996</v>
          </cell>
          <cell r="BI492">
            <v>10795.01</v>
          </cell>
          <cell r="BJ492">
            <v>465.26535000000001</v>
          </cell>
          <cell r="BK492">
            <v>455</v>
          </cell>
          <cell r="BL492">
            <v>248.75</v>
          </cell>
          <cell r="BM492">
            <v>0</v>
          </cell>
          <cell r="BN492">
            <v>4.7263999999999999</v>
          </cell>
          <cell r="BO492">
            <v>23.650805736964283</v>
          </cell>
          <cell r="BP492">
            <v>23.650805736964283</v>
          </cell>
          <cell r="BQ492">
            <v>4</v>
          </cell>
          <cell r="BR492">
            <v>22.920644589571427</v>
          </cell>
          <cell r="BS492">
            <v>27.650805736964283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27</v>
          </cell>
          <cell r="BY492">
            <v>5.5114662698412689</v>
          </cell>
          <cell r="BZ492">
            <v>5.5114662698412689</v>
          </cell>
          <cell r="CA492">
            <v>4</v>
          </cell>
          <cell r="CB492">
            <v>7.6091730158730151</v>
          </cell>
          <cell r="CC492">
            <v>9.511466269841268</v>
          </cell>
          <cell r="CD492">
            <v>7</v>
          </cell>
          <cell r="CE492">
            <v>3</v>
          </cell>
          <cell r="CF492">
            <v>3</v>
          </cell>
          <cell r="CG492">
            <v>10.609173015873015</v>
          </cell>
          <cell r="CH492">
            <v>12.511466269841268</v>
          </cell>
          <cell r="CI492">
            <v>3</v>
          </cell>
          <cell r="CJ492">
            <v>0</v>
          </cell>
          <cell r="CK492">
            <v>0</v>
          </cell>
          <cell r="CL492">
            <v>10.3588</v>
          </cell>
          <cell r="CM492">
            <v>12.948499999999999</v>
          </cell>
          <cell r="CN492">
            <v>13.3588</v>
          </cell>
          <cell r="CO492">
            <v>15.948499999999999</v>
          </cell>
          <cell r="CP492">
            <v>8.4097677976190486</v>
          </cell>
          <cell r="CQ492">
            <v>4</v>
          </cell>
          <cell r="CR492">
            <v>1</v>
          </cell>
          <cell r="CS492">
            <v>10.72781423809524</v>
          </cell>
          <cell r="CT492">
            <v>13.409767797619049</v>
          </cell>
          <cell r="CU492">
            <v>9</v>
          </cell>
          <cell r="CV492">
            <v>8.6452434523809529</v>
          </cell>
          <cell r="CW492">
            <v>6.9161947619047623</v>
          </cell>
          <cell r="CX492">
            <v>8.6452434523809529</v>
          </cell>
          <cell r="CY492">
            <v>22.05501125</v>
          </cell>
          <cell r="CZ492">
            <v>6</v>
          </cell>
          <cell r="DA492">
            <v>0.91619476190476234</v>
          </cell>
          <cell r="DB492">
            <v>2.6452434523809529</v>
          </cell>
          <cell r="DC492">
            <v>110.2176004342857</v>
          </cell>
          <cell r="DD492">
            <v>110.2176004342857</v>
          </cell>
          <cell r="DE492">
            <v>10</v>
          </cell>
          <cell r="DF492">
            <v>120.2176004342857</v>
          </cell>
          <cell r="DG492">
            <v>96.174080347428571</v>
          </cell>
          <cell r="DH492">
            <v>120.2176004342857</v>
          </cell>
          <cell r="DI492">
            <v>74</v>
          </cell>
          <cell r="DJ492">
            <v>22.174080347428571</v>
          </cell>
          <cell r="DK492">
            <v>46.2176004342857</v>
          </cell>
          <cell r="DL492">
            <v>16.134953295238098</v>
          </cell>
          <cell r="DM492">
            <v>20.168691619047621</v>
          </cell>
          <cell r="DN492">
            <v>0</v>
          </cell>
          <cell r="DO492">
            <v>16.134953295238098</v>
          </cell>
          <cell r="DP492">
            <v>20.168691619047621</v>
          </cell>
          <cell r="DQ492">
            <v>33.148160000000004</v>
          </cell>
          <cell r="DR492">
            <v>41.435200000000002</v>
          </cell>
          <cell r="DS492">
            <v>129.32224034742859</v>
          </cell>
          <cell r="DT492">
            <v>161.65280043428569</v>
          </cell>
          <cell r="DU492">
            <v>7.4958546875000005</v>
          </cell>
          <cell r="DV492">
            <v>7.4958546875000005</v>
          </cell>
          <cell r="DW492">
            <v>5.9966837500000008</v>
          </cell>
          <cell r="DX492">
            <v>7.4958546875000005</v>
          </cell>
          <cell r="DY492">
            <v>7</v>
          </cell>
          <cell r="DZ492">
            <v>-1.0033162499999992</v>
          </cell>
          <cell r="EA492">
            <v>0.4958546875000005</v>
          </cell>
          <cell r="EB492">
            <v>6.3044642857142854</v>
          </cell>
          <cell r="EC492">
            <v>6.3044642857142854</v>
          </cell>
          <cell r="ED492">
            <v>4</v>
          </cell>
          <cell r="EE492">
            <v>8.2435714285714283</v>
          </cell>
          <cell r="EF492">
            <v>10.304464285714285</v>
          </cell>
          <cell r="EG492">
            <v>4</v>
          </cell>
          <cell r="EH492">
            <v>1.3334375000000001</v>
          </cell>
          <cell r="EI492">
            <v>2</v>
          </cell>
          <cell r="EJ492">
            <v>2</v>
          </cell>
          <cell r="EK492">
            <v>2</v>
          </cell>
          <cell r="EL492">
            <v>2</v>
          </cell>
          <cell r="EM492">
            <v>0</v>
          </cell>
          <cell r="EN492">
            <v>0</v>
          </cell>
          <cell r="EO492">
            <v>10</v>
          </cell>
          <cell r="EP492">
            <v>12</v>
          </cell>
          <cell r="EQ492">
            <v>12</v>
          </cell>
          <cell r="ER492">
            <v>-2</v>
          </cell>
          <cell r="ES492">
            <v>0</v>
          </cell>
          <cell r="ET492">
            <v>66.296320000000009</v>
          </cell>
          <cell r="EU492">
            <v>82.870400000000004</v>
          </cell>
          <cell r="EV492">
            <v>76.296320000000009</v>
          </cell>
          <cell r="EW492">
            <v>94.870400000000004</v>
          </cell>
          <cell r="EX492">
            <v>2</v>
          </cell>
          <cell r="EY492">
            <v>3</v>
          </cell>
          <cell r="EZ492">
            <v>0</v>
          </cell>
          <cell r="FA492">
            <v>0</v>
          </cell>
          <cell r="FB492">
            <v>0</v>
          </cell>
          <cell r="FC492">
            <v>0</v>
          </cell>
          <cell r="FD492">
            <v>0</v>
          </cell>
          <cell r="FE492">
            <v>0</v>
          </cell>
          <cell r="FF492">
            <v>1</v>
          </cell>
          <cell r="FG492">
            <v>0</v>
          </cell>
          <cell r="FH492">
            <v>0</v>
          </cell>
          <cell r="FI492">
            <v>1</v>
          </cell>
          <cell r="FJ492">
            <v>1</v>
          </cell>
          <cell r="FK492">
            <v>2</v>
          </cell>
          <cell r="FL492">
            <v>0</v>
          </cell>
          <cell r="FM492">
            <v>1</v>
          </cell>
          <cell r="FN492">
            <v>2</v>
          </cell>
          <cell r="FO492">
            <v>2</v>
          </cell>
          <cell r="FP492">
            <v>2</v>
          </cell>
          <cell r="FQ492">
            <v>0</v>
          </cell>
          <cell r="FR492">
            <v>2</v>
          </cell>
          <cell r="FS492">
            <v>2</v>
          </cell>
          <cell r="FT492">
            <v>0</v>
          </cell>
          <cell r="FU492">
            <v>0</v>
          </cell>
          <cell r="FV492">
            <v>0</v>
          </cell>
          <cell r="FW492">
            <v>0</v>
          </cell>
          <cell r="FX492">
            <v>0</v>
          </cell>
          <cell r="FY492">
            <v>3</v>
          </cell>
          <cell r="FZ492">
            <v>3</v>
          </cell>
          <cell r="GA492">
            <v>3</v>
          </cell>
          <cell r="GB492">
            <v>0</v>
          </cell>
          <cell r="GC492">
            <v>0</v>
          </cell>
          <cell r="GD492">
            <v>1</v>
          </cell>
          <cell r="GE492">
            <v>4</v>
          </cell>
          <cell r="GF492">
            <v>4</v>
          </cell>
          <cell r="GG492">
            <v>3</v>
          </cell>
          <cell r="GH492">
            <v>6</v>
          </cell>
          <cell r="GI492">
            <v>5</v>
          </cell>
          <cell r="GJ492">
            <v>2</v>
          </cell>
          <cell r="GK492">
            <v>-1</v>
          </cell>
          <cell r="GL492">
            <v>2</v>
          </cell>
          <cell r="GM492">
            <v>2</v>
          </cell>
          <cell r="GN492">
            <v>1</v>
          </cell>
          <cell r="GO492">
            <v>1</v>
          </cell>
          <cell r="GP492">
            <v>1</v>
          </cell>
          <cell r="GQ492">
            <v>0</v>
          </cell>
          <cell r="GR492">
            <v>0</v>
          </cell>
          <cell r="GS492">
            <v>0</v>
          </cell>
          <cell r="GT492">
            <v>0</v>
          </cell>
          <cell r="GU492">
            <v>0</v>
          </cell>
          <cell r="GV492">
            <v>4</v>
          </cell>
          <cell r="GW492">
            <v>4</v>
          </cell>
          <cell r="GX492">
            <v>1</v>
          </cell>
          <cell r="GY492">
            <v>3</v>
          </cell>
          <cell r="GZ492">
            <v>3</v>
          </cell>
          <cell r="HA492">
            <v>0</v>
          </cell>
          <cell r="HB492">
            <v>0</v>
          </cell>
          <cell r="HC492">
            <v>0</v>
          </cell>
          <cell r="HD492">
            <v>0</v>
          </cell>
          <cell r="HE492">
            <v>0</v>
          </cell>
          <cell r="HF492">
            <v>0</v>
          </cell>
          <cell r="HG492">
            <v>0</v>
          </cell>
          <cell r="HH492">
            <v>0</v>
          </cell>
          <cell r="HI492">
            <v>0</v>
          </cell>
          <cell r="HJ492">
            <v>0</v>
          </cell>
          <cell r="HK492">
            <v>0</v>
          </cell>
          <cell r="HL492">
            <v>0</v>
          </cell>
          <cell r="HM492">
            <v>0</v>
          </cell>
          <cell r="HN492">
            <v>0</v>
          </cell>
          <cell r="HO492">
            <v>0</v>
          </cell>
          <cell r="HP492">
            <v>0</v>
          </cell>
          <cell r="HQ492">
            <v>0</v>
          </cell>
          <cell r="HR492">
            <v>0</v>
          </cell>
          <cell r="HS492">
            <v>0</v>
          </cell>
          <cell r="HT492">
            <v>0</v>
          </cell>
          <cell r="HU492">
            <v>0</v>
          </cell>
          <cell r="HV492">
            <v>0</v>
          </cell>
          <cell r="HW492">
            <v>0</v>
          </cell>
          <cell r="HX492">
            <v>0</v>
          </cell>
          <cell r="HY492">
            <v>0</v>
          </cell>
          <cell r="HZ492">
            <v>0</v>
          </cell>
          <cell r="IA492">
            <v>0</v>
          </cell>
          <cell r="IB492">
            <v>0</v>
          </cell>
          <cell r="IC492">
            <v>0</v>
          </cell>
          <cell r="ID492">
            <v>0</v>
          </cell>
          <cell r="IE492">
            <v>0</v>
          </cell>
          <cell r="IF492">
            <v>0</v>
          </cell>
          <cell r="IG492">
            <v>0</v>
          </cell>
          <cell r="IH492">
            <v>0</v>
          </cell>
          <cell r="II492">
            <v>0</v>
          </cell>
          <cell r="IJ492">
            <v>0</v>
          </cell>
          <cell r="IK492">
            <v>0</v>
          </cell>
          <cell r="IL492">
            <v>0</v>
          </cell>
          <cell r="IM492">
            <v>0</v>
          </cell>
          <cell r="IN492">
            <v>0</v>
          </cell>
          <cell r="IO492" t="e">
            <v>#REF!</v>
          </cell>
          <cell r="IP492">
            <v>17.013333333333332</v>
          </cell>
          <cell r="IQ492">
            <v>21.266666666666666</v>
          </cell>
          <cell r="IR492">
            <v>0</v>
          </cell>
          <cell r="IS492">
            <v>2</v>
          </cell>
          <cell r="IT492">
            <v>6</v>
          </cell>
          <cell r="IU492">
            <v>6</v>
          </cell>
          <cell r="IV492">
            <v>8</v>
          </cell>
          <cell r="IW492">
            <v>8</v>
          </cell>
          <cell r="IX492">
            <v>5.2666666666666666</v>
          </cell>
        </row>
        <row r="493">
          <cell r="D493">
            <v>11029</v>
          </cell>
          <cell r="E493" t="str">
            <v>รพช.พิบูลย์รักษ์</v>
          </cell>
          <cell r="F493">
            <v>16</v>
          </cell>
          <cell r="G493" t="str">
            <v>รพ.ระดับ F2 ปชก. &lt;30,000</v>
          </cell>
          <cell r="H493">
            <v>8</v>
          </cell>
          <cell r="I493" t="str">
            <v>F2</v>
          </cell>
          <cell r="J493">
            <v>10</v>
          </cell>
          <cell r="K493" t="str">
            <v>รพช.30.3</v>
          </cell>
          <cell r="L493" t="str">
            <v>รพช.30.3 F2</v>
          </cell>
          <cell r="M493" t="str">
            <v xml:space="preserve"> 11 - 30</v>
          </cell>
          <cell r="N493" t="str">
            <v>F&lt;30</v>
          </cell>
          <cell r="O493">
            <v>17</v>
          </cell>
          <cell r="P493">
            <v>30</v>
          </cell>
          <cell r="Q493">
            <v>30</v>
          </cell>
          <cell r="R493">
            <v>35</v>
          </cell>
          <cell r="S493">
            <v>51347</v>
          </cell>
          <cell r="T493">
            <v>6368</v>
          </cell>
          <cell r="U493">
            <v>0</v>
          </cell>
          <cell r="V493">
            <v>113</v>
          </cell>
          <cell r="W493">
            <v>9</v>
          </cell>
          <cell r="X493">
            <v>122</v>
          </cell>
          <cell r="Y493">
            <v>47650.016000000003</v>
          </cell>
          <cell r="Z493">
            <v>3696.9839999999999</v>
          </cell>
          <cell r="AA493">
            <v>35942.899999999994</v>
          </cell>
          <cell r="AB493">
            <v>197</v>
          </cell>
          <cell r="AC493">
            <v>10188.800000000001</v>
          </cell>
          <cell r="AD493">
            <v>261.86970000000002</v>
          </cell>
          <cell r="AE493">
            <v>122</v>
          </cell>
          <cell r="AF493">
            <v>7702.0499999999993</v>
          </cell>
          <cell r="AG493">
            <v>3845</v>
          </cell>
          <cell r="AH493">
            <v>110</v>
          </cell>
          <cell r="AI493">
            <v>0</v>
          </cell>
          <cell r="AJ493">
            <v>5170</v>
          </cell>
          <cell r="AK493">
            <v>2269</v>
          </cell>
          <cell r="AL493">
            <v>27871</v>
          </cell>
          <cell r="AM493">
            <v>2357</v>
          </cell>
          <cell r="AN493">
            <v>590</v>
          </cell>
          <cell r="AO493">
            <v>0</v>
          </cell>
          <cell r="AP493">
            <v>0</v>
          </cell>
          <cell r="AQ493">
            <v>172</v>
          </cell>
          <cell r="AR493">
            <v>2060</v>
          </cell>
          <cell r="AS493">
            <v>624</v>
          </cell>
          <cell r="AT493">
            <v>71</v>
          </cell>
          <cell r="AU493">
            <v>769</v>
          </cell>
          <cell r="AV493">
            <v>1322</v>
          </cell>
          <cell r="AW493">
            <v>0</v>
          </cell>
          <cell r="AX493">
            <v>0</v>
          </cell>
          <cell r="AY493">
            <v>0</v>
          </cell>
          <cell r="AZ493">
            <v>25854</v>
          </cell>
          <cell r="BA493" t="str">
            <v>20,000 - 40,000.</v>
          </cell>
          <cell r="BB493">
            <v>0</v>
          </cell>
          <cell r="BC493">
            <v>4779</v>
          </cell>
          <cell r="BD493">
            <v>21075</v>
          </cell>
          <cell r="BE493">
            <v>4</v>
          </cell>
          <cell r="BF493">
            <v>0</v>
          </cell>
          <cell r="BG493">
            <v>0</v>
          </cell>
          <cell r="BH493">
            <v>6356.3478240000004</v>
          </cell>
          <cell r="BI493">
            <v>2298.44</v>
          </cell>
          <cell r="BJ493">
            <v>130.93485000000001</v>
          </cell>
          <cell r="BK493">
            <v>0</v>
          </cell>
          <cell r="BL493">
            <v>30.5</v>
          </cell>
          <cell r="BM493">
            <v>0</v>
          </cell>
          <cell r="BN493">
            <v>8.0884</v>
          </cell>
          <cell r="BO493">
            <v>6.0349143304166661</v>
          </cell>
          <cell r="BP493">
            <v>6.0349143304166661</v>
          </cell>
          <cell r="BQ493">
            <v>1</v>
          </cell>
          <cell r="BR493">
            <v>5.8279314643333331</v>
          </cell>
          <cell r="BS493">
            <v>7.0349143304166661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3</v>
          </cell>
          <cell r="BY493">
            <v>1.378859126984127</v>
          </cell>
          <cell r="BZ493">
            <v>2</v>
          </cell>
          <cell r="CA493">
            <v>1</v>
          </cell>
          <cell r="CB493">
            <v>2.4000000000000004</v>
          </cell>
          <cell r="CC493">
            <v>3</v>
          </cell>
          <cell r="CD493">
            <v>1</v>
          </cell>
          <cell r="CE493">
            <v>3</v>
          </cell>
          <cell r="CF493">
            <v>3</v>
          </cell>
          <cell r="CG493">
            <v>5.4</v>
          </cell>
          <cell r="CH493">
            <v>6</v>
          </cell>
          <cell r="CI493">
            <v>2</v>
          </cell>
          <cell r="CJ493">
            <v>1</v>
          </cell>
          <cell r="CK493">
            <v>1</v>
          </cell>
          <cell r="CL493">
            <v>2.1074999999999999</v>
          </cell>
          <cell r="CM493">
            <v>2.6343749999999999</v>
          </cell>
          <cell r="CN493">
            <v>5.1074999999999999</v>
          </cell>
          <cell r="CO493">
            <v>5.6343750000000004</v>
          </cell>
          <cell r="CP493">
            <v>2.1810819642857142</v>
          </cell>
          <cell r="CQ493">
            <v>1.5</v>
          </cell>
          <cell r="CR493">
            <v>1</v>
          </cell>
          <cell r="CS493">
            <v>3.7448655714285715</v>
          </cell>
          <cell r="CT493">
            <v>4.6810819642857142</v>
          </cell>
          <cell r="CU493">
            <v>4</v>
          </cell>
          <cell r="CV493">
            <v>2.9828017857142854</v>
          </cell>
          <cell r="CW493">
            <v>2.3862414285714286</v>
          </cell>
          <cell r="CX493">
            <v>2.9828017857142854</v>
          </cell>
          <cell r="CY493">
            <v>7.6638837500000001</v>
          </cell>
          <cell r="CZ493">
            <v>1</v>
          </cell>
          <cell r="DA493">
            <v>1.3862414285714286</v>
          </cell>
          <cell r="DB493">
            <v>1.9828017857142854</v>
          </cell>
          <cell r="DC493">
            <v>24.325354834285708</v>
          </cell>
          <cell r="DD493">
            <v>30</v>
          </cell>
          <cell r="DE493">
            <v>10</v>
          </cell>
          <cell r="DF493">
            <v>40</v>
          </cell>
          <cell r="DG493">
            <v>32</v>
          </cell>
          <cell r="DH493">
            <v>40</v>
          </cell>
          <cell r="DI493">
            <v>24</v>
          </cell>
          <cell r="DJ493">
            <v>8</v>
          </cell>
          <cell r="DK493">
            <v>16</v>
          </cell>
          <cell r="DL493">
            <v>0</v>
          </cell>
          <cell r="DM493">
            <v>0</v>
          </cell>
          <cell r="DN493">
            <v>0</v>
          </cell>
          <cell r="DO493">
            <v>0</v>
          </cell>
          <cell r="DP493">
            <v>0</v>
          </cell>
          <cell r="DQ493">
            <v>6.7439999999999998</v>
          </cell>
          <cell r="DR493">
            <v>8.43</v>
          </cell>
          <cell r="DS493">
            <v>38.744</v>
          </cell>
          <cell r="DT493">
            <v>48.43</v>
          </cell>
          <cell r="DU493">
            <v>1.5266932291666666</v>
          </cell>
          <cell r="DV493">
            <v>3</v>
          </cell>
          <cell r="DW493">
            <v>3</v>
          </cell>
          <cell r="DX493">
            <v>3</v>
          </cell>
          <cell r="DY493">
            <v>3</v>
          </cell>
          <cell r="DZ493">
            <v>0</v>
          </cell>
          <cell r="EA493">
            <v>0</v>
          </cell>
          <cell r="EB493">
            <v>1.783452380952381</v>
          </cell>
          <cell r="EC493">
            <v>2</v>
          </cell>
          <cell r="ED493">
            <v>1</v>
          </cell>
          <cell r="EE493">
            <v>2.4000000000000004</v>
          </cell>
          <cell r="EF493">
            <v>3</v>
          </cell>
          <cell r="EG493">
            <v>2</v>
          </cell>
          <cell r="EH493">
            <v>0.20656250000000001</v>
          </cell>
          <cell r="EI493">
            <v>2</v>
          </cell>
          <cell r="EJ493">
            <v>1</v>
          </cell>
          <cell r="EK493">
            <v>2</v>
          </cell>
          <cell r="EL493">
            <v>1</v>
          </cell>
          <cell r="EM493">
            <v>0</v>
          </cell>
          <cell r="EN493">
            <v>-1</v>
          </cell>
          <cell r="EO493">
            <v>10</v>
          </cell>
          <cell r="EP493">
            <v>12</v>
          </cell>
          <cell r="EQ493">
            <v>2</v>
          </cell>
          <cell r="ER493">
            <v>8</v>
          </cell>
          <cell r="ES493">
            <v>10</v>
          </cell>
          <cell r="ET493">
            <v>13.488</v>
          </cell>
          <cell r="EU493">
            <v>16.86</v>
          </cell>
          <cell r="EV493">
            <v>23.488</v>
          </cell>
          <cell r="EW493">
            <v>28.86</v>
          </cell>
          <cell r="EX493">
            <v>2</v>
          </cell>
          <cell r="EY493">
            <v>1</v>
          </cell>
          <cell r="EZ493">
            <v>0</v>
          </cell>
          <cell r="FA493">
            <v>0</v>
          </cell>
          <cell r="FB493">
            <v>0</v>
          </cell>
          <cell r="FC493">
            <v>0</v>
          </cell>
          <cell r="FD493">
            <v>0</v>
          </cell>
          <cell r="FE493">
            <v>0</v>
          </cell>
          <cell r="FF493">
            <v>0</v>
          </cell>
          <cell r="FG493">
            <v>0</v>
          </cell>
          <cell r="FH493">
            <v>0</v>
          </cell>
          <cell r="FI493">
            <v>0</v>
          </cell>
          <cell r="FJ493">
            <v>0</v>
          </cell>
          <cell r="FK493">
            <v>0</v>
          </cell>
          <cell r="FL493">
            <v>0</v>
          </cell>
          <cell r="FM493">
            <v>0</v>
          </cell>
          <cell r="FN493">
            <v>0</v>
          </cell>
          <cell r="FO493">
            <v>1</v>
          </cell>
          <cell r="FP493">
            <v>1</v>
          </cell>
          <cell r="FQ493">
            <v>0</v>
          </cell>
          <cell r="FR493">
            <v>1</v>
          </cell>
          <cell r="FS493">
            <v>1</v>
          </cell>
          <cell r="FT493">
            <v>0</v>
          </cell>
          <cell r="FU493">
            <v>0</v>
          </cell>
          <cell r="FV493">
            <v>0</v>
          </cell>
          <cell r="FW493">
            <v>0</v>
          </cell>
          <cell r="FX493">
            <v>0</v>
          </cell>
          <cell r="FY493">
            <v>3</v>
          </cell>
          <cell r="FZ493">
            <v>3</v>
          </cell>
          <cell r="GA493">
            <v>1</v>
          </cell>
          <cell r="GB493">
            <v>2</v>
          </cell>
          <cell r="GC493">
            <v>2</v>
          </cell>
          <cell r="GD493">
            <v>0</v>
          </cell>
          <cell r="GE493">
            <v>3</v>
          </cell>
          <cell r="GF493">
            <v>3</v>
          </cell>
          <cell r="GG493">
            <v>3</v>
          </cell>
          <cell r="GH493">
            <v>3</v>
          </cell>
          <cell r="GI493">
            <v>2</v>
          </cell>
          <cell r="GJ493">
            <v>-1</v>
          </cell>
          <cell r="GK493">
            <v>-1</v>
          </cell>
          <cell r="GL493">
            <v>0</v>
          </cell>
          <cell r="GM493">
            <v>0</v>
          </cell>
          <cell r="GN493">
            <v>0</v>
          </cell>
          <cell r="GO493">
            <v>0</v>
          </cell>
          <cell r="GP493">
            <v>0</v>
          </cell>
          <cell r="GQ493">
            <v>0</v>
          </cell>
          <cell r="GR493">
            <v>0</v>
          </cell>
          <cell r="GS493">
            <v>0</v>
          </cell>
          <cell r="GT493">
            <v>0</v>
          </cell>
          <cell r="GU493">
            <v>0</v>
          </cell>
          <cell r="GV493">
            <v>2</v>
          </cell>
          <cell r="GW493">
            <v>2</v>
          </cell>
          <cell r="GX493">
            <v>1</v>
          </cell>
          <cell r="GY493">
            <v>1</v>
          </cell>
          <cell r="GZ493">
            <v>1</v>
          </cell>
          <cell r="HA493">
            <v>0</v>
          </cell>
          <cell r="HB493">
            <v>0</v>
          </cell>
          <cell r="HC493">
            <v>0</v>
          </cell>
          <cell r="HD493">
            <v>0</v>
          </cell>
          <cell r="HE493">
            <v>0</v>
          </cell>
          <cell r="HF493">
            <v>0</v>
          </cell>
          <cell r="HG493">
            <v>0</v>
          </cell>
          <cell r="HH493">
            <v>0</v>
          </cell>
          <cell r="HI493">
            <v>0</v>
          </cell>
          <cell r="HJ493">
            <v>0</v>
          </cell>
          <cell r="HK493">
            <v>0</v>
          </cell>
          <cell r="HL493">
            <v>0</v>
          </cell>
          <cell r="HM493">
            <v>0</v>
          </cell>
          <cell r="HN493">
            <v>0</v>
          </cell>
          <cell r="HO493">
            <v>0</v>
          </cell>
          <cell r="HP493">
            <v>0</v>
          </cell>
          <cell r="HQ493">
            <v>0</v>
          </cell>
          <cell r="HR493">
            <v>0</v>
          </cell>
          <cell r="HS493">
            <v>0</v>
          </cell>
          <cell r="HT493">
            <v>0</v>
          </cell>
          <cell r="HU493">
            <v>0</v>
          </cell>
          <cell r="HV493">
            <v>0</v>
          </cell>
          <cell r="HW493">
            <v>0</v>
          </cell>
          <cell r="HX493">
            <v>0</v>
          </cell>
          <cell r="HY493">
            <v>0</v>
          </cell>
          <cell r="HZ493">
            <v>0</v>
          </cell>
          <cell r="IA493">
            <v>0</v>
          </cell>
          <cell r="IB493">
            <v>0</v>
          </cell>
          <cell r="IC493">
            <v>0</v>
          </cell>
          <cell r="ID493">
            <v>0</v>
          </cell>
          <cell r="IE493">
            <v>0</v>
          </cell>
          <cell r="IF493">
            <v>0</v>
          </cell>
          <cell r="IG493">
            <v>0</v>
          </cell>
          <cell r="IH493">
            <v>0</v>
          </cell>
          <cell r="II493">
            <v>0</v>
          </cell>
          <cell r="IJ493">
            <v>0</v>
          </cell>
          <cell r="IK493">
            <v>0</v>
          </cell>
          <cell r="IL493">
            <v>0</v>
          </cell>
          <cell r="IM493">
            <v>0</v>
          </cell>
          <cell r="IN493">
            <v>0</v>
          </cell>
          <cell r="IO493" t="e">
            <v>#REF!</v>
          </cell>
          <cell r="IP493">
            <v>8.9066666666666663</v>
          </cell>
          <cell r="IQ493">
            <v>11.133333333333333</v>
          </cell>
          <cell r="IR493">
            <v>0</v>
          </cell>
          <cell r="IS493">
            <v>0</v>
          </cell>
          <cell r="IT493">
            <v>6</v>
          </cell>
          <cell r="IU493">
            <v>6</v>
          </cell>
          <cell r="IV493">
            <v>4</v>
          </cell>
          <cell r="IW493">
            <v>4</v>
          </cell>
          <cell r="IX493">
            <v>1.1333333333333333</v>
          </cell>
        </row>
        <row r="494">
          <cell r="D494">
            <v>11025</v>
          </cell>
          <cell r="E494" t="str">
            <v>รพช.เพ็ญ</v>
          </cell>
          <cell r="F494">
            <v>10</v>
          </cell>
          <cell r="G494" t="str">
            <v>รพ.ระดับ F1 ปชก. &gt;100,000</v>
          </cell>
          <cell r="H494">
            <v>7</v>
          </cell>
          <cell r="I494" t="str">
            <v>F1</v>
          </cell>
          <cell r="J494">
            <v>31</v>
          </cell>
          <cell r="K494" t="str">
            <v>รพช.90.3</v>
          </cell>
          <cell r="L494" t="str">
            <v>รพช.90.3 F1</v>
          </cell>
          <cell r="M494" t="str">
            <v>91 - 120</v>
          </cell>
          <cell r="N494" t="str">
            <v>F&gt;90</v>
          </cell>
          <cell r="O494">
            <v>95</v>
          </cell>
          <cell r="P494">
            <v>60</v>
          </cell>
          <cell r="Q494">
            <v>30</v>
          </cell>
          <cell r="R494">
            <v>35</v>
          </cell>
          <cell r="S494">
            <v>158561</v>
          </cell>
          <cell r="T494">
            <v>27709</v>
          </cell>
          <cell r="U494">
            <v>350</v>
          </cell>
          <cell r="V494">
            <v>764</v>
          </cell>
          <cell r="W494">
            <v>40</v>
          </cell>
          <cell r="X494">
            <v>804</v>
          </cell>
          <cell r="Y494">
            <v>147144.60800000001</v>
          </cell>
          <cell r="Z494">
            <v>11416.392</v>
          </cell>
          <cell r="AA494">
            <v>110992.7</v>
          </cell>
          <cell r="AB494">
            <v>759</v>
          </cell>
          <cell r="AC494">
            <v>44334.400000000001</v>
          </cell>
          <cell r="AD494">
            <v>808.66110000000003</v>
          </cell>
          <cell r="AE494">
            <v>804</v>
          </cell>
          <cell r="AF494">
            <v>23784.149999999998</v>
          </cell>
          <cell r="AG494">
            <v>29788</v>
          </cell>
          <cell r="AH494">
            <v>1461</v>
          </cell>
          <cell r="AI494">
            <v>0</v>
          </cell>
          <cell r="AJ494">
            <v>20963</v>
          </cell>
          <cell r="AK494">
            <v>12063.000000000002</v>
          </cell>
          <cell r="AL494">
            <v>130125</v>
          </cell>
          <cell r="AM494">
            <v>8841</v>
          </cell>
          <cell r="AN494">
            <v>3974</v>
          </cell>
          <cell r="AO494">
            <v>0</v>
          </cell>
          <cell r="AP494">
            <v>0</v>
          </cell>
          <cell r="AQ494">
            <v>1574</v>
          </cell>
          <cell r="AR494">
            <v>2474</v>
          </cell>
          <cell r="AS494">
            <v>1158</v>
          </cell>
          <cell r="AT494">
            <v>1522</v>
          </cell>
          <cell r="AU494">
            <v>2795</v>
          </cell>
          <cell r="AV494">
            <v>12600</v>
          </cell>
          <cell r="AW494">
            <v>20</v>
          </cell>
          <cell r="AX494">
            <v>0</v>
          </cell>
          <cell r="AY494">
            <v>0</v>
          </cell>
          <cell r="AZ494">
            <v>119356</v>
          </cell>
          <cell r="BA494" t="str">
            <v>100,000 - 120,000.</v>
          </cell>
          <cell r="BB494">
            <v>0</v>
          </cell>
          <cell r="BC494">
            <v>12682</v>
          </cell>
          <cell r="BD494">
            <v>106674</v>
          </cell>
          <cell r="BE494">
            <v>13</v>
          </cell>
          <cell r="BF494">
            <v>4</v>
          </cell>
          <cell r="BG494">
            <v>0</v>
          </cell>
          <cell r="BH494">
            <v>19628.583312000002</v>
          </cell>
          <cell r="BI494">
            <v>9902.9700000000012</v>
          </cell>
          <cell r="BJ494">
            <v>404.33055000000002</v>
          </cell>
          <cell r="BK494">
            <v>612.5</v>
          </cell>
          <cell r="BL494">
            <v>201</v>
          </cell>
          <cell r="BM494">
            <v>0</v>
          </cell>
          <cell r="BN494">
            <v>4.9272</v>
          </cell>
          <cell r="BO494">
            <v>21.048685381726191</v>
          </cell>
          <cell r="BP494">
            <v>21.048685381726191</v>
          </cell>
          <cell r="BQ494">
            <v>2.6</v>
          </cell>
          <cell r="BR494">
            <v>19.438948305380954</v>
          </cell>
          <cell r="BS494">
            <v>23.648685381726192</v>
          </cell>
          <cell r="BT494">
            <v>0</v>
          </cell>
          <cell r="BU494">
            <v>0</v>
          </cell>
          <cell r="BV494">
            <v>0</v>
          </cell>
          <cell r="BW494">
            <v>0</v>
          </cell>
          <cell r="BX494">
            <v>17</v>
          </cell>
          <cell r="BY494">
            <v>11.515789682539681</v>
          </cell>
          <cell r="BZ494">
            <v>11.515789682539681</v>
          </cell>
          <cell r="CA494">
            <v>2.6</v>
          </cell>
          <cell r="CB494">
            <v>11.292631746031745</v>
          </cell>
          <cell r="CC494">
            <v>14.115789682539681</v>
          </cell>
          <cell r="CD494">
            <v>4</v>
          </cell>
          <cell r="CE494">
            <v>3</v>
          </cell>
          <cell r="CF494">
            <v>3</v>
          </cell>
          <cell r="CG494">
            <v>14.292631746031745</v>
          </cell>
          <cell r="CH494">
            <v>17.115789682539681</v>
          </cell>
          <cell r="CI494">
            <v>2</v>
          </cell>
          <cell r="CJ494">
            <v>1</v>
          </cell>
          <cell r="CK494">
            <v>1</v>
          </cell>
          <cell r="CL494">
            <v>10.667400000000001</v>
          </cell>
          <cell r="CM494">
            <v>13.334250000000001</v>
          </cell>
          <cell r="CN494">
            <v>13.667400000000001</v>
          </cell>
          <cell r="CO494">
            <v>16.334250000000001</v>
          </cell>
          <cell r="CP494">
            <v>7.4094435119047635</v>
          </cell>
          <cell r="CQ494">
            <v>3</v>
          </cell>
          <cell r="CR494">
            <v>1</v>
          </cell>
          <cell r="CS494">
            <v>9.1275548095238115</v>
          </cell>
          <cell r="CT494">
            <v>11.409443511904763</v>
          </cell>
          <cell r="CU494">
            <v>7</v>
          </cell>
          <cell r="CV494">
            <v>7.7358577380952394</v>
          </cell>
          <cell r="CW494">
            <v>6.1886861904761918</v>
          </cell>
          <cell r="CX494">
            <v>7.7358577380952394</v>
          </cell>
          <cell r="CY494">
            <v>19.145301250000003</v>
          </cell>
          <cell r="CZ494">
            <v>3</v>
          </cell>
          <cell r="DA494">
            <v>3.1886861904761918</v>
          </cell>
          <cell r="DB494">
            <v>4.7358577380952394</v>
          </cell>
          <cell r="DC494">
            <v>99.114777988571433</v>
          </cell>
          <cell r="DD494">
            <v>99.114777988571433</v>
          </cell>
          <cell r="DE494">
            <v>10</v>
          </cell>
          <cell r="DF494">
            <v>109.11477798857143</v>
          </cell>
          <cell r="DG494">
            <v>87.291822390857149</v>
          </cell>
          <cell r="DH494">
            <v>109.11477798857143</v>
          </cell>
          <cell r="DI494">
            <v>60</v>
          </cell>
          <cell r="DJ494">
            <v>27.291822390857149</v>
          </cell>
          <cell r="DK494">
            <v>49.114777988571433</v>
          </cell>
          <cell r="DL494">
            <v>0</v>
          </cell>
          <cell r="DM494">
            <v>0</v>
          </cell>
          <cell r="DN494">
            <v>0</v>
          </cell>
          <cell r="DO494">
            <v>0</v>
          </cell>
          <cell r="DP494">
            <v>0</v>
          </cell>
          <cell r="DQ494">
            <v>34.135680000000001</v>
          </cell>
          <cell r="DR494">
            <v>42.669600000000003</v>
          </cell>
          <cell r="DS494">
            <v>121.42750239085714</v>
          </cell>
          <cell r="DT494">
            <v>151.78437798857144</v>
          </cell>
          <cell r="DU494">
            <v>7.0636317708333332</v>
          </cell>
          <cell r="DV494">
            <v>7.0636317708333332</v>
          </cell>
          <cell r="DW494">
            <v>5.6509054166666672</v>
          </cell>
          <cell r="DX494">
            <v>7.0636317708333332</v>
          </cell>
          <cell r="DY494">
            <v>5</v>
          </cell>
          <cell r="DZ494">
            <v>0.65090541666666724</v>
          </cell>
          <cell r="EA494">
            <v>2.0636317708333332</v>
          </cell>
          <cell r="EB494">
            <v>3.7376190476190478</v>
          </cell>
          <cell r="EC494">
            <v>3.7376190476190478</v>
          </cell>
          <cell r="ED494">
            <v>2.6</v>
          </cell>
          <cell r="EE494">
            <v>5.0700952380952389</v>
          </cell>
          <cell r="EF494">
            <v>6.3376190476190484</v>
          </cell>
          <cell r="EG494">
            <v>3</v>
          </cell>
          <cell r="EH494">
            <v>1.9781249999999999</v>
          </cell>
          <cell r="EI494">
            <v>2</v>
          </cell>
          <cell r="EJ494">
            <v>2</v>
          </cell>
          <cell r="EK494">
            <v>2</v>
          </cell>
          <cell r="EL494">
            <v>1</v>
          </cell>
          <cell r="EM494">
            <v>-1</v>
          </cell>
          <cell r="EN494">
            <v>-1</v>
          </cell>
          <cell r="EO494">
            <v>10</v>
          </cell>
          <cell r="EP494">
            <v>12</v>
          </cell>
          <cell r="EQ494">
            <v>10</v>
          </cell>
          <cell r="ER494">
            <v>0</v>
          </cell>
          <cell r="ES494">
            <v>2</v>
          </cell>
          <cell r="ET494">
            <v>68.271360000000001</v>
          </cell>
          <cell r="EU494">
            <v>85.339200000000005</v>
          </cell>
          <cell r="EV494">
            <v>78.271360000000001</v>
          </cell>
          <cell r="EW494">
            <v>97.339200000000005</v>
          </cell>
          <cell r="EX494">
            <v>2</v>
          </cell>
          <cell r="EY494">
            <v>1</v>
          </cell>
          <cell r="EZ494">
            <v>0</v>
          </cell>
          <cell r="FA494">
            <v>0</v>
          </cell>
          <cell r="FB494">
            <v>0</v>
          </cell>
          <cell r="FC494">
            <v>0</v>
          </cell>
          <cell r="FD494">
            <v>0</v>
          </cell>
          <cell r="FE494">
            <v>0</v>
          </cell>
          <cell r="FF494">
            <v>0</v>
          </cell>
          <cell r="FG494">
            <v>0</v>
          </cell>
          <cell r="FH494">
            <v>0</v>
          </cell>
          <cell r="FI494">
            <v>0</v>
          </cell>
          <cell r="FJ494">
            <v>0</v>
          </cell>
          <cell r="FK494">
            <v>0</v>
          </cell>
          <cell r="FL494">
            <v>0</v>
          </cell>
          <cell r="FM494">
            <v>0</v>
          </cell>
          <cell r="FN494">
            <v>0</v>
          </cell>
          <cell r="FO494">
            <v>2</v>
          </cell>
          <cell r="FP494">
            <v>2</v>
          </cell>
          <cell r="FQ494">
            <v>0</v>
          </cell>
          <cell r="FR494">
            <v>2</v>
          </cell>
          <cell r="FS494">
            <v>2</v>
          </cell>
          <cell r="FT494">
            <v>0</v>
          </cell>
          <cell r="FU494">
            <v>0</v>
          </cell>
          <cell r="FV494">
            <v>0</v>
          </cell>
          <cell r="FW494">
            <v>0</v>
          </cell>
          <cell r="FX494">
            <v>0</v>
          </cell>
          <cell r="FY494">
            <v>3</v>
          </cell>
          <cell r="FZ494">
            <v>3</v>
          </cell>
          <cell r="GA494">
            <v>1</v>
          </cell>
          <cell r="GB494">
            <v>2</v>
          </cell>
          <cell r="GC494">
            <v>2</v>
          </cell>
          <cell r="GD494">
            <v>4</v>
          </cell>
          <cell r="GE494">
            <v>7</v>
          </cell>
          <cell r="GF494">
            <v>7</v>
          </cell>
          <cell r="GG494">
            <v>3</v>
          </cell>
          <cell r="GH494">
            <v>3</v>
          </cell>
          <cell r="GI494">
            <v>5</v>
          </cell>
          <cell r="GJ494">
            <v>2</v>
          </cell>
          <cell r="GK494">
            <v>2</v>
          </cell>
          <cell r="GL494">
            <v>0</v>
          </cell>
          <cell r="GM494">
            <v>0</v>
          </cell>
          <cell r="GN494">
            <v>1</v>
          </cell>
          <cell r="GO494">
            <v>-1</v>
          </cell>
          <cell r="GP494">
            <v>-1</v>
          </cell>
          <cell r="GQ494">
            <v>0</v>
          </cell>
          <cell r="GR494">
            <v>0</v>
          </cell>
          <cell r="GS494">
            <v>0</v>
          </cell>
          <cell r="GT494">
            <v>0</v>
          </cell>
          <cell r="GU494">
            <v>0</v>
          </cell>
          <cell r="GV494">
            <v>3</v>
          </cell>
          <cell r="GW494">
            <v>3</v>
          </cell>
          <cell r="GX494">
            <v>2</v>
          </cell>
          <cell r="GY494">
            <v>1</v>
          </cell>
          <cell r="GZ494">
            <v>1</v>
          </cell>
          <cell r="HA494">
            <v>0</v>
          </cell>
          <cell r="HB494">
            <v>0</v>
          </cell>
          <cell r="HC494">
            <v>0</v>
          </cell>
          <cell r="HD494">
            <v>0</v>
          </cell>
          <cell r="HE494">
            <v>0</v>
          </cell>
          <cell r="HF494">
            <v>0</v>
          </cell>
          <cell r="HG494">
            <v>0</v>
          </cell>
          <cell r="HH494">
            <v>0</v>
          </cell>
          <cell r="HI494">
            <v>0</v>
          </cell>
          <cell r="HJ494">
            <v>0</v>
          </cell>
          <cell r="HK494">
            <v>0</v>
          </cell>
          <cell r="HL494">
            <v>0</v>
          </cell>
          <cell r="HM494">
            <v>0</v>
          </cell>
          <cell r="HN494">
            <v>0</v>
          </cell>
          <cell r="HO494">
            <v>0</v>
          </cell>
          <cell r="HP494">
            <v>0</v>
          </cell>
          <cell r="HQ494">
            <v>0</v>
          </cell>
          <cell r="HR494">
            <v>0</v>
          </cell>
          <cell r="HS494">
            <v>0</v>
          </cell>
          <cell r="HT494">
            <v>0</v>
          </cell>
          <cell r="HU494">
            <v>0</v>
          </cell>
          <cell r="HV494">
            <v>0</v>
          </cell>
          <cell r="HW494">
            <v>0</v>
          </cell>
          <cell r="HX494">
            <v>0</v>
          </cell>
          <cell r="HY494">
            <v>0</v>
          </cell>
          <cell r="HZ494">
            <v>0</v>
          </cell>
          <cell r="IA494">
            <v>0</v>
          </cell>
          <cell r="IB494">
            <v>0</v>
          </cell>
          <cell r="IC494">
            <v>0</v>
          </cell>
          <cell r="ID494">
            <v>0</v>
          </cell>
          <cell r="IE494">
            <v>0</v>
          </cell>
          <cell r="IF494">
            <v>0</v>
          </cell>
          <cell r="IG494">
            <v>0</v>
          </cell>
          <cell r="IH494">
            <v>0</v>
          </cell>
          <cell r="II494">
            <v>0</v>
          </cell>
          <cell r="IJ494">
            <v>0</v>
          </cell>
          <cell r="IK494">
            <v>0</v>
          </cell>
          <cell r="IL494">
            <v>0</v>
          </cell>
          <cell r="IM494">
            <v>0</v>
          </cell>
          <cell r="IN494">
            <v>0</v>
          </cell>
          <cell r="IO494" t="e">
            <v>#REF!</v>
          </cell>
          <cell r="IP494">
            <v>14.666666666666666</v>
          </cell>
          <cell r="IQ494">
            <v>18.333333333333332</v>
          </cell>
          <cell r="IR494">
            <v>0</v>
          </cell>
          <cell r="IS494">
            <v>0</v>
          </cell>
          <cell r="IT494">
            <v>6</v>
          </cell>
          <cell r="IU494">
            <v>6</v>
          </cell>
          <cell r="IV494">
            <v>6</v>
          </cell>
          <cell r="IW494">
            <v>6</v>
          </cell>
          <cell r="IX494">
            <v>6.333333333333333</v>
          </cell>
        </row>
        <row r="495">
          <cell r="D495">
            <v>11022</v>
          </cell>
          <cell r="E495" t="str">
            <v>รพช.วังสามหมอ</v>
          </cell>
          <cell r="F495">
            <v>15</v>
          </cell>
          <cell r="G495" t="str">
            <v>รพ.ระดับ F2 ปชก. 60,000-90,000</v>
          </cell>
          <cell r="H495">
            <v>8</v>
          </cell>
          <cell r="I495" t="str">
            <v>F2</v>
          </cell>
          <cell r="J495">
            <v>16</v>
          </cell>
          <cell r="K495" t="str">
            <v>รพช.30.9</v>
          </cell>
          <cell r="L495" t="str">
            <v>รพช.30.9 F2</v>
          </cell>
          <cell r="M495" t="str">
            <v>31 - 60</v>
          </cell>
          <cell r="N495" t="str">
            <v>F31-60</v>
          </cell>
          <cell r="O495">
            <v>35</v>
          </cell>
          <cell r="P495">
            <v>30</v>
          </cell>
          <cell r="Q495">
            <v>30</v>
          </cell>
          <cell r="R495">
            <v>35</v>
          </cell>
          <cell r="S495">
            <v>99176</v>
          </cell>
          <cell r="T495">
            <v>11481</v>
          </cell>
          <cell r="U495">
            <v>0</v>
          </cell>
          <cell r="V495">
            <v>403</v>
          </cell>
          <cell r="W495">
            <v>13</v>
          </cell>
          <cell r="X495">
            <v>416</v>
          </cell>
          <cell r="Y495">
            <v>92035.327999999994</v>
          </cell>
          <cell r="Z495">
            <v>7140.6719999999996</v>
          </cell>
          <cell r="AA495">
            <v>69423.199999999997</v>
          </cell>
          <cell r="AB495">
            <v>545</v>
          </cell>
          <cell r="AC495">
            <v>18369.600000000002</v>
          </cell>
          <cell r="AD495">
            <v>505.79760000000005</v>
          </cell>
          <cell r="AE495">
            <v>416</v>
          </cell>
          <cell r="AF495">
            <v>14876.4</v>
          </cell>
          <cell r="AG495">
            <v>13885</v>
          </cell>
          <cell r="AH495">
            <v>310</v>
          </cell>
          <cell r="AI495">
            <v>0</v>
          </cell>
          <cell r="AJ495">
            <v>13210</v>
          </cell>
          <cell r="AK495">
            <v>7239.9999999999991</v>
          </cell>
          <cell r="AL495">
            <v>51707</v>
          </cell>
          <cell r="AM495">
            <v>4046</v>
          </cell>
          <cell r="AN495">
            <v>1697</v>
          </cell>
          <cell r="AO495">
            <v>0</v>
          </cell>
          <cell r="AP495">
            <v>0</v>
          </cell>
          <cell r="AQ495">
            <v>618</v>
          </cell>
          <cell r="AR495">
            <v>58</v>
          </cell>
          <cell r="AS495">
            <v>38</v>
          </cell>
          <cell r="AT495">
            <v>44</v>
          </cell>
          <cell r="AU495">
            <v>19</v>
          </cell>
          <cell r="AV495">
            <v>4471</v>
          </cell>
          <cell r="AW495">
            <v>0</v>
          </cell>
          <cell r="AX495">
            <v>0</v>
          </cell>
          <cell r="AY495">
            <v>0</v>
          </cell>
          <cell r="AZ495">
            <v>60861</v>
          </cell>
          <cell r="BA495" t="str">
            <v>60,000 - 80,000</v>
          </cell>
          <cell r="BB495">
            <v>0</v>
          </cell>
          <cell r="BC495">
            <v>9870</v>
          </cell>
          <cell r="BD495">
            <v>50991</v>
          </cell>
          <cell r="BE495">
            <v>10</v>
          </cell>
          <cell r="BF495">
            <v>1</v>
          </cell>
          <cell r="BG495">
            <v>0</v>
          </cell>
          <cell r="BH495">
            <v>12277.195392</v>
          </cell>
          <cell r="BI495">
            <v>4333.7299999999996</v>
          </cell>
          <cell r="BJ495">
            <v>252.89880000000002</v>
          </cell>
          <cell r="BK495">
            <v>0</v>
          </cell>
          <cell r="BL495">
            <v>104</v>
          </cell>
          <cell r="BM495">
            <v>0</v>
          </cell>
          <cell r="BN495">
            <v>6.0519999999999996</v>
          </cell>
          <cell r="BO495">
            <v>11.614879655238093</v>
          </cell>
          <cell r="BP495">
            <v>11.614879655238093</v>
          </cell>
          <cell r="BQ495">
            <v>2</v>
          </cell>
          <cell r="BR495">
            <v>11.291903724190474</v>
          </cell>
          <cell r="BS495">
            <v>13.614879655238093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10</v>
          </cell>
          <cell r="BY495">
            <v>4.8598908730158721</v>
          </cell>
          <cell r="BZ495">
            <v>4.8598908730158721</v>
          </cell>
          <cell r="CA495">
            <v>2</v>
          </cell>
          <cell r="CB495">
            <v>5.487912698412698</v>
          </cell>
          <cell r="CC495">
            <v>6.8598908730158721</v>
          </cell>
          <cell r="CD495">
            <v>2</v>
          </cell>
          <cell r="CE495">
            <v>3</v>
          </cell>
          <cell r="CF495">
            <v>3</v>
          </cell>
          <cell r="CG495">
            <v>8.487912698412698</v>
          </cell>
          <cell r="CH495">
            <v>9.8598908730158712</v>
          </cell>
          <cell r="CI495">
            <v>5</v>
          </cell>
          <cell r="CJ495">
            <v>-2</v>
          </cell>
          <cell r="CK495">
            <v>-2</v>
          </cell>
          <cell r="CL495">
            <v>5.0991</v>
          </cell>
          <cell r="CM495">
            <v>6.373875</v>
          </cell>
          <cell r="CN495">
            <v>8.0991</v>
          </cell>
          <cell r="CO495">
            <v>9.373875</v>
          </cell>
          <cell r="CP495">
            <v>4.1441138095238106</v>
          </cell>
          <cell r="CQ495">
            <v>1.5</v>
          </cell>
          <cell r="CR495">
            <v>1</v>
          </cell>
          <cell r="CS495">
            <v>5.3152910476190485</v>
          </cell>
          <cell r="CT495">
            <v>6.6441138095238106</v>
          </cell>
          <cell r="CU495">
            <v>7</v>
          </cell>
          <cell r="CV495">
            <v>4.7673761904761918</v>
          </cell>
          <cell r="CW495">
            <v>3.8139009523809535</v>
          </cell>
          <cell r="CX495">
            <v>4.7673761904761918</v>
          </cell>
          <cell r="CY495">
            <v>11.411490000000002</v>
          </cell>
          <cell r="CZ495">
            <v>4</v>
          </cell>
          <cell r="DA495">
            <v>-0.1860990476190465</v>
          </cell>
          <cell r="DB495">
            <v>0.76737619047619177</v>
          </cell>
          <cell r="DC495">
            <v>45.839116959999998</v>
          </cell>
          <cell r="DD495">
            <v>45.839116959999998</v>
          </cell>
          <cell r="DE495">
            <v>10</v>
          </cell>
          <cell r="DF495">
            <v>55.839116959999998</v>
          </cell>
          <cell r="DG495">
            <v>44.671293568000003</v>
          </cell>
          <cell r="DH495">
            <v>55.839116959999998</v>
          </cell>
          <cell r="DI495">
            <v>47</v>
          </cell>
          <cell r="DJ495">
            <v>-2.3287064319999971</v>
          </cell>
          <cell r="DK495">
            <v>8.8391169599999984</v>
          </cell>
          <cell r="DL495">
            <v>0</v>
          </cell>
          <cell r="DM495">
            <v>0</v>
          </cell>
          <cell r="DN495">
            <v>0</v>
          </cell>
          <cell r="DO495">
            <v>0</v>
          </cell>
          <cell r="DP495">
            <v>0</v>
          </cell>
          <cell r="DQ495">
            <v>16.317119999999999</v>
          </cell>
          <cell r="DR495">
            <v>20.3964</v>
          </cell>
          <cell r="DS495">
            <v>60.988413567999999</v>
          </cell>
          <cell r="DT495">
            <v>76.235516959999998</v>
          </cell>
          <cell r="DU495">
            <v>3.6327177083333333</v>
          </cell>
          <cell r="DV495">
            <v>3.6327177083333333</v>
          </cell>
          <cell r="DW495">
            <v>3</v>
          </cell>
          <cell r="DX495">
            <v>3.6327177083333333</v>
          </cell>
          <cell r="DY495">
            <v>4</v>
          </cell>
          <cell r="DZ495">
            <v>-1</v>
          </cell>
          <cell r="EA495">
            <v>-0.3672822916666667</v>
          </cell>
          <cell r="EB495">
            <v>8.1428571428571433E-2</v>
          </cell>
          <cell r="EC495">
            <v>2</v>
          </cell>
          <cell r="ED495">
            <v>2</v>
          </cell>
          <cell r="EE495">
            <v>3.2</v>
          </cell>
          <cell r="EF495">
            <v>4</v>
          </cell>
          <cell r="EG495">
            <v>2</v>
          </cell>
          <cell r="EH495">
            <v>0.69859375000000001</v>
          </cell>
          <cell r="EI495">
            <v>2</v>
          </cell>
          <cell r="EJ495">
            <v>2</v>
          </cell>
          <cell r="EK495">
            <v>2</v>
          </cell>
          <cell r="EL495">
            <v>1</v>
          </cell>
          <cell r="EM495">
            <v>-1</v>
          </cell>
          <cell r="EN495">
            <v>-1</v>
          </cell>
          <cell r="EO495">
            <v>10</v>
          </cell>
          <cell r="EP495">
            <v>12</v>
          </cell>
          <cell r="EQ495">
            <v>10</v>
          </cell>
          <cell r="ER495">
            <v>0</v>
          </cell>
          <cell r="ES495">
            <v>2</v>
          </cell>
          <cell r="ET495">
            <v>32.634239999999998</v>
          </cell>
          <cell r="EU495">
            <v>40.7928</v>
          </cell>
          <cell r="EV495">
            <v>42.634239999999998</v>
          </cell>
          <cell r="EW495">
            <v>52.7928</v>
          </cell>
          <cell r="EX495">
            <v>2</v>
          </cell>
          <cell r="EY495">
            <v>0</v>
          </cell>
          <cell r="EZ495">
            <v>0</v>
          </cell>
          <cell r="FA495">
            <v>0</v>
          </cell>
          <cell r="FB495">
            <v>0</v>
          </cell>
          <cell r="FC495">
            <v>0</v>
          </cell>
          <cell r="FD495">
            <v>0</v>
          </cell>
          <cell r="FE495">
            <v>0</v>
          </cell>
          <cell r="FF495">
            <v>0</v>
          </cell>
          <cell r="FG495">
            <v>0</v>
          </cell>
          <cell r="FH495">
            <v>0</v>
          </cell>
          <cell r="FI495">
            <v>0</v>
          </cell>
          <cell r="FJ495">
            <v>0</v>
          </cell>
          <cell r="FK495">
            <v>0</v>
          </cell>
          <cell r="FL495">
            <v>0</v>
          </cell>
          <cell r="FM495">
            <v>0</v>
          </cell>
          <cell r="FN495">
            <v>0</v>
          </cell>
          <cell r="FO495">
            <v>1</v>
          </cell>
          <cell r="FP495">
            <v>1</v>
          </cell>
          <cell r="FQ495">
            <v>0</v>
          </cell>
          <cell r="FR495">
            <v>1</v>
          </cell>
          <cell r="FS495">
            <v>1</v>
          </cell>
          <cell r="FT495">
            <v>0</v>
          </cell>
          <cell r="FU495">
            <v>0</v>
          </cell>
          <cell r="FV495">
            <v>0</v>
          </cell>
          <cell r="FW495">
            <v>0</v>
          </cell>
          <cell r="FX495">
            <v>0</v>
          </cell>
          <cell r="FY495">
            <v>3</v>
          </cell>
          <cell r="FZ495">
            <v>3</v>
          </cell>
          <cell r="GA495">
            <v>0</v>
          </cell>
          <cell r="GB495">
            <v>3</v>
          </cell>
          <cell r="GC495">
            <v>3</v>
          </cell>
          <cell r="GD495">
            <v>1</v>
          </cell>
          <cell r="GE495">
            <v>4</v>
          </cell>
          <cell r="GF495">
            <v>4</v>
          </cell>
          <cell r="GG495">
            <v>3</v>
          </cell>
          <cell r="GH495">
            <v>3</v>
          </cell>
          <cell r="GI495">
            <v>4</v>
          </cell>
          <cell r="GJ495">
            <v>1</v>
          </cell>
          <cell r="GK495">
            <v>1</v>
          </cell>
          <cell r="GL495">
            <v>0</v>
          </cell>
          <cell r="GM495">
            <v>0</v>
          </cell>
          <cell r="GN495">
            <v>0</v>
          </cell>
          <cell r="GO495">
            <v>0</v>
          </cell>
          <cell r="GP495">
            <v>0</v>
          </cell>
          <cell r="GQ495">
            <v>0</v>
          </cell>
          <cell r="GR495">
            <v>0</v>
          </cell>
          <cell r="GS495">
            <v>0</v>
          </cell>
          <cell r="GT495">
            <v>0</v>
          </cell>
          <cell r="GU495">
            <v>0</v>
          </cell>
          <cell r="GV495">
            <v>2</v>
          </cell>
          <cell r="GW495">
            <v>2</v>
          </cell>
          <cell r="GX495">
            <v>1</v>
          </cell>
          <cell r="GY495">
            <v>1</v>
          </cell>
          <cell r="GZ495">
            <v>1</v>
          </cell>
          <cell r="HA495">
            <v>0</v>
          </cell>
          <cell r="HB495">
            <v>0</v>
          </cell>
          <cell r="HC495">
            <v>0</v>
          </cell>
          <cell r="HD495">
            <v>0</v>
          </cell>
          <cell r="HE495">
            <v>0</v>
          </cell>
          <cell r="HF495">
            <v>0</v>
          </cell>
          <cell r="HG495">
            <v>0</v>
          </cell>
          <cell r="HH495">
            <v>0</v>
          </cell>
          <cell r="HI495">
            <v>0</v>
          </cell>
          <cell r="HJ495">
            <v>0</v>
          </cell>
          <cell r="HK495">
            <v>0</v>
          </cell>
          <cell r="HL495">
            <v>0</v>
          </cell>
          <cell r="HM495">
            <v>0</v>
          </cell>
          <cell r="HN495">
            <v>0</v>
          </cell>
          <cell r="HO495">
            <v>0</v>
          </cell>
          <cell r="HP495">
            <v>0</v>
          </cell>
          <cell r="HQ495">
            <v>0</v>
          </cell>
          <cell r="HR495">
            <v>0</v>
          </cell>
          <cell r="HS495">
            <v>0</v>
          </cell>
          <cell r="HT495">
            <v>0</v>
          </cell>
          <cell r="HU495">
            <v>0</v>
          </cell>
          <cell r="HV495">
            <v>0</v>
          </cell>
          <cell r="HW495">
            <v>0</v>
          </cell>
          <cell r="HX495">
            <v>0</v>
          </cell>
          <cell r="HY495">
            <v>0</v>
          </cell>
          <cell r="HZ495">
            <v>0</v>
          </cell>
          <cell r="IA495">
            <v>0</v>
          </cell>
          <cell r="IB495">
            <v>0</v>
          </cell>
          <cell r="IC495">
            <v>0</v>
          </cell>
          <cell r="ID495">
            <v>0</v>
          </cell>
          <cell r="IE495">
            <v>0</v>
          </cell>
          <cell r="IF495">
            <v>0</v>
          </cell>
          <cell r="IG495">
            <v>0</v>
          </cell>
          <cell r="IH495">
            <v>0</v>
          </cell>
          <cell r="II495">
            <v>0</v>
          </cell>
          <cell r="IJ495">
            <v>0</v>
          </cell>
          <cell r="IK495">
            <v>0</v>
          </cell>
          <cell r="IL495">
            <v>0</v>
          </cell>
          <cell r="IM495">
            <v>0</v>
          </cell>
          <cell r="IN495">
            <v>0</v>
          </cell>
          <cell r="IO495" t="e">
            <v>#REF!</v>
          </cell>
          <cell r="IP495">
            <v>9.8666666666666671</v>
          </cell>
          <cell r="IQ495">
            <v>12.333333333333334</v>
          </cell>
          <cell r="IR495">
            <v>0</v>
          </cell>
          <cell r="IS495">
            <v>0</v>
          </cell>
          <cell r="IT495">
            <v>6</v>
          </cell>
          <cell r="IU495">
            <v>6</v>
          </cell>
          <cell r="IV495">
            <v>4</v>
          </cell>
          <cell r="IW495">
            <v>4</v>
          </cell>
          <cell r="IX495">
            <v>2.3333333333333335</v>
          </cell>
        </row>
        <row r="496">
          <cell r="D496">
            <v>11021</v>
          </cell>
          <cell r="E496" t="str">
            <v>รพช.ศรีธาตุ</v>
          </cell>
          <cell r="F496">
            <v>15</v>
          </cell>
          <cell r="G496" t="str">
            <v>รพ.ระดับ F2 ปชก. 30,000-60,000</v>
          </cell>
          <cell r="H496">
            <v>8</v>
          </cell>
          <cell r="I496" t="str">
            <v>F2</v>
          </cell>
          <cell r="J496">
            <v>14</v>
          </cell>
          <cell r="K496" t="str">
            <v>รพช.30.7</v>
          </cell>
          <cell r="L496" t="str">
            <v>รพช.30.7 F2</v>
          </cell>
          <cell r="M496" t="str">
            <v xml:space="preserve"> 11 - 30</v>
          </cell>
          <cell r="N496" t="str">
            <v>F&lt;30</v>
          </cell>
          <cell r="O496">
            <v>30</v>
          </cell>
          <cell r="P496">
            <v>30</v>
          </cell>
          <cell r="Q496">
            <v>30</v>
          </cell>
          <cell r="R496">
            <v>35</v>
          </cell>
          <cell r="S496">
            <v>74841</v>
          </cell>
          <cell r="T496">
            <v>10467</v>
          </cell>
          <cell r="U496">
            <v>0</v>
          </cell>
          <cell r="V496">
            <v>221</v>
          </cell>
          <cell r="W496">
            <v>1</v>
          </cell>
          <cell r="X496">
            <v>222</v>
          </cell>
          <cell r="Y496">
            <v>69452.448000000004</v>
          </cell>
          <cell r="Z496">
            <v>5388.5519999999997</v>
          </cell>
          <cell r="AA496">
            <v>52388.7</v>
          </cell>
          <cell r="AB496">
            <v>389</v>
          </cell>
          <cell r="AC496">
            <v>16747.2</v>
          </cell>
          <cell r="AD496">
            <v>381.68910000000005</v>
          </cell>
          <cell r="AE496">
            <v>222</v>
          </cell>
          <cell r="AF496">
            <v>11226.15</v>
          </cell>
          <cell r="AG496">
            <v>6473</v>
          </cell>
          <cell r="AH496">
            <v>348</v>
          </cell>
          <cell r="AI496">
            <v>0</v>
          </cell>
          <cell r="AJ496">
            <v>22530</v>
          </cell>
          <cell r="AK496">
            <v>9200</v>
          </cell>
          <cell r="AL496">
            <v>59341</v>
          </cell>
          <cell r="AM496">
            <v>3672</v>
          </cell>
          <cell r="AN496">
            <v>4508.764140134801</v>
          </cell>
          <cell r="AO496">
            <v>0</v>
          </cell>
          <cell r="AP496">
            <v>0</v>
          </cell>
          <cell r="AQ496">
            <v>437</v>
          </cell>
          <cell r="AR496">
            <v>2562</v>
          </cell>
          <cell r="AS496">
            <v>721</v>
          </cell>
          <cell r="AT496">
            <v>960</v>
          </cell>
          <cell r="AU496">
            <v>706</v>
          </cell>
          <cell r="AV496">
            <v>2682</v>
          </cell>
          <cell r="AW496">
            <v>0</v>
          </cell>
          <cell r="AX496">
            <v>0</v>
          </cell>
          <cell r="AY496">
            <v>0</v>
          </cell>
          <cell r="AZ496">
            <v>50300</v>
          </cell>
          <cell r="BA496" t="str">
            <v>40,000 - 80,000.</v>
          </cell>
          <cell r="BB496">
            <v>0</v>
          </cell>
          <cell r="BC496">
            <v>3948</v>
          </cell>
          <cell r="BD496">
            <v>46352</v>
          </cell>
          <cell r="BE496">
            <v>12</v>
          </cell>
          <cell r="BF496">
            <v>0</v>
          </cell>
          <cell r="BG496">
            <v>0</v>
          </cell>
          <cell r="BH496">
            <v>9264.7170719999995</v>
          </cell>
          <cell r="BI496">
            <v>3843.11</v>
          </cell>
          <cell r="BJ496">
            <v>190.84455000000003</v>
          </cell>
          <cell r="BK496">
            <v>0</v>
          </cell>
          <cell r="BL496">
            <v>55.5</v>
          </cell>
          <cell r="BM496">
            <v>0</v>
          </cell>
          <cell r="BN496">
            <v>8.4207999999999998</v>
          </cell>
          <cell r="BO496">
            <v>9.1412484317261899</v>
          </cell>
          <cell r="BP496">
            <v>9.1412484317261899</v>
          </cell>
          <cell r="BQ496">
            <v>2.4</v>
          </cell>
          <cell r="BR496">
            <v>9.7129987453809523</v>
          </cell>
          <cell r="BS496">
            <v>11.54124843172619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5</v>
          </cell>
          <cell r="BY496">
            <v>2.5441924603174599</v>
          </cell>
          <cell r="BZ496">
            <v>2.5441924603174599</v>
          </cell>
          <cell r="CA496">
            <v>2.4</v>
          </cell>
          <cell r="CB496">
            <v>3.9553539682539682</v>
          </cell>
          <cell r="CC496">
            <v>4.9441924603174598</v>
          </cell>
          <cell r="CD496">
            <v>4</v>
          </cell>
          <cell r="CE496">
            <v>3</v>
          </cell>
          <cell r="CF496">
            <v>3</v>
          </cell>
          <cell r="CG496">
            <v>6.9553539682539682</v>
          </cell>
          <cell r="CH496">
            <v>7.9441924603174598</v>
          </cell>
          <cell r="CI496">
            <v>2</v>
          </cell>
          <cell r="CJ496">
            <v>1</v>
          </cell>
          <cell r="CK496">
            <v>1</v>
          </cell>
          <cell r="CL496">
            <v>4.6352000000000002</v>
          </cell>
          <cell r="CM496">
            <v>5.7939999999999996</v>
          </cell>
          <cell r="CN496">
            <v>7.6352000000000002</v>
          </cell>
          <cell r="CO496">
            <v>8.7940000000000005</v>
          </cell>
          <cell r="CP496">
            <v>3.2783830357142865</v>
          </cell>
          <cell r="CQ496">
            <v>1.5</v>
          </cell>
          <cell r="CR496">
            <v>1</v>
          </cell>
          <cell r="CS496">
            <v>4.622706428571429</v>
          </cell>
          <cell r="CT496">
            <v>5.7783830357142865</v>
          </cell>
          <cell r="CU496">
            <v>5</v>
          </cell>
          <cell r="CV496">
            <v>3.9803482142857147</v>
          </cell>
          <cell r="CW496">
            <v>3.184278571428572</v>
          </cell>
          <cell r="CX496">
            <v>3.9803482142857147</v>
          </cell>
          <cell r="CY496">
            <v>9.7587312500000003</v>
          </cell>
          <cell r="CZ496">
            <v>4</v>
          </cell>
          <cell r="DA496">
            <v>-0.81572142857142804</v>
          </cell>
          <cell r="DB496">
            <v>-1.9651785714285275E-2</v>
          </cell>
          <cell r="DC496">
            <v>38.639646788571426</v>
          </cell>
          <cell r="DD496">
            <v>38.639646788571426</v>
          </cell>
          <cell r="DE496">
            <v>10</v>
          </cell>
          <cell r="DF496">
            <v>48.639646788571426</v>
          </cell>
          <cell r="DG496">
            <v>38.911717430857145</v>
          </cell>
          <cell r="DH496">
            <v>48.639646788571426</v>
          </cell>
          <cell r="DI496">
            <v>30</v>
          </cell>
          <cell r="DJ496">
            <v>8.911717430857145</v>
          </cell>
          <cell r="DK496">
            <v>18.639646788571426</v>
          </cell>
          <cell r="DL496">
            <v>0</v>
          </cell>
          <cell r="DM496">
            <v>0</v>
          </cell>
          <cell r="DN496">
            <v>0</v>
          </cell>
          <cell r="DO496">
            <v>0</v>
          </cell>
          <cell r="DP496">
            <v>0</v>
          </cell>
          <cell r="DQ496">
            <v>14.832640000000001</v>
          </cell>
          <cell r="DR496">
            <v>18.540800000000001</v>
          </cell>
          <cell r="DS496">
            <v>53.74435743085715</v>
          </cell>
          <cell r="DT496">
            <v>67.18044678857143</v>
          </cell>
          <cell r="DU496">
            <v>5.3335618000280833</v>
          </cell>
          <cell r="DV496">
            <v>5.3335618000280833</v>
          </cell>
          <cell r="DW496">
            <v>4.266849440022467</v>
          </cell>
          <cell r="DX496">
            <v>5.3335618000280833</v>
          </cell>
          <cell r="DY496">
            <v>2</v>
          </cell>
          <cell r="DZ496">
            <v>2.266849440022467</v>
          </cell>
          <cell r="EA496">
            <v>3.3335618000280833</v>
          </cell>
          <cell r="EB496">
            <v>2.5109523809523808</v>
          </cell>
          <cell r="EC496">
            <v>2.5109523809523808</v>
          </cell>
          <cell r="ED496">
            <v>2.4</v>
          </cell>
          <cell r="EE496">
            <v>3.9287619047619047</v>
          </cell>
          <cell r="EF496">
            <v>4.9109523809523807</v>
          </cell>
          <cell r="EG496">
            <v>2</v>
          </cell>
          <cell r="EH496">
            <v>0.4190625</v>
          </cell>
          <cell r="EI496">
            <v>2</v>
          </cell>
          <cell r="EJ496">
            <v>1</v>
          </cell>
          <cell r="EK496">
            <v>2</v>
          </cell>
          <cell r="EL496">
            <v>1</v>
          </cell>
          <cell r="EM496">
            <v>0</v>
          </cell>
          <cell r="EN496">
            <v>-1</v>
          </cell>
          <cell r="EO496">
            <v>10</v>
          </cell>
          <cell r="EP496">
            <v>12</v>
          </cell>
          <cell r="EQ496">
            <v>5</v>
          </cell>
          <cell r="ER496">
            <v>5</v>
          </cell>
          <cell r="ES496">
            <v>7</v>
          </cell>
          <cell r="ET496">
            <v>29.665280000000003</v>
          </cell>
          <cell r="EU496">
            <v>37.081600000000002</v>
          </cell>
          <cell r="EV496">
            <v>39.665280000000003</v>
          </cell>
          <cell r="EW496">
            <v>49.081600000000002</v>
          </cell>
          <cell r="EX496">
            <v>2</v>
          </cell>
          <cell r="EY496">
            <v>1</v>
          </cell>
          <cell r="EZ496">
            <v>0</v>
          </cell>
          <cell r="FA496">
            <v>0</v>
          </cell>
          <cell r="FB496">
            <v>0</v>
          </cell>
          <cell r="FC496">
            <v>0</v>
          </cell>
          <cell r="FD496">
            <v>0</v>
          </cell>
          <cell r="FE496">
            <v>0</v>
          </cell>
          <cell r="FF496">
            <v>0</v>
          </cell>
          <cell r="FG496">
            <v>0</v>
          </cell>
          <cell r="FH496">
            <v>0</v>
          </cell>
          <cell r="FI496">
            <v>0</v>
          </cell>
          <cell r="FJ496">
            <v>0</v>
          </cell>
          <cell r="FK496">
            <v>0</v>
          </cell>
          <cell r="FL496">
            <v>0</v>
          </cell>
          <cell r="FM496">
            <v>0</v>
          </cell>
          <cell r="FN496">
            <v>0</v>
          </cell>
          <cell r="FO496">
            <v>1</v>
          </cell>
          <cell r="FP496">
            <v>1</v>
          </cell>
          <cell r="FQ496">
            <v>0</v>
          </cell>
          <cell r="FR496">
            <v>1</v>
          </cell>
          <cell r="FS496">
            <v>1</v>
          </cell>
          <cell r="FT496">
            <v>0</v>
          </cell>
          <cell r="FU496">
            <v>0</v>
          </cell>
          <cell r="FV496">
            <v>0</v>
          </cell>
          <cell r="FW496">
            <v>0</v>
          </cell>
          <cell r="FX496">
            <v>0</v>
          </cell>
          <cell r="FY496">
            <v>3</v>
          </cell>
          <cell r="FZ496">
            <v>3</v>
          </cell>
          <cell r="GA496">
            <v>1</v>
          </cell>
          <cell r="GB496">
            <v>2</v>
          </cell>
          <cell r="GC496">
            <v>2</v>
          </cell>
          <cell r="GD496">
            <v>0</v>
          </cell>
          <cell r="GE496">
            <v>3</v>
          </cell>
          <cell r="GF496">
            <v>3</v>
          </cell>
          <cell r="GG496">
            <v>3</v>
          </cell>
          <cell r="GH496">
            <v>3</v>
          </cell>
          <cell r="GI496">
            <v>4</v>
          </cell>
          <cell r="GJ496">
            <v>1</v>
          </cell>
          <cell r="GK496">
            <v>1</v>
          </cell>
          <cell r="GL496">
            <v>0</v>
          </cell>
          <cell r="GM496">
            <v>0</v>
          </cell>
          <cell r="GN496">
            <v>0</v>
          </cell>
          <cell r="GO496">
            <v>0</v>
          </cell>
          <cell r="GP496">
            <v>0</v>
          </cell>
          <cell r="GQ496">
            <v>0</v>
          </cell>
          <cell r="GR496">
            <v>0</v>
          </cell>
          <cell r="GS496">
            <v>0</v>
          </cell>
          <cell r="GT496">
            <v>0</v>
          </cell>
          <cell r="GU496">
            <v>0</v>
          </cell>
          <cell r="GV496">
            <v>2</v>
          </cell>
          <cell r="GW496">
            <v>2</v>
          </cell>
          <cell r="GX496">
            <v>1</v>
          </cell>
          <cell r="GY496">
            <v>1</v>
          </cell>
          <cell r="GZ496">
            <v>1</v>
          </cell>
          <cell r="HA496">
            <v>0</v>
          </cell>
          <cell r="HB496">
            <v>0</v>
          </cell>
          <cell r="HC496">
            <v>0</v>
          </cell>
          <cell r="HD496">
            <v>0</v>
          </cell>
          <cell r="HE496">
            <v>0</v>
          </cell>
          <cell r="HF496">
            <v>0</v>
          </cell>
          <cell r="HG496">
            <v>0</v>
          </cell>
          <cell r="HH496">
            <v>0</v>
          </cell>
          <cell r="HI496">
            <v>0</v>
          </cell>
          <cell r="HJ496">
            <v>0</v>
          </cell>
          <cell r="HK496">
            <v>0</v>
          </cell>
          <cell r="HL496">
            <v>0</v>
          </cell>
          <cell r="HM496">
            <v>0</v>
          </cell>
          <cell r="HN496">
            <v>0</v>
          </cell>
          <cell r="HO496">
            <v>0</v>
          </cell>
          <cell r="HP496">
            <v>0</v>
          </cell>
          <cell r="HQ496">
            <v>0</v>
          </cell>
          <cell r="HR496">
            <v>0</v>
          </cell>
          <cell r="HS496">
            <v>0</v>
          </cell>
          <cell r="HT496">
            <v>0</v>
          </cell>
          <cell r="HU496">
            <v>0</v>
          </cell>
          <cell r="HV496">
            <v>0</v>
          </cell>
          <cell r="HW496">
            <v>0</v>
          </cell>
          <cell r="HX496">
            <v>0</v>
          </cell>
          <cell r="HY496">
            <v>0</v>
          </cell>
          <cell r="HZ496">
            <v>0</v>
          </cell>
          <cell r="IA496">
            <v>0</v>
          </cell>
          <cell r="IB496">
            <v>0</v>
          </cell>
          <cell r="IC496">
            <v>0</v>
          </cell>
          <cell r="ID496">
            <v>0</v>
          </cell>
          <cell r="IE496">
            <v>0</v>
          </cell>
          <cell r="IF496">
            <v>0</v>
          </cell>
          <cell r="IG496">
            <v>0</v>
          </cell>
          <cell r="IH496">
            <v>0</v>
          </cell>
          <cell r="II496">
            <v>0</v>
          </cell>
          <cell r="IJ496">
            <v>0</v>
          </cell>
          <cell r="IK496">
            <v>0</v>
          </cell>
          <cell r="IL496">
            <v>0</v>
          </cell>
          <cell r="IM496">
            <v>0</v>
          </cell>
          <cell r="IN496">
            <v>0</v>
          </cell>
          <cell r="IO496" t="e">
            <v>#REF!</v>
          </cell>
          <cell r="IP496">
            <v>9.6000000000000014</v>
          </cell>
          <cell r="IQ496">
            <v>12</v>
          </cell>
          <cell r="IR496">
            <v>0</v>
          </cell>
          <cell r="IS496">
            <v>0</v>
          </cell>
          <cell r="IT496">
            <v>6</v>
          </cell>
          <cell r="IU496">
            <v>6</v>
          </cell>
          <cell r="IV496">
            <v>4</v>
          </cell>
          <cell r="IW496">
            <v>4</v>
          </cell>
          <cell r="IX496">
            <v>2</v>
          </cell>
        </row>
        <row r="497">
          <cell r="D497">
            <v>11026</v>
          </cell>
          <cell r="E497" t="str">
            <v>รพช.สร้างคอม</v>
          </cell>
          <cell r="F497">
            <v>16</v>
          </cell>
          <cell r="G497" t="str">
            <v>รพ.ระดับ F2 ปชก. &lt;30,000</v>
          </cell>
          <cell r="H497">
            <v>8</v>
          </cell>
          <cell r="I497" t="str">
            <v>F2</v>
          </cell>
          <cell r="J497">
            <v>11</v>
          </cell>
          <cell r="K497" t="str">
            <v>รพช.30.4</v>
          </cell>
          <cell r="L497" t="str">
            <v>รพช.30.4 F2</v>
          </cell>
          <cell r="M497" t="str">
            <v xml:space="preserve"> 11 - 30</v>
          </cell>
          <cell r="N497" t="str">
            <v>F&lt;30</v>
          </cell>
          <cell r="O497">
            <v>15</v>
          </cell>
          <cell r="P497">
            <v>30</v>
          </cell>
          <cell r="Q497">
            <v>30</v>
          </cell>
          <cell r="R497">
            <v>35</v>
          </cell>
          <cell r="S497">
            <v>55534</v>
          </cell>
          <cell r="T497">
            <v>5328</v>
          </cell>
          <cell r="U497">
            <v>0</v>
          </cell>
          <cell r="V497">
            <v>143</v>
          </cell>
          <cell r="W497">
            <v>17</v>
          </cell>
          <cell r="X497">
            <v>160</v>
          </cell>
          <cell r="Y497">
            <v>51535.552000000003</v>
          </cell>
          <cell r="Z497">
            <v>3998.4479999999999</v>
          </cell>
          <cell r="AA497">
            <v>38873.799999999996</v>
          </cell>
          <cell r="AB497">
            <v>221</v>
          </cell>
          <cell r="AC497">
            <v>8524.8000000000011</v>
          </cell>
          <cell r="AD497">
            <v>283.22340000000003</v>
          </cell>
          <cell r="AE497">
            <v>160</v>
          </cell>
          <cell r="AF497">
            <v>8330.1</v>
          </cell>
          <cell r="AG497">
            <v>3720</v>
          </cell>
          <cell r="AH497">
            <v>163</v>
          </cell>
          <cell r="AI497">
            <v>0</v>
          </cell>
          <cell r="AJ497">
            <v>6012</v>
          </cell>
          <cell r="AK497">
            <v>2503</v>
          </cell>
          <cell r="AL497">
            <v>41821</v>
          </cell>
          <cell r="AM497">
            <v>2033</v>
          </cell>
          <cell r="AN497">
            <v>349</v>
          </cell>
          <cell r="AO497">
            <v>0</v>
          </cell>
          <cell r="AP497">
            <v>0</v>
          </cell>
          <cell r="AQ497">
            <v>84</v>
          </cell>
          <cell r="AR497">
            <v>1636</v>
          </cell>
          <cell r="AS497">
            <v>1484</v>
          </cell>
          <cell r="AT497">
            <v>603</v>
          </cell>
          <cell r="AU497">
            <v>325</v>
          </cell>
          <cell r="AV497">
            <v>1633</v>
          </cell>
          <cell r="AW497">
            <v>0</v>
          </cell>
          <cell r="AX497">
            <v>0</v>
          </cell>
          <cell r="AY497">
            <v>0</v>
          </cell>
          <cell r="AZ497">
            <v>29892</v>
          </cell>
          <cell r="BA497" t="str">
            <v>20,000 - 40,000.</v>
          </cell>
          <cell r="BB497">
            <v>0</v>
          </cell>
          <cell r="BC497">
            <v>7428</v>
          </cell>
          <cell r="BD497">
            <v>22464</v>
          </cell>
          <cell r="BE497">
            <v>5</v>
          </cell>
          <cell r="BF497">
            <v>0</v>
          </cell>
          <cell r="BG497">
            <v>0</v>
          </cell>
          <cell r="BH497">
            <v>6874.6649280000001</v>
          </cell>
          <cell r="BI497">
            <v>1979.24</v>
          </cell>
          <cell r="BJ497">
            <v>141.61170000000001</v>
          </cell>
          <cell r="BK497">
            <v>0</v>
          </cell>
          <cell r="BL497">
            <v>40</v>
          </cell>
          <cell r="BM497">
            <v>0</v>
          </cell>
          <cell r="BN497">
            <v>7.0288000000000004</v>
          </cell>
          <cell r="BO497">
            <v>6.1850262632142847</v>
          </cell>
          <cell r="BP497">
            <v>6.1850262632142847</v>
          </cell>
          <cell r="BQ497">
            <v>1</v>
          </cell>
          <cell r="BR497">
            <v>5.948021010571428</v>
          </cell>
          <cell r="BS497">
            <v>7.1850262632142847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5</v>
          </cell>
          <cell r="BY497">
            <v>1.4114880952380953</v>
          </cell>
          <cell r="BZ497">
            <v>2</v>
          </cell>
          <cell r="CA497">
            <v>1</v>
          </cell>
          <cell r="CB497">
            <v>2.4000000000000004</v>
          </cell>
          <cell r="CC497">
            <v>3</v>
          </cell>
          <cell r="CD497">
            <v>2</v>
          </cell>
          <cell r="CE497">
            <v>3</v>
          </cell>
          <cell r="CF497">
            <v>3</v>
          </cell>
          <cell r="CG497">
            <v>5.4</v>
          </cell>
          <cell r="CH497">
            <v>6</v>
          </cell>
          <cell r="CI497">
            <v>0</v>
          </cell>
          <cell r="CJ497">
            <v>3</v>
          </cell>
          <cell r="CK497">
            <v>3</v>
          </cell>
          <cell r="CL497">
            <v>2.2464</v>
          </cell>
          <cell r="CM497">
            <v>2.8079999999999998</v>
          </cell>
          <cell r="CN497">
            <v>5.2463999999999995</v>
          </cell>
          <cell r="CO497">
            <v>5.8079999999999998</v>
          </cell>
          <cell r="CP497">
            <v>2.2282529761904768</v>
          </cell>
          <cell r="CQ497">
            <v>1.5</v>
          </cell>
          <cell r="CR497">
            <v>1</v>
          </cell>
          <cell r="CS497">
            <v>3.7826023809523819</v>
          </cell>
          <cell r="CT497">
            <v>4.7282529761904772</v>
          </cell>
          <cell r="CU497">
            <v>4</v>
          </cell>
          <cell r="CV497">
            <v>3.0256845238095242</v>
          </cell>
          <cell r="CW497">
            <v>2.4205476190476194</v>
          </cell>
          <cell r="CX497">
            <v>3.0256845238095242</v>
          </cell>
          <cell r="CY497">
            <v>7.753937500000001</v>
          </cell>
          <cell r="CZ497">
            <v>2</v>
          </cell>
          <cell r="DA497">
            <v>0.42054761904761939</v>
          </cell>
          <cell r="DB497">
            <v>1.0256845238095242</v>
          </cell>
          <cell r="DC497">
            <v>22.551013211428572</v>
          </cell>
          <cell r="DD497">
            <v>30</v>
          </cell>
          <cell r="DE497">
            <v>10</v>
          </cell>
          <cell r="DF497">
            <v>40</v>
          </cell>
          <cell r="DG497">
            <v>32</v>
          </cell>
          <cell r="DH497">
            <v>40</v>
          </cell>
          <cell r="DI497">
            <v>27</v>
          </cell>
          <cell r="DJ497">
            <v>5</v>
          </cell>
          <cell r="DK497">
            <v>13</v>
          </cell>
          <cell r="DL497">
            <v>0</v>
          </cell>
          <cell r="DM497">
            <v>0</v>
          </cell>
          <cell r="DN497">
            <v>0</v>
          </cell>
          <cell r="DO497">
            <v>0</v>
          </cell>
          <cell r="DP497">
            <v>0</v>
          </cell>
          <cell r="DQ497">
            <v>7.1884800000000002</v>
          </cell>
          <cell r="DR497">
            <v>8.9855999999999998</v>
          </cell>
          <cell r="DS497">
            <v>39.188479999999998</v>
          </cell>
          <cell r="DT497">
            <v>48.985599999999998</v>
          </cell>
          <cell r="DU497">
            <v>1.7739750000000003</v>
          </cell>
          <cell r="DV497">
            <v>3</v>
          </cell>
          <cell r="DW497">
            <v>3</v>
          </cell>
          <cell r="DX497">
            <v>3</v>
          </cell>
          <cell r="DY497">
            <v>3</v>
          </cell>
          <cell r="DZ497">
            <v>0</v>
          </cell>
          <cell r="EA497">
            <v>0</v>
          </cell>
          <cell r="EB497">
            <v>2.1629761904761904</v>
          </cell>
          <cell r="EC497">
            <v>2.1629761904761904</v>
          </cell>
          <cell r="ED497">
            <v>1</v>
          </cell>
          <cell r="EE497">
            <v>2.5303809523809524</v>
          </cell>
          <cell r="EF497">
            <v>3.1629761904761904</v>
          </cell>
          <cell r="EG497">
            <v>2</v>
          </cell>
          <cell r="EH497">
            <v>0.25515624999999997</v>
          </cell>
          <cell r="EI497">
            <v>2</v>
          </cell>
          <cell r="EJ497">
            <v>1</v>
          </cell>
          <cell r="EK497">
            <v>2</v>
          </cell>
          <cell r="EL497">
            <v>1</v>
          </cell>
          <cell r="EM497">
            <v>0</v>
          </cell>
          <cell r="EN497">
            <v>-1</v>
          </cell>
          <cell r="EO497">
            <v>10</v>
          </cell>
          <cell r="EP497">
            <v>12</v>
          </cell>
          <cell r="EQ497">
            <v>3</v>
          </cell>
          <cell r="ER497">
            <v>7</v>
          </cell>
          <cell r="ES497">
            <v>9</v>
          </cell>
          <cell r="ET497">
            <v>14.37696</v>
          </cell>
          <cell r="EU497">
            <v>17.9712</v>
          </cell>
          <cell r="EV497">
            <v>24.37696</v>
          </cell>
          <cell r="EW497">
            <v>29.9712</v>
          </cell>
          <cell r="EX497">
            <v>2</v>
          </cell>
          <cell r="EY497">
            <v>0</v>
          </cell>
          <cell r="EZ497">
            <v>0</v>
          </cell>
          <cell r="FA497">
            <v>0</v>
          </cell>
          <cell r="FB497">
            <v>0</v>
          </cell>
          <cell r="FC497">
            <v>0</v>
          </cell>
          <cell r="FD497">
            <v>0</v>
          </cell>
          <cell r="FE497">
            <v>0</v>
          </cell>
          <cell r="FF497">
            <v>0</v>
          </cell>
          <cell r="FG497">
            <v>0</v>
          </cell>
          <cell r="FH497">
            <v>0</v>
          </cell>
          <cell r="FI497">
            <v>0</v>
          </cell>
          <cell r="FJ497">
            <v>0</v>
          </cell>
          <cell r="FK497">
            <v>0</v>
          </cell>
          <cell r="FL497">
            <v>0</v>
          </cell>
          <cell r="FM497">
            <v>0</v>
          </cell>
          <cell r="FN497">
            <v>0</v>
          </cell>
          <cell r="FO497">
            <v>1</v>
          </cell>
          <cell r="FP497">
            <v>1</v>
          </cell>
          <cell r="FQ497">
            <v>0</v>
          </cell>
          <cell r="FR497">
            <v>1</v>
          </cell>
          <cell r="FS497">
            <v>1</v>
          </cell>
          <cell r="FT497">
            <v>0</v>
          </cell>
          <cell r="FU497">
            <v>0</v>
          </cell>
          <cell r="FV497">
            <v>0</v>
          </cell>
          <cell r="FW497">
            <v>0</v>
          </cell>
          <cell r="FX497">
            <v>0</v>
          </cell>
          <cell r="FY497">
            <v>3</v>
          </cell>
          <cell r="FZ497">
            <v>3</v>
          </cell>
          <cell r="GA497">
            <v>2</v>
          </cell>
          <cell r="GB497">
            <v>1</v>
          </cell>
          <cell r="GC497">
            <v>1</v>
          </cell>
          <cell r="GD497">
            <v>0</v>
          </cell>
          <cell r="GE497">
            <v>3</v>
          </cell>
          <cell r="GF497">
            <v>3</v>
          </cell>
          <cell r="GG497">
            <v>3</v>
          </cell>
          <cell r="GH497">
            <v>3</v>
          </cell>
          <cell r="GI497">
            <v>3</v>
          </cell>
          <cell r="GJ497">
            <v>0</v>
          </cell>
          <cell r="GK497">
            <v>0</v>
          </cell>
          <cell r="GL497">
            <v>0</v>
          </cell>
          <cell r="GM497">
            <v>0</v>
          </cell>
          <cell r="GN497">
            <v>0</v>
          </cell>
          <cell r="GO497">
            <v>0</v>
          </cell>
          <cell r="GP497">
            <v>0</v>
          </cell>
          <cell r="GQ497">
            <v>0</v>
          </cell>
          <cell r="GR497">
            <v>0</v>
          </cell>
          <cell r="GS497">
            <v>0</v>
          </cell>
          <cell r="GT497">
            <v>0</v>
          </cell>
          <cell r="GU497">
            <v>0</v>
          </cell>
          <cell r="GV497">
            <v>2</v>
          </cell>
          <cell r="GW497">
            <v>2</v>
          </cell>
          <cell r="GX497">
            <v>1</v>
          </cell>
          <cell r="GY497">
            <v>1</v>
          </cell>
          <cell r="GZ497">
            <v>1</v>
          </cell>
          <cell r="HA497">
            <v>0</v>
          </cell>
          <cell r="HB497">
            <v>0</v>
          </cell>
          <cell r="HC497">
            <v>0</v>
          </cell>
          <cell r="HD497">
            <v>0</v>
          </cell>
          <cell r="HE497">
            <v>0</v>
          </cell>
          <cell r="HF497">
            <v>0</v>
          </cell>
          <cell r="HG497">
            <v>0</v>
          </cell>
          <cell r="HH497">
            <v>0</v>
          </cell>
          <cell r="HI497">
            <v>0</v>
          </cell>
          <cell r="HJ497">
            <v>0</v>
          </cell>
          <cell r="HK497">
            <v>0</v>
          </cell>
          <cell r="HL497">
            <v>0</v>
          </cell>
          <cell r="HM497">
            <v>0</v>
          </cell>
          <cell r="HN497">
            <v>0</v>
          </cell>
          <cell r="HO497">
            <v>0</v>
          </cell>
          <cell r="HP497">
            <v>0</v>
          </cell>
          <cell r="HQ497">
            <v>0</v>
          </cell>
          <cell r="HR497">
            <v>0</v>
          </cell>
          <cell r="HS497">
            <v>0</v>
          </cell>
          <cell r="HT497">
            <v>0</v>
          </cell>
          <cell r="HU497">
            <v>0</v>
          </cell>
          <cell r="HV497">
            <v>0</v>
          </cell>
          <cell r="HW497">
            <v>0</v>
          </cell>
          <cell r="HX497">
            <v>0</v>
          </cell>
          <cell r="HY497">
            <v>0</v>
          </cell>
          <cell r="HZ497">
            <v>0</v>
          </cell>
          <cell r="IA497">
            <v>0</v>
          </cell>
          <cell r="IB497">
            <v>0</v>
          </cell>
          <cell r="IC497">
            <v>0</v>
          </cell>
          <cell r="ID497">
            <v>0</v>
          </cell>
          <cell r="IE497">
            <v>0</v>
          </cell>
          <cell r="IF497">
            <v>0</v>
          </cell>
          <cell r="IG497">
            <v>0</v>
          </cell>
          <cell r="IH497">
            <v>0</v>
          </cell>
          <cell r="II497">
            <v>0</v>
          </cell>
          <cell r="IJ497">
            <v>0</v>
          </cell>
          <cell r="IK497">
            <v>0</v>
          </cell>
          <cell r="IL497">
            <v>0</v>
          </cell>
          <cell r="IM497">
            <v>0</v>
          </cell>
          <cell r="IN497">
            <v>0</v>
          </cell>
          <cell r="IO497" t="e">
            <v>#REF!</v>
          </cell>
          <cell r="IP497">
            <v>8.8000000000000007</v>
          </cell>
          <cell r="IQ497">
            <v>11</v>
          </cell>
          <cell r="IR497">
            <v>0</v>
          </cell>
          <cell r="IS497">
            <v>0</v>
          </cell>
          <cell r="IT497">
            <v>6</v>
          </cell>
          <cell r="IU497">
            <v>6</v>
          </cell>
          <cell r="IV497">
            <v>4</v>
          </cell>
          <cell r="IW497">
            <v>4</v>
          </cell>
          <cell r="IX497">
            <v>1</v>
          </cell>
        </row>
        <row r="498">
          <cell r="D498">
            <v>11014</v>
          </cell>
          <cell r="E498" t="str">
            <v>รพช.หนองวัวซอ</v>
          </cell>
          <cell r="F498">
            <v>14</v>
          </cell>
          <cell r="G498" t="str">
            <v>รพ.ระดับ F2 ปชก. 60,000-90,000</v>
          </cell>
          <cell r="H498">
            <v>8</v>
          </cell>
          <cell r="I498" t="str">
            <v>F2</v>
          </cell>
          <cell r="J498">
            <v>17</v>
          </cell>
          <cell r="K498" t="str">
            <v>รพช.30.10</v>
          </cell>
          <cell r="L498" t="str">
            <v>รพช.30.10 F2</v>
          </cell>
          <cell r="M498" t="str">
            <v>31 - 60</v>
          </cell>
          <cell r="N498" t="str">
            <v>F31-60</v>
          </cell>
          <cell r="O498">
            <v>37</v>
          </cell>
          <cell r="P498">
            <v>30</v>
          </cell>
          <cell r="Q498">
            <v>30</v>
          </cell>
          <cell r="R498">
            <v>35</v>
          </cell>
          <cell r="S498">
            <v>88596</v>
          </cell>
          <cell r="T498">
            <v>10027</v>
          </cell>
          <cell r="U498">
            <v>107</v>
          </cell>
          <cell r="V498">
            <v>354</v>
          </cell>
          <cell r="W498">
            <v>16</v>
          </cell>
          <cell r="X498">
            <v>370</v>
          </cell>
          <cell r="Y498">
            <v>82217.088000000003</v>
          </cell>
          <cell r="Z498">
            <v>6378.9119999999994</v>
          </cell>
          <cell r="AA498">
            <v>62017.2</v>
          </cell>
          <cell r="AB498">
            <v>558</v>
          </cell>
          <cell r="AC498">
            <v>16043.2</v>
          </cell>
          <cell r="AD498">
            <v>451.83960000000002</v>
          </cell>
          <cell r="AE498">
            <v>370</v>
          </cell>
          <cell r="AF498">
            <v>13289.4</v>
          </cell>
          <cell r="AG498">
            <v>7670</v>
          </cell>
          <cell r="AH498">
            <v>240</v>
          </cell>
          <cell r="AI498">
            <v>0</v>
          </cell>
          <cell r="AJ498">
            <v>10074</v>
          </cell>
          <cell r="AK498">
            <v>6293.0000000000009</v>
          </cell>
          <cell r="AL498">
            <v>70348</v>
          </cell>
          <cell r="AM498">
            <v>5834</v>
          </cell>
          <cell r="AN498">
            <v>1448</v>
          </cell>
          <cell r="AO498">
            <v>0</v>
          </cell>
          <cell r="AP498">
            <v>0</v>
          </cell>
          <cell r="AQ498">
            <v>691</v>
          </cell>
          <cell r="AR498">
            <v>1583</v>
          </cell>
          <cell r="AS498">
            <v>33</v>
          </cell>
          <cell r="AT498">
            <v>89</v>
          </cell>
          <cell r="AU498">
            <v>2177</v>
          </cell>
          <cell r="AV498">
            <v>5751</v>
          </cell>
          <cell r="AW498">
            <v>0</v>
          </cell>
          <cell r="AX498">
            <v>0</v>
          </cell>
          <cell r="AY498">
            <v>0</v>
          </cell>
          <cell r="AZ498">
            <v>65666</v>
          </cell>
          <cell r="BA498" t="str">
            <v>60,000 - 80,000</v>
          </cell>
          <cell r="BB498">
            <v>0</v>
          </cell>
          <cell r="BC498">
            <v>7524</v>
          </cell>
          <cell r="BD498">
            <v>58142</v>
          </cell>
          <cell r="BE498">
            <v>11</v>
          </cell>
          <cell r="BF498">
            <v>2</v>
          </cell>
          <cell r="BG498">
            <v>0</v>
          </cell>
          <cell r="BH498">
            <v>10967.476031999999</v>
          </cell>
          <cell r="BI498">
            <v>3866.9100000000003</v>
          </cell>
          <cell r="BJ498">
            <v>225.91980000000001</v>
          </cell>
          <cell r="BK498">
            <v>187.25</v>
          </cell>
          <cell r="BL498">
            <v>92.5</v>
          </cell>
          <cell r="BM498">
            <v>0</v>
          </cell>
          <cell r="BN498">
            <v>6.9904000000000002</v>
          </cell>
          <cell r="BO498">
            <v>10.50063345642857</v>
          </cell>
          <cell r="BP498">
            <v>10.50063345642857</v>
          </cell>
          <cell r="BQ498">
            <v>2.2000000000000002</v>
          </cell>
          <cell r="BR498">
            <v>10.600506765142857</v>
          </cell>
          <cell r="BS498">
            <v>12.700633456428569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6</v>
          </cell>
          <cell r="BY498">
            <v>2.7787103174603174</v>
          </cell>
          <cell r="BZ498">
            <v>2.7787103174603174</v>
          </cell>
          <cell r="CA498">
            <v>2.2000000000000002</v>
          </cell>
          <cell r="CB498">
            <v>3.982968253968254</v>
          </cell>
          <cell r="CC498">
            <v>4.9787103174603171</v>
          </cell>
          <cell r="CD498">
            <v>4</v>
          </cell>
          <cell r="CE498">
            <v>3</v>
          </cell>
          <cell r="CF498">
            <v>3</v>
          </cell>
          <cell r="CG498">
            <v>6.982968253968254</v>
          </cell>
          <cell r="CH498">
            <v>7.9787103174603171</v>
          </cell>
          <cell r="CI498">
            <v>2</v>
          </cell>
          <cell r="CJ498">
            <v>1</v>
          </cell>
          <cell r="CK498">
            <v>1</v>
          </cell>
          <cell r="CL498">
            <v>5.8142000000000005</v>
          </cell>
          <cell r="CM498">
            <v>7.2677500000000004</v>
          </cell>
          <cell r="CN498">
            <v>8.8141999999999996</v>
          </cell>
          <cell r="CO498">
            <v>10.267749999999999</v>
          </cell>
          <cell r="CP498">
            <v>3.682813095238096</v>
          </cell>
          <cell r="CQ498">
            <v>1.5</v>
          </cell>
          <cell r="CR498">
            <v>1</v>
          </cell>
          <cell r="CS498">
            <v>4.9462504761904773</v>
          </cell>
          <cell r="CT498">
            <v>6.182813095238096</v>
          </cell>
          <cell r="CU498">
            <v>5</v>
          </cell>
          <cell r="CV498">
            <v>4.348011904761905</v>
          </cell>
          <cell r="CW498">
            <v>3.4784095238095243</v>
          </cell>
          <cell r="CX498">
            <v>4.348011904761905</v>
          </cell>
          <cell r="CY498">
            <v>10.530825</v>
          </cell>
          <cell r="CZ498">
            <v>3</v>
          </cell>
          <cell r="DA498">
            <v>0.47840952380952428</v>
          </cell>
          <cell r="DB498">
            <v>1.348011904761905</v>
          </cell>
          <cell r="DC498">
            <v>40.902891588571428</v>
          </cell>
          <cell r="DD498">
            <v>40.902891588571428</v>
          </cell>
          <cell r="DE498">
            <v>10</v>
          </cell>
          <cell r="DF498">
            <v>50.902891588571428</v>
          </cell>
          <cell r="DG498">
            <v>40.722313270857143</v>
          </cell>
          <cell r="DH498">
            <v>50.902891588571428</v>
          </cell>
          <cell r="DI498">
            <v>38</v>
          </cell>
          <cell r="DJ498">
            <v>2.7223132708571427</v>
          </cell>
          <cell r="DK498">
            <v>12.902891588571428</v>
          </cell>
          <cell r="DL498">
            <v>0</v>
          </cell>
          <cell r="DM498">
            <v>0</v>
          </cell>
          <cell r="DN498">
            <v>0</v>
          </cell>
          <cell r="DO498">
            <v>0</v>
          </cell>
          <cell r="DP498">
            <v>0</v>
          </cell>
          <cell r="DQ498">
            <v>18.605439999999998</v>
          </cell>
          <cell r="DR498">
            <v>23.256799999999998</v>
          </cell>
          <cell r="DS498">
            <v>59.327753270857144</v>
          </cell>
          <cell r="DT498">
            <v>74.159691588571434</v>
          </cell>
          <cell r="DU498">
            <v>3.5830458333333337</v>
          </cell>
          <cell r="DV498">
            <v>3.5830458333333337</v>
          </cell>
          <cell r="DW498">
            <v>3</v>
          </cell>
          <cell r="DX498">
            <v>3.5830458333333337</v>
          </cell>
          <cell r="DY498">
            <v>4</v>
          </cell>
          <cell r="DZ498">
            <v>-1</v>
          </cell>
          <cell r="EA498">
            <v>-0.41695416666666629</v>
          </cell>
          <cell r="EB498">
            <v>1.6875595238095238</v>
          </cell>
          <cell r="EC498">
            <v>2</v>
          </cell>
          <cell r="ED498">
            <v>2.2000000000000002</v>
          </cell>
          <cell r="EE498">
            <v>3.3600000000000003</v>
          </cell>
          <cell r="EF498">
            <v>4.2</v>
          </cell>
          <cell r="EG498">
            <v>1</v>
          </cell>
          <cell r="EH498">
            <v>0.89859374999999997</v>
          </cell>
          <cell r="EI498">
            <v>2</v>
          </cell>
          <cell r="EJ498">
            <v>2</v>
          </cell>
          <cell r="EK498">
            <v>2</v>
          </cell>
          <cell r="EL498">
            <v>1</v>
          </cell>
          <cell r="EM498">
            <v>-1</v>
          </cell>
          <cell r="EN498">
            <v>-1</v>
          </cell>
          <cell r="EO498">
            <v>10</v>
          </cell>
          <cell r="EP498">
            <v>12</v>
          </cell>
          <cell r="EQ498">
            <v>4</v>
          </cell>
          <cell r="ER498">
            <v>6</v>
          </cell>
          <cell r="ES498">
            <v>8</v>
          </cell>
          <cell r="ET498">
            <v>37.210879999999996</v>
          </cell>
          <cell r="EU498">
            <v>46.513599999999997</v>
          </cell>
          <cell r="EV498">
            <v>47.210879999999996</v>
          </cell>
          <cell r="EW498">
            <v>58.513599999999997</v>
          </cell>
          <cell r="EX498">
            <v>2</v>
          </cell>
          <cell r="EY498">
            <v>1</v>
          </cell>
          <cell r="EZ498">
            <v>0</v>
          </cell>
          <cell r="FA498">
            <v>0</v>
          </cell>
          <cell r="FB498">
            <v>0</v>
          </cell>
          <cell r="FC498">
            <v>0</v>
          </cell>
          <cell r="FD498">
            <v>0</v>
          </cell>
          <cell r="FE498">
            <v>0</v>
          </cell>
          <cell r="FF498">
            <v>0</v>
          </cell>
          <cell r="FG498">
            <v>0</v>
          </cell>
          <cell r="FH498">
            <v>0</v>
          </cell>
          <cell r="FI498">
            <v>0</v>
          </cell>
          <cell r="FJ498">
            <v>0</v>
          </cell>
          <cell r="FK498">
            <v>0</v>
          </cell>
          <cell r="FL498">
            <v>0</v>
          </cell>
          <cell r="FM498">
            <v>0</v>
          </cell>
          <cell r="FN498">
            <v>0</v>
          </cell>
          <cell r="FO498">
            <v>1</v>
          </cell>
          <cell r="FP498">
            <v>1</v>
          </cell>
          <cell r="FQ498">
            <v>0</v>
          </cell>
          <cell r="FR498">
            <v>1</v>
          </cell>
          <cell r="FS498">
            <v>1</v>
          </cell>
          <cell r="FT498">
            <v>0</v>
          </cell>
          <cell r="FU498">
            <v>0</v>
          </cell>
          <cell r="FV498">
            <v>0</v>
          </cell>
          <cell r="FW498">
            <v>0</v>
          </cell>
          <cell r="FX498">
            <v>0</v>
          </cell>
          <cell r="FY498">
            <v>3</v>
          </cell>
          <cell r="FZ498">
            <v>3</v>
          </cell>
          <cell r="GA498">
            <v>2</v>
          </cell>
          <cell r="GB498">
            <v>1</v>
          </cell>
          <cell r="GC498">
            <v>1</v>
          </cell>
          <cell r="GD498">
            <v>2</v>
          </cell>
          <cell r="GE498">
            <v>5</v>
          </cell>
          <cell r="GF498">
            <v>5</v>
          </cell>
          <cell r="GG498">
            <v>3</v>
          </cell>
          <cell r="GH498">
            <v>3</v>
          </cell>
          <cell r="GI498">
            <v>3</v>
          </cell>
          <cell r="GJ498">
            <v>0</v>
          </cell>
          <cell r="GK498">
            <v>0</v>
          </cell>
          <cell r="GL498">
            <v>0</v>
          </cell>
          <cell r="GM498">
            <v>0</v>
          </cell>
          <cell r="GN498">
            <v>0</v>
          </cell>
          <cell r="GO498">
            <v>0</v>
          </cell>
          <cell r="GP498">
            <v>0</v>
          </cell>
          <cell r="GQ498">
            <v>0</v>
          </cell>
          <cell r="GR498">
            <v>0</v>
          </cell>
          <cell r="GS498">
            <v>0</v>
          </cell>
          <cell r="GT498">
            <v>0</v>
          </cell>
          <cell r="GU498">
            <v>0</v>
          </cell>
          <cell r="GV498">
            <v>2</v>
          </cell>
          <cell r="GW498">
            <v>2</v>
          </cell>
          <cell r="GX498">
            <v>1</v>
          </cell>
          <cell r="GY498">
            <v>1</v>
          </cell>
          <cell r="GZ498">
            <v>1</v>
          </cell>
          <cell r="HA498">
            <v>0</v>
          </cell>
          <cell r="HB498">
            <v>0</v>
          </cell>
          <cell r="HC498">
            <v>0</v>
          </cell>
          <cell r="HD498">
            <v>0</v>
          </cell>
          <cell r="HE498">
            <v>0</v>
          </cell>
          <cell r="HF498">
            <v>0</v>
          </cell>
          <cell r="HG498">
            <v>0</v>
          </cell>
          <cell r="HH498">
            <v>0</v>
          </cell>
          <cell r="HI498">
            <v>0</v>
          </cell>
          <cell r="HJ498">
            <v>0</v>
          </cell>
          <cell r="HK498">
            <v>0</v>
          </cell>
          <cell r="HL498">
            <v>0</v>
          </cell>
          <cell r="HM498">
            <v>0</v>
          </cell>
          <cell r="HN498">
            <v>0</v>
          </cell>
          <cell r="HO498">
            <v>0</v>
          </cell>
          <cell r="HP498">
            <v>0</v>
          </cell>
          <cell r="HQ498">
            <v>0</v>
          </cell>
          <cell r="HR498">
            <v>0</v>
          </cell>
          <cell r="HS498">
            <v>0</v>
          </cell>
          <cell r="HT498">
            <v>0</v>
          </cell>
          <cell r="HU498">
            <v>0</v>
          </cell>
          <cell r="HV498">
            <v>0</v>
          </cell>
          <cell r="HW498">
            <v>0</v>
          </cell>
          <cell r="HX498">
            <v>0</v>
          </cell>
          <cell r="HY498">
            <v>0</v>
          </cell>
          <cell r="HZ498">
            <v>0</v>
          </cell>
          <cell r="IA498">
            <v>0</v>
          </cell>
          <cell r="IB498">
            <v>0</v>
          </cell>
          <cell r="IC498">
            <v>0</v>
          </cell>
          <cell r="ID498">
            <v>0</v>
          </cell>
          <cell r="IE498">
            <v>0</v>
          </cell>
          <cell r="IF498">
            <v>0</v>
          </cell>
          <cell r="IG498">
            <v>0</v>
          </cell>
          <cell r="IH498">
            <v>0</v>
          </cell>
          <cell r="II498">
            <v>0</v>
          </cell>
          <cell r="IJ498">
            <v>0</v>
          </cell>
          <cell r="IK498">
            <v>0</v>
          </cell>
          <cell r="IL498">
            <v>0</v>
          </cell>
          <cell r="IM498">
            <v>0</v>
          </cell>
          <cell r="IN498">
            <v>0</v>
          </cell>
          <cell r="IO498" t="e">
            <v>#REF!</v>
          </cell>
          <cell r="IP498">
            <v>9.9733333333333345</v>
          </cell>
          <cell r="IQ498">
            <v>12.466666666666667</v>
          </cell>
          <cell r="IR498">
            <v>0</v>
          </cell>
          <cell r="IS498">
            <v>0</v>
          </cell>
          <cell r="IT498">
            <v>6</v>
          </cell>
          <cell r="IU498">
            <v>6</v>
          </cell>
          <cell r="IV498">
            <v>4</v>
          </cell>
          <cell r="IW498">
            <v>4</v>
          </cell>
          <cell r="IX498">
            <v>2.4666666666666668</v>
          </cell>
        </row>
        <row r="499">
          <cell r="D499">
            <v>11027</v>
          </cell>
          <cell r="E499" t="str">
            <v>รพช.หนองแสง</v>
          </cell>
          <cell r="F499">
            <v>16</v>
          </cell>
          <cell r="G499" t="str">
            <v>รพ.ระดับ F2 ปชก. &lt;30,000</v>
          </cell>
          <cell r="H499">
            <v>8</v>
          </cell>
          <cell r="I499" t="str">
            <v>F2</v>
          </cell>
          <cell r="J499">
            <v>11</v>
          </cell>
          <cell r="K499" t="str">
            <v>รพช.30.4</v>
          </cell>
          <cell r="L499" t="str">
            <v>รพช.30.4 F2</v>
          </cell>
          <cell r="M499" t="str">
            <v xml:space="preserve"> 11 - 30</v>
          </cell>
          <cell r="N499" t="str">
            <v>F&lt;30</v>
          </cell>
          <cell r="O499">
            <v>15</v>
          </cell>
          <cell r="P499">
            <v>30</v>
          </cell>
          <cell r="Q499">
            <v>30</v>
          </cell>
          <cell r="R499">
            <v>35</v>
          </cell>
          <cell r="S499">
            <v>68657</v>
          </cell>
          <cell r="T499">
            <v>6104</v>
          </cell>
          <cell r="U499">
            <v>0</v>
          </cell>
          <cell r="V499">
            <v>131</v>
          </cell>
          <cell r="W499">
            <v>0</v>
          </cell>
          <cell r="X499">
            <v>131</v>
          </cell>
          <cell r="Y499">
            <v>63713.696000000004</v>
          </cell>
          <cell r="Z499">
            <v>4943.3039999999992</v>
          </cell>
          <cell r="AA499">
            <v>48059.899999999994</v>
          </cell>
          <cell r="AB499">
            <v>211</v>
          </cell>
          <cell r="AC499">
            <v>9766.4</v>
          </cell>
          <cell r="AD499">
            <v>350.15070000000003</v>
          </cell>
          <cell r="AE499">
            <v>131</v>
          </cell>
          <cell r="AF499">
            <v>10298.549999999999</v>
          </cell>
          <cell r="AG499">
            <v>3796</v>
          </cell>
          <cell r="AH499">
            <v>69</v>
          </cell>
          <cell r="AI499">
            <v>0</v>
          </cell>
          <cell r="AJ499">
            <v>7258.9999999999991</v>
          </cell>
          <cell r="AK499">
            <v>6026</v>
          </cell>
          <cell r="AL499">
            <v>31084</v>
          </cell>
          <cell r="AM499">
            <v>3362</v>
          </cell>
          <cell r="AN499">
            <v>789</v>
          </cell>
          <cell r="AO499">
            <v>0</v>
          </cell>
          <cell r="AP499">
            <v>252</v>
          </cell>
          <cell r="AQ499">
            <v>0</v>
          </cell>
          <cell r="AR499">
            <v>742</v>
          </cell>
          <cell r="AS499">
            <v>23</v>
          </cell>
          <cell r="AT499">
            <v>25</v>
          </cell>
          <cell r="AU499">
            <v>232</v>
          </cell>
          <cell r="AV499">
            <v>3068</v>
          </cell>
          <cell r="AW499">
            <v>0</v>
          </cell>
          <cell r="AX499">
            <v>0</v>
          </cell>
          <cell r="AY499">
            <v>0</v>
          </cell>
          <cell r="AZ499">
            <v>28394</v>
          </cell>
          <cell r="BA499" t="str">
            <v>20,000 - 40,000.</v>
          </cell>
          <cell r="BB499">
            <v>0</v>
          </cell>
          <cell r="BC499">
            <v>8727</v>
          </cell>
          <cell r="BD499">
            <v>19667</v>
          </cell>
          <cell r="BE499">
            <v>4</v>
          </cell>
          <cell r="BF499">
            <v>0</v>
          </cell>
          <cell r="BG499">
            <v>0</v>
          </cell>
          <cell r="BH499">
            <v>8499.1873439999999</v>
          </cell>
          <cell r="BI499">
            <v>2225.3200000000002</v>
          </cell>
          <cell r="BJ499">
            <v>175.07535000000001</v>
          </cell>
          <cell r="BK499">
            <v>0</v>
          </cell>
          <cell r="BL499">
            <v>32.75</v>
          </cell>
          <cell r="BM499">
            <v>0</v>
          </cell>
          <cell r="BN499">
            <v>6.5091999999999999</v>
          </cell>
          <cell r="BO499">
            <v>7.4834420226785703</v>
          </cell>
          <cell r="BP499">
            <v>7.4834420226785703</v>
          </cell>
          <cell r="BQ499">
            <v>1</v>
          </cell>
          <cell r="BR499">
            <v>6.9867536181428562</v>
          </cell>
          <cell r="BS499">
            <v>8.4834420226785703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4</v>
          </cell>
          <cell r="BY499">
            <v>1.3070753968253968</v>
          </cell>
          <cell r="BZ499">
            <v>2</v>
          </cell>
          <cell r="CA499">
            <v>1</v>
          </cell>
          <cell r="CB499">
            <v>2.4000000000000004</v>
          </cell>
          <cell r="CC499">
            <v>3</v>
          </cell>
          <cell r="CD499">
            <v>3</v>
          </cell>
          <cell r="CE499">
            <v>3</v>
          </cell>
          <cell r="CF499">
            <v>3</v>
          </cell>
          <cell r="CG499">
            <v>5.4</v>
          </cell>
          <cell r="CH499">
            <v>6</v>
          </cell>
          <cell r="CI499">
            <v>2</v>
          </cell>
          <cell r="CJ499">
            <v>1</v>
          </cell>
          <cell r="CK499">
            <v>1</v>
          </cell>
          <cell r="CL499">
            <v>1.9667000000000003</v>
          </cell>
          <cell r="CM499">
            <v>2.4583750000000002</v>
          </cell>
          <cell r="CN499">
            <v>4.9667000000000003</v>
          </cell>
          <cell r="CO499">
            <v>5.4583750000000002</v>
          </cell>
          <cell r="CP499">
            <v>2.7143187500000003</v>
          </cell>
          <cell r="CQ499">
            <v>1.5</v>
          </cell>
          <cell r="CR499">
            <v>1</v>
          </cell>
          <cell r="CS499">
            <v>4.1714550000000008</v>
          </cell>
          <cell r="CT499">
            <v>5.2143187500000003</v>
          </cell>
          <cell r="CU499">
            <v>3</v>
          </cell>
          <cell r="CV499">
            <v>3.4675625000000001</v>
          </cell>
          <cell r="CW499">
            <v>2.7740500000000003</v>
          </cell>
          <cell r="CX499">
            <v>3.4675625000000001</v>
          </cell>
          <cell r="CY499">
            <v>8.68188125</v>
          </cell>
          <cell r="CZ499">
            <v>2</v>
          </cell>
          <cell r="DA499">
            <v>0.77405000000000035</v>
          </cell>
          <cell r="DB499">
            <v>1.4675625000000001</v>
          </cell>
          <cell r="DC499">
            <v>26.338309577142855</v>
          </cell>
          <cell r="DD499">
            <v>30</v>
          </cell>
          <cell r="DE499">
            <v>10</v>
          </cell>
          <cell r="DF499">
            <v>40</v>
          </cell>
          <cell r="DG499">
            <v>32</v>
          </cell>
          <cell r="DH499">
            <v>40</v>
          </cell>
          <cell r="DI499">
            <v>26</v>
          </cell>
          <cell r="DJ499">
            <v>6</v>
          </cell>
          <cell r="DK499">
            <v>14</v>
          </cell>
          <cell r="DL499">
            <v>0</v>
          </cell>
          <cell r="DM499">
            <v>0</v>
          </cell>
          <cell r="DN499">
            <v>0</v>
          </cell>
          <cell r="DO499">
            <v>0</v>
          </cell>
          <cell r="DP499">
            <v>0</v>
          </cell>
          <cell r="DQ499">
            <v>6.2934400000000004</v>
          </cell>
          <cell r="DR499">
            <v>7.8667999999999996</v>
          </cell>
          <cell r="DS499">
            <v>38.293440000000004</v>
          </cell>
          <cell r="DT499">
            <v>47.866799999999998</v>
          </cell>
          <cell r="DU499">
            <v>2.3045786458333333</v>
          </cell>
          <cell r="DV499">
            <v>3</v>
          </cell>
          <cell r="DW499">
            <v>3</v>
          </cell>
          <cell r="DX499">
            <v>3</v>
          </cell>
          <cell r="DY499">
            <v>5</v>
          </cell>
          <cell r="DZ499">
            <v>-2</v>
          </cell>
          <cell r="EA499">
            <v>-2</v>
          </cell>
          <cell r="EB499">
            <v>0.50595238095238093</v>
          </cell>
          <cell r="EC499">
            <v>2</v>
          </cell>
          <cell r="ED499">
            <v>1</v>
          </cell>
          <cell r="EE499">
            <v>2.4000000000000004</v>
          </cell>
          <cell r="EF499">
            <v>3</v>
          </cell>
          <cell r="EG499">
            <v>1</v>
          </cell>
          <cell r="EH499">
            <v>0.479375</v>
          </cell>
          <cell r="EI499">
            <v>2</v>
          </cell>
          <cell r="EJ499">
            <v>1</v>
          </cell>
          <cell r="EK499">
            <v>2</v>
          </cell>
          <cell r="EL499">
            <v>1</v>
          </cell>
          <cell r="EM499">
            <v>0</v>
          </cell>
          <cell r="EN499">
            <v>-1</v>
          </cell>
          <cell r="EO499">
            <v>10</v>
          </cell>
          <cell r="EP499">
            <v>12</v>
          </cell>
          <cell r="EQ499">
            <v>1</v>
          </cell>
          <cell r="ER499">
            <v>9</v>
          </cell>
          <cell r="ES499">
            <v>11</v>
          </cell>
          <cell r="ET499">
            <v>12.586880000000001</v>
          </cell>
          <cell r="EU499">
            <v>15.733599999999999</v>
          </cell>
          <cell r="EV499">
            <v>22.586880000000001</v>
          </cell>
          <cell r="EW499">
            <v>27.733599999999999</v>
          </cell>
          <cell r="EX499">
            <v>2</v>
          </cell>
          <cell r="EY499">
            <v>1</v>
          </cell>
          <cell r="EZ499">
            <v>0</v>
          </cell>
          <cell r="FA499">
            <v>0</v>
          </cell>
          <cell r="FB499">
            <v>0</v>
          </cell>
          <cell r="FC499">
            <v>0</v>
          </cell>
          <cell r="FD499">
            <v>0</v>
          </cell>
          <cell r="FE499">
            <v>0</v>
          </cell>
          <cell r="FF499">
            <v>0</v>
          </cell>
          <cell r="FG499">
            <v>0</v>
          </cell>
          <cell r="FH499">
            <v>0</v>
          </cell>
          <cell r="FI499">
            <v>0</v>
          </cell>
          <cell r="FJ499">
            <v>0</v>
          </cell>
          <cell r="FK499">
            <v>0</v>
          </cell>
          <cell r="FL499">
            <v>0</v>
          </cell>
          <cell r="FM499">
            <v>0</v>
          </cell>
          <cell r="FN499">
            <v>0</v>
          </cell>
          <cell r="FO499">
            <v>1</v>
          </cell>
          <cell r="FP499">
            <v>1</v>
          </cell>
          <cell r="FQ499">
            <v>0</v>
          </cell>
          <cell r="FR499">
            <v>1</v>
          </cell>
          <cell r="FS499">
            <v>1</v>
          </cell>
          <cell r="FT499">
            <v>0</v>
          </cell>
          <cell r="FU499">
            <v>0</v>
          </cell>
          <cell r="FV499">
            <v>0</v>
          </cell>
          <cell r="FW499">
            <v>0</v>
          </cell>
          <cell r="FX499">
            <v>0</v>
          </cell>
          <cell r="FY499">
            <v>3</v>
          </cell>
          <cell r="FZ499">
            <v>3</v>
          </cell>
          <cell r="GA499">
            <v>1</v>
          </cell>
          <cell r="GB499">
            <v>2</v>
          </cell>
          <cell r="GC499">
            <v>2</v>
          </cell>
          <cell r="GD499">
            <v>0</v>
          </cell>
          <cell r="GE499">
            <v>3</v>
          </cell>
          <cell r="GF499">
            <v>3</v>
          </cell>
          <cell r="GG499">
            <v>3</v>
          </cell>
          <cell r="GH499">
            <v>3</v>
          </cell>
          <cell r="GI499">
            <v>3</v>
          </cell>
          <cell r="GJ499">
            <v>0</v>
          </cell>
          <cell r="GK499">
            <v>0</v>
          </cell>
          <cell r="GL499">
            <v>0</v>
          </cell>
          <cell r="GM499">
            <v>0</v>
          </cell>
          <cell r="GN499">
            <v>0</v>
          </cell>
          <cell r="GO499">
            <v>0</v>
          </cell>
          <cell r="GP499">
            <v>0</v>
          </cell>
          <cell r="GQ499">
            <v>0</v>
          </cell>
          <cell r="GR499">
            <v>0</v>
          </cell>
          <cell r="GS499">
            <v>0</v>
          </cell>
          <cell r="GT499">
            <v>0</v>
          </cell>
          <cell r="GU499">
            <v>0</v>
          </cell>
          <cell r="GV499">
            <v>2</v>
          </cell>
          <cell r="GW499">
            <v>2</v>
          </cell>
          <cell r="GX499">
            <v>1</v>
          </cell>
          <cell r="GY499">
            <v>1</v>
          </cell>
          <cell r="GZ499">
            <v>1</v>
          </cell>
          <cell r="HA499">
            <v>0</v>
          </cell>
          <cell r="HB499">
            <v>0</v>
          </cell>
          <cell r="HC499">
            <v>0</v>
          </cell>
          <cell r="HD499">
            <v>0</v>
          </cell>
          <cell r="HE499">
            <v>0</v>
          </cell>
          <cell r="HF499">
            <v>0</v>
          </cell>
          <cell r="HG499">
            <v>0</v>
          </cell>
          <cell r="HH499">
            <v>0</v>
          </cell>
          <cell r="HI499">
            <v>0</v>
          </cell>
          <cell r="HJ499">
            <v>0</v>
          </cell>
          <cell r="HK499">
            <v>0</v>
          </cell>
          <cell r="HL499">
            <v>0</v>
          </cell>
          <cell r="HM499">
            <v>0</v>
          </cell>
          <cell r="HN499">
            <v>0</v>
          </cell>
          <cell r="HO499">
            <v>0</v>
          </cell>
          <cell r="HP499">
            <v>0</v>
          </cell>
          <cell r="HQ499">
            <v>0</v>
          </cell>
          <cell r="HR499">
            <v>0</v>
          </cell>
          <cell r="HS499">
            <v>0</v>
          </cell>
          <cell r="HT499">
            <v>0</v>
          </cell>
          <cell r="HU499">
            <v>0</v>
          </cell>
          <cell r="HV499">
            <v>0</v>
          </cell>
          <cell r="HW499">
            <v>0</v>
          </cell>
          <cell r="HX499">
            <v>0</v>
          </cell>
          <cell r="HY499">
            <v>0</v>
          </cell>
          <cell r="HZ499">
            <v>0</v>
          </cell>
          <cell r="IA499">
            <v>0</v>
          </cell>
          <cell r="IB499">
            <v>0</v>
          </cell>
          <cell r="IC499">
            <v>0</v>
          </cell>
          <cell r="ID499">
            <v>0</v>
          </cell>
          <cell r="IE499">
            <v>0</v>
          </cell>
          <cell r="IF499">
            <v>0</v>
          </cell>
          <cell r="IG499">
            <v>0</v>
          </cell>
          <cell r="IH499">
            <v>0</v>
          </cell>
          <cell r="II499">
            <v>0</v>
          </cell>
          <cell r="IJ499">
            <v>0</v>
          </cell>
          <cell r="IK499">
            <v>0</v>
          </cell>
          <cell r="IL499">
            <v>0</v>
          </cell>
          <cell r="IM499">
            <v>0</v>
          </cell>
          <cell r="IN499">
            <v>0</v>
          </cell>
          <cell r="IO499" t="e">
            <v>#REF!</v>
          </cell>
          <cell r="IP499">
            <v>8.8000000000000007</v>
          </cell>
          <cell r="IQ499">
            <v>11</v>
          </cell>
          <cell r="IR499">
            <v>0</v>
          </cell>
          <cell r="IS499">
            <v>0</v>
          </cell>
          <cell r="IT499">
            <v>6</v>
          </cell>
          <cell r="IU499">
            <v>6</v>
          </cell>
          <cell r="IV499">
            <v>4</v>
          </cell>
          <cell r="IW499">
            <v>4</v>
          </cell>
          <cell r="IX499">
            <v>1</v>
          </cell>
        </row>
        <row r="500">
          <cell r="D500">
            <v>11018</v>
          </cell>
          <cell r="E500" t="str">
            <v>รพช.หนองหาน</v>
          </cell>
          <cell r="F500">
            <v>9</v>
          </cell>
          <cell r="G500" t="str">
            <v>รพ.ระดับ M2 เตียง &lt;100</v>
          </cell>
          <cell r="H500">
            <v>6</v>
          </cell>
          <cell r="I500" t="str">
            <v>M2</v>
          </cell>
          <cell r="J500">
            <v>32</v>
          </cell>
          <cell r="K500" t="str">
            <v>รพช.90.4</v>
          </cell>
          <cell r="L500" t="str">
            <v>รพช.90.4 M2</v>
          </cell>
          <cell r="M500" t="str">
            <v>61 - 90</v>
          </cell>
          <cell r="N500" t="str">
            <v>M2&lt;100</v>
          </cell>
          <cell r="O500">
            <v>87</v>
          </cell>
          <cell r="P500">
            <v>90</v>
          </cell>
          <cell r="Q500">
            <v>30</v>
          </cell>
          <cell r="R500">
            <v>35</v>
          </cell>
          <cell r="S500">
            <v>175519</v>
          </cell>
          <cell r="T500">
            <v>31850</v>
          </cell>
          <cell r="U500">
            <v>535</v>
          </cell>
          <cell r="V500">
            <v>818</v>
          </cell>
          <cell r="W500">
            <v>42</v>
          </cell>
          <cell r="X500">
            <v>860</v>
          </cell>
          <cell r="Y500">
            <v>162881.63200000001</v>
          </cell>
          <cell r="Z500">
            <v>12637.367999999999</v>
          </cell>
          <cell r="AA500">
            <v>122863.29999999999</v>
          </cell>
          <cell r="AB500">
            <v>734</v>
          </cell>
          <cell r="AC500">
            <v>50960</v>
          </cell>
          <cell r="AD500">
            <v>895.14690000000007</v>
          </cell>
          <cell r="AE500">
            <v>860</v>
          </cell>
          <cell r="AF500">
            <v>26327.85</v>
          </cell>
          <cell r="AG500">
            <v>11728</v>
          </cell>
          <cell r="AH500">
            <v>901</v>
          </cell>
          <cell r="AI500">
            <v>0</v>
          </cell>
          <cell r="AJ500">
            <v>37150</v>
          </cell>
          <cell r="AK500">
            <v>12090</v>
          </cell>
          <cell r="AL500">
            <v>158439</v>
          </cell>
          <cell r="AM500">
            <v>20348</v>
          </cell>
          <cell r="AN500">
            <v>7895</v>
          </cell>
          <cell r="AO500">
            <v>0</v>
          </cell>
          <cell r="AP500">
            <v>0</v>
          </cell>
          <cell r="AQ500">
            <v>4482</v>
          </cell>
          <cell r="AR500">
            <v>3025</v>
          </cell>
          <cell r="AS500">
            <v>1299</v>
          </cell>
          <cell r="AT500">
            <v>531</v>
          </cell>
          <cell r="AU500">
            <v>3359</v>
          </cell>
          <cell r="AV500">
            <v>10565</v>
          </cell>
          <cell r="AW500">
            <v>1</v>
          </cell>
          <cell r="AX500">
            <v>0</v>
          </cell>
          <cell r="AY500">
            <v>0</v>
          </cell>
          <cell r="AZ500">
            <v>122641</v>
          </cell>
          <cell r="BA500" t="str">
            <v>&gt; 120,000.</v>
          </cell>
          <cell r="BB500">
            <v>0</v>
          </cell>
          <cell r="BC500">
            <v>16210</v>
          </cell>
          <cell r="BD500">
            <v>106431</v>
          </cell>
          <cell r="BE500">
            <v>14</v>
          </cell>
          <cell r="BF500">
            <v>5</v>
          </cell>
          <cell r="BG500">
            <v>0</v>
          </cell>
          <cell r="BH500">
            <v>21727.848048000003</v>
          </cell>
          <cell r="BI500">
            <v>11244.5</v>
          </cell>
          <cell r="BJ500">
            <v>447.57345000000004</v>
          </cell>
          <cell r="BK500">
            <v>936.25</v>
          </cell>
          <cell r="BL500">
            <v>215</v>
          </cell>
          <cell r="BM500">
            <v>0</v>
          </cell>
          <cell r="BN500">
            <v>3.516</v>
          </cell>
          <cell r="BO500">
            <v>23.664790013511904</v>
          </cell>
          <cell r="BP500">
            <v>23.664790013511904</v>
          </cell>
          <cell r="BQ500">
            <v>2.8</v>
          </cell>
          <cell r="BR500">
            <v>21.731832010809526</v>
          </cell>
          <cell r="BS500">
            <v>26.464790013511905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21</v>
          </cell>
          <cell r="BY500">
            <v>4.9799563492063488</v>
          </cell>
          <cell r="BZ500">
            <v>4.9799563492063488</v>
          </cell>
          <cell r="CA500">
            <v>2.8</v>
          </cell>
          <cell r="CB500">
            <v>6.2239650793650796</v>
          </cell>
          <cell r="CC500">
            <v>7.7799563492063486</v>
          </cell>
          <cell r="CD500">
            <v>6</v>
          </cell>
          <cell r="CE500">
            <v>3</v>
          </cell>
          <cell r="CF500">
            <v>3</v>
          </cell>
          <cell r="CG500">
            <v>9.2239650793650796</v>
          </cell>
          <cell r="CH500">
            <v>10.779956349206348</v>
          </cell>
          <cell r="CI500">
            <v>4</v>
          </cell>
          <cell r="CJ500">
            <v>-1</v>
          </cell>
          <cell r="CK500">
            <v>-1</v>
          </cell>
          <cell r="CL500">
            <v>10.6431</v>
          </cell>
          <cell r="CM500">
            <v>13.303875</v>
          </cell>
          <cell r="CN500">
            <v>13.6431</v>
          </cell>
          <cell r="CO500">
            <v>16.303874999999998</v>
          </cell>
          <cell r="CP500">
            <v>8.300567916666667</v>
          </cell>
          <cell r="CQ500">
            <v>4</v>
          </cell>
          <cell r="CR500">
            <v>1</v>
          </cell>
          <cell r="CS500">
            <v>10.640454333333334</v>
          </cell>
          <cell r="CT500">
            <v>13.300567916666667</v>
          </cell>
          <cell r="CU500">
            <v>11</v>
          </cell>
          <cell r="CV500">
            <v>8.5459708333333317</v>
          </cell>
          <cell r="CW500">
            <v>6.8367766666666654</v>
          </cell>
          <cell r="CX500">
            <v>8.5459708333333317</v>
          </cell>
          <cell r="CY500">
            <v>21.846538750000001</v>
          </cell>
          <cell r="CZ500">
            <v>9</v>
          </cell>
          <cell r="DA500">
            <v>-2.1632233333333346</v>
          </cell>
          <cell r="DB500">
            <v>-0.45402916666666826</v>
          </cell>
          <cell r="DC500">
            <v>113.24679309714286</v>
          </cell>
          <cell r="DD500">
            <v>113.24679309714286</v>
          </cell>
          <cell r="DE500">
            <v>10</v>
          </cell>
          <cell r="DF500">
            <v>123.24679309714286</v>
          </cell>
          <cell r="DG500">
            <v>98.597434477714287</v>
          </cell>
          <cell r="DH500">
            <v>123.24679309714286</v>
          </cell>
          <cell r="DI500">
            <v>78</v>
          </cell>
          <cell r="DJ500">
            <v>20.597434477714287</v>
          </cell>
          <cell r="DK500">
            <v>45.246793097142856</v>
          </cell>
          <cell r="DL500">
            <v>16.717920304761908</v>
          </cell>
          <cell r="DM500">
            <v>20.897400380952384</v>
          </cell>
          <cell r="DN500">
            <v>0</v>
          </cell>
          <cell r="DO500">
            <v>16.717920304761908</v>
          </cell>
          <cell r="DP500">
            <v>20.897400380952384</v>
          </cell>
          <cell r="DQ500">
            <v>34.057920000000003</v>
          </cell>
          <cell r="DR500">
            <v>42.572400000000002</v>
          </cell>
          <cell r="DS500">
            <v>132.6553544777143</v>
          </cell>
          <cell r="DT500">
            <v>165.81919309714286</v>
          </cell>
          <cell r="DU500">
            <v>10.922149479166666</v>
          </cell>
          <cell r="DV500">
            <v>10.922149479166666</v>
          </cell>
          <cell r="DW500">
            <v>8.7377195833333339</v>
          </cell>
          <cell r="DX500">
            <v>10.922149479166666</v>
          </cell>
          <cell r="DY500">
            <v>8</v>
          </cell>
          <cell r="DZ500">
            <v>0.73771958333333387</v>
          </cell>
          <cell r="EA500">
            <v>2.9221494791666665</v>
          </cell>
          <cell r="EB500">
            <v>3.8462499999999999</v>
          </cell>
          <cell r="EC500">
            <v>3.8462499999999999</v>
          </cell>
          <cell r="ED500">
            <v>2.8</v>
          </cell>
          <cell r="EE500">
            <v>5.3170000000000002</v>
          </cell>
          <cell r="EF500">
            <v>6.6462500000000002</v>
          </cell>
          <cell r="EG500">
            <v>3</v>
          </cell>
          <cell r="EH500">
            <v>1.6512500000000001</v>
          </cell>
          <cell r="EI500">
            <v>2</v>
          </cell>
          <cell r="EJ500">
            <v>2</v>
          </cell>
          <cell r="EK500">
            <v>2</v>
          </cell>
          <cell r="EL500">
            <v>1</v>
          </cell>
          <cell r="EM500">
            <v>-1</v>
          </cell>
          <cell r="EN500">
            <v>-1</v>
          </cell>
          <cell r="EO500">
            <v>10</v>
          </cell>
          <cell r="EP500">
            <v>12</v>
          </cell>
          <cell r="EQ500">
            <v>15</v>
          </cell>
          <cell r="ER500">
            <v>-5</v>
          </cell>
          <cell r="ES500">
            <v>-3</v>
          </cell>
          <cell r="ET500">
            <v>68.115840000000006</v>
          </cell>
          <cell r="EU500">
            <v>85.144800000000004</v>
          </cell>
          <cell r="EV500">
            <v>78.115840000000006</v>
          </cell>
          <cell r="EW500">
            <v>97.144800000000004</v>
          </cell>
          <cell r="EX500">
            <v>2</v>
          </cell>
          <cell r="EY500">
            <v>3</v>
          </cell>
          <cell r="EZ500">
            <v>0</v>
          </cell>
          <cell r="FA500">
            <v>0</v>
          </cell>
          <cell r="FB500">
            <v>0</v>
          </cell>
          <cell r="FC500">
            <v>0</v>
          </cell>
          <cell r="FD500">
            <v>0</v>
          </cell>
          <cell r="FE500">
            <v>0</v>
          </cell>
          <cell r="FF500">
            <v>1</v>
          </cell>
          <cell r="FG500">
            <v>0</v>
          </cell>
          <cell r="FH500">
            <v>0</v>
          </cell>
          <cell r="FI500">
            <v>1</v>
          </cell>
          <cell r="FJ500">
            <v>1</v>
          </cell>
          <cell r="FK500">
            <v>2</v>
          </cell>
          <cell r="FL500">
            <v>0</v>
          </cell>
          <cell r="FM500">
            <v>1</v>
          </cell>
          <cell r="FN500">
            <v>2</v>
          </cell>
          <cell r="FO500">
            <v>2</v>
          </cell>
          <cell r="FP500">
            <v>2</v>
          </cell>
          <cell r="FQ500">
            <v>0</v>
          </cell>
          <cell r="FR500">
            <v>2</v>
          </cell>
          <cell r="FS500">
            <v>2</v>
          </cell>
          <cell r="FT500">
            <v>0</v>
          </cell>
          <cell r="FU500">
            <v>0</v>
          </cell>
          <cell r="FV500">
            <v>0</v>
          </cell>
          <cell r="FW500">
            <v>0</v>
          </cell>
          <cell r="FX500">
            <v>0</v>
          </cell>
          <cell r="FY500">
            <v>3</v>
          </cell>
          <cell r="FZ500">
            <v>3</v>
          </cell>
          <cell r="GA500">
            <v>3</v>
          </cell>
          <cell r="GB500">
            <v>0</v>
          </cell>
          <cell r="GC500">
            <v>0</v>
          </cell>
          <cell r="GD500">
            <v>5</v>
          </cell>
          <cell r="GE500">
            <v>8</v>
          </cell>
          <cell r="GF500">
            <v>8</v>
          </cell>
          <cell r="GG500">
            <v>3</v>
          </cell>
          <cell r="GH500">
            <v>6</v>
          </cell>
          <cell r="GI500">
            <v>5</v>
          </cell>
          <cell r="GJ500">
            <v>2</v>
          </cell>
          <cell r="GK500">
            <v>-1</v>
          </cell>
          <cell r="GL500">
            <v>2</v>
          </cell>
          <cell r="GM500">
            <v>2</v>
          </cell>
          <cell r="GN500">
            <v>1</v>
          </cell>
          <cell r="GO500">
            <v>1</v>
          </cell>
          <cell r="GP500">
            <v>1</v>
          </cell>
          <cell r="GQ500">
            <v>0</v>
          </cell>
          <cell r="GR500">
            <v>0</v>
          </cell>
          <cell r="GS500">
            <v>0</v>
          </cell>
          <cell r="GT500">
            <v>0</v>
          </cell>
          <cell r="GU500">
            <v>0</v>
          </cell>
          <cell r="GV500">
            <v>4</v>
          </cell>
          <cell r="GW500">
            <v>4</v>
          </cell>
          <cell r="GX500">
            <v>1</v>
          </cell>
          <cell r="GY500">
            <v>3</v>
          </cell>
          <cell r="GZ500">
            <v>3</v>
          </cell>
          <cell r="HA500">
            <v>0</v>
          </cell>
          <cell r="HB500">
            <v>0</v>
          </cell>
          <cell r="HC500">
            <v>0</v>
          </cell>
          <cell r="HD500">
            <v>0</v>
          </cell>
          <cell r="HE500">
            <v>0</v>
          </cell>
          <cell r="HF500">
            <v>0</v>
          </cell>
          <cell r="HG500">
            <v>0</v>
          </cell>
          <cell r="HH500">
            <v>0</v>
          </cell>
          <cell r="HI500">
            <v>0</v>
          </cell>
          <cell r="HJ500">
            <v>0</v>
          </cell>
          <cell r="HK500">
            <v>0</v>
          </cell>
          <cell r="HL500">
            <v>0</v>
          </cell>
          <cell r="HM500">
            <v>0</v>
          </cell>
          <cell r="HN500">
            <v>0</v>
          </cell>
          <cell r="HO500">
            <v>0</v>
          </cell>
          <cell r="HP500">
            <v>0</v>
          </cell>
          <cell r="HQ500">
            <v>0</v>
          </cell>
          <cell r="HR500">
            <v>0</v>
          </cell>
          <cell r="HS500">
            <v>0</v>
          </cell>
          <cell r="HT500">
            <v>0</v>
          </cell>
          <cell r="HU500">
            <v>0</v>
          </cell>
          <cell r="HV500">
            <v>0</v>
          </cell>
          <cell r="HW500">
            <v>0</v>
          </cell>
          <cell r="HX500">
            <v>0</v>
          </cell>
          <cell r="HY500">
            <v>0</v>
          </cell>
          <cell r="HZ500">
            <v>0</v>
          </cell>
          <cell r="IA500">
            <v>0</v>
          </cell>
          <cell r="IB500">
            <v>0</v>
          </cell>
          <cell r="IC500">
            <v>0</v>
          </cell>
          <cell r="ID500">
            <v>0</v>
          </cell>
          <cell r="IE500">
            <v>0</v>
          </cell>
          <cell r="IF500">
            <v>0</v>
          </cell>
          <cell r="IG500">
            <v>0</v>
          </cell>
          <cell r="IH500">
            <v>0</v>
          </cell>
          <cell r="II500">
            <v>0</v>
          </cell>
          <cell r="IJ500">
            <v>0</v>
          </cell>
          <cell r="IK500">
            <v>0</v>
          </cell>
          <cell r="IL500">
            <v>0</v>
          </cell>
          <cell r="IM500">
            <v>0</v>
          </cell>
          <cell r="IN500">
            <v>0</v>
          </cell>
          <cell r="IO500" t="e">
            <v>#REF!</v>
          </cell>
          <cell r="IP500">
            <v>17.440000000000001</v>
          </cell>
          <cell r="IQ500">
            <v>21.8</v>
          </cell>
          <cell r="IR500">
            <v>0</v>
          </cell>
          <cell r="IS500">
            <v>2</v>
          </cell>
          <cell r="IT500">
            <v>6</v>
          </cell>
          <cell r="IU500">
            <v>6</v>
          </cell>
          <cell r="IV500">
            <v>8</v>
          </cell>
          <cell r="IW500">
            <v>8</v>
          </cell>
          <cell r="IX500">
            <v>5.8</v>
          </cell>
        </row>
        <row r="501">
          <cell r="D501">
            <v>11016</v>
          </cell>
          <cell r="E501" t="str">
            <v>รพช.ห้วยเกิ้ง</v>
          </cell>
          <cell r="F501">
            <v>17</v>
          </cell>
          <cell r="G501" t="str">
            <v>รพ.ระดับ F3 ปชก. &lt;15,000</v>
          </cell>
          <cell r="H501">
            <v>9</v>
          </cell>
          <cell r="I501" t="str">
            <v>F3</v>
          </cell>
          <cell r="J501">
            <v>5</v>
          </cell>
          <cell r="K501" t="str">
            <v>รพช.10.3</v>
          </cell>
          <cell r="L501" t="str">
            <v>รพช.10.3 F3</v>
          </cell>
          <cell r="M501" t="str">
            <v>0 - 10</v>
          </cell>
          <cell r="N501" t="str">
            <v>F&lt;30</v>
          </cell>
          <cell r="O501">
            <v>0</v>
          </cell>
          <cell r="P501">
            <v>10</v>
          </cell>
          <cell r="Q501">
            <v>20</v>
          </cell>
          <cell r="R501">
            <v>25</v>
          </cell>
          <cell r="S501">
            <v>32563</v>
          </cell>
          <cell r="T501">
            <v>156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30218.464</v>
          </cell>
          <cell r="Z501">
            <v>2344.5359999999996</v>
          </cell>
          <cell r="AA501">
            <v>22794.1</v>
          </cell>
          <cell r="AB501">
            <v>29</v>
          </cell>
          <cell r="AC501">
            <v>249.60000000000002</v>
          </cell>
          <cell r="AD501">
            <v>166.07130000000001</v>
          </cell>
          <cell r="AE501">
            <v>0</v>
          </cell>
          <cell r="AF501">
            <v>4884.45</v>
          </cell>
          <cell r="AG501">
            <v>0</v>
          </cell>
          <cell r="AH501">
            <v>0</v>
          </cell>
          <cell r="AI501">
            <v>0</v>
          </cell>
          <cell r="AJ501">
            <v>416</v>
          </cell>
          <cell r="AK501">
            <v>178</v>
          </cell>
          <cell r="AL501">
            <v>6245</v>
          </cell>
          <cell r="AM501">
            <v>0</v>
          </cell>
          <cell r="AN501">
            <v>53</v>
          </cell>
          <cell r="AO501">
            <v>0</v>
          </cell>
          <cell r="AP501">
            <v>0</v>
          </cell>
          <cell r="AQ501">
            <v>0</v>
          </cell>
          <cell r="AR501">
            <v>1149</v>
          </cell>
          <cell r="AS501">
            <v>524</v>
          </cell>
          <cell r="AT501">
            <v>215</v>
          </cell>
          <cell r="AU501">
            <v>318</v>
          </cell>
          <cell r="AV501">
            <v>506</v>
          </cell>
          <cell r="AW501">
            <v>0</v>
          </cell>
          <cell r="AX501">
            <v>0</v>
          </cell>
          <cell r="AY501">
            <v>0</v>
          </cell>
          <cell r="AZ501">
            <v>5813</v>
          </cell>
          <cell r="BA501" t="str">
            <v>&lt;20,000</v>
          </cell>
          <cell r="BB501">
            <v>0</v>
          </cell>
          <cell r="BC501">
            <v>2753</v>
          </cell>
          <cell r="BD501">
            <v>3060</v>
          </cell>
          <cell r="BE501">
            <v>1</v>
          </cell>
          <cell r="BF501">
            <v>0</v>
          </cell>
          <cell r="BG501">
            <v>0</v>
          </cell>
          <cell r="BH501">
            <v>4031.0388959999996</v>
          </cell>
          <cell r="BI501">
            <v>80.48</v>
          </cell>
          <cell r="BJ501">
            <v>83.035650000000004</v>
          </cell>
          <cell r="BK501">
            <v>0</v>
          </cell>
          <cell r="BL501">
            <v>0</v>
          </cell>
          <cell r="BM501">
            <v>0</v>
          </cell>
          <cell r="BN501">
            <v>8.8987999999999996</v>
          </cell>
          <cell r="BO501">
            <v>2.8712724570833328</v>
          </cell>
          <cell r="BP501">
            <v>2.8712724570833328</v>
          </cell>
          <cell r="BQ501">
            <v>1</v>
          </cell>
          <cell r="BR501">
            <v>3.2970179656666665</v>
          </cell>
          <cell r="BS501">
            <v>3.8712724570833328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1</v>
          </cell>
          <cell r="BY501">
            <v>0</v>
          </cell>
          <cell r="BZ501">
            <v>2</v>
          </cell>
          <cell r="CA501">
            <v>1</v>
          </cell>
          <cell r="CB501">
            <v>2.4000000000000004</v>
          </cell>
          <cell r="CC501">
            <v>3</v>
          </cell>
          <cell r="CD501">
            <v>0</v>
          </cell>
          <cell r="CE501">
            <v>3</v>
          </cell>
          <cell r="CF501">
            <v>3</v>
          </cell>
          <cell r="CG501">
            <v>5.4</v>
          </cell>
          <cell r="CH501">
            <v>6</v>
          </cell>
          <cell r="CI501">
            <v>1</v>
          </cell>
          <cell r="CJ501">
            <v>2</v>
          </cell>
          <cell r="CK501">
            <v>2</v>
          </cell>
          <cell r="CL501">
            <v>1</v>
          </cell>
          <cell r="CM501">
            <v>1</v>
          </cell>
          <cell r="CN501">
            <v>4</v>
          </cell>
          <cell r="CO501">
            <v>4</v>
          </cell>
          <cell r="CP501">
            <v>1.0578038690476192</v>
          </cell>
          <cell r="CQ501">
            <v>1</v>
          </cell>
          <cell r="CR501">
            <v>1</v>
          </cell>
          <cell r="CS501">
            <v>2.4462430952380956</v>
          </cell>
          <cell r="CT501">
            <v>3.0578038690476195</v>
          </cell>
          <cell r="CU501">
            <v>3</v>
          </cell>
          <cell r="CV501">
            <v>1.9616398809523812</v>
          </cell>
          <cell r="CW501">
            <v>2</v>
          </cell>
          <cell r="CX501">
            <v>2</v>
          </cell>
          <cell r="CY501">
            <v>5.0578038690476195</v>
          </cell>
          <cell r="CZ501">
            <v>1</v>
          </cell>
          <cell r="DA501">
            <v>1</v>
          </cell>
          <cell r="DB501">
            <v>1</v>
          </cell>
          <cell r="DC501">
            <v>5.3336216228571427</v>
          </cell>
          <cell r="DD501">
            <v>20</v>
          </cell>
          <cell r="DE501">
            <v>10</v>
          </cell>
          <cell r="DF501">
            <v>30</v>
          </cell>
          <cell r="DG501">
            <v>24</v>
          </cell>
          <cell r="DH501">
            <v>30</v>
          </cell>
          <cell r="DI501">
            <v>12</v>
          </cell>
          <cell r="DJ501">
            <v>12</v>
          </cell>
          <cell r="DK501">
            <v>18</v>
          </cell>
          <cell r="DL501">
            <v>0</v>
          </cell>
          <cell r="DM501">
            <v>0</v>
          </cell>
          <cell r="DN501">
            <v>0</v>
          </cell>
          <cell r="DO501">
            <v>0</v>
          </cell>
          <cell r="DP501">
            <v>0</v>
          </cell>
          <cell r="DQ501">
            <v>0.97920000000000007</v>
          </cell>
          <cell r="DR501">
            <v>1.224</v>
          </cell>
          <cell r="DS501">
            <v>24.979199999999999</v>
          </cell>
          <cell r="DT501">
            <v>31.224</v>
          </cell>
          <cell r="DU501">
            <v>0.21704114583333334</v>
          </cell>
          <cell r="DV501">
            <v>3</v>
          </cell>
          <cell r="DW501">
            <v>3</v>
          </cell>
          <cell r="DX501">
            <v>3</v>
          </cell>
          <cell r="DY501">
            <v>2</v>
          </cell>
          <cell r="DZ501">
            <v>1</v>
          </cell>
          <cell r="EA501">
            <v>1</v>
          </cell>
          <cell r="EB501">
            <v>1.1433928571428571</v>
          </cell>
          <cell r="EC501">
            <v>2</v>
          </cell>
          <cell r="ED501">
            <v>1</v>
          </cell>
          <cell r="EE501">
            <v>2.4000000000000004</v>
          </cell>
          <cell r="EF501">
            <v>3</v>
          </cell>
          <cell r="EG501">
            <v>0</v>
          </cell>
          <cell r="EH501">
            <v>7.9062499999999994E-2</v>
          </cell>
          <cell r="EI501">
            <v>2</v>
          </cell>
          <cell r="EJ501">
            <v>1</v>
          </cell>
          <cell r="EK501">
            <v>2</v>
          </cell>
          <cell r="EL501">
            <v>0</v>
          </cell>
          <cell r="EM501">
            <v>-1</v>
          </cell>
          <cell r="EN501">
            <v>-2</v>
          </cell>
          <cell r="EO501">
            <v>10</v>
          </cell>
          <cell r="EP501">
            <v>12</v>
          </cell>
          <cell r="EQ501">
            <v>1</v>
          </cell>
          <cell r="ER501">
            <v>9</v>
          </cell>
          <cell r="ES501">
            <v>11</v>
          </cell>
          <cell r="ET501">
            <v>1.9584000000000001</v>
          </cell>
          <cell r="EU501">
            <v>2.448</v>
          </cell>
          <cell r="EV501">
            <v>11.958400000000001</v>
          </cell>
          <cell r="EW501">
            <v>14.448</v>
          </cell>
          <cell r="EX501">
            <v>2</v>
          </cell>
          <cell r="EY501">
            <v>0</v>
          </cell>
          <cell r="EZ501">
            <v>0</v>
          </cell>
          <cell r="FA501">
            <v>0</v>
          </cell>
          <cell r="FB501">
            <v>0</v>
          </cell>
          <cell r="FC501">
            <v>0</v>
          </cell>
          <cell r="FD501">
            <v>0</v>
          </cell>
          <cell r="FE501">
            <v>0</v>
          </cell>
          <cell r="FF501">
            <v>0</v>
          </cell>
          <cell r="FG501">
            <v>0</v>
          </cell>
          <cell r="FH501">
            <v>0</v>
          </cell>
          <cell r="FI501">
            <v>0</v>
          </cell>
          <cell r="FJ501">
            <v>0</v>
          </cell>
          <cell r="FK501">
            <v>0</v>
          </cell>
          <cell r="FL501">
            <v>0</v>
          </cell>
          <cell r="FM501">
            <v>0</v>
          </cell>
          <cell r="FN501">
            <v>0</v>
          </cell>
          <cell r="FO501">
            <v>1</v>
          </cell>
          <cell r="FP501">
            <v>1</v>
          </cell>
          <cell r="FQ501">
            <v>0</v>
          </cell>
          <cell r="FR501">
            <v>1</v>
          </cell>
          <cell r="FS501">
            <v>1</v>
          </cell>
          <cell r="FT501">
            <v>0</v>
          </cell>
          <cell r="FU501">
            <v>0</v>
          </cell>
          <cell r="FV501">
            <v>0</v>
          </cell>
          <cell r="FW501">
            <v>0</v>
          </cell>
          <cell r="FX501">
            <v>0</v>
          </cell>
          <cell r="FY501">
            <v>8</v>
          </cell>
          <cell r="FZ501">
            <v>10</v>
          </cell>
          <cell r="GA501">
            <v>2</v>
          </cell>
          <cell r="GB501">
            <v>6</v>
          </cell>
          <cell r="GC501">
            <v>8</v>
          </cell>
          <cell r="GD501">
            <v>0</v>
          </cell>
          <cell r="GE501">
            <v>8</v>
          </cell>
          <cell r="GF501">
            <v>10</v>
          </cell>
          <cell r="GG501">
            <v>3</v>
          </cell>
          <cell r="GH501">
            <v>3</v>
          </cell>
          <cell r="GI501">
            <v>1</v>
          </cell>
          <cell r="GJ501">
            <v>-2</v>
          </cell>
          <cell r="GK501">
            <v>-2</v>
          </cell>
          <cell r="GL501">
            <v>0</v>
          </cell>
          <cell r="GM501">
            <v>0</v>
          </cell>
          <cell r="GN501">
            <v>0</v>
          </cell>
          <cell r="GO501">
            <v>0</v>
          </cell>
          <cell r="GP501">
            <v>0</v>
          </cell>
          <cell r="GQ501">
            <v>0</v>
          </cell>
          <cell r="GR501">
            <v>0</v>
          </cell>
          <cell r="GS501">
            <v>0</v>
          </cell>
          <cell r="GT501">
            <v>0</v>
          </cell>
          <cell r="GU501">
            <v>0</v>
          </cell>
          <cell r="GV501">
            <v>1</v>
          </cell>
          <cell r="GW501">
            <v>1</v>
          </cell>
          <cell r="GX501">
            <v>1</v>
          </cell>
          <cell r="GY501">
            <v>0</v>
          </cell>
          <cell r="GZ501">
            <v>0</v>
          </cell>
          <cell r="HA501">
            <v>0</v>
          </cell>
          <cell r="HB501">
            <v>0</v>
          </cell>
          <cell r="HC501">
            <v>0</v>
          </cell>
          <cell r="HD501">
            <v>0</v>
          </cell>
          <cell r="HE501">
            <v>0</v>
          </cell>
          <cell r="HF501">
            <v>0</v>
          </cell>
          <cell r="HG501">
            <v>0</v>
          </cell>
          <cell r="HH501">
            <v>0</v>
          </cell>
          <cell r="HI501">
            <v>0</v>
          </cell>
          <cell r="HJ501">
            <v>0</v>
          </cell>
          <cell r="HK501">
            <v>0</v>
          </cell>
          <cell r="HL501">
            <v>0</v>
          </cell>
          <cell r="HM501">
            <v>0</v>
          </cell>
          <cell r="HN501">
            <v>0</v>
          </cell>
          <cell r="HO501">
            <v>0</v>
          </cell>
          <cell r="HP501">
            <v>0</v>
          </cell>
          <cell r="HQ501">
            <v>0</v>
          </cell>
          <cell r="HR501">
            <v>0</v>
          </cell>
          <cell r="HS501">
            <v>0</v>
          </cell>
          <cell r="HT501">
            <v>0</v>
          </cell>
          <cell r="HU501">
            <v>0</v>
          </cell>
          <cell r="HV501">
            <v>0</v>
          </cell>
          <cell r="HW501">
            <v>0</v>
          </cell>
          <cell r="HX501">
            <v>0</v>
          </cell>
          <cell r="HY501">
            <v>0</v>
          </cell>
          <cell r="HZ501">
            <v>0</v>
          </cell>
          <cell r="IA501">
            <v>0</v>
          </cell>
          <cell r="IB501">
            <v>0</v>
          </cell>
          <cell r="IC501">
            <v>0</v>
          </cell>
          <cell r="ID501">
            <v>0</v>
          </cell>
          <cell r="IE501">
            <v>0</v>
          </cell>
          <cell r="IF501">
            <v>0</v>
          </cell>
          <cell r="IG501">
            <v>0</v>
          </cell>
          <cell r="IH501">
            <v>0</v>
          </cell>
          <cell r="II501">
            <v>0</v>
          </cell>
          <cell r="IJ501">
            <v>0</v>
          </cell>
          <cell r="IK501">
            <v>0</v>
          </cell>
          <cell r="IL501">
            <v>0</v>
          </cell>
          <cell r="IM501">
            <v>0</v>
          </cell>
          <cell r="IN501">
            <v>0</v>
          </cell>
          <cell r="IO501" t="e">
            <v>#REF!</v>
          </cell>
          <cell r="IP501">
            <v>17.600000000000001</v>
          </cell>
          <cell r="IQ501">
            <v>22</v>
          </cell>
          <cell r="IR501">
            <v>0</v>
          </cell>
          <cell r="IS501">
            <v>0</v>
          </cell>
          <cell r="IT501">
            <v>16</v>
          </cell>
          <cell r="IU501">
            <v>20</v>
          </cell>
          <cell r="IV501">
            <v>2</v>
          </cell>
          <cell r="IW501">
            <v>2</v>
          </cell>
          <cell r="IX501">
            <v>0</v>
          </cell>
        </row>
        <row r="502">
          <cell r="D502">
            <v>11446</v>
          </cell>
          <cell r="E502" t="str">
            <v>รพร.บ้านดุง</v>
          </cell>
          <cell r="F502">
            <v>10</v>
          </cell>
          <cell r="G502" t="str">
            <v>รพ.ระดับ F1 ปชก. &gt;100,000</v>
          </cell>
          <cell r="H502">
            <v>7</v>
          </cell>
          <cell r="I502" t="str">
            <v>F1</v>
          </cell>
          <cell r="J502">
            <v>32</v>
          </cell>
          <cell r="K502" t="str">
            <v>รพช.90.4</v>
          </cell>
          <cell r="L502" t="str">
            <v>รพช.90.4 F1</v>
          </cell>
          <cell r="M502" t="str">
            <v>61 - 90</v>
          </cell>
          <cell r="N502" t="str">
            <v>F61-90</v>
          </cell>
          <cell r="O502">
            <v>87</v>
          </cell>
          <cell r="P502">
            <v>90</v>
          </cell>
          <cell r="Q502">
            <v>30</v>
          </cell>
          <cell r="R502">
            <v>35</v>
          </cell>
          <cell r="S502">
            <v>184476</v>
          </cell>
          <cell r="T502">
            <v>34645</v>
          </cell>
          <cell r="U502">
            <v>200</v>
          </cell>
          <cell r="V502">
            <v>893</v>
          </cell>
          <cell r="W502">
            <v>43</v>
          </cell>
          <cell r="X502">
            <v>936</v>
          </cell>
          <cell r="Y502">
            <v>171193.728</v>
          </cell>
          <cell r="Z502">
            <v>13282.271999999999</v>
          </cell>
          <cell r="AA502">
            <v>129133.2</v>
          </cell>
          <cell r="AB502">
            <v>741</v>
          </cell>
          <cell r="AC502">
            <v>55432</v>
          </cell>
          <cell r="AD502">
            <v>940.82760000000007</v>
          </cell>
          <cell r="AE502">
            <v>936</v>
          </cell>
          <cell r="AF502">
            <v>27671.399999999998</v>
          </cell>
          <cell r="AG502">
            <v>17068</v>
          </cell>
          <cell r="AH502">
            <v>694</v>
          </cell>
          <cell r="AI502">
            <v>0</v>
          </cell>
          <cell r="AJ502">
            <v>33725</v>
          </cell>
          <cell r="AK502">
            <v>23268</v>
          </cell>
          <cell r="AL502">
            <v>155581</v>
          </cell>
          <cell r="AM502">
            <v>20695</v>
          </cell>
          <cell r="AN502">
            <v>7579.0000000000009</v>
          </cell>
          <cell r="AO502">
            <v>0</v>
          </cell>
          <cell r="AP502">
            <v>320</v>
          </cell>
          <cell r="AQ502">
            <v>3094</v>
          </cell>
          <cell r="AR502">
            <v>4002</v>
          </cell>
          <cell r="AS502">
            <v>2456</v>
          </cell>
          <cell r="AT502">
            <v>1808</v>
          </cell>
          <cell r="AU502">
            <v>1875</v>
          </cell>
          <cell r="AV502">
            <v>11154</v>
          </cell>
          <cell r="AW502">
            <v>0</v>
          </cell>
          <cell r="AX502">
            <v>0</v>
          </cell>
          <cell r="AY502">
            <v>0</v>
          </cell>
          <cell r="AZ502">
            <v>133102</v>
          </cell>
          <cell r="BA502" t="str">
            <v>&gt; 120,000.</v>
          </cell>
          <cell r="BB502">
            <v>0</v>
          </cell>
          <cell r="BC502">
            <v>14053</v>
          </cell>
          <cell r="BD502">
            <v>119049</v>
          </cell>
          <cell r="BE502">
            <v>15</v>
          </cell>
          <cell r="BF502">
            <v>6</v>
          </cell>
          <cell r="BG502">
            <v>0</v>
          </cell>
          <cell r="BH502">
            <v>22836.652991999999</v>
          </cell>
          <cell r="BI502">
            <v>12173.85</v>
          </cell>
          <cell r="BJ502">
            <v>470.41380000000004</v>
          </cell>
          <cell r="BK502">
            <v>350</v>
          </cell>
          <cell r="BL502">
            <v>234</v>
          </cell>
          <cell r="BM502">
            <v>0</v>
          </cell>
          <cell r="BN502">
            <v>4.3788</v>
          </cell>
          <cell r="BO502">
            <v>24.687294232619049</v>
          </cell>
          <cell r="BP502">
            <v>24.687294232619049</v>
          </cell>
          <cell r="BQ502">
            <v>3</v>
          </cell>
          <cell r="BR502">
            <v>22.749835386095242</v>
          </cell>
          <cell r="BS502">
            <v>27.687294232619049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20</v>
          </cell>
          <cell r="BY502">
            <v>6.4023968253968251</v>
          </cell>
          <cell r="BZ502">
            <v>6.4023968253968251</v>
          </cell>
          <cell r="CA502">
            <v>3</v>
          </cell>
          <cell r="CB502">
            <v>7.5219174603174599</v>
          </cell>
          <cell r="CC502">
            <v>9.4023968253968242</v>
          </cell>
          <cell r="CD502">
            <v>9</v>
          </cell>
          <cell r="CE502">
            <v>3</v>
          </cell>
          <cell r="CF502">
            <v>3</v>
          </cell>
          <cell r="CG502">
            <v>10.521917460317461</v>
          </cell>
          <cell r="CH502">
            <v>12.402396825396824</v>
          </cell>
          <cell r="CI502">
            <v>5</v>
          </cell>
          <cell r="CJ502">
            <v>-2</v>
          </cell>
          <cell r="CK502">
            <v>-2</v>
          </cell>
          <cell r="CL502">
            <v>11.904900000000001</v>
          </cell>
          <cell r="CM502">
            <v>14.881125000000001</v>
          </cell>
          <cell r="CN502">
            <v>14.904900000000001</v>
          </cell>
          <cell r="CO502">
            <v>17.881125000000001</v>
          </cell>
          <cell r="CP502">
            <v>8.8221859523809538</v>
          </cell>
          <cell r="CQ502">
            <v>3</v>
          </cell>
          <cell r="CR502">
            <v>1</v>
          </cell>
          <cell r="CS502">
            <v>10.257748761904764</v>
          </cell>
          <cell r="CT502">
            <v>12.822185952380954</v>
          </cell>
          <cell r="CU502">
            <v>10</v>
          </cell>
          <cell r="CV502">
            <v>9.0201690476190475</v>
          </cell>
          <cell r="CW502">
            <v>7.2161352380952382</v>
          </cell>
          <cell r="CX502">
            <v>9.0201690476190475</v>
          </cell>
          <cell r="CY502">
            <v>21.842355000000001</v>
          </cell>
          <cell r="CZ502">
            <v>7</v>
          </cell>
          <cell r="DA502">
            <v>0.21613523809523816</v>
          </cell>
          <cell r="DB502">
            <v>2.0201690476190475</v>
          </cell>
          <cell r="DC502">
            <v>120.29911924571428</v>
          </cell>
          <cell r="DD502">
            <v>120.29911924571428</v>
          </cell>
          <cell r="DE502">
            <v>10</v>
          </cell>
          <cell r="DF502">
            <v>130.29911924571428</v>
          </cell>
          <cell r="DG502">
            <v>104.23929539657144</v>
          </cell>
          <cell r="DH502">
            <v>130.29911924571428</v>
          </cell>
          <cell r="DI502">
            <v>78</v>
          </cell>
          <cell r="DJ502">
            <v>26.239295396571436</v>
          </cell>
          <cell r="DK502">
            <v>52.29911924571428</v>
          </cell>
          <cell r="DL502">
            <v>0</v>
          </cell>
          <cell r="DM502">
            <v>0</v>
          </cell>
          <cell r="DN502">
            <v>0</v>
          </cell>
          <cell r="DO502">
            <v>0</v>
          </cell>
          <cell r="DP502">
            <v>0</v>
          </cell>
          <cell r="DQ502">
            <v>38.095680000000002</v>
          </cell>
          <cell r="DR502">
            <v>47.619599999999998</v>
          </cell>
          <cell r="DS502">
            <v>142.33497539657145</v>
          </cell>
          <cell r="DT502">
            <v>177.91871924571427</v>
          </cell>
          <cell r="DU502">
            <v>11.568248958333335</v>
          </cell>
          <cell r="DV502">
            <v>11.568248958333335</v>
          </cell>
          <cell r="DW502">
            <v>9.2545991666666687</v>
          </cell>
          <cell r="DX502">
            <v>11.568248958333335</v>
          </cell>
          <cell r="DY502">
            <v>8</v>
          </cell>
          <cell r="DZ502">
            <v>1.2545991666666687</v>
          </cell>
          <cell r="EA502">
            <v>3.568248958333335</v>
          </cell>
          <cell r="EB502">
            <v>5.1364285714285716</v>
          </cell>
          <cell r="EC502">
            <v>5.1364285714285716</v>
          </cell>
          <cell r="ED502">
            <v>3</v>
          </cell>
          <cell r="EE502">
            <v>6.5091428571428569</v>
          </cell>
          <cell r="EF502">
            <v>8.1364285714285707</v>
          </cell>
          <cell r="EG502">
            <v>5</v>
          </cell>
          <cell r="EH502">
            <v>1.7428125000000001</v>
          </cell>
          <cell r="EI502">
            <v>2</v>
          </cell>
          <cell r="EJ502">
            <v>2</v>
          </cell>
          <cell r="EK502">
            <v>2</v>
          </cell>
          <cell r="EL502">
            <v>1</v>
          </cell>
          <cell r="EM502">
            <v>-1</v>
          </cell>
          <cell r="EN502">
            <v>-1</v>
          </cell>
          <cell r="EO502">
            <v>10</v>
          </cell>
          <cell r="EP502">
            <v>12</v>
          </cell>
          <cell r="EQ502">
            <v>9</v>
          </cell>
          <cell r="ER502">
            <v>1</v>
          </cell>
          <cell r="ES502">
            <v>3</v>
          </cell>
          <cell r="ET502">
            <v>76.191360000000003</v>
          </cell>
          <cell r="EU502">
            <v>95.239199999999997</v>
          </cell>
          <cell r="EV502">
            <v>86.191360000000003</v>
          </cell>
          <cell r="EW502">
            <v>107.2392</v>
          </cell>
          <cell r="EX502">
            <v>2</v>
          </cell>
          <cell r="EY502">
            <v>3</v>
          </cell>
          <cell r="EZ502">
            <v>0</v>
          </cell>
          <cell r="FA502">
            <v>0</v>
          </cell>
          <cell r="FB502">
            <v>0</v>
          </cell>
          <cell r="FC502">
            <v>0</v>
          </cell>
          <cell r="FD502">
            <v>0</v>
          </cell>
          <cell r="FE502">
            <v>0</v>
          </cell>
          <cell r="FF502">
            <v>0</v>
          </cell>
          <cell r="FG502">
            <v>0</v>
          </cell>
          <cell r="FH502">
            <v>0</v>
          </cell>
          <cell r="FI502">
            <v>0</v>
          </cell>
          <cell r="FJ502">
            <v>0</v>
          </cell>
          <cell r="FK502">
            <v>0</v>
          </cell>
          <cell r="FL502">
            <v>0</v>
          </cell>
          <cell r="FM502">
            <v>0</v>
          </cell>
          <cell r="FN502">
            <v>0</v>
          </cell>
          <cell r="FO502">
            <v>2</v>
          </cell>
          <cell r="FP502">
            <v>2</v>
          </cell>
          <cell r="FQ502">
            <v>0</v>
          </cell>
          <cell r="FR502">
            <v>2</v>
          </cell>
          <cell r="FS502">
            <v>2</v>
          </cell>
          <cell r="FT502">
            <v>0</v>
          </cell>
          <cell r="FU502">
            <v>0</v>
          </cell>
          <cell r="FV502">
            <v>0</v>
          </cell>
          <cell r="FW502">
            <v>0</v>
          </cell>
          <cell r="FX502">
            <v>0</v>
          </cell>
          <cell r="FY502">
            <v>3</v>
          </cell>
          <cell r="FZ502">
            <v>3</v>
          </cell>
          <cell r="GA502">
            <v>3</v>
          </cell>
          <cell r="GB502">
            <v>0</v>
          </cell>
          <cell r="GC502">
            <v>0</v>
          </cell>
          <cell r="GD502">
            <v>6</v>
          </cell>
          <cell r="GE502">
            <v>9</v>
          </cell>
          <cell r="GF502">
            <v>9</v>
          </cell>
          <cell r="GG502">
            <v>3</v>
          </cell>
          <cell r="GH502">
            <v>3</v>
          </cell>
          <cell r="GI502">
            <v>5</v>
          </cell>
          <cell r="GJ502">
            <v>2</v>
          </cell>
          <cell r="GK502">
            <v>2</v>
          </cell>
          <cell r="GL502">
            <v>0</v>
          </cell>
          <cell r="GM502">
            <v>0</v>
          </cell>
          <cell r="GN502">
            <v>2</v>
          </cell>
          <cell r="GO502">
            <v>-2</v>
          </cell>
          <cell r="GP502">
            <v>-2</v>
          </cell>
          <cell r="GQ502">
            <v>0</v>
          </cell>
          <cell r="GR502">
            <v>0</v>
          </cell>
          <cell r="GS502">
            <v>0</v>
          </cell>
          <cell r="GT502">
            <v>0</v>
          </cell>
          <cell r="GU502">
            <v>0</v>
          </cell>
          <cell r="GV502">
            <v>3</v>
          </cell>
          <cell r="GW502">
            <v>3</v>
          </cell>
          <cell r="GX502">
            <v>3</v>
          </cell>
          <cell r="GY502">
            <v>0</v>
          </cell>
          <cell r="GZ502">
            <v>0</v>
          </cell>
          <cell r="HA502">
            <v>0</v>
          </cell>
          <cell r="HB502">
            <v>0</v>
          </cell>
          <cell r="HC502">
            <v>0</v>
          </cell>
          <cell r="HD502">
            <v>0</v>
          </cell>
          <cell r="HE502">
            <v>0</v>
          </cell>
          <cell r="HF502">
            <v>0</v>
          </cell>
          <cell r="HG502">
            <v>0</v>
          </cell>
          <cell r="HH502">
            <v>0</v>
          </cell>
          <cell r="HI502">
            <v>0</v>
          </cell>
          <cell r="HJ502">
            <v>0</v>
          </cell>
          <cell r="HK502">
            <v>0</v>
          </cell>
          <cell r="HL502">
            <v>0</v>
          </cell>
          <cell r="HM502">
            <v>0</v>
          </cell>
          <cell r="HN502">
            <v>0</v>
          </cell>
          <cell r="HO502">
            <v>0</v>
          </cell>
          <cell r="HP502">
            <v>0</v>
          </cell>
          <cell r="HQ502">
            <v>0</v>
          </cell>
          <cell r="HR502">
            <v>0</v>
          </cell>
          <cell r="HS502">
            <v>0</v>
          </cell>
          <cell r="HT502">
            <v>0</v>
          </cell>
          <cell r="HU502">
            <v>0</v>
          </cell>
          <cell r="HV502">
            <v>0</v>
          </cell>
          <cell r="HW502">
            <v>0</v>
          </cell>
          <cell r="HX502">
            <v>0</v>
          </cell>
          <cell r="HY502">
            <v>0</v>
          </cell>
          <cell r="HZ502">
            <v>0</v>
          </cell>
          <cell r="IA502">
            <v>0</v>
          </cell>
          <cell r="IB502">
            <v>0</v>
          </cell>
          <cell r="IC502">
            <v>0</v>
          </cell>
          <cell r="ID502">
            <v>0</v>
          </cell>
          <cell r="IE502">
            <v>0</v>
          </cell>
          <cell r="IF502">
            <v>0</v>
          </cell>
          <cell r="IG502">
            <v>0</v>
          </cell>
          <cell r="IH502">
            <v>0</v>
          </cell>
          <cell r="II502">
            <v>0</v>
          </cell>
          <cell r="IJ502">
            <v>0</v>
          </cell>
          <cell r="IK502">
            <v>0</v>
          </cell>
          <cell r="IL502">
            <v>0</v>
          </cell>
          <cell r="IM502">
            <v>0</v>
          </cell>
          <cell r="IN502">
            <v>0</v>
          </cell>
          <cell r="IO502" t="e">
            <v>#REF!</v>
          </cell>
          <cell r="IP502">
            <v>14.240000000000002</v>
          </cell>
          <cell r="IQ502">
            <v>17.8</v>
          </cell>
          <cell r="IR502">
            <v>0</v>
          </cell>
          <cell r="IS502">
            <v>0</v>
          </cell>
          <cell r="IT502">
            <v>6</v>
          </cell>
          <cell r="IU502">
            <v>6</v>
          </cell>
          <cell r="IV502">
            <v>6</v>
          </cell>
          <cell r="IW502">
            <v>6</v>
          </cell>
          <cell r="IX502">
            <v>5.8</v>
          </cell>
        </row>
        <row r="503">
          <cell r="D503">
            <v>4007</v>
          </cell>
          <cell r="E503" t="str">
            <v>รพช.ซับใหญ่</v>
          </cell>
          <cell r="F503">
            <v>19</v>
          </cell>
          <cell r="G503" t="str">
            <v>รพ.ระดับ F3 ปชก. &lt;15,000</v>
          </cell>
          <cell r="H503">
            <v>9</v>
          </cell>
          <cell r="I503" t="str">
            <v>F3</v>
          </cell>
          <cell r="J503">
            <v>6</v>
          </cell>
          <cell r="K503" t="str">
            <v>รพช.10.4</v>
          </cell>
          <cell r="L503" t="str">
            <v>รพช.10.4 F3</v>
          </cell>
          <cell r="M503" t="str">
            <v>0 - 10</v>
          </cell>
          <cell r="N503" t="str">
            <v>F&lt;30</v>
          </cell>
          <cell r="O503">
            <v>0</v>
          </cell>
          <cell r="P503">
            <v>0</v>
          </cell>
          <cell r="Q503">
            <v>20</v>
          </cell>
          <cell r="R503">
            <v>25</v>
          </cell>
          <cell r="S503">
            <v>15761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14626.208000000001</v>
          </cell>
          <cell r="Z503">
            <v>1134.7919999999999</v>
          </cell>
          <cell r="AA503">
            <v>11032.699999999999</v>
          </cell>
          <cell r="AB503">
            <v>42</v>
          </cell>
          <cell r="AC503">
            <v>0</v>
          </cell>
          <cell r="AD503">
            <v>80.381100000000004</v>
          </cell>
          <cell r="AE503">
            <v>0</v>
          </cell>
          <cell r="AF503">
            <v>2364.15</v>
          </cell>
          <cell r="AG503">
            <v>3221</v>
          </cell>
          <cell r="AH503">
            <v>395</v>
          </cell>
          <cell r="AI503">
            <v>0</v>
          </cell>
          <cell r="AJ503">
            <v>690</v>
          </cell>
          <cell r="AK503">
            <v>338</v>
          </cell>
          <cell r="AL503">
            <v>1585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200</v>
          </cell>
          <cell r="AW503">
            <v>0</v>
          </cell>
          <cell r="AX503">
            <v>0</v>
          </cell>
          <cell r="AY503">
            <v>0</v>
          </cell>
          <cell r="AZ503">
            <v>11567</v>
          </cell>
          <cell r="BA503" t="str">
            <v>&lt;20,000</v>
          </cell>
          <cell r="BB503">
            <v>0</v>
          </cell>
          <cell r="BC503">
            <v>3787</v>
          </cell>
          <cell r="BD503">
            <v>7780</v>
          </cell>
          <cell r="BE503">
            <v>3</v>
          </cell>
          <cell r="BF503">
            <v>0</v>
          </cell>
          <cell r="BG503">
            <v>0</v>
          </cell>
          <cell r="BH503">
            <v>1951.0857120000001</v>
          </cell>
          <cell r="BI503">
            <v>42</v>
          </cell>
          <cell r="BJ503">
            <v>40.190550000000002</v>
          </cell>
          <cell r="BK503">
            <v>0</v>
          </cell>
          <cell r="BL503">
            <v>0</v>
          </cell>
          <cell r="BM503">
            <v>0</v>
          </cell>
          <cell r="BN503">
            <v>8.4852000000000007</v>
          </cell>
          <cell r="BO503">
            <v>1.3918260126785713</v>
          </cell>
          <cell r="BP503">
            <v>2</v>
          </cell>
          <cell r="BQ503">
            <v>1</v>
          </cell>
          <cell r="BR503">
            <v>3</v>
          </cell>
          <cell r="BS503">
            <v>3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2</v>
          </cell>
          <cell r="BY503">
            <v>1.5697043650793649</v>
          </cell>
          <cell r="BZ503">
            <v>2</v>
          </cell>
          <cell r="CA503">
            <v>1</v>
          </cell>
          <cell r="CB503">
            <v>2.4000000000000004</v>
          </cell>
          <cell r="CC503">
            <v>3</v>
          </cell>
          <cell r="CD503">
            <v>1</v>
          </cell>
          <cell r="CE503">
            <v>3</v>
          </cell>
          <cell r="CF503">
            <v>3</v>
          </cell>
          <cell r="CG503">
            <v>5.4</v>
          </cell>
          <cell r="CH503">
            <v>6</v>
          </cell>
          <cell r="CI503">
            <v>0</v>
          </cell>
          <cell r="CJ503">
            <v>3</v>
          </cell>
          <cell r="CK503">
            <v>3</v>
          </cell>
          <cell r="CL503">
            <v>1</v>
          </cell>
          <cell r="CM503">
            <v>1</v>
          </cell>
          <cell r="CN503">
            <v>4</v>
          </cell>
          <cell r="CO503">
            <v>4</v>
          </cell>
          <cell r="CP503">
            <v>0.50566541666666665</v>
          </cell>
          <cell r="CQ503">
            <v>1</v>
          </cell>
          <cell r="CR503">
            <v>1</v>
          </cell>
          <cell r="CS503">
            <v>2.0045323333333331</v>
          </cell>
          <cell r="CT503">
            <v>2.5056654166666665</v>
          </cell>
          <cell r="CU503">
            <v>2</v>
          </cell>
          <cell r="CV503">
            <v>1.4596958333333334</v>
          </cell>
          <cell r="CW503">
            <v>2</v>
          </cell>
          <cell r="CX503">
            <v>2</v>
          </cell>
          <cell r="CY503">
            <v>4.5056654166666661</v>
          </cell>
          <cell r="CZ503">
            <v>2</v>
          </cell>
          <cell r="DA503">
            <v>0</v>
          </cell>
          <cell r="DB503">
            <v>0</v>
          </cell>
          <cell r="DC503">
            <v>2.3927899885714288</v>
          </cell>
          <cell r="DD503">
            <v>20</v>
          </cell>
          <cell r="DE503">
            <v>10</v>
          </cell>
          <cell r="DF503">
            <v>30</v>
          </cell>
          <cell r="DG503">
            <v>24</v>
          </cell>
          <cell r="DH503">
            <v>30</v>
          </cell>
          <cell r="DI503">
            <v>11</v>
          </cell>
          <cell r="DJ503">
            <v>13</v>
          </cell>
          <cell r="DK503">
            <v>19</v>
          </cell>
          <cell r="DL503">
            <v>0</v>
          </cell>
          <cell r="DM503">
            <v>0</v>
          </cell>
          <cell r="DN503">
            <v>0</v>
          </cell>
          <cell r="DO503">
            <v>0</v>
          </cell>
          <cell r="DP503">
            <v>0</v>
          </cell>
          <cell r="DQ503">
            <v>2.4896000000000003</v>
          </cell>
          <cell r="DR503">
            <v>3.1120000000000001</v>
          </cell>
          <cell r="DS503">
            <v>26.489599999999999</v>
          </cell>
          <cell r="DT503">
            <v>33.112000000000002</v>
          </cell>
          <cell r="DU503">
            <v>0.14928802083333334</v>
          </cell>
          <cell r="DV503">
            <v>3</v>
          </cell>
          <cell r="DW503">
            <v>3</v>
          </cell>
          <cell r="DX503">
            <v>3</v>
          </cell>
          <cell r="DY503">
            <v>0</v>
          </cell>
          <cell r="DZ503">
            <v>3</v>
          </cell>
          <cell r="EA503">
            <v>3</v>
          </cell>
          <cell r="EB503">
            <v>0</v>
          </cell>
          <cell r="EC503">
            <v>2</v>
          </cell>
          <cell r="ED503">
            <v>1</v>
          </cell>
          <cell r="EE503">
            <v>2.4000000000000004</v>
          </cell>
          <cell r="EF503">
            <v>3</v>
          </cell>
          <cell r="EG503">
            <v>1</v>
          </cell>
          <cell r="EH503">
            <v>3.125E-2</v>
          </cell>
          <cell r="EI503">
            <v>2</v>
          </cell>
          <cell r="EJ503">
            <v>1</v>
          </cell>
          <cell r="EK503">
            <v>2</v>
          </cell>
          <cell r="EL503">
            <v>0</v>
          </cell>
          <cell r="EM503">
            <v>-1</v>
          </cell>
          <cell r="EN503">
            <v>-2</v>
          </cell>
          <cell r="EO503">
            <v>10</v>
          </cell>
          <cell r="EP503">
            <v>12</v>
          </cell>
          <cell r="EQ503">
            <v>5</v>
          </cell>
          <cell r="ER503">
            <v>5</v>
          </cell>
          <cell r="ES503">
            <v>7</v>
          </cell>
          <cell r="ET503">
            <v>4.9792000000000005</v>
          </cell>
          <cell r="EU503">
            <v>6.2240000000000002</v>
          </cell>
          <cell r="EV503">
            <v>14.979200000000001</v>
          </cell>
          <cell r="EW503">
            <v>18.224</v>
          </cell>
          <cell r="EX503">
            <v>2</v>
          </cell>
          <cell r="EY503">
            <v>0</v>
          </cell>
          <cell r="EZ503">
            <v>0</v>
          </cell>
          <cell r="FA503">
            <v>0</v>
          </cell>
          <cell r="FB503">
            <v>0</v>
          </cell>
          <cell r="FC503">
            <v>0</v>
          </cell>
          <cell r="FD503">
            <v>0</v>
          </cell>
          <cell r="FE503">
            <v>0</v>
          </cell>
          <cell r="FF503">
            <v>0</v>
          </cell>
          <cell r="FG503">
            <v>0</v>
          </cell>
          <cell r="FH503">
            <v>0</v>
          </cell>
          <cell r="FI503">
            <v>0</v>
          </cell>
          <cell r="FJ503">
            <v>0</v>
          </cell>
          <cell r="FK503">
            <v>0</v>
          </cell>
          <cell r="FL503">
            <v>0</v>
          </cell>
          <cell r="FM503">
            <v>0</v>
          </cell>
          <cell r="FN503">
            <v>0</v>
          </cell>
          <cell r="FO503">
            <v>1</v>
          </cell>
          <cell r="FP503">
            <v>1</v>
          </cell>
          <cell r="FQ503">
            <v>0</v>
          </cell>
          <cell r="FR503">
            <v>1</v>
          </cell>
          <cell r="FS503">
            <v>1</v>
          </cell>
          <cell r="FT503">
            <v>0</v>
          </cell>
          <cell r="FU503">
            <v>0</v>
          </cell>
          <cell r="FV503">
            <v>0</v>
          </cell>
          <cell r="FW503">
            <v>0</v>
          </cell>
          <cell r="FX503">
            <v>0</v>
          </cell>
          <cell r="FY503">
            <v>3</v>
          </cell>
          <cell r="FZ503">
            <v>3</v>
          </cell>
          <cell r="GA503">
            <v>0</v>
          </cell>
          <cell r="GB503">
            <v>3</v>
          </cell>
          <cell r="GC503">
            <v>3</v>
          </cell>
          <cell r="GD503">
            <v>0</v>
          </cell>
          <cell r="GE503">
            <v>3</v>
          </cell>
          <cell r="GF503">
            <v>3</v>
          </cell>
          <cell r="GG503">
            <v>3</v>
          </cell>
          <cell r="GH503">
            <v>3</v>
          </cell>
          <cell r="GI503">
            <v>1</v>
          </cell>
          <cell r="GJ503">
            <v>-2</v>
          </cell>
          <cell r="GK503">
            <v>-2</v>
          </cell>
          <cell r="GL503">
            <v>0</v>
          </cell>
          <cell r="GM503">
            <v>0</v>
          </cell>
          <cell r="GN503">
            <v>0</v>
          </cell>
          <cell r="GO503">
            <v>0</v>
          </cell>
          <cell r="GP503">
            <v>0</v>
          </cell>
          <cell r="GQ503">
            <v>0</v>
          </cell>
          <cell r="GR503">
            <v>0</v>
          </cell>
          <cell r="GS503">
            <v>0</v>
          </cell>
          <cell r="GT503">
            <v>0</v>
          </cell>
          <cell r="GU503">
            <v>0</v>
          </cell>
          <cell r="GV503">
            <v>1</v>
          </cell>
          <cell r="GW503">
            <v>1</v>
          </cell>
          <cell r="GX503">
            <v>1</v>
          </cell>
          <cell r="GY503">
            <v>0</v>
          </cell>
          <cell r="GZ503">
            <v>0</v>
          </cell>
          <cell r="HA503">
            <v>0</v>
          </cell>
          <cell r="HB503">
            <v>0</v>
          </cell>
          <cell r="HC503">
            <v>0</v>
          </cell>
          <cell r="HD503">
            <v>0</v>
          </cell>
          <cell r="HE503">
            <v>0</v>
          </cell>
          <cell r="HF503">
            <v>0</v>
          </cell>
          <cell r="HG503">
            <v>0</v>
          </cell>
          <cell r="HH503">
            <v>0</v>
          </cell>
          <cell r="HI503">
            <v>0</v>
          </cell>
          <cell r="HJ503">
            <v>0</v>
          </cell>
          <cell r="HK503">
            <v>0</v>
          </cell>
          <cell r="HL503">
            <v>0</v>
          </cell>
          <cell r="HM503">
            <v>0</v>
          </cell>
          <cell r="HN503">
            <v>0</v>
          </cell>
          <cell r="HO503">
            <v>0</v>
          </cell>
          <cell r="HP503">
            <v>0</v>
          </cell>
          <cell r="HQ503">
            <v>0</v>
          </cell>
          <cell r="HR503">
            <v>0</v>
          </cell>
          <cell r="HS503">
            <v>0</v>
          </cell>
          <cell r="HT503">
            <v>0</v>
          </cell>
          <cell r="HU503">
            <v>0</v>
          </cell>
          <cell r="HV503">
            <v>0</v>
          </cell>
          <cell r="HW503">
            <v>0</v>
          </cell>
          <cell r="HX503">
            <v>0</v>
          </cell>
          <cell r="HY503">
            <v>0</v>
          </cell>
          <cell r="HZ503">
            <v>0</v>
          </cell>
          <cell r="IA503">
            <v>0</v>
          </cell>
          <cell r="IB503">
            <v>0</v>
          </cell>
          <cell r="IC503">
            <v>0</v>
          </cell>
          <cell r="ID503">
            <v>0</v>
          </cell>
          <cell r="IE503">
            <v>0</v>
          </cell>
          <cell r="IF503">
            <v>0</v>
          </cell>
          <cell r="IG503">
            <v>0</v>
          </cell>
          <cell r="IH503">
            <v>0</v>
          </cell>
          <cell r="II503">
            <v>0</v>
          </cell>
          <cell r="IJ503">
            <v>0</v>
          </cell>
          <cell r="IK503">
            <v>0</v>
          </cell>
          <cell r="IL503">
            <v>0</v>
          </cell>
          <cell r="IM503">
            <v>0</v>
          </cell>
          <cell r="IN503">
            <v>0</v>
          </cell>
          <cell r="IO503" t="e">
            <v>#REF!</v>
          </cell>
          <cell r="IP503">
            <v>6.4</v>
          </cell>
          <cell r="IQ503">
            <v>8</v>
          </cell>
          <cell r="IR503">
            <v>0</v>
          </cell>
          <cell r="IS503">
            <v>0</v>
          </cell>
          <cell r="IT503">
            <v>6</v>
          </cell>
          <cell r="IU503">
            <v>6</v>
          </cell>
          <cell r="IV503">
            <v>2</v>
          </cell>
          <cell r="IW503">
            <v>2</v>
          </cell>
          <cell r="IX503">
            <v>0</v>
          </cell>
        </row>
        <row r="504">
          <cell r="D504">
            <v>10972</v>
          </cell>
          <cell r="E504" t="str">
            <v>รพช.เกษตรสมบูรณ์</v>
          </cell>
          <cell r="F504">
            <v>13</v>
          </cell>
          <cell r="G504" t="str">
            <v>รพ.ระดับ F2 ปชก. &gt;90,000</v>
          </cell>
          <cell r="H504">
            <v>8</v>
          </cell>
          <cell r="I504" t="str">
            <v>F2</v>
          </cell>
          <cell r="J504">
            <v>28</v>
          </cell>
          <cell r="K504" t="str">
            <v>รพช.60.8</v>
          </cell>
          <cell r="L504" t="str">
            <v>รพช.60.8 F2</v>
          </cell>
          <cell r="M504" t="str">
            <v>61 - 90</v>
          </cell>
          <cell r="N504" t="str">
            <v>F61-90</v>
          </cell>
          <cell r="O504">
            <v>65</v>
          </cell>
          <cell r="P504">
            <v>30</v>
          </cell>
          <cell r="Q504">
            <v>30</v>
          </cell>
          <cell r="R504">
            <v>35</v>
          </cell>
          <cell r="S504">
            <v>175127</v>
          </cell>
          <cell r="T504">
            <v>27416</v>
          </cell>
          <cell r="U504">
            <v>0</v>
          </cell>
          <cell r="V504">
            <v>283</v>
          </cell>
          <cell r="W504">
            <v>17</v>
          </cell>
          <cell r="X504">
            <v>300</v>
          </cell>
          <cell r="Y504">
            <v>162517.856</v>
          </cell>
          <cell r="Z504">
            <v>12609.143999999998</v>
          </cell>
          <cell r="AA504">
            <v>122588.9</v>
          </cell>
          <cell r="AB504">
            <v>723</v>
          </cell>
          <cell r="AC504">
            <v>43865.600000000006</v>
          </cell>
          <cell r="AD504">
            <v>893.1477000000001</v>
          </cell>
          <cell r="AE504">
            <v>300</v>
          </cell>
          <cell r="AF504">
            <v>26269.05</v>
          </cell>
          <cell r="AG504">
            <v>15014</v>
          </cell>
          <cell r="AH504">
            <v>649</v>
          </cell>
          <cell r="AI504">
            <v>0</v>
          </cell>
          <cell r="AJ504">
            <v>30740</v>
          </cell>
          <cell r="AK504">
            <v>16321</v>
          </cell>
          <cell r="AL504">
            <v>167632</v>
          </cell>
          <cell r="AM504">
            <v>21901</v>
          </cell>
          <cell r="AN504">
            <v>2559</v>
          </cell>
          <cell r="AO504">
            <v>0</v>
          </cell>
          <cell r="AP504">
            <v>0</v>
          </cell>
          <cell r="AQ504">
            <v>0</v>
          </cell>
          <cell r="AR504">
            <v>1690</v>
          </cell>
          <cell r="AS504">
            <v>895</v>
          </cell>
          <cell r="AT504">
            <v>721</v>
          </cell>
          <cell r="AU504">
            <v>3476</v>
          </cell>
          <cell r="AV504">
            <v>9992</v>
          </cell>
          <cell r="AW504">
            <v>0</v>
          </cell>
          <cell r="AX504">
            <v>0</v>
          </cell>
          <cell r="AY504">
            <v>0</v>
          </cell>
          <cell r="AZ504">
            <v>107811</v>
          </cell>
          <cell r="BA504" t="str">
            <v>80,000 - 120,000.</v>
          </cell>
          <cell r="BB504">
            <v>0</v>
          </cell>
          <cell r="BC504">
            <v>11819</v>
          </cell>
          <cell r="BD504">
            <v>95992</v>
          </cell>
          <cell r="BE504">
            <v>16</v>
          </cell>
          <cell r="BF504">
            <v>4</v>
          </cell>
          <cell r="BG504">
            <v>0</v>
          </cell>
          <cell r="BH504">
            <v>21679.321583999998</v>
          </cell>
          <cell r="BI504">
            <v>9770.2800000000007</v>
          </cell>
          <cell r="BJ504">
            <v>446.57385000000005</v>
          </cell>
          <cell r="BK504">
            <v>0</v>
          </cell>
          <cell r="BL504">
            <v>75</v>
          </cell>
          <cell r="BM504">
            <v>0</v>
          </cell>
          <cell r="BN504">
            <v>5.2724000000000002</v>
          </cell>
          <cell r="BO504">
            <v>21.885030803035711</v>
          </cell>
          <cell r="BP504">
            <v>21.885030803035711</v>
          </cell>
          <cell r="BQ504">
            <v>3.2</v>
          </cell>
          <cell r="BR504">
            <v>20.708024642428569</v>
          </cell>
          <cell r="BS504">
            <v>25.085030803035711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16</v>
          </cell>
          <cell r="BY504">
            <v>5.6846507936507926</v>
          </cell>
          <cell r="BZ504">
            <v>5.6846507936507926</v>
          </cell>
          <cell r="CA504">
            <v>3.2</v>
          </cell>
          <cell r="CB504">
            <v>7.1077206349206339</v>
          </cell>
          <cell r="CC504">
            <v>8.8846507936507919</v>
          </cell>
          <cell r="CD504">
            <v>5</v>
          </cell>
          <cell r="CE504">
            <v>3</v>
          </cell>
          <cell r="CF504">
            <v>3</v>
          </cell>
          <cell r="CG504">
            <v>10.107720634920634</v>
          </cell>
          <cell r="CH504">
            <v>11.884650793650792</v>
          </cell>
          <cell r="CI504">
            <v>4</v>
          </cell>
          <cell r="CJ504">
            <v>-1</v>
          </cell>
          <cell r="CK504">
            <v>-1</v>
          </cell>
          <cell r="CL504">
            <v>9.5992000000000015</v>
          </cell>
          <cell r="CM504">
            <v>11.999000000000001</v>
          </cell>
          <cell r="CN504">
            <v>12.599200000000002</v>
          </cell>
          <cell r="CO504">
            <v>14.999000000000001</v>
          </cell>
          <cell r="CP504">
            <v>7.9163798214285732</v>
          </cell>
          <cell r="CQ504">
            <v>1.5</v>
          </cell>
          <cell r="CR504">
            <v>1</v>
          </cell>
          <cell r="CS504">
            <v>8.3331038571428593</v>
          </cell>
          <cell r="CT504">
            <v>10.416379821428574</v>
          </cell>
          <cell r="CU504">
            <v>6</v>
          </cell>
          <cell r="CV504">
            <v>8.1967089285714287</v>
          </cell>
          <cell r="CW504">
            <v>6.5573671428571432</v>
          </cell>
          <cell r="CX504">
            <v>8.1967089285714287</v>
          </cell>
          <cell r="CY504">
            <v>18.613088750000003</v>
          </cell>
          <cell r="CZ504">
            <v>5</v>
          </cell>
          <cell r="DA504">
            <v>1.5573671428571432</v>
          </cell>
          <cell r="DB504">
            <v>3.1967089285714287</v>
          </cell>
          <cell r="DC504">
            <v>96.627280777142857</v>
          </cell>
          <cell r="DD504">
            <v>96.627280777142857</v>
          </cell>
          <cell r="DE504">
            <v>10</v>
          </cell>
          <cell r="DF504">
            <v>106.62728077714286</v>
          </cell>
          <cell r="DG504">
            <v>85.301824621714289</v>
          </cell>
          <cell r="DH504">
            <v>106.62728077714286</v>
          </cell>
          <cell r="DI504">
            <v>60</v>
          </cell>
          <cell r="DJ504">
            <v>25.301824621714289</v>
          </cell>
          <cell r="DK504">
            <v>46.627280777142857</v>
          </cell>
          <cell r="DL504">
            <v>0</v>
          </cell>
          <cell r="DM504">
            <v>0</v>
          </cell>
          <cell r="DN504">
            <v>0</v>
          </cell>
          <cell r="DO504">
            <v>0</v>
          </cell>
          <cell r="DP504">
            <v>0</v>
          </cell>
          <cell r="DQ504">
            <v>30.71744</v>
          </cell>
          <cell r="DR504">
            <v>38.396799999999999</v>
          </cell>
          <cell r="DS504">
            <v>116.01926462171429</v>
          </cell>
          <cell r="DT504">
            <v>145.02408077714284</v>
          </cell>
          <cell r="DU504">
            <v>9.3768026041666683</v>
          </cell>
          <cell r="DV504">
            <v>9.3768026041666683</v>
          </cell>
          <cell r="DW504">
            <v>7.5014420833333348</v>
          </cell>
          <cell r="DX504">
            <v>9.3768026041666683</v>
          </cell>
          <cell r="DY504">
            <v>6</v>
          </cell>
          <cell r="DZ504">
            <v>1.5014420833333348</v>
          </cell>
          <cell r="EA504">
            <v>3.3768026041666683</v>
          </cell>
          <cell r="EB504">
            <v>3.0228571428571427</v>
          </cell>
          <cell r="EC504">
            <v>3.0228571428571427</v>
          </cell>
          <cell r="ED504">
            <v>3.2</v>
          </cell>
          <cell r="EE504">
            <v>4.9782857142857146</v>
          </cell>
          <cell r="EF504">
            <v>6.2228571428571424</v>
          </cell>
          <cell r="EG504">
            <v>3</v>
          </cell>
          <cell r="EH504">
            <v>1.56125</v>
          </cell>
          <cell r="EI504">
            <v>2</v>
          </cell>
          <cell r="EJ504">
            <v>2</v>
          </cell>
          <cell r="EK504">
            <v>2</v>
          </cell>
          <cell r="EL504">
            <v>1</v>
          </cell>
          <cell r="EM504">
            <v>-1</v>
          </cell>
          <cell r="EN504">
            <v>-1</v>
          </cell>
          <cell r="EO504">
            <v>10</v>
          </cell>
          <cell r="EP504">
            <v>12</v>
          </cell>
          <cell r="EQ504">
            <v>10</v>
          </cell>
          <cell r="ER504">
            <v>0</v>
          </cell>
          <cell r="ES504">
            <v>2</v>
          </cell>
          <cell r="ET504">
            <v>61.43488</v>
          </cell>
          <cell r="EU504">
            <v>76.793599999999998</v>
          </cell>
          <cell r="EV504">
            <v>71.434879999999993</v>
          </cell>
          <cell r="EW504">
            <v>88.793599999999998</v>
          </cell>
          <cell r="EX504">
            <v>2</v>
          </cell>
          <cell r="EY504">
            <v>0</v>
          </cell>
          <cell r="EZ504">
            <v>0</v>
          </cell>
          <cell r="FA504">
            <v>0</v>
          </cell>
          <cell r="FB504">
            <v>0</v>
          </cell>
          <cell r="FC504">
            <v>0</v>
          </cell>
          <cell r="FD504">
            <v>0</v>
          </cell>
          <cell r="FE504">
            <v>0</v>
          </cell>
          <cell r="FF504">
            <v>0</v>
          </cell>
          <cell r="FG504">
            <v>0</v>
          </cell>
          <cell r="FH504">
            <v>0</v>
          </cell>
          <cell r="FI504">
            <v>0</v>
          </cell>
          <cell r="FJ504">
            <v>0</v>
          </cell>
          <cell r="FK504">
            <v>0</v>
          </cell>
          <cell r="FL504">
            <v>0</v>
          </cell>
          <cell r="FM504">
            <v>0</v>
          </cell>
          <cell r="FN504">
            <v>0</v>
          </cell>
          <cell r="FO504">
            <v>1</v>
          </cell>
          <cell r="FP504">
            <v>1</v>
          </cell>
          <cell r="FQ504">
            <v>0</v>
          </cell>
          <cell r="FR504">
            <v>1</v>
          </cell>
          <cell r="FS504">
            <v>1</v>
          </cell>
          <cell r="FT504">
            <v>0</v>
          </cell>
          <cell r="FU504">
            <v>0</v>
          </cell>
          <cell r="FV504">
            <v>0</v>
          </cell>
          <cell r="FW504">
            <v>0</v>
          </cell>
          <cell r="FX504">
            <v>0</v>
          </cell>
          <cell r="FY504">
            <v>3</v>
          </cell>
          <cell r="FZ504">
            <v>3</v>
          </cell>
          <cell r="GA504">
            <v>2</v>
          </cell>
          <cell r="GB504">
            <v>1</v>
          </cell>
          <cell r="GC504">
            <v>1</v>
          </cell>
          <cell r="GD504">
            <v>4</v>
          </cell>
          <cell r="GE504">
            <v>7</v>
          </cell>
          <cell r="GF504">
            <v>7</v>
          </cell>
          <cell r="GG504">
            <v>3</v>
          </cell>
          <cell r="GH504">
            <v>3</v>
          </cell>
          <cell r="GI504">
            <v>4</v>
          </cell>
          <cell r="GJ504">
            <v>1</v>
          </cell>
          <cell r="GK504">
            <v>1</v>
          </cell>
          <cell r="GL504">
            <v>0</v>
          </cell>
          <cell r="GM504">
            <v>0</v>
          </cell>
          <cell r="GN504">
            <v>0</v>
          </cell>
          <cell r="GO504">
            <v>0</v>
          </cell>
          <cell r="GP504">
            <v>0</v>
          </cell>
          <cell r="GQ504">
            <v>0</v>
          </cell>
          <cell r="GR504">
            <v>0</v>
          </cell>
          <cell r="GS504">
            <v>0</v>
          </cell>
          <cell r="GT504">
            <v>0</v>
          </cell>
          <cell r="GU504">
            <v>0</v>
          </cell>
          <cell r="GV504">
            <v>2</v>
          </cell>
          <cell r="GW504">
            <v>2</v>
          </cell>
          <cell r="GX504">
            <v>2</v>
          </cell>
          <cell r="GY504">
            <v>0</v>
          </cell>
          <cell r="GZ504">
            <v>0</v>
          </cell>
          <cell r="HA504">
            <v>0</v>
          </cell>
          <cell r="HB504">
            <v>0</v>
          </cell>
          <cell r="HC504">
            <v>0</v>
          </cell>
          <cell r="HD504">
            <v>0</v>
          </cell>
          <cell r="HE504">
            <v>0</v>
          </cell>
          <cell r="HF504">
            <v>0</v>
          </cell>
          <cell r="HG504">
            <v>0</v>
          </cell>
          <cell r="HH504">
            <v>0</v>
          </cell>
          <cell r="HI504">
            <v>0</v>
          </cell>
          <cell r="HJ504">
            <v>0</v>
          </cell>
          <cell r="HK504">
            <v>0</v>
          </cell>
          <cell r="HL504">
            <v>0</v>
          </cell>
          <cell r="HM504">
            <v>0</v>
          </cell>
          <cell r="HN504">
            <v>0</v>
          </cell>
          <cell r="HO504">
            <v>0</v>
          </cell>
          <cell r="HP504">
            <v>0</v>
          </cell>
          <cell r="HQ504">
            <v>0</v>
          </cell>
          <cell r="HR504">
            <v>0</v>
          </cell>
          <cell r="HS504">
            <v>0</v>
          </cell>
          <cell r="HT504">
            <v>0</v>
          </cell>
          <cell r="HU504">
            <v>0</v>
          </cell>
          <cell r="HV504">
            <v>0</v>
          </cell>
          <cell r="HW504">
            <v>0</v>
          </cell>
          <cell r="HX504">
            <v>0</v>
          </cell>
          <cell r="HY504">
            <v>0</v>
          </cell>
          <cell r="HZ504">
            <v>0</v>
          </cell>
          <cell r="IA504">
            <v>0</v>
          </cell>
          <cell r="IB504">
            <v>0</v>
          </cell>
          <cell r="IC504">
            <v>0</v>
          </cell>
          <cell r="ID504">
            <v>0</v>
          </cell>
          <cell r="IE504">
            <v>0</v>
          </cell>
          <cell r="IF504">
            <v>0</v>
          </cell>
          <cell r="IG504">
            <v>0</v>
          </cell>
          <cell r="IH504">
            <v>0</v>
          </cell>
          <cell r="II504">
            <v>0</v>
          </cell>
          <cell r="IJ504">
            <v>0</v>
          </cell>
          <cell r="IK504">
            <v>0</v>
          </cell>
          <cell r="IL504">
            <v>0</v>
          </cell>
          <cell r="IM504">
            <v>0</v>
          </cell>
          <cell r="IN504">
            <v>0</v>
          </cell>
          <cell r="IO504" t="e">
            <v>#REF!</v>
          </cell>
          <cell r="IP504">
            <v>11.466666666666667</v>
          </cell>
          <cell r="IQ504">
            <v>14.333333333333332</v>
          </cell>
          <cell r="IR504">
            <v>0</v>
          </cell>
          <cell r="IS504">
            <v>0</v>
          </cell>
          <cell r="IT504">
            <v>6</v>
          </cell>
          <cell r="IU504">
            <v>6</v>
          </cell>
          <cell r="IV504">
            <v>4</v>
          </cell>
          <cell r="IW504">
            <v>4</v>
          </cell>
          <cell r="IX504">
            <v>4.333333333333333</v>
          </cell>
        </row>
        <row r="505">
          <cell r="D505">
            <v>10980</v>
          </cell>
          <cell r="E505" t="str">
            <v>รพช.แก้งคร้อ</v>
          </cell>
          <cell r="F505">
            <v>9</v>
          </cell>
          <cell r="G505" t="str">
            <v>รพ.ระดับ M2 เตียง &lt;100</v>
          </cell>
          <cell r="H505">
            <v>6</v>
          </cell>
          <cell r="I505" t="str">
            <v>M2</v>
          </cell>
          <cell r="J505">
            <v>29</v>
          </cell>
          <cell r="K505" t="str">
            <v>รพช.90.1</v>
          </cell>
          <cell r="L505" t="str">
            <v>รพช.90.1 M2</v>
          </cell>
          <cell r="M505" t="str">
            <v>31 - 60</v>
          </cell>
          <cell r="N505" t="str">
            <v>M2&lt;100</v>
          </cell>
          <cell r="O505">
            <v>49</v>
          </cell>
          <cell r="P505">
            <v>60</v>
          </cell>
          <cell r="Q505">
            <v>30</v>
          </cell>
          <cell r="R505">
            <v>35</v>
          </cell>
          <cell r="S505">
            <v>140275</v>
          </cell>
          <cell r="T505">
            <v>20188</v>
          </cell>
          <cell r="U505">
            <v>637</v>
          </cell>
          <cell r="V505">
            <v>442</v>
          </cell>
          <cell r="W505">
            <v>9</v>
          </cell>
          <cell r="X505">
            <v>451</v>
          </cell>
          <cell r="Y505">
            <v>130175.2</v>
          </cell>
          <cell r="Z505">
            <v>10099.799999999999</v>
          </cell>
          <cell r="AA505">
            <v>98192.5</v>
          </cell>
          <cell r="AB505">
            <v>637</v>
          </cell>
          <cell r="AC505">
            <v>32300.800000000003</v>
          </cell>
          <cell r="AD505">
            <v>715.40250000000003</v>
          </cell>
          <cell r="AE505">
            <v>451</v>
          </cell>
          <cell r="AF505">
            <v>21041.25</v>
          </cell>
          <cell r="AG505">
            <v>16562</v>
          </cell>
          <cell r="AH505">
            <v>1288</v>
          </cell>
          <cell r="AI505">
            <v>0</v>
          </cell>
          <cell r="AJ505">
            <v>34231</v>
          </cell>
          <cell r="AK505">
            <v>5253</v>
          </cell>
          <cell r="AL505">
            <v>147160</v>
          </cell>
          <cell r="AM505">
            <v>9118</v>
          </cell>
          <cell r="AN505">
            <v>5125</v>
          </cell>
          <cell r="AO505">
            <v>0</v>
          </cell>
          <cell r="AP505">
            <v>0</v>
          </cell>
          <cell r="AQ505">
            <v>1837</v>
          </cell>
          <cell r="AR505">
            <v>539</v>
          </cell>
          <cell r="AS505">
            <v>350</v>
          </cell>
          <cell r="AT505">
            <v>1319</v>
          </cell>
          <cell r="AU505">
            <v>1335</v>
          </cell>
          <cell r="AV505">
            <v>9982</v>
          </cell>
          <cell r="AW505">
            <v>0</v>
          </cell>
          <cell r="AX505">
            <v>0</v>
          </cell>
          <cell r="AY505">
            <v>0</v>
          </cell>
          <cell r="AZ505">
            <v>89250</v>
          </cell>
          <cell r="BA505" t="str">
            <v>80,000 - 100,000</v>
          </cell>
          <cell r="BB505">
            <v>0</v>
          </cell>
          <cell r="BC505">
            <v>15861</v>
          </cell>
          <cell r="BD505">
            <v>73389</v>
          </cell>
          <cell r="BE505">
            <v>15</v>
          </cell>
          <cell r="BF505">
            <v>4</v>
          </cell>
          <cell r="BG505">
            <v>0</v>
          </cell>
          <cell r="BH505">
            <v>17364.9228</v>
          </cell>
          <cell r="BI505">
            <v>7299.04</v>
          </cell>
          <cell r="BJ505">
            <v>357.70125000000002</v>
          </cell>
          <cell r="BK505">
            <v>1114.75</v>
          </cell>
          <cell r="BL505">
            <v>112.75</v>
          </cell>
          <cell r="BM505">
            <v>0</v>
          </cell>
          <cell r="BN505">
            <v>3.6555999999999997</v>
          </cell>
          <cell r="BO505">
            <v>17.968177772321425</v>
          </cell>
          <cell r="BP505">
            <v>17.968177772321425</v>
          </cell>
          <cell r="BQ505">
            <v>3</v>
          </cell>
          <cell r="BR505">
            <v>17.37454221785714</v>
          </cell>
          <cell r="BS505">
            <v>20.968177772321425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17</v>
          </cell>
          <cell r="BY505">
            <v>7.053972222222221</v>
          </cell>
          <cell r="BZ505">
            <v>7.053972222222221</v>
          </cell>
          <cell r="CA505">
            <v>3</v>
          </cell>
          <cell r="CB505">
            <v>8.0431777777777764</v>
          </cell>
          <cell r="CC505">
            <v>10.053972222222221</v>
          </cell>
          <cell r="CD505">
            <v>10</v>
          </cell>
          <cell r="CE505">
            <v>3</v>
          </cell>
          <cell r="CF505">
            <v>3</v>
          </cell>
          <cell r="CG505">
            <v>11.043177777777776</v>
          </cell>
          <cell r="CH505">
            <v>13.053972222222221</v>
          </cell>
          <cell r="CI505">
            <v>7</v>
          </cell>
          <cell r="CJ505">
            <v>-4</v>
          </cell>
          <cell r="CK505">
            <v>-4</v>
          </cell>
          <cell r="CL505">
            <v>7.3388999999999998</v>
          </cell>
          <cell r="CM505">
            <v>9.1736249999999995</v>
          </cell>
          <cell r="CN505">
            <v>10.338899999999999</v>
          </cell>
          <cell r="CO505">
            <v>12.173624999999999</v>
          </cell>
          <cell r="CP505">
            <v>6.192436250000001</v>
          </cell>
          <cell r="CQ505">
            <v>4</v>
          </cell>
          <cell r="CR505">
            <v>1</v>
          </cell>
          <cell r="CS505">
            <v>8.9539489999999997</v>
          </cell>
          <cell r="CT505">
            <v>11.19243625</v>
          </cell>
          <cell r="CU505">
            <v>10</v>
          </cell>
          <cell r="CV505">
            <v>6.6294875000000006</v>
          </cell>
          <cell r="CW505">
            <v>5.3035900000000007</v>
          </cell>
          <cell r="CX505">
            <v>6.6294875000000006</v>
          </cell>
          <cell r="CY505">
            <v>17.82192375</v>
          </cell>
          <cell r="CZ505">
            <v>6</v>
          </cell>
          <cell r="DA505">
            <v>-0.69640999999999931</v>
          </cell>
          <cell r="DB505">
            <v>0.62948750000000064</v>
          </cell>
          <cell r="DC505">
            <v>77.206149714285715</v>
          </cell>
          <cell r="DD505">
            <v>77.206149714285715</v>
          </cell>
          <cell r="DE505">
            <v>10</v>
          </cell>
          <cell r="DF505">
            <v>87.206149714285715</v>
          </cell>
          <cell r="DG505">
            <v>69.76491977142858</v>
          </cell>
          <cell r="DH505">
            <v>87.206149714285715</v>
          </cell>
          <cell r="DI505">
            <v>69</v>
          </cell>
          <cell r="DJ505">
            <v>0.76491977142858048</v>
          </cell>
          <cell r="DK505">
            <v>18.206149714285715</v>
          </cell>
          <cell r="DL505">
            <v>10.853097142857145</v>
          </cell>
          <cell r="DM505">
            <v>13.566371428571429</v>
          </cell>
          <cell r="DN505">
            <v>0</v>
          </cell>
          <cell r="DO505">
            <v>10.853097142857145</v>
          </cell>
          <cell r="DP505">
            <v>13.566371428571429</v>
          </cell>
          <cell r="DQ505">
            <v>23.484480000000001</v>
          </cell>
          <cell r="DR505">
            <v>29.355599999999999</v>
          </cell>
          <cell r="DS505">
            <v>93.249399771428585</v>
          </cell>
          <cell r="DT505">
            <v>116.56174971428571</v>
          </cell>
          <cell r="DU505">
            <v>8.1229713541666673</v>
          </cell>
          <cell r="DV505">
            <v>8.1229713541666673</v>
          </cell>
          <cell r="DW505">
            <v>6.4983770833333345</v>
          </cell>
          <cell r="DX505">
            <v>8.1229713541666673</v>
          </cell>
          <cell r="DY505">
            <v>4</v>
          </cell>
          <cell r="DZ505">
            <v>2.4983770833333345</v>
          </cell>
          <cell r="EA505">
            <v>4.1229713541666673</v>
          </cell>
          <cell r="EB505">
            <v>1.6019642857142857</v>
          </cell>
          <cell r="EC505">
            <v>2</v>
          </cell>
          <cell r="ED505">
            <v>3</v>
          </cell>
          <cell r="EE505">
            <v>4</v>
          </cell>
          <cell r="EF505">
            <v>5</v>
          </cell>
          <cell r="EG505">
            <v>3</v>
          </cell>
          <cell r="EH505">
            <v>1.5596874999999999</v>
          </cell>
          <cell r="EI505">
            <v>2</v>
          </cell>
          <cell r="EJ505">
            <v>2</v>
          </cell>
          <cell r="EK505">
            <v>2</v>
          </cell>
          <cell r="EL505">
            <v>3</v>
          </cell>
          <cell r="EM505">
            <v>1</v>
          </cell>
          <cell r="EN505">
            <v>1</v>
          </cell>
          <cell r="EO505">
            <v>10</v>
          </cell>
          <cell r="EP505">
            <v>12</v>
          </cell>
          <cell r="EQ505">
            <v>9</v>
          </cell>
          <cell r="ER505">
            <v>1</v>
          </cell>
          <cell r="ES505">
            <v>3</v>
          </cell>
          <cell r="ET505">
            <v>46.968960000000003</v>
          </cell>
          <cell r="EU505">
            <v>58.711199999999998</v>
          </cell>
          <cell r="EV505">
            <v>56.968960000000003</v>
          </cell>
          <cell r="EW505">
            <v>70.711199999999991</v>
          </cell>
          <cell r="EX505">
            <v>2</v>
          </cell>
          <cell r="EY505">
            <v>1</v>
          </cell>
          <cell r="EZ505">
            <v>0</v>
          </cell>
          <cell r="FA505">
            <v>0</v>
          </cell>
          <cell r="FB505">
            <v>0</v>
          </cell>
          <cell r="FC505">
            <v>0</v>
          </cell>
          <cell r="FD505">
            <v>0</v>
          </cell>
          <cell r="FE505">
            <v>0</v>
          </cell>
          <cell r="FF505">
            <v>1</v>
          </cell>
          <cell r="FG505">
            <v>0</v>
          </cell>
          <cell r="FH505">
            <v>0</v>
          </cell>
          <cell r="FI505">
            <v>1</v>
          </cell>
          <cell r="FJ505">
            <v>1</v>
          </cell>
          <cell r="FK505">
            <v>2</v>
          </cell>
          <cell r="FL505">
            <v>0</v>
          </cell>
          <cell r="FM505">
            <v>1</v>
          </cell>
          <cell r="FN505">
            <v>2</v>
          </cell>
          <cell r="FO505">
            <v>2</v>
          </cell>
          <cell r="FP505">
            <v>2</v>
          </cell>
          <cell r="FQ505">
            <v>0</v>
          </cell>
          <cell r="FR505">
            <v>2</v>
          </cell>
          <cell r="FS505">
            <v>2</v>
          </cell>
          <cell r="FT505">
            <v>0</v>
          </cell>
          <cell r="FU505">
            <v>0</v>
          </cell>
          <cell r="FV505">
            <v>0</v>
          </cell>
          <cell r="FW505">
            <v>0</v>
          </cell>
          <cell r="FX505">
            <v>0</v>
          </cell>
          <cell r="FY505">
            <v>3</v>
          </cell>
          <cell r="FZ505">
            <v>3</v>
          </cell>
          <cell r="GA505">
            <v>1</v>
          </cell>
          <cell r="GB505">
            <v>2</v>
          </cell>
          <cell r="GC505">
            <v>2</v>
          </cell>
          <cell r="GD505">
            <v>4</v>
          </cell>
          <cell r="GE505">
            <v>7</v>
          </cell>
          <cell r="GF505">
            <v>7</v>
          </cell>
          <cell r="GG505">
            <v>3</v>
          </cell>
          <cell r="GH505">
            <v>6</v>
          </cell>
          <cell r="GI505">
            <v>7</v>
          </cell>
          <cell r="GJ505">
            <v>4</v>
          </cell>
          <cell r="GK505">
            <v>1</v>
          </cell>
          <cell r="GL505">
            <v>2</v>
          </cell>
          <cell r="GM505">
            <v>2</v>
          </cell>
          <cell r="GN505">
            <v>1</v>
          </cell>
          <cell r="GO505">
            <v>1</v>
          </cell>
          <cell r="GP505">
            <v>1</v>
          </cell>
          <cell r="GQ505">
            <v>0</v>
          </cell>
          <cell r="GR505">
            <v>0</v>
          </cell>
          <cell r="GS505">
            <v>0</v>
          </cell>
          <cell r="GT505">
            <v>0</v>
          </cell>
          <cell r="GU505">
            <v>0</v>
          </cell>
          <cell r="GV505">
            <v>4</v>
          </cell>
          <cell r="GW505">
            <v>4</v>
          </cell>
          <cell r="GX505">
            <v>2</v>
          </cell>
          <cell r="GY505">
            <v>2</v>
          </cell>
          <cell r="GZ505">
            <v>2</v>
          </cell>
          <cell r="HA505">
            <v>0</v>
          </cell>
          <cell r="HB505">
            <v>0</v>
          </cell>
          <cell r="HC505">
            <v>0</v>
          </cell>
          <cell r="HD505">
            <v>0</v>
          </cell>
          <cell r="HE505">
            <v>0</v>
          </cell>
          <cell r="HF505">
            <v>0</v>
          </cell>
          <cell r="HG505">
            <v>0</v>
          </cell>
          <cell r="HH505">
            <v>0</v>
          </cell>
          <cell r="HI505">
            <v>0</v>
          </cell>
          <cell r="HJ505">
            <v>0</v>
          </cell>
          <cell r="HK505">
            <v>0</v>
          </cell>
          <cell r="HL505">
            <v>0</v>
          </cell>
          <cell r="HM505">
            <v>0</v>
          </cell>
          <cell r="HN505">
            <v>0</v>
          </cell>
          <cell r="HO505">
            <v>0</v>
          </cell>
          <cell r="HP505">
            <v>0</v>
          </cell>
          <cell r="HQ505">
            <v>0</v>
          </cell>
          <cell r="HR505">
            <v>0</v>
          </cell>
          <cell r="HS505">
            <v>0</v>
          </cell>
          <cell r="HT505">
            <v>0</v>
          </cell>
          <cell r="HU505">
            <v>0</v>
          </cell>
          <cell r="HV505">
            <v>0</v>
          </cell>
          <cell r="HW505">
            <v>0</v>
          </cell>
          <cell r="HX505">
            <v>0</v>
          </cell>
          <cell r="HY505">
            <v>0</v>
          </cell>
          <cell r="HZ505">
            <v>0</v>
          </cell>
          <cell r="IA505">
            <v>0</v>
          </cell>
          <cell r="IB505">
            <v>0</v>
          </cell>
          <cell r="IC505">
            <v>0</v>
          </cell>
          <cell r="ID505">
            <v>0</v>
          </cell>
          <cell r="IE505">
            <v>0</v>
          </cell>
          <cell r="IF505">
            <v>0</v>
          </cell>
          <cell r="IG505">
            <v>0</v>
          </cell>
          <cell r="IH505">
            <v>0</v>
          </cell>
          <cell r="II505">
            <v>0</v>
          </cell>
          <cell r="IJ505">
            <v>0</v>
          </cell>
          <cell r="IK505">
            <v>0</v>
          </cell>
          <cell r="IL505">
            <v>0</v>
          </cell>
          <cell r="IM505">
            <v>0</v>
          </cell>
          <cell r="IN505">
            <v>0</v>
          </cell>
          <cell r="IO505" t="e">
            <v>#REF!</v>
          </cell>
          <cell r="IP505">
            <v>15.413333333333334</v>
          </cell>
          <cell r="IQ505">
            <v>19.266666666666666</v>
          </cell>
          <cell r="IR505">
            <v>0</v>
          </cell>
          <cell r="IS505">
            <v>2</v>
          </cell>
          <cell r="IT505">
            <v>6</v>
          </cell>
          <cell r="IU505">
            <v>6</v>
          </cell>
          <cell r="IV505">
            <v>8</v>
          </cell>
          <cell r="IW505">
            <v>8</v>
          </cell>
          <cell r="IX505">
            <v>3.2666666666666666</v>
          </cell>
        </row>
        <row r="506">
          <cell r="D506">
            <v>10971</v>
          </cell>
          <cell r="E506" t="str">
            <v>รพช.คอนสวรรค์</v>
          </cell>
          <cell r="F506">
            <v>15</v>
          </cell>
          <cell r="G506" t="str">
            <v>รพ.ระดับ F2 ปชก. 30,000-60,000</v>
          </cell>
          <cell r="H506">
            <v>8</v>
          </cell>
          <cell r="I506" t="str">
            <v>F2</v>
          </cell>
          <cell r="J506">
            <v>14</v>
          </cell>
          <cell r="K506" t="str">
            <v>รพช.30.7</v>
          </cell>
          <cell r="L506" t="str">
            <v>รพช.30.7 F2</v>
          </cell>
          <cell r="M506" t="str">
            <v xml:space="preserve"> 11 - 30</v>
          </cell>
          <cell r="N506" t="str">
            <v>F&lt;30</v>
          </cell>
          <cell r="O506">
            <v>24</v>
          </cell>
          <cell r="P506">
            <v>30</v>
          </cell>
          <cell r="Q506">
            <v>30</v>
          </cell>
          <cell r="R506">
            <v>35</v>
          </cell>
          <cell r="S506">
            <v>100562.181818182</v>
          </cell>
          <cell r="T506">
            <v>8763</v>
          </cell>
          <cell r="U506">
            <v>0</v>
          </cell>
          <cell r="V506">
            <v>105</v>
          </cell>
          <cell r="W506">
            <v>3</v>
          </cell>
          <cell r="X506">
            <v>108</v>
          </cell>
          <cell r="Y506">
            <v>93321.704727272896</v>
          </cell>
          <cell r="Z506">
            <v>7240.477090909103</v>
          </cell>
          <cell r="AA506">
            <v>70393.527272727399</v>
          </cell>
          <cell r="AB506">
            <v>400</v>
          </cell>
          <cell r="AC506">
            <v>14020.800000000001</v>
          </cell>
          <cell r="AD506">
            <v>512.86712727272823</v>
          </cell>
          <cell r="AE506">
            <v>108</v>
          </cell>
          <cell r="AF506">
            <v>15084.3272727273</v>
          </cell>
          <cell r="AG506">
            <v>8036</v>
          </cell>
          <cell r="AH506">
            <v>338</v>
          </cell>
          <cell r="AI506">
            <v>0</v>
          </cell>
          <cell r="AJ506">
            <v>19830</v>
          </cell>
          <cell r="AK506">
            <v>7274</v>
          </cell>
          <cell r="AL506">
            <v>35183</v>
          </cell>
          <cell r="AM506">
            <v>7949</v>
          </cell>
          <cell r="AN506">
            <v>4618</v>
          </cell>
          <cell r="AO506">
            <v>0</v>
          </cell>
          <cell r="AP506">
            <v>0</v>
          </cell>
          <cell r="AQ506">
            <v>0</v>
          </cell>
          <cell r="AR506">
            <v>746</v>
          </cell>
          <cell r="AS506">
            <v>852</v>
          </cell>
          <cell r="AT506">
            <v>665</v>
          </cell>
          <cell r="AU506">
            <v>644</v>
          </cell>
          <cell r="AV506">
            <v>4992</v>
          </cell>
          <cell r="AW506">
            <v>0</v>
          </cell>
          <cell r="AX506">
            <v>0</v>
          </cell>
          <cell r="AY506">
            <v>0</v>
          </cell>
          <cell r="AZ506">
            <v>52533</v>
          </cell>
          <cell r="BA506" t="str">
            <v>40,000 - 80,000.</v>
          </cell>
          <cell r="BB506">
            <v>0</v>
          </cell>
          <cell r="BC506">
            <v>10005</v>
          </cell>
          <cell r="BD506">
            <v>42528</v>
          </cell>
          <cell r="BE506">
            <v>9</v>
          </cell>
          <cell r="BF506">
            <v>0</v>
          </cell>
          <cell r="BG506">
            <v>0</v>
          </cell>
          <cell r="BH506">
            <v>12448.793611636385</v>
          </cell>
          <cell r="BI506">
            <v>3291.79</v>
          </cell>
          <cell r="BJ506">
            <v>256.43356363636411</v>
          </cell>
          <cell r="BK506">
            <v>0</v>
          </cell>
          <cell r="BL506">
            <v>27</v>
          </cell>
          <cell r="BM506">
            <v>0</v>
          </cell>
          <cell r="BN506">
            <v>5.9980000000000002</v>
          </cell>
          <cell r="BO506">
            <v>10.968821280692657</v>
          </cell>
          <cell r="BP506">
            <v>10.968821280692657</v>
          </cell>
          <cell r="BQ506">
            <v>1.8</v>
          </cell>
          <cell r="BR506">
            <v>10.575057024554127</v>
          </cell>
          <cell r="BS506">
            <v>12.768821280692658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5</v>
          </cell>
          <cell r="BY506">
            <v>3.0297936507936503</v>
          </cell>
          <cell r="BZ506">
            <v>3.0297936507936503</v>
          </cell>
          <cell r="CA506">
            <v>1.8</v>
          </cell>
          <cell r="CB506">
            <v>3.8638349206349205</v>
          </cell>
          <cell r="CC506">
            <v>4.8297936507936505</v>
          </cell>
          <cell r="CD506">
            <v>3</v>
          </cell>
          <cell r="CE506">
            <v>3</v>
          </cell>
          <cell r="CF506">
            <v>3</v>
          </cell>
          <cell r="CG506">
            <v>6.8638349206349201</v>
          </cell>
          <cell r="CH506">
            <v>7.8297936507936505</v>
          </cell>
          <cell r="CI506">
            <v>5</v>
          </cell>
          <cell r="CJ506">
            <v>-2</v>
          </cell>
          <cell r="CK506">
            <v>-2</v>
          </cell>
          <cell r="CL506">
            <v>4.2527999999999997</v>
          </cell>
          <cell r="CM506">
            <v>5.3159999999999998</v>
          </cell>
          <cell r="CN506">
            <v>7.2527999999999997</v>
          </cell>
          <cell r="CO506">
            <v>8.3159999999999989</v>
          </cell>
          <cell r="CP506">
            <v>3.9607928571428634</v>
          </cell>
          <cell r="CQ506">
            <v>1.5</v>
          </cell>
          <cell r="CR506">
            <v>1</v>
          </cell>
          <cell r="CS506">
            <v>5.1686342857142904</v>
          </cell>
          <cell r="CT506">
            <v>6.460792857142863</v>
          </cell>
          <cell r="CU506">
            <v>3</v>
          </cell>
          <cell r="CV506">
            <v>4.6007207792207847</v>
          </cell>
          <cell r="CW506">
            <v>3.6805766233766279</v>
          </cell>
          <cell r="CX506">
            <v>4.6007207792207847</v>
          </cell>
          <cell r="CY506">
            <v>11.061513636363648</v>
          </cell>
          <cell r="CZ506">
            <v>4</v>
          </cell>
          <cell r="DA506">
            <v>-0.31942337662337206</v>
          </cell>
          <cell r="DB506">
            <v>0.60072077922078471</v>
          </cell>
          <cell r="DC506">
            <v>37.714563123116911</v>
          </cell>
          <cell r="DD506">
            <v>37.714563123116911</v>
          </cell>
          <cell r="DE506">
            <v>10</v>
          </cell>
          <cell r="DF506">
            <v>47.714563123116911</v>
          </cell>
          <cell r="DG506">
            <v>38.171650498493527</v>
          </cell>
          <cell r="DH506">
            <v>47.714563123116911</v>
          </cell>
          <cell r="DI506">
            <v>41</v>
          </cell>
          <cell r="DJ506">
            <v>-2.828349501506473</v>
          </cell>
          <cell r="DK506">
            <v>6.7145631231169105</v>
          </cell>
          <cell r="DL506">
            <v>0</v>
          </cell>
          <cell r="DM506">
            <v>0</v>
          </cell>
          <cell r="DN506">
            <v>0</v>
          </cell>
          <cell r="DO506">
            <v>0</v>
          </cell>
          <cell r="DP506">
            <v>0</v>
          </cell>
          <cell r="DQ506">
            <v>13.60896</v>
          </cell>
          <cell r="DR506">
            <v>17.011199999999999</v>
          </cell>
          <cell r="DS506">
            <v>51.78061049849353</v>
          </cell>
          <cell r="DT506">
            <v>64.725763123116906</v>
          </cell>
          <cell r="DU506">
            <v>4.7825294507575755</v>
          </cell>
          <cell r="DV506">
            <v>4.7825294507575755</v>
          </cell>
          <cell r="DW506">
            <v>3.8260235606060604</v>
          </cell>
          <cell r="DX506">
            <v>4.7825294507575755</v>
          </cell>
          <cell r="DY506">
            <v>3</v>
          </cell>
          <cell r="DZ506">
            <v>0.82602356060606041</v>
          </cell>
          <cell r="EA506">
            <v>1.7825294507575755</v>
          </cell>
          <cell r="EB506">
            <v>1.4534523809523809</v>
          </cell>
          <cell r="EC506">
            <v>2</v>
          </cell>
          <cell r="ED506">
            <v>1.8</v>
          </cell>
          <cell r="EE506">
            <v>3.04</v>
          </cell>
          <cell r="EF506">
            <v>3.8</v>
          </cell>
          <cell r="EG506">
            <v>2</v>
          </cell>
          <cell r="EH506">
            <v>0.78</v>
          </cell>
          <cell r="EI506">
            <v>2</v>
          </cell>
          <cell r="EJ506">
            <v>1</v>
          </cell>
          <cell r="EK506">
            <v>2</v>
          </cell>
          <cell r="EL506">
            <v>1</v>
          </cell>
          <cell r="EM506">
            <v>0</v>
          </cell>
          <cell r="EN506">
            <v>-1</v>
          </cell>
          <cell r="EO506">
            <v>10</v>
          </cell>
          <cell r="EP506">
            <v>12</v>
          </cell>
          <cell r="EQ506">
            <v>7</v>
          </cell>
          <cell r="ER506">
            <v>3</v>
          </cell>
          <cell r="ES506">
            <v>5</v>
          </cell>
          <cell r="ET506">
            <v>27.217919999999999</v>
          </cell>
          <cell r="EU506">
            <v>34.022399999999998</v>
          </cell>
          <cell r="EV506">
            <v>37.217919999999999</v>
          </cell>
          <cell r="EW506">
            <v>46.022399999999998</v>
          </cell>
          <cell r="EX506">
            <v>2</v>
          </cell>
          <cell r="EY506">
            <v>0</v>
          </cell>
          <cell r="EZ506">
            <v>0</v>
          </cell>
          <cell r="FA506">
            <v>0</v>
          </cell>
          <cell r="FB506">
            <v>0</v>
          </cell>
          <cell r="FC506">
            <v>0</v>
          </cell>
          <cell r="FD506">
            <v>0</v>
          </cell>
          <cell r="FE506">
            <v>0</v>
          </cell>
          <cell r="FF506">
            <v>0</v>
          </cell>
          <cell r="FG506">
            <v>0</v>
          </cell>
          <cell r="FH506">
            <v>0</v>
          </cell>
          <cell r="FI506">
            <v>0</v>
          </cell>
          <cell r="FJ506">
            <v>0</v>
          </cell>
          <cell r="FK506">
            <v>0</v>
          </cell>
          <cell r="FL506">
            <v>0</v>
          </cell>
          <cell r="FM506">
            <v>0</v>
          </cell>
          <cell r="FN506">
            <v>0</v>
          </cell>
          <cell r="FO506">
            <v>1</v>
          </cell>
          <cell r="FP506">
            <v>1</v>
          </cell>
          <cell r="FQ506">
            <v>0</v>
          </cell>
          <cell r="FR506">
            <v>1</v>
          </cell>
          <cell r="FS506">
            <v>1</v>
          </cell>
          <cell r="FT506">
            <v>0</v>
          </cell>
          <cell r="FU506">
            <v>0</v>
          </cell>
          <cell r="FV506">
            <v>0</v>
          </cell>
          <cell r="FW506">
            <v>0</v>
          </cell>
          <cell r="FX506">
            <v>0</v>
          </cell>
          <cell r="FY506">
            <v>3</v>
          </cell>
          <cell r="FZ506">
            <v>3</v>
          </cell>
          <cell r="GA506">
            <v>2</v>
          </cell>
          <cell r="GB506">
            <v>1</v>
          </cell>
          <cell r="GC506">
            <v>1</v>
          </cell>
          <cell r="GD506">
            <v>0</v>
          </cell>
          <cell r="GE506">
            <v>3</v>
          </cell>
          <cell r="GF506">
            <v>3</v>
          </cell>
          <cell r="GG506">
            <v>3</v>
          </cell>
          <cell r="GH506">
            <v>3</v>
          </cell>
          <cell r="GI506">
            <v>2</v>
          </cell>
          <cell r="GJ506">
            <v>-1</v>
          </cell>
          <cell r="GK506">
            <v>-1</v>
          </cell>
          <cell r="GL506">
            <v>0</v>
          </cell>
          <cell r="GM506">
            <v>0</v>
          </cell>
          <cell r="GN506">
            <v>0</v>
          </cell>
          <cell r="GO506">
            <v>0</v>
          </cell>
          <cell r="GP506">
            <v>0</v>
          </cell>
          <cell r="GQ506">
            <v>0</v>
          </cell>
          <cell r="GR506">
            <v>0</v>
          </cell>
          <cell r="GS506">
            <v>0</v>
          </cell>
          <cell r="GT506">
            <v>0</v>
          </cell>
          <cell r="GU506">
            <v>0</v>
          </cell>
          <cell r="GV506">
            <v>2</v>
          </cell>
          <cell r="GW506">
            <v>2</v>
          </cell>
          <cell r="GX506">
            <v>1</v>
          </cell>
          <cell r="GY506">
            <v>1</v>
          </cell>
          <cell r="GZ506">
            <v>1</v>
          </cell>
          <cell r="HA506">
            <v>0</v>
          </cell>
          <cell r="HB506">
            <v>0</v>
          </cell>
          <cell r="HC506">
            <v>0</v>
          </cell>
          <cell r="HD506">
            <v>0</v>
          </cell>
          <cell r="HE506">
            <v>0</v>
          </cell>
          <cell r="HF506">
            <v>0</v>
          </cell>
          <cell r="HG506">
            <v>0</v>
          </cell>
          <cell r="HH506">
            <v>0</v>
          </cell>
          <cell r="HI506">
            <v>0</v>
          </cell>
          <cell r="HJ506">
            <v>0</v>
          </cell>
          <cell r="HK506">
            <v>0</v>
          </cell>
          <cell r="HL506">
            <v>0</v>
          </cell>
          <cell r="HM506">
            <v>0</v>
          </cell>
          <cell r="HN506">
            <v>0</v>
          </cell>
          <cell r="HO506">
            <v>0</v>
          </cell>
          <cell r="HP506">
            <v>0</v>
          </cell>
          <cell r="HQ506">
            <v>0</v>
          </cell>
          <cell r="HR506">
            <v>0</v>
          </cell>
          <cell r="HS506">
            <v>0</v>
          </cell>
          <cell r="HT506">
            <v>0</v>
          </cell>
          <cell r="HU506">
            <v>0</v>
          </cell>
          <cell r="HV506">
            <v>0</v>
          </cell>
          <cell r="HW506">
            <v>0</v>
          </cell>
          <cell r="HX506">
            <v>0</v>
          </cell>
          <cell r="HY506">
            <v>0</v>
          </cell>
          <cell r="HZ506">
            <v>0</v>
          </cell>
          <cell r="IA506">
            <v>0</v>
          </cell>
          <cell r="IB506">
            <v>0</v>
          </cell>
          <cell r="IC506">
            <v>0</v>
          </cell>
          <cell r="ID506">
            <v>0</v>
          </cell>
          <cell r="IE506">
            <v>0</v>
          </cell>
          <cell r="IF506">
            <v>0</v>
          </cell>
          <cell r="IG506">
            <v>0</v>
          </cell>
          <cell r="IH506">
            <v>0</v>
          </cell>
          <cell r="II506">
            <v>0</v>
          </cell>
          <cell r="IJ506">
            <v>0</v>
          </cell>
          <cell r="IK506">
            <v>0</v>
          </cell>
          <cell r="IL506">
            <v>0</v>
          </cell>
          <cell r="IM506">
            <v>0</v>
          </cell>
          <cell r="IN506">
            <v>0</v>
          </cell>
          <cell r="IO506" t="e">
            <v>#REF!</v>
          </cell>
          <cell r="IP506">
            <v>9.2799999999999994</v>
          </cell>
          <cell r="IQ506">
            <v>11.6</v>
          </cell>
          <cell r="IR506">
            <v>0</v>
          </cell>
          <cell r="IS506">
            <v>0</v>
          </cell>
          <cell r="IT506">
            <v>6</v>
          </cell>
          <cell r="IU506">
            <v>6</v>
          </cell>
          <cell r="IV506">
            <v>4</v>
          </cell>
          <cell r="IW506">
            <v>4</v>
          </cell>
          <cell r="IX506">
            <v>1.6</v>
          </cell>
        </row>
        <row r="507">
          <cell r="D507">
            <v>10981</v>
          </cell>
          <cell r="E507" t="str">
            <v>รพช.คอนสาร</v>
          </cell>
          <cell r="F507">
            <v>14</v>
          </cell>
          <cell r="G507" t="str">
            <v>รพ.ระดับ F2 ปชก. 60,000-90,000</v>
          </cell>
          <cell r="H507">
            <v>8</v>
          </cell>
          <cell r="I507" t="str">
            <v>F2</v>
          </cell>
          <cell r="J507">
            <v>16</v>
          </cell>
          <cell r="K507" t="str">
            <v>รพช.30.9</v>
          </cell>
          <cell r="L507" t="str">
            <v>รพช.30.9 F2</v>
          </cell>
          <cell r="M507" t="str">
            <v>31 - 60</v>
          </cell>
          <cell r="N507" t="str">
            <v>F31-60</v>
          </cell>
          <cell r="O507">
            <v>33</v>
          </cell>
          <cell r="P507">
            <v>30</v>
          </cell>
          <cell r="Q507">
            <v>30</v>
          </cell>
          <cell r="R507">
            <v>35</v>
          </cell>
          <cell r="S507">
            <v>103578</v>
          </cell>
          <cell r="T507">
            <v>12007</v>
          </cell>
          <cell r="U507">
            <v>115</v>
          </cell>
          <cell r="V507">
            <v>201</v>
          </cell>
          <cell r="W507">
            <v>7</v>
          </cell>
          <cell r="X507">
            <v>208</v>
          </cell>
          <cell r="Y507">
            <v>96120.384000000005</v>
          </cell>
          <cell r="Z507">
            <v>7457.6159999999991</v>
          </cell>
          <cell r="AA507">
            <v>72504.599999999991</v>
          </cell>
          <cell r="AB507">
            <v>547</v>
          </cell>
          <cell r="AC507">
            <v>19211.2</v>
          </cell>
          <cell r="AD507">
            <v>528.24779999999998</v>
          </cell>
          <cell r="AE507">
            <v>208</v>
          </cell>
          <cell r="AF507">
            <v>15536.699999999999</v>
          </cell>
          <cell r="AG507">
            <v>8393</v>
          </cell>
          <cell r="AH507">
            <v>594</v>
          </cell>
          <cell r="AI507">
            <v>0</v>
          </cell>
          <cell r="AJ507">
            <v>8422</v>
          </cell>
          <cell r="AK507">
            <v>9889</v>
          </cell>
          <cell r="AL507">
            <v>48903</v>
          </cell>
          <cell r="AM507">
            <v>3081</v>
          </cell>
          <cell r="AN507">
            <v>804</v>
          </cell>
          <cell r="AO507">
            <v>0</v>
          </cell>
          <cell r="AP507">
            <v>139</v>
          </cell>
          <cell r="AQ507">
            <v>689</v>
          </cell>
          <cell r="AR507">
            <v>1791</v>
          </cell>
          <cell r="AS507">
            <v>490</v>
          </cell>
          <cell r="AT507">
            <v>508</v>
          </cell>
          <cell r="AU507">
            <v>565</v>
          </cell>
          <cell r="AV507">
            <v>4424</v>
          </cell>
          <cell r="AW507">
            <v>22</v>
          </cell>
          <cell r="AX507">
            <v>0</v>
          </cell>
          <cell r="AY507">
            <v>0</v>
          </cell>
          <cell r="AZ507">
            <v>61084</v>
          </cell>
          <cell r="BA507" t="str">
            <v>60,000 - 80,000</v>
          </cell>
          <cell r="BB507">
            <v>0</v>
          </cell>
          <cell r="BC507">
            <v>7777</v>
          </cell>
          <cell r="BD507">
            <v>53307</v>
          </cell>
          <cell r="BE507">
            <v>9</v>
          </cell>
          <cell r="BF507">
            <v>1</v>
          </cell>
          <cell r="BG507">
            <v>0</v>
          </cell>
          <cell r="BH507">
            <v>12822.127775999999</v>
          </cell>
          <cell r="BI507">
            <v>4509.3100000000004</v>
          </cell>
          <cell r="BJ507">
            <v>264.12389999999999</v>
          </cell>
          <cell r="BK507">
            <v>201.25</v>
          </cell>
          <cell r="BL507">
            <v>52</v>
          </cell>
          <cell r="BM507">
            <v>0</v>
          </cell>
          <cell r="BN507">
            <v>6.8892000000000007</v>
          </cell>
          <cell r="BO507">
            <v>12.21793656392857</v>
          </cell>
          <cell r="BP507">
            <v>12.21793656392857</v>
          </cell>
          <cell r="BQ507">
            <v>1.8</v>
          </cell>
          <cell r="BR507">
            <v>11.574349251142857</v>
          </cell>
          <cell r="BS507">
            <v>14.01793656392857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8</v>
          </cell>
          <cell r="BY507">
            <v>3.4943115079365077</v>
          </cell>
          <cell r="BZ507">
            <v>3.4943115079365077</v>
          </cell>
          <cell r="CA507">
            <v>1.8</v>
          </cell>
          <cell r="CB507">
            <v>4.2354492063492062</v>
          </cell>
          <cell r="CC507">
            <v>5.2943115079365075</v>
          </cell>
          <cell r="CD507">
            <v>3</v>
          </cell>
          <cell r="CE507">
            <v>3</v>
          </cell>
          <cell r="CF507">
            <v>3</v>
          </cell>
          <cell r="CG507">
            <v>7.2354492063492062</v>
          </cell>
          <cell r="CH507">
            <v>8.2943115079365075</v>
          </cell>
          <cell r="CI507">
            <v>3</v>
          </cell>
          <cell r="CJ507">
            <v>0</v>
          </cell>
          <cell r="CK507">
            <v>0</v>
          </cell>
          <cell r="CL507">
            <v>5.3307000000000002</v>
          </cell>
          <cell r="CM507">
            <v>6.6633750000000003</v>
          </cell>
          <cell r="CN507">
            <v>8.3307000000000002</v>
          </cell>
          <cell r="CO507">
            <v>9.6633750000000003</v>
          </cell>
          <cell r="CP507">
            <v>4.3294284523809532</v>
          </cell>
          <cell r="CQ507">
            <v>1.5</v>
          </cell>
          <cell r="CR507">
            <v>1</v>
          </cell>
          <cell r="CS507">
            <v>5.4635427619047627</v>
          </cell>
          <cell r="CT507">
            <v>6.8294284523809532</v>
          </cell>
          <cell r="CU507">
            <v>5</v>
          </cell>
          <cell r="CV507">
            <v>4.9358440476190477</v>
          </cell>
          <cell r="CW507">
            <v>3.9486752380952383</v>
          </cell>
          <cell r="CX507">
            <v>4.9358440476190477</v>
          </cell>
          <cell r="CY507">
            <v>11.765272500000002</v>
          </cell>
          <cell r="CZ507">
            <v>4</v>
          </cell>
          <cell r="DA507">
            <v>-5.1324761904761651E-2</v>
          </cell>
          <cell r="DB507">
            <v>0.93584404761904771</v>
          </cell>
          <cell r="DC507">
            <v>47.357416022857137</v>
          </cell>
          <cell r="DD507">
            <v>47.357416022857137</v>
          </cell>
          <cell r="DE507">
            <v>10</v>
          </cell>
          <cell r="DF507">
            <v>57.357416022857137</v>
          </cell>
          <cell r="DG507">
            <v>45.88593281828571</v>
          </cell>
          <cell r="DH507">
            <v>57.357416022857137</v>
          </cell>
          <cell r="DI507">
            <v>47</v>
          </cell>
          <cell r="DJ507">
            <v>-1.1140671817142902</v>
          </cell>
          <cell r="DK507">
            <v>10.357416022857137</v>
          </cell>
          <cell r="DL507">
            <v>0</v>
          </cell>
          <cell r="DM507">
            <v>0</v>
          </cell>
          <cell r="DN507">
            <v>0</v>
          </cell>
          <cell r="DO507">
            <v>0</v>
          </cell>
          <cell r="DP507">
            <v>0</v>
          </cell>
          <cell r="DQ507">
            <v>17.058240000000001</v>
          </cell>
          <cell r="DR507">
            <v>21.322800000000001</v>
          </cell>
          <cell r="DS507">
            <v>62.944172818285708</v>
          </cell>
          <cell r="DT507">
            <v>78.680216022857138</v>
          </cell>
          <cell r="DU507">
            <v>3.200554166666667</v>
          </cell>
          <cell r="DV507">
            <v>3.200554166666667</v>
          </cell>
          <cell r="DW507">
            <v>3</v>
          </cell>
          <cell r="DX507">
            <v>3.200554166666667</v>
          </cell>
          <cell r="DY507">
            <v>3</v>
          </cell>
          <cell r="DZ507">
            <v>0</v>
          </cell>
          <cell r="EA507">
            <v>0.20055416666666703</v>
          </cell>
          <cell r="EB507">
            <v>1.6948214285714285</v>
          </cell>
          <cell r="EC507">
            <v>2</v>
          </cell>
          <cell r="ED507">
            <v>1.8</v>
          </cell>
          <cell r="EE507">
            <v>3.04</v>
          </cell>
          <cell r="EF507">
            <v>3.8</v>
          </cell>
          <cell r="EG507">
            <v>2</v>
          </cell>
          <cell r="EH507">
            <v>0.70156249999999998</v>
          </cell>
          <cell r="EI507">
            <v>2</v>
          </cell>
          <cell r="EJ507">
            <v>2</v>
          </cell>
          <cell r="EK507">
            <v>2</v>
          </cell>
          <cell r="EL507">
            <v>1</v>
          </cell>
          <cell r="EM507">
            <v>-1</v>
          </cell>
          <cell r="EN507">
            <v>-1</v>
          </cell>
          <cell r="EO507">
            <v>10</v>
          </cell>
          <cell r="EP507">
            <v>12</v>
          </cell>
          <cell r="EQ507">
            <v>11</v>
          </cell>
          <cell r="ER507">
            <v>-1</v>
          </cell>
          <cell r="ES507">
            <v>1</v>
          </cell>
          <cell r="ET507">
            <v>34.116480000000003</v>
          </cell>
          <cell r="EU507">
            <v>42.645600000000002</v>
          </cell>
          <cell r="EV507">
            <v>44.116480000000003</v>
          </cell>
          <cell r="EW507">
            <v>54.645600000000002</v>
          </cell>
          <cell r="EX507">
            <v>2</v>
          </cell>
          <cell r="EY507">
            <v>0</v>
          </cell>
          <cell r="EZ507">
            <v>0</v>
          </cell>
          <cell r="FA507">
            <v>0</v>
          </cell>
          <cell r="FB507">
            <v>0</v>
          </cell>
          <cell r="FC507">
            <v>0</v>
          </cell>
          <cell r="FD507">
            <v>0</v>
          </cell>
          <cell r="FE507">
            <v>0</v>
          </cell>
          <cell r="FF507">
            <v>0</v>
          </cell>
          <cell r="FG507">
            <v>0</v>
          </cell>
          <cell r="FH507">
            <v>0</v>
          </cell>
          <cell r="FI507">
            <v>0</v>
          </cell>
          <cell r="FJ507">
            <v>0</v>
          </cell>
          <cell r="FK507">
            <v>0</v>
          </cell>
          <cell r="FL507">
            <v>0</v>
          </cell>
          <cell r="FM507">
            <v>0</v>
          </cell>
          <cell r="FN507">
            <v>0</v>
          </cell>
          <cell r="FO507">
            <v>1</v>
          </cell>
          <cell r="FP507">
            <v>1</v>
          </cell>
          <cell r="FQ507">
            <v>0</v>
          </cell>
          <cell r="FR507">
            <v>1</v>
          </cell>
          <cell r="FS507">
            <v>1</v>
          </cell>
          <cell r="FT507">
            <v>0</v>
          </cell>
          <cell r="FU507">
            <v>0</v>
          </cell>
          <cell r="FV507">
            <v>0</v>
          </cell>
          <cell r="FW507">
            <v>0</v>
          </cell>
          <cell r="FX507">
            <v>0</v>
          </cell>
          <cell r="FY507">
            <v>3</v>
          </cell>
          <cell r="FZ507">
            <v>3</v>
          </cell>
          <cell r="GA507">
            <v>1</v>
          </cell>
          <cell r="GB507">
            <v>2</v>
          </cell>
          <cell r="GC507">
            <v>2</v>
          </cell>
          <cell r="GD507">
            <v>1</v>
          </cell>
          <cell r="GE507">
            <v>4</v>
          </cell>
          <cell r="GF507">
            <v>4</v>
          </cell>
          <cell r="GG507">
            <v>3</v>
          </cell>
          <cell r="GH507">
            <v>3</v>
          </cell>
          <cell r="GI507">
            <v>2</v>
          </cell>
          <cell r="GJ507">
            <v>-1</v>
          </cell>
          <cell r="GK507">
            <v>-1</v>
          </cell>
          <cell r="GL507">
            <v>0</v>
          </cell>
          <cell r="GM507">
            <v>0</v>
          </cell>
          <cell r="GN507">
            <v>0</v>
          </cell>
          <cell r="GO507">
            <v>0</v>
          </cell>
          <cell r="GP507">
            <v>0</v>
          </cell>
          <cell r="GQ507">
            <v>0</v>
          </cell>
          <cell r="GR507">
            <v>0</v>
          </cell>
          <cell r="GS507">
            <v>0</v>
          </cell>
          <cell r="GT507">
            <v>0</v>
          </cell>
          <cell r="GU507">
            <v>0</v>
          </cell>
          <cell r="GV507">
            <v>2</v>
          </cell>
          <cell r="GW507">
            <v>2</v>
          </cell>
          <cell r="GX507">
            <v>2</v>
          </cell>
          <cell r="GY507">
            <v>0</v>
          </cell>
          <cell r="GZ507">
            <v>0</v>
          </cell>
          <cell r="HA507">
            <v>0</v>
          </cell>
          <cell r="HB507">
            <v>0</v>
          </cell>
          <cell r="HC507">
            <v>0</v>
          </cell>
          <cell r="HD507">
            <v>0</v>
          </cell>
          <cell r="HE507">
            <v>0</v>
          </cell>
          <cell r="HF507">
            <v>0</v>
          </cell>
          <cell r="HG507">
            <v>0</v>
          </cell>
          <cell r="HH507">
            <v>0</v>
          </cell>
          <cell r="HI507">
            <v>0</v>
          </cell>
          <cell r="HJ507">
            <v>0</v>
          </cell>
          <cell r="HK507">
            <v>0</v>
          </cell>
          <cell r="HL507">
            <v>0</v>
          </cell>
          <cell r="HM507">
            <v>0</v>
          </cell>
          <cell r="HN507">
            <v>0</v>
          </cell>
          <cell r="HO507">
            <v>0</v>
          </cell>
          <cell r="HP507">
            <v>0</v>
          </cell>
          <cell r="HQ507">
            <v>0</v>
          </cell>
          <cell r="HR507">
            <v>0</v>
          </cell>
          <cell r="HS507">
            <v>0</v>
          </cell>
          <cell r="HT507">
            <v>0</v>
          </cell>
          <cell r="HU507">
            <v>0</v>
          </cell>
          <cell r="HV507">
            <v>0</v>
          </cell>
          <cell r="HW507">
            <v>0</v>
          </cell>
          <cell r="HX507">
            <v>0</v>
          </cell>
          <cell r="HY507">
            <v>0</v>
          </cell>
          <cell r="HZ507">
            <v>0</v>
          </cell>
          <cell r="IA507">
            <v>0</v>
          </cell>
          <cell r="IB507">
            <v>0</v>
          </cell>
          <cell r="IC507">
            <v>0</v>
          </cell>
          <cell r="ID507">
            <v>0</v>
          </cell>
          <cell r="IE507">
            <v>0</v>
          </cell>
          <cell r="IF507">
            <v>0</v>
          </cell>
          <cell r="IG507">
            <v>0</v>
          </cell>
          <cell r="IH507">
            <v>0</v>
          </cell>
          <cell r="II507">
            <v>0</v>
          </cell>
          <cell r="IJ507">
            <v>0</v>
          </cell>
          <cell r="IK507">
            <v>0</v>
          </cell>
          <cell r="IL507">
            <v>0</v>
          </cell>
          <cell r="IM507">
            <v>0</v>
          </cell>
          <cell r="IN507">
            <v>0</v>
          </cell>
          <cell r="IO507" t="e">
            <v>#REF!</v>
          </cell>
          <cell r="IP507">
            <v>9.76</v>
          </cell>
          <cell r="IQ507">
            <v>12.2</v>
          </cell>
          <cell r="IR507">
            <v>0</v>
          </cell>
          <cell r="IS507">
            <v>0</v>
          </cell>
          <cell r="IT507">
            <v>6</v>
          </cell>
          <cell r="IU507">
            <v>6</v>
          </cell>
          <cell r="IV507">
            <v>4</v>
          </cell>
          <cell r="IW507">
            <v>4</v>
          </cell>
          <cell r="IX507">
            <v>2.2000000000000002</v>
          </cell>
        </row>
        <row r="508">
          <cell r="D508">
            <v>10974</v>
          </cell>
          <cell r="E508" t="str">
            <v>รพช.จัตุรัส</v>
          </cell>
          <cell r="F508">
            <v>11</v>
          </cell>
          <cell r="G508" t="str">
            <v>รพ.ระดับ F1 ปชก. 50,000-100,000</v>
          </cell>
          <cell r="H508">
            <v>7</v>
          </cell>
          <cell r="I508" t="str">
            <v>F1</v>
          </cell>
          <cell r="J508">
            <v>26</v>
          </cell>
          <cell r="K508" t="str">
            <v>รพช.60.6</v>
          </cell>
          <cell r="L508" t="str">
            <v>รพช.60.6 F1</v>
          </cell>
          <cell r="M508" t="str">
            <v>31 - 60</v>
          </cell>
          <cell r="N508" t="str">
            <v>F31-60</v>
          </cell>
          <cell r="O508">
            <v>48</v>
          </cell>
          <cell r="P508">
            <v>30</v>
          </cell>
          <cell r="Q508">
            <v>30</v>
          </cell>
          <cell r="R508">
            <v>35</v>
          </cell>
          <cell r="S508">
            <v>130390.5</v>
          </cell>
          <cell r="T508">
            <v>20714</v>
          </cell>
          <cell r="U508">
            <v>287</v>
          </cell>
          <cell r="V508">
            <v>327</v>
          </cell>
          <cell r="W508">
            <v>8</v>
          </cell>
          <cell r="X508">
            <v>335</v>
          </cell>
          <cell r="Y508">
            <v>121002.38400000001</v>
          </cell>
          <cell r="Z508">
            <v>9388.116</v>
          </cell>
          <cell r="AA508">
            <v>91273.349999999991</v>
          </cell>
          <cell r="AB508">
            <v>604</v>
          </cell>
          <cell r="AC508">
            <v>33142.400000000001</v>
          </cell>
          <cell r="AD508">
            <v>664.99155000000007</v>
          </cell>
          <cell r="AE508">
            <v>335</v>
          </cell>
          <cell r="AF508">
            <v>19558.575000000001</v>
          </cell>
          <cell r="AG508">
            <v>24714</v>
          </cell>
          <cell r="AH508">
            <v>647</v>
          </cell>
          <cell r="AI508">
            <v>0</v>
          </cell>
          <cell r="AJ508">
            <v>12740</v>
          </cell>
          <cell r="AK508">
            <v>12749</v>
          </cell>
          <cell r="AL508">
            <v>77415.999999999985</v>
          </cell>
          <cell r="AM508">
            <v>3904</v>
          </cell>
          <cell r="AN508">
            <v>535</v>
          </cell>
          <cell r="AO508">
            <v>0</v>
          </cell>
          <cell r="AP508">
            <v>0</v>
          </cell>
          <cell r="AQ508">
            <v>682</v>
          </cell>
          <cell r="AR508">
            <v>3800</v>
          </cell>
          <cell r="AS508">
            <v>960</v>
          </cell>
          <cell r="AT508">
            <v>500</v>
          </cell>
          <cell r="AU508">
            <v>918</v>
          </cell>
          <cell r="AV508">
            <v>3860</v>
          </cell>
          <cell r="AW508">
            <v>0</v>
          </cell>
          <cell r="AX508">
            <v>0</v>
          </cell>
          <cell r="AY508">
            <v>0</v>
          </cell>
          <cell r="AZ508">
            <v>74150</v>
          </cell>
          <cell r="BA508" t="str">
            <v>60,000 - 80,000</v>
          </cell>
          <cell r="BB508">
            <v>0</v>
          </cell>
          <cell r="BC508">
            <v>12617</v>
          </cell>
          <cell r="BD508">
            <v>61533</v>
          </cell>
          <cell r="BE508">
            <v>11</v>
          </cell>
          <cell r="BF508">
            <v>2</v>
          </cell>
          <cell r="BG508">
            <v>0</v>
          </cell>
          <cell r="BH508">
            <v>16141.300776</v>
          </cell>
          <cell r="BI508">
            <v>7439.62</v>
          </cell>
          <cell r="BJ508">
            <v>332.49577500000004</v>
          </cell>
          <cell r="BK508">
            <v>502.25</v>
          </cell>
          <cell r="BL508">
            <v>83.75</v>
          </cell>
          <cell r="BM508">
            <v>0</v>
          </cell>
          <cell r="BN508">
            <v>4.9531999999999998</v>
          </cell>
          <cell r="BO508">
            <v>16.770433948601188</v>
          </cell>
          <cell r="BP508">
            <v>16.770433948601188</v>
          </cell>
          <cell r="BQ508">
            <v>2.2000000000000002</v>
          </cell>
          <cell r="BR508">
            <v>15.616347158880952</v>
          </cell>
          <cell r="BS508">
            <v>18.970433948601187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>
            <v>14</v>
          </cell>
          <cell r="BY508">
            <v>8.7805238095238085</v>
          </cell>
          <cell r="BZ508">
            <v>8.7805238095238085</v>
          </cell>
          <cell r="CA508">
            <v>2.2000000000000002</v>
          </cell>
          <cell r="CB508">
            <v>8.784419047619048</v>
          </cell>
          <cell r="CC508">
            <v>10.98052380952381</v>
          </cell>
          <cell r="CD508">
            <v>9</v>
          </cell>
          <cell r="CE508">
            <v>3</v>
          </cell>
          <cell r="CF508">
            <v>3</v>
          </cell>
          <cell r="CG508">
            <v>11.784419047619048</v>
          </cell>
          <cell r="CH508">
            <v>13.98052380952381</v>
          </cell>
          <cell r="CI508">
            <v>3</v>
          </cell>
          <cell r="CJ508">
            <v>0</v>
          </cell>
          <cell r="CK508">
            <v>0</v>
          </cell>
          <cell r="CL508">
            <v>6.1533000000000007</v>
          </cell>
          <cell r="CM508">
            <v>7.6916250000000002</v>
          </cell>
          <cell r="CN508">
            <v>9.1533000000000015</v>
          </cell>
          <cell r="CO508">
            <v>10.691625</v>
          </cell>
          <cell r="CP508">
            <v>5.9193923511904769</v>
          </cell>
          <cell r="CQ508">
            <v>3</v>
          </cell>
          <cell r="CR508">
            <v>1</v>
          </cell>
          <cell r="CS508">
            <v>7.9355138809523824</v>
          </cell>
          <cell r="CT508">
            <v>9.9193923511904778</v>
          </cell>
          <cell r="CU508">
            <v>7</v>
          </cell>
          <cell r="CV508">
            <v>6.381265773809524</v>
          </cell>
          <cell r="CW508">
            <v>5.1050126190476197</v>
          </cell>
          <cell r="CX508">
            <v>6.381265773809524</v>
          </cell>
          <cell r="CY508">
            <v>16.300658125000002</v>
          </cell>
          <cell r="CZ508">
            <v>5</v>
          </cell>
          <cell r="DA508">
            <v>0.10501261904761972</v>
          </cell>
          <cell r="DB508">
            <v>1.381265773809524</v>
          </cell>
          <cell r="DC508">
            <v>74.690513165714279</v>
          </cell>
          <cell r="DD508">
            <v>74.690513165714279</v>
          </cell>
          <cell r="DE508">
            <v>10</v>
          </cell>
          <cell r="DF508">
            <v>84.690513165714279</v>
          </cell>
          <cell r="DG508">
            <v>67.752410532571432</v>
          </cell>
          <cell r="DH508">
            <v>84.690513165714279</v>
          </cell>
          <cell r="DI508">
            <v>65</v>
          </cell>
          <cell r="DJ508">
            <v>2.7524105325714316</v>
          </cell>
          <cell r="DK508">
            <v>19.690513165714279</v>
          </cell>
          <cell r="DL508">
            <v>0</v>
          </cell>
          <cell r="DM508">
            <v>0</v>
          </cell>
          <cell r="DN508">
            <v>0</v>
          </cell>
          <cell r="DO508">
            <v>0</v>
          </cell>
          <cell r="DP508">
            <v>0</v>
          </cell>
          <cell r="DQ508">
            <v>19.690560000000001</v>
          </cell>
          <cell r="DR508">
            <v>24.613199999999999</v>
          </cell>
          <cell r="DS508">
            <v>87.442970532571437</v>
          </cell>
          <cell r="DT508">
            <v>109.30371316571427</v>
          </cell>
          <cell r="DU508">
            <v>4.36936015625</v>
          </cell>
          <cell r="DV508">
            <v>4.36936015625</v>
          </cell>
          <cell r="DW508">
            <v>3.4954881250000001</v>
          </cell>
          <cell r="DX508">
            <v>4.36936015625</v>
          </cell>
          <cell r="DY508">
            <v>7</v>
          </cell>
          <cell r="DZ508">
            <v>-3.5045118749999999</v>
          </cell>
          <cell r="EA508">
            <v>-2.63063984375</v>
          </cell>
          <cell r="EB508">
            <v>3.1730952380952382</v>
          </cell>
          <cell r="EC508">
            <v>3.1730952380952382</v>
          </cell>
          <cell r="ED508">
            <v>2.2000000000000002</v>
          </cell>
          <cell r="EE508">
            <v>4.2984761904761912</v>
          </cell>
          <cell r="EF508">
            <v>5.3730952380952388</v>
          </cell>
          <cell r="EG508">
            <v>3</v>
          </cell>
          <cell r="EH508">
            <v>0.60312500000000002</v>
          </cell>
          <cell r="EI508">
            <v>2</v>
          </cell>
          <cell r="EJ508">
            <v>2</v>
          </cell>
          <cell r="EK508">
            <v>2</v>
          </cell>
          <cell r="EL508">
            <v>1</v>
          </cell>
          <cell r="EM508">
            <v>-1</v>
          </cell>
          <cell r="EN508">
            <v>-1</v>
          </cell>
          <cell r="EO508">
            <v>10</v>
          </cell>
          <cell r="EP508">
            <v>12</v>
          </cell>
          <cell r="EQ508">
            <v>4</v>
          </cell>
          <cell r="ER508">
            <v>6</v>
          </cell>
          <cell r="ES508">
            <v>8</v>
          </cell>
          <cell r="ET508">
            <v>39.381120000000003</v>
          </cell>
          <cell r="EU508">
            <v>49.226399999999998</v>
          </cell>
          <cell r="EV508">
            <v>49.381120000000003</v>
          </cell>
          <cell r="EW508">
            <v>61.226399999999998</v>
          </cell>
          <cell r="EX508">
            <v>2</v>
          </cell>
          <cell r="EY508">
            <v>1</v>
          </cell>
          <cell r="EZ508">
            <v>0</v>
          </cell>
          <cell r="FA508">
            <v>0</v>
          </cell>
          <cell r="FB508">
            <v>0</v>
          </cell>
          <cell r="FC508">
            <v>0</v>
          </cell>
          <cell r="FD508">
            <v>0</v>
          </cell>
          <cell r="FE508">
            <v>0</v>
          </cell>
          <cell r="FF508">
            <v>0</v>
          </cell>
          <cell r="FG508">
            <v>0</v>
          </cell>
          <cell r="FH508">
            <v>0</v>
          </cell>
          <cell r="FI508">
            <v>0</v>
          </cell>
          <cell r="FJ508">
            <v>0</v>
          </cell>
          <cell r="FK508">
            <v>0</v>
          </cell>
          <cell r="FL508">
            <v>0</v>
          </cell>
          <cell r="FM508">
            <v>0</v>
          </cell>
          <cell r="FN508">
            <v>0</v>
          </cell>
          <cell r="FO508">
            <v>2</v>
          </cell>
          <cell r="FP508">
            <v>2</v>
          </cell>
          <cell r="FQ508">
            <v>0</v>
          </cell>
          <cell r="FR508">
            <v>2</v>
          </cell>
          <cell r="FS508">
            <v>2</v>
          </cell>
          <cell r="FT508">
            <v>0</v>
          </cell>
          <cell r="FU508">
            <v>0</v>
          </cell>
          <cell r="FV508">
            <v>0</v>
          </cell>
          <cell r="FW508">
            <v>0</v>
          </cell>
          <cell r="FX508">
            <v>0</v>
          </cell>
          <cell r="FY508">
            <v>3</v>
          </cell>
          <cell r="FZ508">
            <v>3</v>
          </cell>
          <cell r="GA508">
            <v>2</v>
          </cell>
          <cell r="GB508">
            <v>1</v>
          </cell>
          <cell r="GC508">
            <v>1</v>
          </cell>
          <cell r="GD508">
            <v>2</v>
          </cell>
          <cell r="GE508">
            <v>5</v>
          </cell>
          <cell r="GF508">
            <v>5</v>
          </cell>
          <cell r="GG508">
            <v>3</v>
          </cell>
          <cell r="GH508">
            <v>3</v>
          </cell>
          <cell r="GI508">
            <v>4</v>
          </cell>
          <cell r="GJ508">
            <v>1</v>
          </cell>
          <cell r="GK508">
            <v>1</v>
          </cell>
          <cell r="GL508">
            <v>0</v>
          </cell>
          <cell r="GM508">
            <v>0</v>
          </cell>
          <cell r="GN508">
            <v>1</v>
          </cell>
          <cell r="GO508">
            <v>-1</v>
          </cell>
          <cell r="GP508">
            <v>-1</v>
          </cell>
          <cell r="GQ508">
            <v>0</v>
          </cell>
          <cell r="GR508">
            <v>0</v>
          </cell>
          <cell r="GS508">
            <v>0</v>
          </cell>
          <cell r="GT508">
            <v>0</v>
          </cell>
          <cell r="GU508">
            <v>0</v>
          </cell>
          <cell r="GV508">
            <v>3</v>
          </cell>
          <cell r="GW508">
            <v>3</v>
          </cell>
          <cell r="GX508">
            <v>2</v>
          </cell>
          <cell r="GY508">
            <v>1</v>
          </cell>
          <cell r="GZ508">
            <v>1</v>
          </cell>
          <cell r="HA508">
            <v>0</v>
          </cell>
          <cell r="HB508">
            <v>0</v>
          </cell>
          <cell r="HC508">
            <v>0</v>
          </cell>
          <cell r="HD508">
            <v>0</v>
          </cell>
          <cell r="HE508">
            <v>0</v>
          </cell>
          <cell r="HF508">
            <v>0</v>
          </cell>
          <cell r="HG508">
            <v>0</v>
          </cell>
          <cell r="HH508">
            <v>0</v>
          </cell>
          <cell r="HI508">
            <v>0</v>
          </cell>
          <cell r="HJ508">
            <v>0</v>
          </cell>
          <cell r="HK508">
            <v>0</v>
          </cell>
          <cell r="HL508">
            <v>0</v>
          </cell>
          <cell r="HM508">
            <v>0</v>
          </cell>
          <cell r="HN508">
            <v>0</v>
          </cell>
          <cell r="HO508">
            <v>0</v>
          </cell>
          <cell r="HP508">
            <v>0</v>
          </cell>
          <cell r="HQ508">
            <v>0</v>
          </cell>
          <cell r="HR508">
            <v>0</v>
          </cell>
          <cell r="HS508">
            <v>0</v>
          </cell>
          <cell r="HT508">
            <v>0</v>
          </cell>
          <cell r="HU508">
            <v>0</v>
          </cell>
          <cell r="HV508">
            <v>0</v>
          </cell>
          <cell r="HW508">
            <v>0</v>
          </cell>
          <cell r="HX508">
            <v>0</v>
          </cell>
          <cell r="HY508">
            <v>0</v>
          </cell>
          <cell r="HZ508">
            <v>0</v>
          </cell>
          <cell r="IA508">
            <v>0</v>
          </cell>
          <cell r="IB508">
            <v>0</v>
          </cell>
          <cell r="IC508">
            <v>0</v>
          </cell>
          <cell r="ID508">
            <v>0</v>
          </cell>
          <cell r="IE508">
            <v>0</v>
          </cell>
          <cell r="IF508">
            <v>0</v>
          </cell>
          <cell r="IG508">
            <v>0</v>
          </cell>
          <cell r="IH508">
            <v>0</v>
          </cell>
          <cell r="II508">
            <v>0</v>
          </cell>
          <cell r="IJ508">
            <v>0</v>
          </cell>
          <cell r="IK508">
            <v>0</v>
          </cell>
          <cell r="IL508">
            <v>0</v>
          </cell>
          <cell r="IM508">
            <v>0</v>
          </cell>
          <cell r="IN508">
            <v>0</v>
          </cell>
          <cell r="IO508" t="e">
            <v>#REF!</v>
          </cell>
          <cell r="IP508">
            <v>12.16</v>
          </cell>
          <cell r="IQ508">
            <v>15.2</v>
          </cell>
          <cell r="IR508">
            <v>0</v>
          </cell>
          <cell r="IS508">
            <v>0</v>
          </cell>
          <cell r="IT508">
            <v>6</v>
          </cell>
          <cell r="IU508">
            <v>6</v>
          </cell>
          <cell r="IV508">
            <v>6</v>
          </cell>
          <cell r="IW508">
            <v>6</v>
          </cell>
          <cell r="IX508">
            <v>3.2</v>
          </cell>
        </row>
        <row r="509">
          <cell r="D509">
            <v>10977</v>
          </cell>
          <cell r="E509" t="str">
            <v>รพช.เทพสถิต</v>
          </cell>
          <cell r="F509">
            <v>14</v>
          </cell>
          <cell r="G509" t="str">
            <v>รพ.ระดับ F2 ปชก. 60,000-90,000</v>
          </cell>
          <cell r="H509">
            <v>8</v>
          </cell>
          <cell r="I509" t="str">
            <v>F2</v>
          </cell>
          <cell r="J509">
            <v>18</v>
          </cell>
          <cell r="K509" t="str">
            <v>รพช.30.11</v>
          </cell>
          <cell r="L509" t="str">
            <v>รพช.30.11 F2</v>
          </cell>
          <cell r="M509" t="str">
            <v xml:space="preserve"> 11 - 30</v>
          </cell>
          <cell r="N509" t="str">
            <v>F&lt;30</v>
          </cell>
          <cell r="O509">
            <v>17</v>
          </cell>
          <cell r="P509">
            <v>30</v>
          </cell>
          <cell r="Q509">
            <v>30</v>
          </cell>
          <cell r="R509">
            <v>35</v>
          </cell>
          <cell r="S509">
            <v>73048</v>
          </cell>
          <cell r="T509">
            <v>11960</v>
          </cell>
          <cell r="U509">
            <v>8</v>
          </cell>
          <cell r="V509">
            <v>370</v>
          </cell>
          <cell r="W509">
            <v>22</v>
          </cell>
          <cell r="X509">
            <v>392</v>
          </cell>
          <cell r="Y509">
            <v>67788.543999999994</v>
          </cell>
          <cell r="Z509">
            <v>5259.4559999999992</v>
          </cell>
          <cell r="AA509">
            <v>51133.599999999999</v>
          </cell>
          <cell r="AB509">
            <v>428</v>
          </cell>
          <cell r="AC509">
            <v>19136</v>
          </cell>
          <cell r="AD509">
            <v>372.54480000000001</v>
          </cell>
          <cell r="AE509">
            <v>392</v>
          </cell>
          <cell r="AF509">
            <v>10957.199999999999</v>
          </cell>
          <cell r="AG509">
            <v>7636</v>
          </cell>
          <cell r="AH509">
            <v>521</v>
          </cell>
          <cell r="AI509">
            <v>0</v>
          </cell>
          <cell r="AJ509">
            <v>9189</v>
          </cell>
          <cell r="AK509">
            <v>3155</v>
          </cell>
          <cell r="AL509">
            <v>46025.000000000007</v>
          </cell>
          <cell r="AM509">
            <v>2570</v>
          </cell>
          <cell r="AN509">
            <v>237</v>
          </cell>
          <cell r="AO509">
            <v>0</v>
          </cell>
          <cell r="AP509">
            <v>0</v>
          </cell>
          <cell r="AQ509">
            <v>55</v>
          </cell>
          <cell r="AR509">
            <v>2475</v>
          </cell>
          <cell r="AS509">
            <v>233</v>
          </cell>
          <cell r="AT509">
            <v>551</v>
          </cell>
          <cell r="AU509">
            <v>937</v>
          </cell>
          <cell r="AV509">
            <v>6125</v>
          </cell>
          <cell r="AW509">
            <v>0</v>
          </cell>
          <cell r="AX509">
            <v>0</v>
          </cell>
          <cell r="AY509">
            <v>0</v>
          </cell>
          <cell r="AZ509">
            <v>66023</v>
          </cell>
          <cell r="BA509" t="str">
            <v>40,000 - 80,000.</v>
          </cell>
          <cell r="BB509">
            <v>0</v>
          </cell>
          <cell r="BC509">
            <v>13658</v>
          </cell>
          <cell r="BD509">
            <v>52365</v>
          </cell>
          <cell r="BE509">
            <v>10</v>
          </cell>
          <cell r="BF509">
            <v>1</v>
          </cell>
          <cell r="BG509">
            <v>0</v>
          </cell>
          <cell r="BH509">
            <v>9042.7580159999998</v>
          </cell>
          <cell r="BI509">
            <v>4374.8</v>
          </cell>
          <cell r="BJ509">
            <v>186.2724</v>
          </cell>
          <cell r="BK509">
            <v>14</v>
          </cell>
          <cell r="BL509">
            <v>98</v>
          </cell>
          <cell r="BM509">
            <v>0</v>
          </cell>
          <cell r="BN509">
            <v>4.5368000000000004</v>
          </cell>
          <cell r="BO509">
            <v>9.3888124871428555</v>
          </cell>
          <cell r="BP509">
            <v>9.3888124871428555</v>
          </cell>
          <cell r="BQ509">
            <v>2</v>
          </cell>
          <cell r="BR509">
            <v>9.5110499897142837</v>
          </cell>
          <cell r="BS509">
            <v>11.388812487142856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10</v>
          </cell>
          <cell r="BY509">
            <v>3.1525515873015868</v>
          </cell>
          <cell r="BZ509">
            <v>3.1525515873015868</v>
          </cell>
          <cell r="CA509">
            <v>2</v>
          </cell>
          <cell r="CB509">
            <v>4.1220412698412696</v>
          </cell>
          <cell r="CC509">
            <v>5.1525515873015868</v>
          </cell>
          <cell r="CD509">
            <v>3</v>
          </cell>
          <cell r="CE509">
            <v>3</v>
          </cell>
          <cell r="CF509">
            <v>3</v>
          </cell>
          <cell r="CG509">
            <v>7.1220412698412696</v>
          </cell>
          <cell r="CH509">
            <v>8.1525515873015877</v>
          </cell>
          <cell r="CI509">
            <v>3</v>
          </cell>
          <cell r="CJ509">
            <v>0</v>
          </cell>
          <cell r="CK509">
            <v>0</v>
          </cell>
          <cell r="CL509">
            <v>5.2365000000000004</v>
          </cell>
          <cell r="CM509">
            <v>6.5456250000000002</v>
          </cell>
          <cell r="CN509">
            <v>8.2364999999999995</v>
          </cell>
          <cell r="CO509">
            <v>9.5456250000000011</v>
          </cell>
          <cell r="CP509">
            <v>3.3459852380952384</v>
          </cell>
          <cell r="CQ509">
            <v>1.5</v>
          </cell>
          <cell r="CR509">
            <v>1</v>
          </cell>
          <cell r="CS509">
            <v>4.6767881904761905</v>
          </cell>
          <cell r="CT509">
            <v>5.8459852380952384</v>
          </cell>
          <cell r="CU509">
            <v>4</v>
          </cell>
          <cell r="CV509">
            <v>4.0418047619047623</v>
          </cell>
          <cell r="CW509">
            <v>3.2334438095238101</v>
          </cell>
          <cell r="CX509">
            <v>4.0418047619047623</v>
          </cell>
          <cell r="CY509">
            <v>9.8877900000000007</v>
          </cell>
          <cell r="CZ509">
            <v>4</v>
          </cell>
          <cell r="DA509">
            <v>-0.76655619047618995</v>
          </cell>
          <cell r="DB509">
            <v>4.1804761904762344E-2</v>
          </cell>
          <cell r="DC509">
            <v>42.989938651428567</v>
          </cell>
          <cell r="DD509">
            <v>42.989938651428567</v>
          </cell>
          <cell r="DE509">
            <v>10</v>
          </cell>
          <cell r="DF509">
            <v>52.989938651428567</v>
          </cell>
          <cell r="DG509">
            <v>42.391950921142858</v>
          </cell>
          <cell r="DH509">
            <v>52.989938651428567</v>
          </cell>
          <cell r="DI509">
            <v>40</v>
          </cell>
          <cell r="DJ509">
            <v>2.3919509211428576</v>
          </cell>
          <cell r="DK509">
            <v>12.989938651428567</v>
          </cell>
          <cell r="DL509">
            <v>0</v>
          </cell>
          <cell r="DM509">
            <v>0</v>
          </cell>
          <cell r="DN509">
            <v>0</v>
          </cell>
          <cell r="DO509">
            <v>0</v>
          </cell>
          <cell r="DP509">
            <v>0</v>
          </cell>
          <cell r="DQ509">
            <v>16.756800000000002</v>
          </cell>
          <cell r="DR509">
            <v>20.946000000000002</v>
          </cell>
          <cell r="DS509">
            <v>59.148750921142863</v>
          </cell>
          <cell r="DT509">
            <v>73.935938651428572</v>
          </cell>
          <cell r="DU509">
            <v>2.239694791666667</v>
          </cell>
          <cell r="DV509">
            <v>3</v>
          </cell>
          <cell r="DW509">
            <v>3</v>
          </cell>
          <cell r="DX509">
            <v>3</v>
          </cell>
          <cell r="DY509">
            <v>3</v>
          </cell>
          <cell r="DZ509">
            <v>0</v>
          </cell>
          <cell r="EA509">
            <v>0</v>
          </cell>
          <cell r="EB509">
            <v>2.061607142857143</v>
          </cell>
          <cell r="EC509">
            <v>2.061607142857143</v>
          </cell>
          <cell r="ED509">
            <v>2</v>
          </cell>
          <cell r="EE509">
            <v>3.249285714285715</v>
          </cell>
          <cell r="EF509">
            <v>4.0616071428571434</v>
          </cell>
          <cell r="EG509">
            <v>0</v>
          </cell>
          <cell r="EH509">
            <v>0.95703125</v>
          </cell>
          <cell r="EI509">
            <v>2</v>
          </cell>
          <cell r="EJ509">
            <v>1</v>
          </cell>
          <cell r="EK509">
            <v>2</v>
          </cell>
          <cell r="EL509">
            <v>1</v>
          </cell>
          <cell r="EM509">
            <v>0</v>
          </cell>
          <cell r="EN509">
            <v>-1</v>
          </cell>
          <cell r="EO509">
            <v>10</v>
          </cell>
          <cell r="EP509">
            <v>12</v>
          </cell>
          <cell r="EQ509">
            <v>4</v>
          </cell>
          <cell r="ER509">
            <v>6</v>
          </cell>
          <cell r="ES509">
            <v>8</v>
          </cell>
          <cell r="ET509">
            <v>33.513600000000004</v>
          </cell>
          <cell r="EU509">
            <v>41.892000000000003</v>
          </cell>
          <cell r="EV509">
            <v>43.513600000000004</v>
          </cell>
          <cell r="EW509">
            <v>53.892000000000003</v>
          </cell>
          <cell r="EX509">
            <v>2</v>
          </cell>
          <cell r="EY509">
            <v>0</v>
          </cell>
          <cell r="EZ509">
            <v>0</v>
          </cell>
          <cell r="FA509">
            <v>0</v>
          </cell>
          <cell r="FB509">
            <v>0</v>
          </cell>
          <cell r="FC509">
            <v>0</v>
          </cell>
          <cell r="FD509">
            <v>0</v>
          </cell>
          <cell r="FE509">
            <v>0</v>
          </cell>
          <cell r="FF509">
            <v>0</v>
          </cell>
          <cell r="FG509">
            <v>0</v>
          </cell>
          <cell r="FH509">
            <v>0</v>
          </cell>
          <cell r="FI509">
            <v>0</v>
          </cell>
          <cell r="FJ509">
            <v>0</v>
          </cell>
          <cell r="FK509">
            <v>0</v>
          </cell>
          <cell r="FL509">
            <v>0</v>
          </cell>
          <cell r="FM509">
            <v>0</v>
          </cell>
          <cell r="FN509">
            <v>0</v>
          </cell>
          <cell r="FO509">
            <v>1</v>
          </cell>
          <cell r="FP509">
            <v>1</v>
          </cell>
          <cell r="FQ509">
            <v>0</v>
          </cell>
          <cell r="FR509">
            <v>1</v>
          </cell>
          <cell r="FS509">
            <v>1</v>
          </cell>
          <cell r="FT509">
            <v>0</v>
          </cell>
          <cell r="FU509">
            <v>0</v>
          </cell>
          <cell r="FV509">
            <v>0</v>
          </cell>
          <cell r="FW509">
            <v>0</v>
          </cell>
          <cell r="FX509">
            <v>0</v>
          </cell>
          <cell r="FY509">
            <v>3</v>
          </cell>
          <cell r="FZ509">
            <v>3</v>
          </cell>
          <cell r="GA509">
            <v>1</v>
          </cell>
          <cell r="GB509">
            <v>2</v>
          </cell>
          <cell r="GC509">
            <v>2</v>
          </cell>
          <cell r="GD509">
            <v>1</v>
          </cell>
          <cell r="GE509">
            <v>4</v>
          </cell>
          <cell r="GF509">
            <v>4</v>
          </cell>
          <cell r="GG509">
            <v>3</v>
          </cell>
          <cell r="GH509">
            <v>3</v>
          </cell>
          <cell r="GI509">
            <v>3</v>
          </cell>
          <cell r="GJ509">
            <v>0</v>
          </cell>
          <cell r="GK509">
            <v>0</v>
          </cell>
          <cell r="GL509">
            <v>0</v>
          </cell>
          <cell r="GM509">
            <v>0</v>
          </cell>
          <cell r="GN509">
            <v>0</v>
          </cell>
          <cell r="GO509">
            <v>0</v>
          </cell>
          <cell r="GP509">
            <v>0</v>
          </cell>
          <cell r="GQ509">
            <v>0</v>
          </cell>
          <cell r="GR509">
            <v>0</v>
          </cell>
          <cell r="GS509">
            <v>0</v>
          </cell>
          <cell r="GT509">
            <v>0</v>
          </cell>
          <cell r="GU509">
            <v>0</v>
          </cell>
          <cell r="GV509">
            <v>2</v>
          </cell>
          <cell r="GW509">
            <v>2</v>
          </cell>
          <cell r="GX509">
            <v>1</v>
          </cell>
          <cell r="GY509">
            <v>1</v>
          </cell>
          <cell r="GZ509">
            <v>1</v>
          </cell>
          <cell r="HA509">
            <v>0</v>
          </cell>
          <cell r="HB509">
            <v>0</v>
          </cell>
          <cell r="HC509">
            <v>0</v>
          </cell>
          <cell r="HD509">
            <v>0</v>
          </cell>
          <cell r="HE509">
            <v>0</v>
          </cell>
          <cell r="HF509">
            <v>0</v>
          </cell>
          <cell r="HG509">
            <v>0</v>
          </cell>
          <cell r="HH509">
            <v>0</v>
          </cell>
          <cell r="HI509">
            <v>0</v>
          </cell>
          <cell r="HJ509">
            <v>0</v>
          </cell>
          <cell r="HK509">
            <v>0</v>
          </cell>
          <cell r="HL509">
            <v>0</v>
          </cell>
          <cell r="HM509">
            <v>0</v>
          </cell>
          <cell r="HN509">
            <v>0</v>
          </cell>
          <cell r="HO509">
            <v>0</v>
          </cell>
          <cell r="HP509">
            <v>0</v>
          </cell>
          <cell r="HQ509">
            <v>0</v>
          </cell>
          <cell r="HR509">
            <v>0</v>
          </cell>
          <cell r="HS509">
            <v>0</v>
          </cell>
          <cell r="HT509">
            <v>0</v>
          </cell>
          <cell r="HU509">
            <v>0</v>
          </cell>
          <cell r="HV509">
            <v>0</v>
          </cell>
          <cell r="HW509">
            <v>0</v>
          </cell>
          <cell r="HX509">
            <v>0</v>
          </cell>
          <cell r="HY509">
            <v>0</v>
          </cell>
          <cell r="HZ509">
            <v>0</v>
          </cell>
          <cell r="IA509">
            <v>0</v>
          </cell>
          <cell r="IB509">
            <v>0</v>
          </cell>
          <cell r="IC509">
            <v>0</v>
          </cell>
          <cell r="ID509">
            <v>0</v>
          </cell>
          <cell r="IE509">
            <v>0</v>
          </cell>
          <cell r="IF509">
            <v>0</v>
          </cell>
          <cell r="IG509">
            <v>0</v>
          </cell>
          <cell r="IH509">
            <v>0</v>
          </cell>
          <cell r="II509">
            <v>0</v>
          </cell>
          <cell r="IJ509">
            <v>0</v>
          </cell>
          <cell r="IK509">
            <v>0</v>
          </cell>
          <cell r="IL509">
            <v>0</v>
          </cell>
          <cell r="IM509">
            <v>0</v>
          </cell>
          <cell r="IN509">
            <v>0</v>
          </cell>
          <cell r="IO509" t="e">
            <v>#REF!</v>
          </cell>
          <cell r="IP509">
            <v>8.9066666666666663</v>
          </cell>
          <cell r="IQ509">
            <v>11.133333333333333</v>
          </cell>
          <cell r="IR509">
            <v>0</v>
          </cell>
          <cell r="IS509">
            <v>0</v>
          </cell>
          <cell r="IT509">
            <v>6</v>
          </cell>
          <cell r="IU509">
            <v>6</v>
          </cell>
          <cell r="IV509">
            <v>4</v>
          </cell>
          <cell r="IW509">
            <v>4</v>
          </cell>
          <cell r="IX509">
            <v>1.1333333333333333</v>
          </cell>
        </row>
        <row r="510">
          <cell r="D510">
            <v>10983</v>
          </cell>
          <cell r="E510" t="str">
            <v>รพช.เนินสง่า</v>
          </cell>
          <cell r="F510">
            <v>16</v>
          </cell>
          <cell r="G510" t="str">
            <v>รพ.ระดับ F2 ปชก. &lt;30,000</v>
          </cell>
          <cell r="H510">
            <v>8</v>
          </cell>
          <cell r="I510" t="str">
            <v>F2</v>
          </cell>
          <cell r="J510">
            <v>10</v>
          </cell>
          <cell r="K510" t="str">
            <v>รพช.30.3</v>
          </cell>
          <cell r="L510" t="str">
            <v>รพช.30.3 F2</v>
          </cell>
          <cell r="M510" t="str">
            <v xml:space="preserve"> 11 - 30</v>
          </cell>
          <cell r="N510" t="str">
            <v>F&lt;30</v>
          </cell>
          <cell r="O510">
            <v>14</v>
          </cell>
          <cell r="P510">
            <v>30</v>
          </cell>
          <cell r="Q510">
            <v>30</v>
          </cell>
          <cell r="R510">
            <v>35</v>
          </cell>
          <cell r="S510">
            <v>50910</v>
          </cell>
          <cell r="T510">
            <v>5587</v>
          </cell>
          <cell r="U510">
            <v>0</v>
          </cell>
          <cell r="V510">
            <v>100</v>
          </cell>
          <cell r="W510">
            <v>4</v>
          </cell>
          <cell r="X510">
            <v>104</v>
          </cell>
          <cell r="Y510">
            <v>47244.480000000003</v>
          </cell>
          <cell r="Z510">
            <v>3665.5199999999995</v>
          </cell>
          <cell r="AA510">
            <v>35637</v>
          </cell>
          <cell r="AB510">
            <v>193</v>
          </cell>
          <cell r="AC510">
            <v>8939.2000000000007</v>
          </cell>
          <cell r="AD510">
            <v>259.64100000000002</v>
          </cell>
          <cell r="AE510">
            <v>104</v>
          </cell>
          <cell r="AF510">
            <v>7636.5</v>
          </cell>
          <cell r="AG510">
            <v>1097</v>
          </cell>
          <cell r="AH510">
            <v>102</v>
          </cell>
          <cell r="AI510">
            <v>0</v>
          </cell>
          <cell r="AJ510">
            <v>4781</v>
          </cell>
          <cell r="AK510">
            <v>3895</v>
          </cell>
          <cell r="AL510">
            <v>30462.000000000004</v>
          </cell>
          <cell r="AM510">
            <v>2817</v>
          </cell>
          <cell r="AN510">
            <v>1239</v>
          </cell>
          <cell r="AO510">
            <v>0</v>
          </cell>
          <cell r="AP510">
            <v>0</v>
          </cell>
          <cell r="AQ510">
            <v>0</v>
          </cell>
          <cell r="AR510">
            <v>406</v>
          </cell>
          <cell r="AS510">
            <v>524</v>
          </cell>
          <cell r="AT510">
            <v>224</v>
          </cell>
          <cell r="AU510">
            <v>1701</v>
          </cell>
          <cell r="AV510">
            <v>2195</v>
          </cell>
          <cell r="AW510">
            <v>0</v>
          </cell>
          <cell r="AX510">
            <v>0</v>
          </cell>
          <cell r="AY510">
            <v>0</v>
          </cell>
          <cell r="AZ510">
            <v>25125</v>
          </cell>
          <cell r="BA510" t="str">
            <v>20,000 - 40,000.</v>
          </cell>
          <cell r="BB510">
            <v>0</v>
          </cell>
          <cell r="BC510">
            <v>3843</v>
          </cell>
          <cell r="BD510">
            <v>21282</v>
          </cell>
          <cell r="BE510">
            <v>6</v>
          </cell>
          <cell r="BF510">
            <v>0</v>
          </cell>
          <cell r="BG510">
            <v>0</v>
          </cell>
          <cell r="BH510">
            <v>6302.25072</v>
          </cell>
          <cell r="BI510">
            <v>2036.71</v>
          </cell>
          <cell r="BJ510">
            <v>129.82050000000001</v>
          </cell>
          <cell r="BK510">
            <v>0</v>
          </cell>
          <cell r="BL510">
            <v>26</v>
          </cell>
          <cell r="BM510">
            <v>0</v>
          </cell>
          <cell r="BN510">
            <v>8.4627999999999997</v>
          </cell>
          <cell r="BO510">
            <v>5.8148800017857134</v>
          </cell>
          <cell r="BP510">
            <v>5.8148800017857134</v>
          </cell>
          <cell r="BQ510">
            <v>1.2</v>
          </cell>
          <cell r="BR510">
            <v>5.8519040014285713</v>
          </cell>
          <cell r="BS510">
            <v>7.0148800017857136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4</v>
          </cell>
          <cell r="BY510">
            <v>0.49007341269841265</v>
          </cell>
          <cell r="BZ510">
            <v>2</v>
          </cell>
          <cell r="CA510">
            <v>1.2</v>
          </cell>
          <cell r="CB510">
            <v>2.5600000000000005</v>
          </cell>
          <cell r="CC510">
            <v>3.2</v>
          </cell>
          <cell r="CD510">
            <v>2</v>
          </cell>
          <cell r="CE510">
            <v>3</v>
          </cell>
          <cell r="CF510">
            <v>3</v>
          </cell>
          <cell r="CG510">
            <v>5.5600000000000005</v>
          </cell>
          <cell r="CH510">
            <v>6.2</v>
          </cell>
          <cell r="CI510">
            <v>4</v>
          </cell>
          <cell r="CJ510">
            <v>-1</v>
          </cell>
          <cell r="CK510">
            <v>-1</v>
          </cell>
          <cell r="CL510">
            <v>2.1282000000000001</v>
          </cell>
          <cell r="CM510">
            <v>2.66025</v>
          </cell>
          <cell r="CN510">
            <v>5.1281999999999996</v>
          </cell>
          <cell r="CO510">
            <v>5.6602499999999996</v>
          </cell>
          <cell r="CP510">
            <v>2.10160630952381</v>
          </cell>
          <cell r="CQ510">
            <v>1.5</v>
          </cell>
          <cell r="CR510">
            <v>1</v>
          </cell>
          <cell r="CS510">
            <v>3.6812850476190477</v>
          </cell>
          <cell r="CT510">
            <v>4.6016063095238096</v>
          </cell>
          <cell r="CU510">
            <v>2</v>
          </cell>
          <cell r="CV510">
            <v>2.9105511904761907</v>
          </cell>
          <cell r="CW510">
            <v>2.3284409523809528</v>
          </cell>
          <cell r="CX510">
            <v>2.9105511904761907</v>
          </cell>
          <cell r="CY510">
            <v>7.5121575000000007</v>
          </cell>
          <cell r="CZ510">
            <v>4</v>
          </cell>
          <cell r="DA510">
            <v>-1.6715590476190472</v>
          </cell>
          <cell r="DB510">
            <v>-1.0894488095238093</v>
          </cell>
          <cell r="DC510">
            <v>22.216510742857146</v>
          </cell>
          <cell r="DD510">
            <v>30</v>
          </cell>
          <cell r="DE510">
            <v>10</v>
          </cell>
          <cell r="DF510">
            <v>40</v>
          </cell>
          <cell r="DG510">
            <v>32</v>
          </cell>
          <cell r="DH510">
            <v>40</v>
          </cell>
          <cell r="DI510">
            <v>31</v>
          </cell>
          <cell r="DJ510">
            <v>1</v>
          </cell>
          <cell r="DK510">
            <v>9</v>
          </cell>
          <cell r="DL510">
            <v>0</v>
          </cell>
          <cell r="DM510">
            <v>0</v>
          </cell>
          <cell r="DN510">
            <v>0</v>
          </cell>
          <cell r="DO510">
            <v>0</v>
          </cell>
          <cell r="DP510">
            <v>0</v>
          </cell>
          <cell r="DQ510">
            <v>6.8102400000000003</v>
          </cell>
          <cell r="DR510">
            <v>8.5128000000000004</v>
          </cell>
          <cell r="DS510">
            <v>38.81024</v>
          </cell>
          <cell r="DT510">
            <v>48.512799999999999</v>
          </cell>
          <cell r="DU510">
            <v>1.8436510416666667</v>
          </cell>
          <cell r="DV510">
            <v>3</v>
          </cell>
          <cell r="DW510">
            <v>3</v>
          </cell>
          <cell r="DX510">
            <v>3</v>
          </cell>
          <cell r="DY510">
            <v>2</v>
          </cell>
          <cell r="DZ510">
            <v>1</v>
          </cell>
          <cell r="EA510">
            <v>1</v>
          </cell>
          <cell r="EB510">
            <v>1.2435714285714285</v>
          </cell>
          <cell r="EC510">
            <v>2</v>
          </cell>
          <cell r="ED510">
            <v>1.2</v>
          </cell>
          <cell r="EE510">
            <v>2.5600000000000005</v>
          </cell>
          <cell r="EF510">
            <v>3.2</v>
          </cell>
          <cell r="EG510">
            <v>2</v>
          </cell>
          <cell r="EH510">
            <v>0.34296874999999999</v>
          </cell>
          <cell r="EI510">
            <v>2</v>
          </cell>
          <cell r="EJ510">
            <v>1</v>
          </cell>
          <cell r="EK510">
            <v>2</v>
          </cell>
          <cell r="EL510">
            <v>2</v>
          </cell>
          <cell r="EM510">
            <v>1</v>
          </cell>
          <cell r="EN510">
            <v>0</v>
          </cell>
          <cell r="EO510">
            <v>10</v>
          </cell>
          <cell r="EP510">
            <v>12</v>
          </cell>
          <cell r="EQ510">
            <v>6</v>
          </cell>
          <cell r="ER510">
            <v>4</v>
          </cell>
          <cell r="ES510">
            <v>6</v>
          </cell>
          <cell r="ET510">
            <v>13.620480000000001</v>
          </cell>
          <cell r="EU510">
            <v>17.025600000000001</v>
          </cell>
          <cell r="EV510">
            <v>23.620480000000001</v>
          </cell>
          <cell r="EW510">
            <v>29.025600000000001</v>
          </cell>
          <cell r="EX510">
            <v>2</v>
          </cell>
          <cell r="EY510">
            <v>1</v>
          </cell>
          <cell r="EZ510">
            <v>0</v>
          </cell>
          <cell r="FA510">
            <v>0</v>
          </cell>
          <cell r="FB510">
            <v>0</v>
          </cell>
          <cell r="FC510">
            <v>0</v>
          </cell>
          <cell r="FD510">
            <v>0</v>
          </cell>
          <cell r="FE510">
            <v>0</v>
          </cell>
          <cell r="FF510">
            <v>0</v>
          </cell>
          <cell r="FG510">
            <v>0</v>
          </cell>
          <cell r="FH510">
            <v>0</v>
          </cell>
          <cell r="FI510">
            <v>0</v>
          </cell>
          <cell r="FJ510">
            <v>0</v>
          </cell>
          <cell r="FK510">
            <v>0</v>
          </cell>
          <cell r="FL510">
            <v>0</v>
          </cell>
          <cell r="FM510">
            <v>0</v>
          </cell>
          <cell r="FN510">
            <v>0</v>
          </cell>
          <cell r="FO510">
            <v>1</v>
          </cell>
          <cell r="FP510">
            <v>1</v>
          </cell>
          <cell r="FQ510">
            <v>0</v>
          </cell>
          <cell r="FR510">
            <v>1</v>
          </cell>
          <cell r="FS510">
            <v>1</v>
          </cell>
          <cell r="FT510">
            <v>0</v>
          </cell>
          <cell r="FU510">
            <v>0</v>
          </cell>
          <cell r="FV510">
            <v>0</v>
          </cell>
          <cell r="FW510">
            <v>0</v>
          </cell>
          <cell r="FX510">
            <v>0</v>
          </cell>
          <cell r="FY510">
            <v>3</v>
          </cell>
          <cell r="FZ510">
            <v>3</v>
          </cell>
          <cell r="GA510">
            <v>0</v>
          </cell>
          <cell r="GB510">
            <v>3</v>
          </cell>
          <cell r="GC510">
            <v>3</v>
          </cell>
          <cell r="GD510">
            <v>0</v>
          </cell>
          <cell r="GE510">
            <v>3</v>
          </cell>
          <cell r="GF510">
            <v>3</v>
          </cell>
          <cell r="GG510">
            <v>3</v>
          </cell>
          <cell r="GH510">
            <v>3</v>
          </cell>
          <cell r="GI510">
            <v>3</v>
          </cell>
          <cell r="GJ510">
            <v>0</v>
          </cell>
          <cell r="GK510">
            <v>0</v>
          </cell>
          <cell r="GL510">
            <v>0</v>
          </cell>
          <cell r="GM510">
            <v>0</v>
          </cell>
          <cell r="GN510">
            <v>0</v>
          </cell>
          <cell r="GO510">
            <v>0</v>
          </cell>
          <cell r="GP510">
            <v>0</v>
          </cell>
          <cell r="GQ510">
            <v>0</v>
          </cell>
          <cell r="GR510">
            <v>0</v>
          </cell>
          <cell r="GS510">
            <v>0</v>
          </cell>
          <cell r="GT510">
            <v>0</v>
          </cell>
          <cell r="GU510">
            <v>0</v>
          </cell>
          <cell r="GV510">
            <v>2</v>
          </cell>
          <cell r="GW510">
            <v>2</v>
          </cell>
          <cell r="GX510">
            <v>2</v>
          </cell>
          <cell r="GY510">
            <v>0</v>
          </cell>
          <cell r="GZ510">
            <v>0</v>
          </cell>
          <cell r="HA510">
            <v>0</v>
          </cell>
          <cell r="HB510">
            <v>0</v>
          </cell>
          <cell r="HC510">
            <v>0</v>
          </cell>
          <cell r="HD510">
            <v>0</v>
          </cell>
          <cell r="HE510">
            <v>0</v>
          </cell>
          <cell r="HF510">
            <v>0</v>
          </cell>
          <cell r="HG510">
            <v>0</v>
          </cell>
          <cell r="HH510">
            <v>0</v>
          </cell>
          <cell r="HI510">
            <v>0</v>
          </cell>
          <cell r="HJ510">
            <v>0</v>
          </cell>
          <cell r="HK510">
            <v>0</v>
          </cell>
          <cell r="HL510">
            <v>0</v>
          </cell>
          <cell r="HM510">
            <v>0</v>
          </cell>
          <cell r="HN510">
            <v>0</v>
          </cell>
          <cell r="HO510">
            <v>0</v>
          </cell>
          <cell r="HP510">
            <v>0</v>
          </cell>
          <cell r="HQ510">
            <v>0</v>
          </cell>
          <cell r="HR510">
            <v>0</v>
          </cell>
          <cell r="HS510">
            <v>0</v>
          </cell>
          <cell r="HT510">
            <v>0</v>
          </cell>
          <cell r="HU510">
            <v>0</v>
          </cell>
          <cell r="HV510">
            <v>0</v>
          </cell>
          <cell r="HW510">
            <v>0</v>
          </cell>
          <cell r="HX510">
            <v>0</v>
          </cell>
          <cell r="HY510">
            <v>0</v>
          </cell>
          <cell r="HZ510">
            <v>0</v>
          </cell>
          <cell r="IA510">
            <v>0</v>
          </cell>
          <cell r="IB510">
            <v>0</v>
          </cell>
          <cell r="IC510">
            <v>0</v>
          </cell>
          <cell r="ID510">
            <v>0</v>
          </cell>
          <cell r="IE510">
            <v>0</v>
          </cell>
          <cell r="IF510">
            <v>0</v>
          </cell>
          <cell r="IG510">
            <v>0</v>
          </cell>
          <cell r="IH510">
            <v>0</v>
          </cell>
          <cell r="II510">
            <v>0</v>
          </cell>
          <cell r="IJ510">
            <v>0</v>
          </cell>
          <cell r="IK510">
            <v>0</v>
          </cell>
          <cell r="IL510">
            <v>0</v>
          </cell>
          <cell r="IM510">
            <v>0</v>
          </cell>
          <cell r="IN510">
            <v>0</v>
          </cell>
          <cell r="IO510" t="e">
            <v>#REF!</v>
          </cell>
          <cell r="IP510">
            <v>8.7466666666666679</v>
          </cell>
          <cell r="IQ510">
            <v>10.933333333333334</v>
          </cell>
          <cell r="IR510">
            <v>0</v>
          </cell>
          <cell r="IS510">
            <v>0</v>
          </cell>
          <cell r="IT510">
            <v>6</v>
          </cell>
          <cell r="IU510">
            <v>6</v>
          </cell>
          <cell r="IV510">
            <v>4</v>
          </cell>
          <cell r="IW510">
            <v>4</v>
          </cell>
          <cell r="IX510">
            <v>0.93333333333333335</v>
          </cell>
        </row>
        <row r="511">
          <cell r="D511">
            <v>10970</v>
          </cell>
          <cell r="E511" t="str">
            <v>รพช.บ้านเขว้า</v>
          </cell>
          <cell r="F511">
            <v>15</v>
          </cell>
          <cell r="G511" t="str">
            <v>รพ.ระดับ F2 ปชก. 30,000-60,000</v>
          </cell>
          <cell r="H511">
            <v>8</v>
          </cell>
          <cell r="I511" t="str">
            <v>F2</v>
          </cell>
          <cell r="J511">
            <v>14</v>
          </cell>
          <cell r="K511" t="str">
            <v>รพช.30.7</v>
          </cell>
          <cell r="L511" t="str">
            <v>รพช.30.7 F2</v>
          </cell>
          <cell r="M511" t="str">
            <v>31 - 60</v>
          </cell>
          <cell r="N511" t="str">
            <v>F31-60</v>
          </cell>
          <cell r="O511">
            <v>40</v>
          </cell>
          <cell r="P511">
            <v>30</v>
          </cell>
          <cell r="Q511">
            <v>30</v>
          </cell>
          <cell r="R511">
            <v>35</v>
          </cell>
          <cell r="S511">
            <v>110875.636363636</v>
          </cell>
          <cell r="T511">
            <v>13361</v>
          </cell>
          <cell r="U511">
            <v>0</v>
          </cell>
          <cell r="V511">
            <v>166</v>
          </cell>
          <cell r="W511">
            <v>11</v>
          </cell>
          <cell r="X511">
            <v>177</v>
          </cell>
          <cell r="Y511">
            <v>102892.59054545421</v>
          </cell>
          <cell r="Z511">
            <v>7983.0458181817912</v>
          </cell>
          <cell r="AA511">
            <v>77612.945454545203</v>
          </cell>
          <cell r="AB511">
            <v>502</v>
          </cell>
          <cell r="AC511">
            <v>21377.600000000002</v>
          </cell>
          <cell r="AD511">
            <v>565.46574545454371</v>
          </cell>
          <cell r="AE511">
            <v>177</v>
          </cell>
          <cell r="AF511">
            <v>16631.345454545401</v>
          </cell>
          <cell r="AG511">
            <v>13227</v>
          </cell>
          <cell r="AH511">
            <v>546</v>
          </cell>
          <cell r="AI511">
            <v>0</v>
          </cell>
          <cell r="AJ511">
            <v>11054</v>
          </cell>
          <cell r="AK511">
            <v>4310</v>
          </cell>
          <cell r="AL511">
            <v>69400</v>
          </cell>
          <cell r="AM511">
            <v>2891</v>
          </cell>
          <cell r="AN511">
            <v>1612</v>
          </cell>
          <cell r="AO511">
            <v>0</v>
          </cell>
          <cell r="AP511">
            <v>0</v>
          </cell>
          <cell r="AQ511">
            <v>0</v>
          </cell>
          <cell r="AR511">
            <v>460</v>
          </cell>
          <cell r="AS511">
            <v>1370</v>
          </cell>
          <cell r="AT511">
            <v>20</v>
          </cell>
          <cell r="AU511">
            <v>468</v>
          </cell>
          <cell r="AV511">
            <v>8421</v>
          </cell>
          <cell r="AW511">
            <v>0</v>
          </cell>
          <cell r="AX511">
            <v>0</v>
          </cell>
          <cell r="AY511">
            <v>0</v>
          </cell>
          <cell r="AZ511">
            <v>49313</v>
          </cell>
          <cell r="BA511" t="str">
            <v>40,000 - 60,000.</v>
          </cell>
          <cell r="BB511">
            <v>0</v>
          </cell>
          <cell r="BC511">
            <v>16875</v>
          </cell>
          <cell r="BD511">
            <v>32438</v>
          </cell>
          <cell r="BE511">
            <v>10</v>
          </cell>
          <cell r="BF511">
            <v>0</v>
          </cell>
          <cell r="BG511">
            <v>0</v>
          </cell>
          <cell r="BH511">
            <v>13725.516776727225</v>
          </cell>
          <cell r="BI511">
            <v>4911.13</v>
          </cell>
          <cell r="BJ511">
            <v>282.73287272727185</v>
          </cell>
          <cell r="BK511">
            <v>0</v>
          </cell>
          <cell r="BL511">
            <v>44.25</v>
          </cell>
          <cell r="BM511">
            <v>0</v>
          </cell>
          <cell r="BN511">
            <v>3.25</v>
          </cell>
          <cell r="BO511">
            <v>12.981056010043256</v>
          </cell>
          <cell r="BP511">
            <v>12.981056010043256</v>
          </cell>
          <cell r="BQ511">
            <v>2</v>
          </cell>
          <cell r="BR511">
            <v>12.384844808034606</v>
          </cell>
          <cell r="BS511">
            <v>14.981056010043256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6</v>
          </cell>
          <cell r="BY511">
            <v>4.9727916666666667</v>
          </cell>
          <cell r="BZ511">
            <v>4.9727916666666667</v>
          </cell>
          <cell r="CA511">
            <v>2</v>
          </cell>
          <cell r="CB511">
            <v>5.5782333333333334</v>
          </cell>
          <cell r="CC511">
            <v>6.9727916666666667</v>
          </cell>
          <cell r="CD511">
            <v>4</v>
          </cell>
          <cell r="CE511">
            <v>3</v>
          </cell>
          <cell r="CF511">
            <v>3</v>
          </cell>
          <cell r="CG511">
            <v>8.5782333333333334</v>
          </cell>
          <cell r="CH511">
            <v>9.9727916666666658</v>
          </cell>
          <cell r="CI511">
            <v>3</v>
          </cell>
          <cell r="CJ511">
            <v>0</v>
          </cell>
          <cell r="CK511">
            <v>0</v>
          </cell>
          <cell r="CL511">
            <v>3.2438000000000002</v>
          </cell>
          <cell r="CM511">
            <v>4.0547500000000003</v>
          </cell>
          <cell r="CN511">
            <v>6.2438000000000002</v>
          </cell>
          <cell r="CO511">
            <v>7.0547500000000003</v>
          </cell>
          <cell r="CP511">
            <v>4.6770390476190373</v>
          </cell>
          <cell r="CQ511">
            <v>1.5</v>
          </cell>
          <cell r="CR511">
            <v>1</v>
          </cell>
          <cell r="CS511">
            <v>5.7416312380952306</v>
          </cell>
          <cell r="CT511">
            <v>7.1770390476190373</v>
          </cell>
          <cell r="CU511">
            <v>4</v>
          </cell>
          <cell r="CV511">
            <v>5.2518536796536699</v>
          </cell>
          <cell r="CW511">
            <v>4.2014829437229357</v>
          </cell>
          <cell r="CX511">
            <v>5.2518536796536699</v>
          </cell>
          <cell r="CY511">
            <v>12.428892727272707</v>
          </cell>
          <cell r="CZ511">
            <v>3</v>
          </cell>
          <cell r="DA511">
            <v>1.2014829437229357</v>
          </cell>
          <cell r="DB511">
            <v>2.2518536796536699</v>
          </cell>
          <cell r="DC511">
            <v>51.120322325194756</v>
          </cell>
          <cell r="DD511">
            <v>51.120322325194756</v>
          </cell>
          <cell r="DE511">
            <v>10</v>
          </cell>
          <cell r="DF511">
            <v>61.120322325194756</v>
          </cell>
          <cell r="DG511">
            <v>48.896257860155806</v>
          </cell>
          <cell r="DH511">
            <v>61.120322325194756</v>
          </cell>
          <cell r="DI511">
            <v>49</v>
          </cell>
          <cell r="DJ511">
            <v>-0.10374213984419356</v>
          </cell>
          <cell r="DK511">
            <v>12.120322325194756</v>
          </cell>
          <cell r="DL511">
            <v>0</v>
          </cell>
          <cell r="DM511">
            <v>0</v>
          </cell>
          <cell r="DN511">
            <v>0</v>
          </cell>
          <cell r="DO511">
            <v>0</v>
          </cell>
          <cell r="DP511">
            <v>0</v>
          </cell>
          <cell r="DQ511">
            <v>10.38016</v>
          </cell>
          <cell r="DR511">
            <v>12.975199999999999</v>
          </cell>
          <cell r="DS511">
            <v>59.276417860155803</v>
          </cell>
          <cell r="DT511">
            <v>74.09552232519475</v>
          </cell>
          <cell r="DU511">
            <v>3.2594098484848484</v>
          </cell>
          <cell r="DV511">
            <v>3.2594098484848484</v>
          </cell>
          <cell r="DW511">
            <v>3</v>
          </cell>
          <cell r="DX511">
            <v>3.2594098484848484</v>
          </cell>
          <cell r="DY511">
            <v>4</v>
          </cell>
          <cell r="DZ511">
            <v>-1</v>
          </cell>
          <cell r="EA511">
            <v>-0.74059015151515162</v>
          </cell>
          <cell r="EB511">
            <v>1.2385714285714287</v>
          </cell>
          <cell r="EC511">
            <v>2</v>
          </cell>
          <cell r="ED511">
            <v>2</v>
          </cell>
          <cell r="EE511">
            <v>3.2</v>
          </cell>
          <cell r="EF511">
            <v>4</v>
          </cell>
          <cell r="EG511">
            <v>2</v>
          </cell>
          <cell r="EH511">
            <v>1.3157812499999999</v>
          </cell>
          <cell r="EI511">
            <v>2</v>
          </cell>
          <cell r="EJ511">
            <v>2</v>
          </cell>
          <cell r="EK511">
            <v>2</v>
          </cell>
          <cell r="EL511">
            <v>2</v>
          </cell>
          <cell r="EM511">
            <v>0</v>
          </cell>
          <cell r="EN511">
            <v>0</v>
          </cell>
          <cell r="EO511">
            <v>10</v>
          </cell>
          <cell r="EP511">
            <v>12</v>
          </cell>
          <cell r="EQ511">
            <v>7</v>
          </cell>
          <cell r="ER511">
            <v>3</v>
          </cell>
          <cell r="ES511">
            <v>5</v>
          </cell>
          <cell r="ET511">
            <v>20.76032</v>
          </cell>
          <cell r="EU511">
            <v>25.950399999999998</v>
          </cell>
          <cell r="EV511">
            <v>30.76032</v>
          </cell>
          <cell r="EW511">
            <v>37.950400000000002</v>
          </cell>
          <cell r="EX511">
            <v>2</v>
          </cell>
          <cell r="EY511">
            <v>1</v>
          </cell>
          <cell r="EZ511">
            <v>0</v>
          </cell>
          <cell r="FA511">
            <v>0</v>
          </cell>
          <cell r="FB511">
            <v>0</v>
          </cell>
          <cell r="FC511">
            <v>0</v>
          </cell>
          <cell r="FD511">
            <v>0</v>
          </cell>
          <cell r="FE511">
            <v>0</v>
          </cell>
          <cell r="FF511">
            <v>0</v>
          </cell>
          <cell r="FG511">
            <v>0</v>
          </cell>
          <cell r="FH511">
            <v>0</v>
          </cell>
          <cell r="FI511">
            <v>0</v>
          </cell>
          <cell r="FJ511">
            <v>0</v>
          </cell>
          <cell r="FK511">
            <v>0</v>
          </cell>
          <cell r="FL511">
            <v>0</v>
          </cell>
          <cell r="FM511">
            <v>0</v>
          </cell>
          <cell r="FN511">
            <v>0</v>
          </cell>
          <cell r="FO511">
            <v>1</v>
          </cell>
          <cell r="FP511">
            <v>1</v>
          </cell>
          <cell r="FQ511">
            <v>0</v>
          </cell>
          <cell r="FR511">
            <v>1</v>
          </cell>
          <cell r="FS511">
            <v>1</v>
          </cell>
          <cell r="FT511">
            <v>0</v>
          </cell>
          <cell r="FU511">
            <v>0</v>
          </cell>
          <cell r="FV511">
            <v>0</v>
          </cell>
          <cell r="FW511">
            <v>0</v>
          </cell>
          <cell r="FX511">
            <v>0</v>
          </cell>
          <cell r="FY511">
            <v>3</v>
          </cell>
          <cell r="FZ511">
            <v>3</v>
          </cell>
          <cell r="GA511">
            <v>1</v>
          </cell>
          <cell r="GB511">
            <v>2</v>
          </cell>
          <cell r="GC511">
            <v>2</v>
          </cell>
          <cell r="GD511">
            <v>0</v>
          </cell>
          <cell r="GE511">
            <v>3</v>
          </cell>
          <cell r="GF511">
            <v>3</v>
          </cell>
          <cell r="GG511">
            <v>3</v>
          </cell>
          <cell r="GH511">
            <v>3</v>
          </cell>
          <cell r="GI511">
            <v>3</v>
          </cell>
          <cell r="GJ511">
            <v>0</v>
          </cell>
          <cell r="GK511">
            <v>0</v>
          </cell>
          <cell r="GL511">
            <v>0</v>
          </cell>
          <cell r="GM511">
            <v>0</v>
          </cell>
          <cell r="GN511">
            <v>0</v>
          </cell>
          <cell r="GO511">
            <v>0</v>
          </cell>
          <cell r="GP511">
            <v>0</v>
          </cell>
          <cell r="GQ511">
            <v>0</v>
          </cell>
          <cell r="GR511">
            <v>0</v>
          </cell>
          <cell r="GS511">
            <v>0</v>
          </cell>
          <cell r="GT511">
            <v>0</v>
          </cell>
          <cell r="GU511">
            <v>0</v>
          </cell>
          <cell r="GV511">
            <v>2</v>
          </cell>
          <cell r="GW511">
            <v>2</v>
          </cell>
          <cell r="GX511">
            <v>3</v>
          </cell>
          <cell r="GY511">
            <v>-1</v>
          </cell>
          <cell r="GZ511">
            <v>-1</v>
          </cell>
          <cell r="HA511">
            <v>0</v>
          </cell>
          <cell r="HB511">
            <v>0</v>
          </cell>
          <cell r="HC511">
            <v>0</v>
          </cell>
          <cell r="HD511">
            <v>0</v>
          </cell>
          <cell r="HE511">
            <v>0</v>
          </cell>
          <cell r="HF511">
            <v>0</v>
          </cell>
          <cell r="HG511">
            <v>0</v>
          </cell>
          <cell r="HH511">
            <v>0</v>
          </cell>
          <cell r="HI511">
            <v>0</v>
          </cell>
          <cell r="HJ511">
            <v>0</v>
          </cell>
          <cell r="HK511">
            <v>0</v>
          </cell>
          <cell r="HL511">
            <v>0</v>
          </cell>
          <cell r="HM511">
            <v>0</v>
          </cell>
          <cell r="HN511">
            <v>0</v>
          </cell>
          <cell r="HO511">
            <v>0</v>
          </cell>
          <cell r="HP511">
            <v>0</v>
          </cell>
          <cell r="HQ511">
            <v>0</v>
          </cell>
          <cell r="HR511">
            <v>0</v>
          </cell>
          <cell r="HS511">
            <v>0</v>
          </cell>
          <cell r="HT511">
            <v>0</v>
          </cell>
          <cell r="HU511">
            <v>0</v>
          </cell>
          <cell r="HV511">
            <v>0</v>
          </cell>
          <cell r="HW511">
            <v>0</v>
          </cell>
          <cell r="HX511">
            <v>0</v>
          </cell>
          <cell r="HY511">
            <v>0</v>
          </cell>
          <cell r="HZ511">
            <v>0</v>
          </cell>
          <cell r="IA511">
            <v>0</v>
          </cell>
          <cell r="IB511">
            <v>0</v>
          </cell>
          <cell r="IC511">
            <v>0</v>
          </cell>
          <cell r="ID511">
            <v>0</v>
          </cell>
          <cell r="IE511">
            <v>0</v>
          </cell>
          <cell r="IF511">
            <v>0</v>
          </cell>
          <cell r="IG511">
            <v>0</v>
          </cell>
          <cell r="IH511">
            <v>0</v>
          </cell>
          <cell r="II511">
            <v>0</v>
          </cell>
          <cell r="IJ511">
            <v>0</v>
          </cell>
          <cell r="IK511">
            <v>0</v>
          </cell>
          <cell r="IL511">
            <v>0</v>
          </cell>
          <cell r="IM511">
            <v>0</v>
          </cell>
          <cell r="IN511">
            <v>0</v>
          </cell>
          <cell r="IO511" t="e">
            <v>#REF!</v>
          </cell>
          <cell r="IP511">
            <v>10.133333333333333</v>
          </cell>
          <cell r="IQ511">
            <v>12.666666666666666</v>
          </cell>
          <cell r="IR511">
            <v>0</v>
          </cell>
          <cell r="IS511">
            <v>0</v>
          </cell>
          <cell r="IT511">
            <v>6</v>
          </cell>
          <cell r="IU511">
            <v>6</v>
          </cell>
          <cell r="IV511">
            <v>4</v>
          </cell>
          <cell r="IW511">
            <v>4</v>
          </cell>
          <cell r="IX511">
            <v>2.6666666666666665</v>
          </cell>
        </row>
        <row r="512">
          <cell r="D512">
            <v>10979</v>
          </cell>
          <cell r="E512" t="str">
            <v>รพช.บ้านแท่น</v>
          </cell>
          <cell r="F512">
            <v>15</v>
          </cell>
          <cell r="G512" t="str">
            <v>รพ.ระดับ F2 ปชก. 30,000-60,000</v>
          </cell>
          <cell r="H512">
            <v>8</v>
          </cell>
          <cell r="I512" t="str">
            <v>F2</v>
          </cell>
          <cell r="J512">
            <v>13</v>
          </cell>
          <cell r="K512" t="str">
            <v>รพช.30.6</v>
          </cell>
          <cell r="L512" t="str">
            <v>รพช.30.6 F2</v>
          </cell>
          <cell r="M512" t="str">
            <v xml:space="preserve"> 11 - 30</v>
          </cell>
          <cell r="N512" t="str">
            <v>F&lt;30</v>
          </cell>
          <cell r="O512">
            <v>23</v>
          </cell>
          <cell r="P512">
            <v>30</v>
          </cell>
          <cell r="Q512">
            <v>30</v>
          </cell>
          <cell r="R512">
            <v>35</v>
          </cell>
          <cell r="S512">
            <v>100995</v>
          </cell>
          <cell r="T512">
            <v>8459</v>
          </cell>
          <cell r="U512">
            <v>0</v>
          </cell>
          <cell r="V512">
            <v>107</v>
          </cell>
          <cell r="W512">
            <v>10</v>
          </cell>
          <cell r="X512">
            <v>117</v>
          </cell>
          <cell r="Y512">
            <v>93723.36</v>
          </cell>
          <cell r="Z512">
            <v>7271.6399999999994</v>
          </cell>
          <cell r="AA512">
            <v>70696.5</v>
          </cell>
          <cell r="AB512">
            <v>354</v>
          </cell>
          <cell r="AC512">
            <v>13534.400000000001</v>
          </cell>
          <cell r="AD512">
            <v>515.07450000000006</v>
          </cell>
          <cell r="AE512">
            <v>117</v>
          </cell>
          <cell r="AF512">
            <v>15149.25</v>
          </cell>
          <cell r="AG512">
            <v>6186</v>
          </cell>
          <cell r="AH512">
            <v>315</v>
          </cell>
          <cell r="AI512">
            <v>0</v>
          </cell>
          <cell r="AJ512">
            <v>8704</v>
          </cell>
          <cell r="AK512">
            <v>12715</v>
          </cell>
          <cell r="AL512">
            <v>53886</v>
          </cell>
          <cell r="AM512">
            <v>3723.0000000000005</v>
          </cell>
          <cell r="AN512">
            <v>1361</v>
          </cell>
          <cell r="AO512">
            <v>0</v>
          </cell>
          <cell r="AP512">
            <v>0</v>
          </cell>
          <cell r="AQ512">
            <v>0</v>
          </cell>
          <cell r="AR512">
            <v>1201</v>
          </cell>
          <cell r="AS512">
            <v>105</v>
          </cell>
          <cell r="AT512">
            <v>404</v>
          </cell>
          <cell r="AU512">
            <v>1906</v>
          </cell>
          <cell r="AV512">
            <v>4476</v>
          </cell>
          <cell r="AW512">
            <v>283</v>
          </cell>
          <cell r="AX512">
            <v>0</v>
          </cell>
          <cell r="AY512">
            <v>0</v>
          </cell>
          <cell r="AZ512">
            <v>44716</v>
          </cell>
          <cell r="BA512" t="str">
            <v>40,000 - 80,000.</v>
          </cell>
          <cell r="BB512">
            <v>0</v>
          </cell>
          <cell r="BC512">
            <v>12979</v>
          </cell>
          <cell r="BD512">
            <v>31737</v>
          </cell>
          <cell r="BE512">
            <v>6</v>
          </cell>
          <cell r="BF512">
            <v>1</v>
          </cell>
          <cell r="BG512">
            <v>0</v>
          </cell>
          <cell r="BH512">
            <v>12502.37304</v>
          </cell>
          <cell r="BI512">
            <v>3145.4700000000003</v>
          </cell>
          <cell r="BJ512">
            <v>257.53725000000003</v>
          </cell>
          <cell r="BK512">
            <v>0</v>
          </cell>
          <cell r="BL512">
            <v>29.25</v>
          </cell>
          <cell r="BM512">
            <v>0</v>
          </cell>
          <cell r="BN512">
            <v>4.8083999999999998</v>
          </cell>
          <cell r="BO512">
            <v>10.907633829464285</v>
          </cell>
          <cell r="BP512">
            <v>10.907633829464285</v>
          </cell>
          <cell r="BQ512">
            <v>1.2</v>
          </cell>
          <cell r="BR512">
            <v>9.9261070635714272</v>
          </cell>
          <cell r="BS512">
            <v>12.107633829464284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6</v>
          </cell>
          <cell r="BY512">
            <v>2.4073333333333333</v>
          </cell>
          <cell r="BZ512">
            <v>2.4073333333333333</v>
          </cell>
          <cell r="CA512">
            <v>1.2</v>
          </cell>
          <cell r="CB512">
            <v>2.8858666666666668</v>
          </cell>
          <cell r="CC512">
            <v>3.6073333333333331</v>
          </cell>
          <cell r="CD512">
            <v>5</v>
          </cell>
          <cell r="CE512">
            <v>3</v>
          </cell>
          <cell r="CF512">
            <v>3</v>
          </cell>
          <cell r="CG512">
            <v>5.8858666666666668</v>
          </cell>
          <cell r="CH512">
            <v>6.6073333333333331</v>
          </cell>
          <cell r="CI512">
            <v>3</v>
          </cell>
          <cell r="CJ512">
            <v>0</v>
          </cell>
          <cell r="CK512">
            <v>0</v>
          </cell>
          <cell r="CL512">
            <v>3.1737000000000002</v>
          </cell>
          <cell r="CM512">
            <v>3.9671249999999998</v>
          </cell>
          <cell r="CN512">
            <v>6.1737000000000002</v>
          </cell>
          <cell r="CO512">
            <v>6.9671249999999993</v>
          </cell>
          <cell r="CP512">
            <v>3.9492010119047625</v>
          </cell>
          <cell r="CQ512">
            <v>1.5</v>
          </cell>
          <cell r="CR512">
            <v>1</v>
          </cell>
          <cell r="CS512">
            <v>5.1593608095238102</v>
          </cell>
          <cell r="CT512">
            <v>6.449201011904762</v>
          </cell>
          <cell r="CU512">
            <v>3</v>
          </cell>
          <cell r="CV512">
            <v>4.5901827380952387</v>
          </cell>
          <cell r="CW512">
            <v>3.672146190476191</v>
          </cell>
          <cell r="CX512">
            <v>4.5901827380952387</v>
          </cell>
          <cell r="CY512">
            <v>11.039383750000001</v>
          </cell>
          <cell r="CZ512">
            <v>3</v>
          </cell>
          <cell r="DA512">
            <v>0.67214619047619095</v>
          </cell>
          <cell r="DB512">
            <v>1.5901827380952387</v>
          </cell>
          <cell r="DC512">
            <v>37.065272342857142</v>
          </cell>
          <cell r="DD512">
            <v>37.065272342857142</v>
          </cell>
          <cell r="DE512">
            <v>10</v>
          </cell>
          <cell r="DF512">
            <v>47.065272342857142</v>
          </cell>
          <cell r="DG512">
            <v>37.652217874285718</v>
          </cell>
          <cell r="DH512">
            <v>47.065272342857142</v>
          </cell>
          <cell r="DI512">
            <v>37</v>
          </cell>
          <cell r="DJ512">
            <v>0.65221787428571787</v>
          </cell>
          <cell r="DK512">
            <v>10.065272342857142</v>
          </cell>
          <cell r="DL512">
            <v>0</v>
          </cell>
          <cell r="DM512">
            <v>0</v>
          </cell>
          <cell r="DN512">
            <v>0</v>
          </cell>
          <cell r="DO512">
            <v>0</v>
          </cell>
          <cell r="DP512">
            <v>0</v>
          </cell>
          <cell r="DQ512">
            <v>10.155840000000001</v>
          </cell>
          <cell r="DR512">
            <v>12.694800000000001</v>
          </cell>
          <cell r="DS512">
            <v>47.808057874285723</v>
          </cell>
          <cell r="DT512">
            <v>59.760072342857143</v>
          </cell>
          <cell r="DU512">
            <v>3.656481770833333</v>
          </cell>
          <cell r="DV512">
            <v>3.656481770833333</v>
          </cell>
          <cell r="DW512">
            <v>3</v>
          </cell>
          <cell r="DX512">
            <v>3.656481770833333</v>
          </cell>
          <cell r="DY512">
            <v>4</v>
          </cell>
          <cell r="DZ512">
            <v>-1</v>
          </cell>
          <cell r="EA512">
            <v>-0.34351822916666697</v>
          </cell>
          <cell r="EB512">
            <v>1.5789880952380952</v>
          </cell>
          <cell r="EC512">
            <v>2</v>
          </cell>
          <cell r="ED512">
            <v>1.2</v>
          </cell>
          <cell r="EE512">
            <v>2.5600000000000005</v>
          </cell>
          <cell r="EF512">
            <v>3.2</v>
          </cell>
          <cell r="EG512">
            <v>2</v>
          </cell>
          <cell r="EH512">
            <v>0.83203125</v>
          </cell>
          <cell r="EI512">
            <v>2</v>
          </cell>
          <cell r="EJ512">
            <v>1</v>
          </cell>
          <cell r="EK512">
            <v>2</v>
          </cell>
          <cell r="EL512">
            <v>1</v>
          </cell>
          <cell r="EM512">
            <v>0</v>
          </cell>
          <cell r="EN512">
            <v>-1</v>
          </cell>
          <cell r="EO512">
            <v>10</v>
          </cell>
          <cell r="EP512">
            <v>12</v>
          </cell>
          <cell r="EQ512">
            <v>3</v>
          </cell>
          <cell r="ER512">
            <v>7</v>
          </cell>
          <cell r="ES512">
            <v>9</v>
          </cell>
          <cell r="ET512">
            <v>20.311680000000003</v>
          </cell>
          <cell r="EU512">
            <v>25.389600000000002</v>
          </cell>
          <cell r="EV512">
            <v>30.311680000000003</v>
          </cell>
          <cell r="EW512">
            <v>37.389600000000002</v>
          </cell>
          <cell r="EX512">
            <v>2</v>
          </cell>
          <cell r="EY512">
            <v>1</v>
          </cell>
          <cell r="EZ512">
            <v>0</v>
          </cell>
          <cell r="FA512">
            <v>0</v>
          </cell>
          <cell r="FB512">
            <v>0</v>
          </cell>
          <cell r="FC512">
            <v>0</v>
          </cell>
          <cell r="FD512">
            <v>0</v>
          </cell>
          <cell r="FE512">
            <v>0</v>
          </cell>
          <cell r="FF512">
            <v>0</v>
          </cell>
          <cell r="FG512">
            <v>0</v>
          </cell>
          <cell r="FH512">
            <v>0</v>
          </cell>
          <cell r="FI512">
            <v>0</v>
          </cell>
          <cell r="FJ512">
            <v>0</v>
          </cell>
          <cell r="FK512">
            <v>0</v>
          </cell>
          <cell r="FL512">
            <v>0</v>
          </cell>
          <cell r="FM512">
            <v>0</v>
          </cell>
          <cell r="FN512">
            <v>0</v>
          </cell>
          <cell r="FO512">
            <v>1</v>
          </cell>
          <cell r="FP512">
            <v>1</v>
          </cell>
          <cell r="FQ512">
            <v>0</v>
          </cell>
          <cell r="FR512">
            <v>1</v>
          </cell>
          <cell r="FS512">
            <v>1</v>
          </cell>
          <cell r="FT512">
            <v>0</v>
          </cell>
          <cell r="FU512">
            <v>0</v>
          </cell>
          <cell r="FV512">
            <v>0</v>
          </cell>
          <cell r="FW512">
            <v>0</v>
          </cell>
          <cell r="FX512">
            <v>0</v>
          </cell>
          <cell r="FY512">
            <v>3</v>
          </cell>
          <cell r="FZ512">
            <v>3</v>
          </cell>
          <cell r="GA512">
            <v>1</v>
          </cell>
          <cell r="GB512">
            <v>2</v>
          </cell>
          <cell r="GC512">
            <v>2</v>
          </cell>
          <cell r="GD512">
            <v>1</v>
          </cell>
          <cell r="GE512">
            <v>4</v>
          </cell>
          <cell r="GF512">
            <v>4</v>
          </cell>
          <cell r="GG512">
            <v>3</v>
          </cell>
          <cell r="GH512">
            <v>3</v>
          </cell>
          <cell r="GI512">
            <v>2</v>
          </cell>
          <cell r="GJ512">
            <v>-1</v>
          </cell>
          <cell r="GK512">
            <v>-1</v>
          </cell>
          <cell r="GL512">
            <v>0</v>
          </cell>
          <cell r="GM512">
            <v>0</v>
          </cell>
          <cell r="GN512">
            <v>0</v>
          </cell>
          <cell r="GO512">
            <v>0</v>
          </cell>
          <cell r="GP512">
            <v>0</v>
          </cell>
          <cell r="GQ512">
            <v>0</v>
          </cell>
          <cell r="GR512">
            <v>0</v>
          </cell>
          <cell r="GS512">
            <v>0</v>
          </cell>
          <cell r="GT512">
            <v>0</v>
          </cell>
          <cell r="GU512">
            <v>0</v>
          </cell>
          <cell r="GV512">
            <v>2</v>
          </cell>
          <cell r="GW512">
            <v>2</v>
          </cell>
          <cell r="GX512">
            <v>1</v>
          </cell>
          <cell r="GY512">
            <v>1</v>
          </cell>
          <cell r="GZ512">
            <v>1</v>
          </cell>
          <cell r="HA512">
            <v>0</v>
          </cell>
          <cell r="HB512">
            <v>0</v>
          </cell>
          <cell r="HC512">
            <v>0</v>
          </cell>
          <cell r="HD512">
            <v>0</v>
          </cell>
          <cell r="HE512">
            <v>0</v>
          </cell>
          <cell r="HF512">
            <v>0</v>
          </cell>
          <cell r="HG512">
            <v>0</v>
          </cell>
          <cell r="HH512">
            <v>0</v>
          </cell>
          <cell r="HI512">
            <v>0</v>
          </cell>
          <cell r="HJ512">
            <v>0</v>
          </cell>
          <cell r="HK512">
            <v>0</v>
          </cell>
          <cell r="HL512">
            <v>0</v>
          </cell>
          <cell r="HM512">
            <v>0</v>
          </cell>
          <cell r="HN512">
            <v>0</v>
          </cell>
          <cell r="HO512">
            <v>0</v>
          </cell>
          <cell r="HP512">
            <v>0</v>
          </cell>
          <cell r="HQ512">
            <v>0</v>
          </cell>
          <cell r="HR512">
            <v>0</v>
          </cell>
          <cell r="HS512">
            <v>0</v>
          </cell>
          <cell r="HT512">
            <v>0</v>
          </cell>
          <cell r="HU512">
            <v>0</v>
          </cell>
          <cell r="HV512">
            <v>0</v>
          </cell>
          <cell r="HW512">
            <v>0</v>
          </cell>
          <cell r="HX512">
            <v>0</v>
          </cell>
          <cell r="HY512">
            <v>0</v>
          </cell>
          <cell r="HZ512">
            <v>0</v>
          </cell>
          <cell r="IA512">
            <v>0</v>
          </cell>
          <cell r="IB512">
            <v>0</v>
          </cell>
          <cell r="IC512">
            <v>0</v>
          </cell>
          <cell r="ID512">
            <v>0</v>
          </cell>
          <cell r="IE512">
            <v>0</v>
          </cell>
          <cell r="IF512">
            <v>0</v>
          </cell>
          <cell r="IG512">
            <v>0</v>
          </cell>
          <cell r="IH512">
            <v>0</v>
          </cell>
          <cell r="II512">
            <v>0</v>
          </cell>
          <cell r="IJ512">
            <v>0</v>
          </cell>
          <cell r="IK512">
            <v>0</v>
          </cell>
          <cell r="IL512">
            <v>0</v>
          </cell>
          <cell r="IM512">
            <v>0</v>
          </cell>
          <cell r="IN512">
            <v>0</v>
          </cell>
          <cell r="IO512" t="e">
            <v>#REF!</v>
          </cell>
          <cell r="IP512">
            <v>9.2266666666666666</v>
          </cell>
          <cell r="IQ512">
            <v>11.533333333333333</v>
          </cell>
          <cell r="IR512">
            <v>0</v>
          </cell>
          <cell r="IS512">
            <v>0</v>
          </cell>
          <cell r="IT512">
            <v>6</v>
          </cell>
          <cell r="IU512">
            <v>6</v>
          </cell>
          <cell r="IV512">
            <v>4</v>
          </cell>
          <cell r="IW512">
            <v>4</v>
          </cell>
          <cell r="IX512">
            <v>1.5333333333333334</v>
          </cell>
        </row>
        <row r="513">
          <cell r="D513">
            <v>10975</v>
          </cell>
          <cell r="E513" t="str">
            <v>รพช.บำเหน็จณรงค์</v>
          </cell>
          <cell r="F513">
            <v>11</v>
          </cell>
          <cell r="G513" t="str">
            <v>รพ.ระดับ F1 ปชก. &lt;50,000</v>
          </cell>
          <cell r="H513">
            <v>7</v>
          </cell>
          <cell r="I513" t="str">
            <v>F1</v>
          </cell>
          <cell r="J513">
            <v>23</v>
          </cell>
          <cell r="K513" t="str">
            <v>รพช.60.3</v>
          </cell>
          <cell r="L513" t="str">
            <v>รพช.60.3 F1</v>
          </cell>
          <cell r="M513" t="str">
            <v>31 - 60</v>
          </cell>
          <cell r="N513" t="str">
            <v>F31-60</v>
          </cell>
          <cell r="O513">
            <v>43</v>
          </cell>
          <cell r="P513">
            <v>60</v>
          </cell>
          <cell r="Q513">
            <v>30</v>
          </cell>
          <cell r="R513">
            <v>35</v>
          </cell>
          <cell r="S513">
            <v>133896</v>
          </cell>
          <cell r="T513">
            <v>15787</v>
          </cell>
          <cell r="U513">
            <v>92</v>
          </cell>
          <cell r="V513">
            <v>402</v>
          </cell>
          <cell r="W513">
            <v>151</v>
          </cell>
          <cell r="X513">
            <v>553</v>
          </cell>
          <cell r="Y513">
            <v>124255.488</v>
          </cell>
          <cell r="Z513">
            <v>9640.5119999999988</v>
          </cell>
          <cell r="AA513">
            <v>93727.2</v>
          </cell>
          <cell r="AB513">
            <v>474</v>
          </cell>
          <cell r="AC513">
            <v>25259.200000000001</v>
          </cell>
          <cell r="AD513">
            <v>682.8696000000001</v>
          </cell>
          <cell r="AE513">
            <v>553</v>
          </cell>
          <cell r="AF513">
            <v>20084.399999999998</v>
          </cell>
          <cell r="AG513">
            <v>18129</v>
          </cell>
          <cell r="AH513">
            <v>864</v>
          </cell>
          <cell r="AI513">
            <v>0</v>
          </cell>
          <cell r="AJ513">
            <v>17336</v>
          </cell>
          <cell r="AK513">
            <v>12288</v>
          </cell>
          <cell r="AL513">
            <v>59409</v>
          </cell>
          <cell r="AM513">
            <v>3575</v>
          </cell>
          <cell r="AN513">
            <v>1527</v>
          </cell>
          <cell r="AO513">
            <v>0</v>
          </cell>
          <cell r="AP513">
            <v>0</v>
          </cell>
          <cell r="AQ513">
            <v>502</v>
          </cell>
          <cell r="AR513">
            <v>1855</v>
          </cell>
          <cell r="AS513">
            <v>216</v>
          </cell>
          <cell r="AT513">
            <v>210</v>
          </cell>
          <cell r="AU513">
            <v>2126</v>
          </cell>
          <cell r="AV513">
            <v>7295</v>
          </cell>
          <cell r="AW513">
            <v>0</v>
          </cell>
          <cell r="AX513">
            <v>0</v>
          </cell>
          <cell r="AY513">
            <v>0</v>
          </cell>
          <cell r="AZ513">
            <v>40473</v>
          </cell>
          <cell r="BA513" t="str">
            <v>40,000 - 60,000.</v>
          </cell>
          <cell r="BB513">
            <v>0</v>
          </cell>
          <cell r="BC513">
            <v>15005</v>
          </cell>
          <cell r="BD513">
            <v>37076</v>
          </cell>
          <cell r="BE513">
            <v>11</v>
          </cell>
          <cell r="BF513">
            <v>1</v>
          </cell>
          <cell r="BG513">
            <v>0</v>
          </cell>
          <cell r="BH513">
            <v>16575.253632</v>
          </cell>
          <cell r="BI513">
            <v>5683.71</v>
          </cell>
          <cell r="BJ513">
            <v>341.43480000000005</v>
          </cell>
          <cell r="BK513">
            <v>161</v>
          </cell>
          <cell r="BL513">
            <v>138.25</v>
          </cell>
          <cell r="BM513">
            <v>0</v>
          </cell>
          <cell r="BN513">
            <v>3.9980000000000002</v>
          </cell>
          <cell r="BO513">
            <v>15.675354581428568</v>
          </cell>
          <cell r="BP513">
            <v>15.675354581428568</v>
          </cell>
          <cell r="BQ513">
            <v>2.2000000000000002</v>
          </cell>
          <cell r="BR513">
            <v>14.740283665142854</v>
          </cell>
          <cell r="BS513">
            <v>17.875354581428567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11</v>
          </cell>
          <cell r="BY513">
            <v>6.9740654761904759</v>
          </cell>
          <cell r="BZ513">
            <v>6.9740654761904759</v>
          </cell>
          <cell r="CA513">
            <v>2.2000000000000002</v>
          </cell>
          <cell r="CB513">
            <v>7.3392523809523809</v>
          </cell>
          <cell r="CC513">
            <v>9.1740654761904761</v>
          </cell>
          <cell r="CD513">
            <v>4</v>
          </cell>
          <cell r="CE513">
            <v>3</v>
          </cell>
          <cell r="CF513">
            <v>3</v>
          </cell>
          <cell r="CG513">
            <v>10.339252380952381</v>
          </cell>
          <cell r="CH513">
            <v>12.174065476190476</v>
          </cell>
          <cell r="CI513">
            <v>4</v>
          </cell>
          <cell r="CJ513">
            <v>-1</v>
          </cell>
          <cell r="CK513">
            <v>-1</v>
          </cell>
          <cell r="CL513">
            <v>3.7076000000000002</v>
          </cell>
          <cell r="CM513">
            <v>4.6345000000000001</v>
          </cell>
          <cell r="CN513">
            <v>6.7076000000000002</v>
          </cell>
          <cell r="CO513">
            <v>7.6345000000000001</v>
          </cell>
          <cell r="CP513">
            <v>5.6189309523809534</v>
          </cell>
          <cell r="CQ513">
            <v>3</v>
          </cell>
          <cell r="CR513">
            <v>1</v>
          </cell>
          <cell r="CS513">
            <v>7.6951447619047633</v>
          </cell>
          <cell r="CT513">
            <v>9.6189309523809534</v>
          </cell>
          <cell r="CU513">
            <v>6</v>
          </cell>
          <cell r="CV513">
            <v>6.1081190476190486</v>
          </cell>
          <cell r="CW513">
            <v>4.8864952380952396</v>
          </cell>
          <cell r="CX513">
            <v>6.1081190476190486</v>
          </cell>
          <cell r="CY513">
            <v>15.727050000000002</v>
          </cell>
          <cell r="CZ513">
            <v>6</v>
          </cell>
          <cell r="DA513">
            <v>-1.1135047619047604</v>
          </cell>
          <cell r="DB513">
            <v>0.10811904761904856</v>
          </cell>
          <cell r="DC513">
            <v>63.020208159999996</v>
          </cell>
          <cell r="DD513">
            <v>63.020208159999996</v>
          </cell>
          <cell r="DE513">
            <v>10</v>
          </cell>
          <cell r="DF513">
            <v>73.020208159999996</v>
          </cell>
          <cell r="DG513">
            <v>58.416166527999998</v>
          </cell>
          <cell r="DH513">
            <v>73.020208159999996</v>
          </cell>
          <cell r="DI513">
            <v>56</v>
          </cell>
          <cell r="DJ513">
            <v>2.416166527999998</v>
          </cell>
          <cell r="DK513">
            <v>17.020208159999996</v>
          </cell>
          <cell r="DL513">
            <v>0</v>
          </cell>
          <cell r="DM513">
            <v>0</v>
          </cell>
          <cell r="DN513">
            <v>0</v>
          </cell>
          <cell r="DO513">
            <v>0</v>
          </cell>
          <cell r="DP513">
            <v>0</v>
          </cell>
          <cell r="DQ513">
            <v>11.864319999999999</v>
          </cell>
          <cell r="DR513">
            <v>14.830399999999999</v>
          </cell>
          <cell r="DS513">
            <v>70.280486527999997</v>
          </cell>
          <cell r="DT513">
            <v>87.850608159999993</v>
          </cell>
          <cell r="DU513">
            <v>4.6418114583333336</v>
          </cell>
          <cell r="DV513">
            <v>4.6418114583333336</v>
          </cell>
          <cell r="DW513">
            <v>3.7134491666666669</v>
          </cell>
          <cell r="DX513">
            <v>4.6418114583333336</v>
          </cell>
          <cell r="DY513">
            <v>6</v>
          </cell>
          <cell r="DZ513">
            <v>-2.2865508333333331</v>
          </cell>
          <cell r="EA513">
            <v>-1.3581885416666664</v>
          </cell>
          <cell r="EB513">
            <v>1.9816071428571429</v>
          </cell>
          <cell r="EC513">
            <v>2</v>
          </cell>
          <cell r="ED513">
            <v>2.2000000000000002</v>
          </cell>
          <cell r="EE513">
            <v>3.3600000000000003</v>
          </cell>
          <cell r="EF513">
            <v>4.2</v>
          </cell>
          <cell r="EG513">
            <v>2</v>
          </cell>
          <cell r="EH513">
            <v>1.13984375</v>
          </cell>
          <cell r="EI513">
            <v>2</v>
          </cell>
          <cell r="EJ513">
            <v>2</v>
          </cell>
          <cell r="EK513">
            <v>2</v>
          </cell>
          <cell r="EL513">
            <v>1</v>
          </cell>
          <cell r="EM513">
            <v>-1</v>
          </cell>
          <cell r="EN513">
            <v>-1</v>
          </cell>
          <cell r="EO513">
            <v>10</v>
          </cell>
          <cell r="EP513">
            <v>12</v>
          </cell>
          <cell r="EQ513">
            <v>12</v>
          </cell>
          <cell r="ER513">
            <v>-2</v>
          </cell>
          <cell r="ES513">
            <v>0</v>
          </cell>
          <cell r="ET513">
            <v>23.728639999999999</v>
          </cell>
          <cell r="EU513">
            <v>29.660799999999998</v>
          </cell>
          <cell r="EV513">
            <v>33.728639999999999</v>
          </cell>
          <cell r="EW513">
            <v>41.660799999999995</v>
          </cell>
          <cell r="EX513">
            <v>2</v>
          </cell>
          <cell r="EY513">
            <v>1</v>
          </cell>
          <cell r="EZ513">
            <v>0</v>
          </cell>
          <cell r="FA513">
            <v>0</v>
          </cell>
          <cell r="FB513">
            <v>0</v>
          </cell>
          <cell r="FC513">
            <v>0</v>
          </cell>
          <cell r="FD513">
            <v>0</v>
          </cell>
          <cell r="FE513">
            <v>0</v>
          </cell>
          <cell r="FF513">
            <v>0</v>
          </cell>
          <cell r="FG513">
            <v>0</v>
          </cell>
          <cell r="FH513">
            <v>0</v>
          </cell>
          <cell r="FI513">
            <v>0</v>
          </cell>
          <cell r="FJ513">
            <v>0</v>
          </cell>
          <cell r="FK513">
            <v>0</v>
          </cell>
          <cell r="FL513">
            <v>0</v>
          </cell>
          <cell r="FM513">
            <v>0</v>
          </cell>
          <cell r="FN513">
            <v>0</v>
          </cell>
          <cell r="FO513">
            <v>2</v>
          </cell>
          <cell r="FP513">
            <v>2</v>
          </cell>
          <cell r="FQ513">
            <v>0</v>
          </cell>
          <cell r="FR513">
            <v>2</v>
          </cell>
          <cell r="FS513">
            <v>2</v>
          </cell>
          <cell r="FT513">
            <v>0</v>
          </cell>
          <cell r="FU513">
            <v>0</v>
          </cell>
          <cell r="FV513">
            <v>0</v>
          </cell>
          <cell r="FW513">
            <v>0</v>
          </cell>
          <cell r="FX513">
            <v>0</v>
          </cell>
          <cell r="FY513">
            <v>3</v>
          </cell>
          <cell r="FZ513">
            <v>3</v>
          </cell>
          <cell r="GA513">
            <v>2</v>
          </cell>
          <cell r="GB513">
            <v>1</v>
          </cell>
          <cell r="GC513">
            <v>1</v>
          </cell>
          <cell r="GD513">
            <v>1</v>
          </cell>
          <cell r="GE513">
            <v>4</v>
          </cell>
          <cell r="GF513">
            <v>4</v>
          </cell>
          <cell r="GG513">
            <v>3</v>
          </cell>
          <cell r="GH513">
            <v>3</v>
          </cell>
          <cell r="GI513">
            <v>6</v>
          </cell>
          <cell r="GJ513">
            <v>3</v>
          </cell>
          <cell r="GK513">
            <v>3</v>
          </cell>
          <cell r="GL513">
            <v>0</v>
          </cell>
          <cell r="GM513">
            <v>0</v>
          </cell>
          <cell r="GN513">
            <v>1</v>
          </cell>
          <cell r="GO513">
            <v>-1</v>
          </cell>
          <cell r="GP513">
            <v>-1</v>
          </cell>
          <cell r="GQ513">
            <v>0</v>
          </cell>
          <cell r="GR513">
            <v>0</v>
          </cell>
          <cell r="GS513">
            <v>0</v>
          </cell>
          <cell r="GT513">
            <v>0</v>
          </cell>
          <cell r="GU513">
            <v>0</v>
          </cell>
          <cell r="GV513">
            <v>3</v>
          </cell>
          <cell r="GW513">
            <v>3</v>
          </cell>
          <cell r="GX513">
            <v>2</v>
          </cell>
          <cell r="GY513">
            <v>1</v>
          </cell>
          <cell r="GZ513">
            <v>1</v>
          </cell>
          <cell r="HA513">
            <v>0</v>
          </cell>
          <cell r="HB513">
            <v>0</v>
          </cell>
          <cell r="HC513">
            <v>0</v>
          </cell>
          <cell r="HD513">
            <v>0</v>
          </cell>
          <cell r="HE513">
            <v>0</v>
          </cell>
          <cell r="HF513">
            <v>0</v>
          </cell>
          <cell r="HG513">
            <v>0</v>
          </cell>
          <cell r="HH513">
            <v>0</v>
          </cell>
          <cell r="HI513">
            <v>0</v>
          </cell>
          <cell r="HJ513">
            <v>0</v>
          </cell>
          <cell r="HK513">
            <v>0</v>
          </cell>
          <cell r="HL513">
            <v>0</v>
          </cell>
          <cell r="HM513">
            <v>0</v>
          </cell>
          <cell r="HN513">
            <v>0</v>
          </cell>
          <cell r="HO513">
            <v>0</v>
          </cell>
          <cell r="HP513">
            <v>0</v>
          </cell>
          <cell r="HQ513">
            <v>0</v>
          </cell>
          <cell r="HR513">
            <v>0</v>
          </cell>
          <cell r="HS513">
            <v>0</v>
          </cell>
          <cell r="HT513">
            <v>0</v>
          </cell>
          <cell r="HU513">
            <v>0</v>
          </cell>
          <cell r="HV513">
            <v>0</v>
          </cell>
          <cell r="HW513">
            <v>0</v>
          </cell>
          <cell r="HX513">
            <v>0</v>
          </cell>
          <cell r="HY513">
            <v>0</v>
          </cell>
          <cell r="HZ513">
            <v>0</v>
          </cell>
          <cell r="IA513">
            <v>0</v>
          </cell>
          <cell r="IB513">
            <v>0</v>
          </cell>
          <cell r="IC513">
            <v>0</v>
          </cell>
          <cell r="ID513">
            <v>0</v>
          </cell>
          <cell r="IE513">
            <v>0</v>
          </cell>
          <cell r="IF513">
            <v>0</v>
          </cell>
          <cell r="IG513">
            <v>0</v>
          </cell>
          <cell r="IH513">
            <v>0</v>
          </cell>
          <cell r="II513">
            <v>0</v>
          </cell>
          <cell r="IJ513">
            <v>0</v>
          </cell>
          <cell r="IK513">
            <v>0</v>
          </cell>
          <cell r="IL513">
            <v>0</v>
          </cell>
          <cell r="IM513">
            <v>0</v>
          </cell>
          <cell r="IN513">
            <v>0</v>
          </cell>
          <cell r="IO513" t="e">
            <v>#REF!</v>
          </cell>
          <cell r="IP513">
            <v>11.893333333333334</v>
          </cell>
          <cell r="IQ513">
            <v>14.866666666666667</v>
          </cell>
          <cell r="IR513">
            <v>0</v>
          </cell>
          <cell r="IS513">
            <v>0</v>
          </cell>
          <cell r="IT513">
            <v>6</v>
          </cell>
          <cell r="IU513">
            <v>6</v>
          </cell>
          <cell r="IV513">
            <v>6</v>
          </cell>
          <cell r="IW513">
            <v>6</v>
          </cell>
          <cell r="IX513">
            <v>2.8666666666666667</v>
          </cell>
        </row>
        <row r="514">
          <cell r="D514">
            <v>10982</v>
          </cell>
          <cell r="E514" t="str">
            <v>รพช.ภักดีชุมพล</v>
          </cell>
          <cell r="F514">
            <v>15</v>
          </cell>
          <cell r="G514" t="str">
            <v>รพ.ระดับ F2 ปชก. &lt;30,000</v>
          </cell>
          <cell r="H514">
            <v>8</v>
          </cell>
          <cell r="I514" t="str">
            <v>F2</v>
          </cell>
          <cell r="J514">
            <v>11</v>
          </cell>
          <cell r="K514" t="str">
            <v>รพช.30.4</v>
          </cell>
          <cell r="L514" t="str">
            <v>รพช.30.4 F2</v>
          </cell>
          <cell r="M514" t="str">
            <v xml:space="preserve"> 11 - 30</v>
          </cell>
          <cell r="N514" t="str">
            <v>F&lt;30</v>
          </cell>
          <cell r="O514">
            <v>19.87</v>
          </cell>
          <cell r="P514">
            <v>30</v>
          </cell>
          <cell r="Q514">
            <v>30</v>
          </cell>
          <cell r="R514">
            <v>35</v>
          </cell>
          <cell r="S514">
            <v>58380</v>
          </cell>
          <cell r="T514">
            <v>7253</v>
          </cell>
          <cell r="U514">
            <v>0</v>
          </cell>
          <cell r="V514">
            <v>185</v>
          </cell>
          <cell r="W514">
            <v>7</v>
          </cell>
          <cell r="X514">
            <v>192</v>
          </cell>
          <cell r="Y514">
            <v>54176.639999999999</v>
          </cell>
          <cell r="Z514">
            <v>4203.3599999999997</v>
          </cell>
          <cell r="AA514">
            <v>40866</v>
          </cell>
          <cell r="AB514">
            <v>223</v>
          </cell>
          <cell r="AC514">
            <v>11604.800000000001</v>
          </cell>
          <cell r="AD514">
            <v>297.738</v>
          </cell>
          <cell r="AE514">
            <v>192</v>
          </cell>
          <cell r="AF514">
            <v>8757</v>
          </cell>
          <cell r="AG514">
            <v>8164</v>
          </cell>
          <cell r="AH514">
            <v>349</v>
          </cell>
          <cell r="AI514">
            <v>0</v>
          </cell>
          <cell r="AJ514">
            <v>5843</v>
          </cell>
          <cell r="AK514">
            <v>4977</v>
          </cell>
          <cell r="AL514">
            <v>45364</v>
          </cell>
          <cell r="AM514">
            <v>2018</v>
          </cell>
          <cell r="AN514">
            <v>780</v>
          </cell>
          <cell r="AO514">
            <v>0</v>
          </cell>
          <cell r="AP514">
            <v>0</v>
          </cell>
          <cell r="AQ514">
            <v>0</v>
          </cell>
          <cell r="AR514">
            <v>1153</v>
          </cell>
          <cell r="AS514">
            <v>393</v>
          </cell>
          <cell r="AT514">
            <v>326</v>
          </cell>
          <cell r="AU514">
            <v>1451</v>
          </cell>
          <cell r="AV514">
            <v>3422</v>
          </cell>
          <cell r="AW514">
            <v>250</v>
          </cell>
          <cell r="AX514">
            <v>0</v>
          </cell>
          <cell r="AY514">
            <v>0</v>
          </cell>
          <cell r="AZ514">
            <v>29951</v>
          </cell>
          <cell r="BA514" t="str">
            <v>20,000 - 40,000.</v>
          </cell>
          <cell r="BB514">
            <v>0</v>
          </cell>
          <cell r="BC514">
            <v>5531</v>
          </cell>
          <cell r="BD514">
            <v>24420</v>
          </cell>
          <cell r="BE514">
            <v>6</v>
          </cell>
          <cell r="BF514">
            <v>0</v>
          </cell>
          <cell r="BG514">
            <v>0</v>
          </cell>
          <cell r="BH514">
            <v>7226.97696</v>
          </cell>
          <cell r="BI514">
            <v>2616.4900000000002</v>
          </cell>
          <cell r="BJ514">
            <v>148.869</v>
          </cell>
          <cell r="BK514">
            <v>0</v>
          </cell>
          <cell r="BL514">
            <v>48</v>
          </cell>
          <cell r="BM514">
            <v>0</v>
          </cell>
          <cell r="BN514">
            <v>7.7875999999999994</v>
          </cell>
          <cell r="BO514">
            <v>6.8728490202380952</v>
          </cell>
          <cell r="BP514">
            <v>6.8728490202380952</v>
          </cell>
          <cell r="BQ514">
            <v>1.2</v>
          </cell>
          <cell r="BR514">
            <v>6.6982792161904765</v>
          </cell>
          <cell r="BS514">
            <v>8.0728490202380954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6</v>
          </cell>
          <cell r="BY514">
            <v>3.0857420634920634</v>
          </cell>
          <cell r="BZ514">
            <v>3.0857420634920634</v>
          </cell>
          <cell r="CA514">
            <v>1.2</v>
          </cell>
          <cell r="CB514">
            <v>3.4285936507936507</v>
          </cell>
          <cell r="CC514">
            <v>4.2857420634920631</v>
          </cell>
          <cell r="CD514">
            <v>2</v>
          </cell>
          <cell r="CE514">
            <v>3</v>
          </cell>
          <cell r="CF514">
            <v>3</v>
          </cell>
          <cell r="CG514">
            <v>6.4285936507936512</v>
          </cell>
          <cell r="CH514">
            <v>7.2857420634920631</v>
          </cell>
          <cell r="CI514">
            <v>3</v>
          </cell>
          <cell r="CJ514">
            <v>0</v>
          </cell>
          <cell r="CK514">
            <v>0</v>
          </cell>
          <cell r="CL514">
            <v>2.4420000000000002</v>
          </cell>
          <cell r="CM514">
            <v>3.0525000000000002</v>
          </cell>
          <cell r="CN514">
            <v>5.4420000000000002</v>
          </cell>
          <cell r="CO514">
            <v>6.0525000000000002</v>
          </cell>
          <cell r="CP514">
            <v>2.4808954761904762</v>
          </cell>
          <cell r="CQ514">
            <v>1.5</v>
          </cell>
          <cell r="CR514">
            <v>1</v>
          </cell>
          <cell r="CS514">
            <v>3.9847163809523809</v>
          </cell>
          <cell r="CT514">
            <v>4.9808954761904758</v>
          </cell>
          <cell r="CU514">
            <v>3</v>
          </cell>
          <cell r="CV514">
            <v>3.2553595238095236</v>
          </cell>
          <cell r="CW514">
            <v>2.6042876190476192</v>
          </cell>
          <cell r="CX514">
            <v>3.2553595238095236</v>
          </cell>
          <cell r="CY514">
            <v>8.2362549999999999</v>
          </cell>
          <cell r="CZ514">
            <v>3</v>
          </cell>
          <cell r="DA514">
            <v>-0.39571238095238082</v>
          </cell>
          <cell r="DB514">
            <v>0.25535952380952365</v>
          </cell>
          <cell r="DC514">
            <v>27.955584799999997</v>
          </cell>
          <cell r="DD514">
            <v>30</v>
          </cell>
          <cell r="DE514">
            <v>10</v>
          </cell>
          <cell r="DF514">
            <v>40</v>
          </cell>
          <cell r="DG514">
            <v>32</v>
          </cell>
          <cell r="DH514">
            <v>40</v>
          </cell>
          <cell r="DI514">
            <v>28</v>
          </cell>
          <cell r="DJ514">
            <v>4</v>
          </cell>
          <cell r="DK514">
            <v>12</v>
          </cell>
          <cell r="DL514">
            <v>0</v>
          </cell>
          <cell r="DM514">
            <v>0</v>
          </cell>
          <cell r="DN514">
            <v>0</v>
          </cell>
          <cell r="DO514">
            <v>0</v>
          </cell>
          <cell r="DP514">
            <v>0</v>
          </cell>
          <cell r="DQ514">
            <v>7.8144000000000009</v>
          </cell>
          <cell r="DR514">
            <v>9.7680000000000007</v>
          </cell>
          <cell r="DS514">
            <v>39.814399999999999</v>
          </cell>
          <cell r="DT514">
            <v>49.768000000000001</v>
          </cell>
          <cell r="DU514">
            <v>2.1548750000000001</v>
          </cell>
          <cell r="DV514">
            <v>3</v>
          </cell>
          <cell r="DW514">
            <v>3</v>
          </cell>
          <cell r="DX514">
            <v>3</v>
          </cell>
          <cell r="DY514">
            <v>2</v>
          </cell>
          <cell r="DZ514">
            <v>1</v>
          </cell>
          <cell r="EA514">
            <v>1</v>
          </cell>
          <cell r="EB514">
            <v>1.5250595238095239</v>
          </cell>
          <cell r="EC514">
            <v>2</v>
          </cell>
          <cell r="ED514">
            <v>1.2</v>
          </cell>
          <cell r="EE514">
            <v>2.5600000000000005</v>
          </cell>
          <cell r="EF514">
            <v>3.2</v>
          </cell>
          <cell r="EG514">
            <v>2</v>
          </cell>
          <cell r="EH514">
            <v>0.65187499999999998</v>
          </cell>
          <cell r="EI514">
            <v>2</v>
          </cell>
          <cell r="EJ514">
            <v>1</v>
          </cell>
          <cell r="EK514">
            <v>2</v>
          </cell>
          <cell r="EL514">
            <v>1</v>
          </cell>
          <cell r="EM514">
            <v>0</v>
          </cell>
          <cell r="EN514">
            <v>-1</v>
          </cell>
          <cell r="EO514">
            <v>10</v>
          </cell>
          <cell r="EP514">
            <v>12</v>
          </cell>
          <cell r="EQ514">
            <v>4</v>
          </cell>
          <cell r="ER514">
            <v>6</v>
          </cell>
          <cell r="ES514">
            <v>8</v>
          </cell>
          <cell r="ET514">
            <v>15.628800000000002</v>
          </cell>
          <cell r="EU514">
            <v>19.536000000000001</v>
          </cell>
          <cell r="EV514">
            <v>25.628800000000002</v>
          </cell>
          <cell r="EW514">
            <v>31.536000000000001</v>
          </cell>
          <cell r="EX514">
            <v>2</v>
          </cell>
          <cell r="EY514">
            <v>0</v>
          </cell>
          <cell r="EZ514">
            <v>0</v>
          </cell>
          <cell r="FA514">
            <v>0</v>
          </cell>
          <cell r="FB514">
            <v>0</v>
          </cell>
          <cell r="FC514">
            <v>0</v>
          </cell>
          <cell r="FD514">
            <v>0</v>
          </cell>
          <cell r="FE514">
            <v>0</v>
          </cell>
          <cell r="FF514">
            <v>0</v>
          </cell>
          <cell r="FG514">
            <v>0</v>
          </cell>
          <cell r="FH514">
            <v>0</v>
          </cell>
          <cell r="FI514">
            <v>0</v>
          </cell>
          <cell r="FJ514">
            <v>0</v>
          </cell>
          <cell r="FK514">
            <v>0</v>
          </cell>
          <cell r="FL514">
            <v>0</v>
          </cell>
          <cell r="FM514">
            <v>0</v>
          </cell>
          <cell r="FN514">
            <v>0</v>
          </cell>
          <cell r="FO514">
            <v>1</v>
          </cell>
          <cell r="FP514">
            <v>1</v>
          </cell>
          <cell r="FQ514">
            <v>0</v>
          </cell>
          <cell r="FR514">
            <v>1</v>
          </cell>
          <cell r="FS514">
            <v>1</v>
          </cell>
          <cell r="FT514">
            <v>0</v>
          </cell>
          <cell r="FU514">
            <v>0</v>
          </cell>
          <cell r="FV514">
            <v>0</v>
          </cell>
          <cell r="FW514">
            <v>0</v>
          </cell>
          <cell r="FX514">
            <v>0</v>
          </cell>
          <cell r="FY514">
            <v>3</v>
          </cell>
          <cell r="FZ514">
            <v>3</v>
          </cell>
          <cell r="GA514">
            <v>1</v>
          </cell>
          <cell r="GB514">
            <v>2</v>
          </cell>
          <cell r="GC514">
            <v>2</v>
          </cell>
          <cell r="GD514">
            <v>0</v>
          </cell>
          <cell r="GE514">
            <v>3</v>
          </cell>
          <cell r="GF514">
            <v>3</v>
          </cell>
          <cell r="GG514">
            <v>3</v>
          </cell>
          <cell r="GH514">
            <v>3</v>
          </cell>
          <cell r="GI514">
            <v>2</v>
          </cell>
          <cell r="GJ514">
            <v>-1</v>
          </cell>
          <cell r="GK514">
            <v>-1</v>
          </cell>
          <cell r="GL514">
            <v>0</v>
          </cell>
          <cell r="GM514">
            <v>0</v>
          </cell>
          <cell r="GN514">
            <v>0</v>
          </cell>
          <cell r="GO514">
            <v>0</v>
          </cell>
          <cell r="GP514">
            <v>0</v>
          </cell>
          <cell r="GQ514">
            <v>0</v>
          </cell>
          <cell r="GR514">
            <v>0</v>
          </cell>
          <cell r="GS514">
            <v>0</v>
          </cell>
          <cell r="GT514">
            <v>0</v>
          </cell>
          <cell r="GU514">
            <v>0</v>
          </cell>
          <cell r="GV514">
            <v>2</v>
          </cell>
          <cell r="GW514">
            <v>2</v>
          </cell>
          <cell r="GX514">
            <v>1</v>
          </cell>
          <cell r="GY514">
            <v>1</v>
          </cell>
          <cell r="GZ514">
            <v>1</v>
          </cell>
          <cell r="HA514">
            <v>0</v>
          </cell>
          <cell r="HB514">
            <v>0</v>
          </cell>
          <cell r="HC514">
            <v>0</v>
          </cell>
          <cell r="HD514">
            <v>0</v>
          </cell>
          <cell r="HE514">
            <v>0</v>
          </cell>
          <cell r="HF514">
            <v>0</v>
          </cell>
          <cell r="HG514">
            <v>0</v>
          </cell>
          <cell r="HH514">
            <v>0</v>
          </cell>
          <cell r="HI514">
            <v>0</v>
          </cell>
          <cell r="HJ514">
            <v>0</v>
          </cell>
          <cell r="HK514">
            <v>0</v>
          </cell>
          <cell r="HL514">
            <v>0</v>
          </cell>
          <cell r="HM514">
            <v>0</v>
          </cell>
          <cell r="HN514">
            <v>0</v>
          </cell>
          <cell r="HO514">
            <v>0</v>
          </cell>
          <cell r="HP514">
            <v>0</v>
          </cell>
          <cell r="HQ514">
            <v>0</v>
          </cell>
          <cell r="HR514">
            <v>0</v>
          </cell>
          <cell r="HS514">
            <v>0</v>
          </cell>
          <cell r="HT514">
            <v>0</v>
          </cell>
          <cell r="HU514">
            <v>0</v>
          </cell>
          <cell r="HV514">
            <v>0</v>
          </cell>
          <cell r="HW514">
            <v>0</v>
          </cell>
          <cell r="HX514">
            <v>0</v>
          </cell>
          <cell r="HY514">
            <v>0</v>
          </cell>
          <cell r="HZ514">
            <v>0</v>
          </cell>
          <cell r="IA514">
            <v>0</v>
          </cell>
          <cell r="IB514">
            <v>0</v>
          </cell>
          <cell r="IC514">
            <v>0</v>
          </cell>
          <cell r="ID514">
            <v>0</v>
          </cell>
          <cell r="IE514">
            <v>0</v>
          </cell>
          <cell r="IF514">
            <v>0</v>
          </cell>
          <cell r="IG514">
            <v>0</v>
          </cell>
          <cell r="IH514">
            <v>0</v>
          </cell>
          <cell r="II514">
            <v>0</v>
          </cell>
          <cell r="IJ514">
            <v>0</v>
          </cell>
          <cell r="IK514">
            <v>0</v>
          </cell>
          <cell r="IL514">
            <v>0</v>
          </cell>
          <cell r="IM514">
            <v>0</v>
          </cell>
          <cell r="IN514">
            <v>0</v>
          </cell>
          <cell r="IO514" t="e">
            <v>#REF!</v>
          </cell>
          <cell r="IP514">
            <v>9.0597333333333339</v>
          </cell>
          <cell r="IQ514">
            <v>11.324666666666667</v>
          </cell>
          <cell r="IR514">
            <v>0</v>
          </cell>
          <cell r="IS514">
            <v>0</v>
          </cell>
          <cell r="IT514">
            <v>6</v>
          </cell>
          <cell r="IU514">
            <v>6</v>
          </cell>
          <cell r="IV514">
            <v>4</v>
          </cell>
          <cell r="IW514">
            <v>4</v>
          </cell>
          <cell r="IX514">
            <v>1.3246666666666667</v>
          </cell>
        </row>
        <row r="515">
          <cell r="D515">
            <v>10978</v>
          </cell>
          <cell r="E515" t="str">
            <v>รพช.ภูเขียว</v>
          </cell>
          <cell r="F515">
            <v>8</v>
          </cell>
          <cell r="G515" t="str">
            <v>รพ.ระดับ M2 เตียง &lt;100</v>
          </cell>
          <cell r="H515">
            <v>6</v>
          </cell>
          <cell r="I515" t="str">
            <v>M2</v>
          </cell>
          <cell r="J515">
            <v>35</v>
          </cell>
          <cell r="K515" t="str">
            <v>รพช.150</v>
          </cell>
          <cell r="L515" t="str">
            <v>รพช.150 M2</v>
          </cell>
          <cell r="M515" t="str">
            <v>&gt; 120</v>
          </cell>
          <cell r="N515" t="str">
            <v>M2&lt;100</v>
          </cell>
          <cell r="O515">
            <v>162</v>
          </cell>
          <cell r="P515">
            <v>90</v>
          </cell>
          <cell r="Q515">
            <v>30</v>
          </cell>
          <cell r="R515">
            <v>35</v>
          </cell>
          <cell r="S515">
            <v>209887.2</v>
          </cell>
          <cell r="T515">
            <v>54139</v>
          </cell>
          <cell r="U515">
            <v>2169</v>
          </cell>
          <cell r="V515">
            <v>752</v>
          </cell>
          <cell r="W515">
            <v>42</v>
          </cell>
          <cell r="X515">
            <v>794</v>
          </cell>
          <cell r="Y515">
            <v>194775.32160000002</v>
          </cell>
          <cell r="Z515">
            <v>15111.8784</v>
          </cell>
          <cell r="AA515">
            <v>146921.04</v>
          </cell>
          <cell r="AB515">
            <v>774</v>
          </cell>
          <cell r="AC515">
            <v>86622.400000000009</v>
          </cell>
          <cell r="AD515">
            <v>1070.4247200000002</v>
          </cell>
          <cell r="AE515">
            <v>794</v>
          </cell>
          <cell r="AF515">
            <v>31483.08</v>
          </cell>
          <cell r="AG515">
            <v>24635</v>
          </cell>
          <cell r="AH515">
            <v>2064</v>
          </cell>
          <cell r="AI515">
            <v>0</v>
          </cell>
          <cell r="AJ515">
            <v>43106</v>
          </cell>
          <cell r="AK515">
            <v>27418</v>
          </cell>
          <cell r="AL515">
            <v>286800</v>
          </cell>
          <cell r="AM515">
            <v>14942</v>
          </cell>
          <cell r="AN515">
            <v>14132</v>
          </cell>
          <cell r="AO515">
            <v>0</v>
          </cell>
          <cell r="AP515">
            <v>1798</v>
          </cell>
          <cell r="AQ515">
            <v>4070</v>
          </cell>
          <cell r="AR515">
            <v>5620</v>
          </cell>
          <cell r="AS515">
            <v>1630</v>
          </cell>
          <cell r="AT515">
            <v>3714</v>
          </cell>
          <cell r="AU515">
            <v>6694</v>
          </cell>
          <cell r="AV515">
            <v>28325</v>
          </cell>
          <cell r="AW515">
            <v>60</v>
          </cell>
          <cell r="AX515">
            <v>0</v>
          </cell>
          <cell r="AY515">
            <v>0</v>
          </cell>
          <cell r="AZ515">
            <v>121784</v>
          </cell>
          <cell r="BA515" t="str">
            <v>&gt;80,000.</v>
          </cell>
          <cell r="BB515">
            <v>0</v>
          </cell>
          <cell r="BC515">
            <v>21763</v>
          </cell>
          <cell r="BD515">
            <v>100021</v>
          </cell>
          <cell r="BE515">
            <v>15</v>
          </cell>
          <cell r="BF515">
            <v>4</v>
          </cell>
          <cell r="BG515">
            <v>0</v>
          </cell>
          <cell r="BH515">
            <v>25982.356262400001</v>
          </cell>
          <cell r="BI515">
            <v>18639.870000000003</v>
          </cell>
          <cell r="BJ515">
            <v>535.2123600000001</v>
          </cell>
          <cell r="BK515">
            <v>3795.75</v>
          </cell>
          <cell r="BL515">
            <v>198.5</v>
          </cell>
          <cell r="BM515">
            <v>0</v>
          </cell>
          <cell r="BN515">
            <v>1.2948000000000004</v>
          </cell>
          <cell r="BO515">
            <v>33.64550114033333</v>
          </cell>
          <cell r="BP515">
            <v>33.64550114033333</v>
          </cell>
          <cell r="BQ515">
            <v>3</v>
          </cell>
          <cell r="BR515">
            <v>29.916400912266667</v>
          </cell>
          <cell r="BS515">
            <v>36.64550114033333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27</v>
          </cell>
          <cell r="BY515">
            <v>10.695228174603175</v>
          </cell>
          <cell r="BZ515">
            <v>10.695228174603175</v>
          </cell>
          <cell r="CA515">
            <v>3</v>
          </cell>
          <cell r="CB515">
            <v>10.956182539682541</v>
          </cell>
          <cell r="CC515">
            <v>13.695228174603175</v>
          </cell>
          <cell r="CD515">
            <v>12</v>
          </cell>
          <cell r="CE515">
            <v>3</v>
          </cell>
          <cell r="CF515">
            <v>3</v>
          </cell>
          <cell r="CG515">
            <v>13.956182539682541</v>
          </cell>
          <cell r="CH515">
            <v>16.695228174603173</v>
          </cell>
          <cell r="CI515">
            <v>6</v>
          </cell>
          <cell r="CJ515">
            <v>-3</v>
          </cell>
          <cell r="CK515">
            <v>-3</v>
          </cell>
          <cell r="CL515">
            <v>10.0021</v>
          </cell>
          <cell r="CM515">
            <v>12.502625</v>
          </cell>
          <cell r="CN515">
            <v>13.0021</v>
          </cell>
          <cell r="CO515">
            <v>15.502625</v>
          </cell>
          <cell r="CP515">
            <v>11.271244809523813</v>
          </cell>
          <cell r="CQ515">
            <v>4</v>
          </cell>
          <cell r="CR515">
            <v>1</v>
          </cell>
          <cell r="CS515">
            <v>13.016995847619052</v>
          </cell>
          <cell r="CT515">
            <v>16.271244809523814</v>
          </cell>
          <cell r="CU515">
            <v>13</v>
          </cell>
          <cell r="CV515">
            <v>11.246586190476192</v>
          </cell>
          <cell r="CW515">
            <v>8.9972689523809546</v>
          </cell>
          <cell r="CX515">
            <v>11.246586190476192</v>
          </cell>
          <cell r="CY515">
            <v>27.517831000000008</v>
          </cell>
          <cell r="CZ515">
            <v>9</v>
          </cell>
          <cell r="DA515">
            <v>-2.7310476190454125E-3</v>
          </cell>
          <cell r="DB515">
            <v>2.2465861904761919</v>
          </cell>
          <cell r="DC515">
            <v>182.0269750262857</v>
          </cell>
          <cell r="DD515">
            <v>182.0269750262857</v>
          </cell>
          <cell r="DE515">
            <v>10</v>
          </cell>
          <cell r="DF515">
            <v>192.0269750262857</v>
          </cell>
          <cell r="DG515">
            <v>153.62158002102856</v>
          </cell>
          <cell r="DH515">
            <v>192.0269750262857</v>
          </cell>
          <cell r="DI515">
            <v>131</v>
          </cell>
          <cell r="DJ515">
            <v>22.621580021028564</v>
          </cell>
          <cell r="DK515">
            <v>61.026975026285697</v>
          </cell>
          <cell r="DL515">
            <v>27.635479253333337</v>
          </cell>
          <cell r="DM515">
            <v>34.544349066666669</v>
          </cell>
          <cell r="DN515">
            <v>0</v>
          </cell>
          <cell r="DO515">
            <v>27.635479253333337</v>
          </cell>
          <cell r="DP515">
            <v>34.544349066666669</v>
          </cell>
          <cell r="DQ515">
            <v>32.006720000000001</v>
          </cell>
          <cell r="DR515">
            <v>40.008400000000002</v>
          </cell>
          <cell r="DS515">
            <v>185.62830002102856</v>
          </cell>
          <cell r="DT515">
            <v>232.03537502628569</v>
          </cell>
          <cell r="DU515">
            <v>16.256844583333333</v>
          </cell>
          <cell r="DV515">
            <v>16.256844583333333</v>
          </cell>
          <cell r="DW515">
            <v>13.005475666666667</v>
          </cell>
          <cell r="DX515">
            <v>16.256844583333333</v>
          </cell>
          <cell r="DY515">
            <v>13</v>
          </cell>
          <cell r="DZ515">
            <v>5.4756666666673226E-3</v>
          </cell>
          <cell r="EA515">
            <v>3.2568445833333328</v>
          </cell>
          <cell r="EB515">
            <v>8.1402380952380948</v>
          </cell>
          <cell r="EC515">
            <v>8.1402380952380948</v>
          </cell>
          <cell r="ED515">
            <v>3</v>
          </cell>
          <cell r="EE515">
            <v>8.9121904761904762</v>
          </cell>
          <cell r="EF515">
            <v>11.140238095238095</v>
          </cell>
          <cell r="EG515">
            <v>7</v>
          </cell>
          <cell r="EH515">
            <v>4.4539062500000002</v>
          </cell>
          <cell r="EI515">
            <v>4.4539062500000002</v>
          </cell>
          <cell r="EJ515">
            <v>3.5631250000000003</v>
          </cell>
          <cell r="EK515">
            <v>4.4539062500000002</v>
          </cell>
          <cell r="EL515">
            <v>2</v>
          </cell>
          <cell r="EM515">
            <v>-1.5631250000000003</v>
          </cell>
          <cell r="EN515">
            <v>-2.4539062500000002</v>
          </cell>
          <cell r="EO515">
            <v>10</v>
          </cell>
          <cell r="EP515">
            <v>12</v>
          </cell>
          <cell r="EQ515">
            <v>10</v>
          </cell>
          <cell r="ER515">
            <v>0</v>
          </cell>
          <cell r="ES515">
            <v>2</v>
          </cell>
          <cell r="ET515">
            <v>64.013440000000003</v>
          </cell>
          <cell r="EU515">
            <v>80.016800000000003</v>
          </cell>
          <cell r="EV515">
            <v>74.013440000000003</v>
          </cell>
          <cell r="EW515">
            <v>92.016800000000003</v>
          </cell>
          <cell r="EX515">
            <v>2.16</v>
          </cell>
          <cell r="EY515">
            <v>1</v>
          </cell>
          <cell r="EZ515">
            <v>0</v>
          </cell>
          <cell r="FA515">
            <v>0</v>
          </cell>
          <cell r="FB515">
            <v>0</v>
          </cell>
          <cell r="FC515">
            <v>0</v>
          </cell>
          <cell r="FD515">
            <v>0</v>
          </cell>
          <cell r="FE515">
            <v>0</v>
          </cell>
          <cell r="FF515">
            <v>1</v>
          </cell>
          <cell r="FG515">
            <v>0</v>
          </cell>
          <cell r="FH515">
            <v>0</v>
          </cell>
          <cell r="FI515">
            <v>1</v>
          </cell>
          <cell r="FJ515">
            <v>1</v>
          </cell>
          <cell r="FK515">
            <v>2</v>
          </cell>
          <cell r="FL515">
            <v>0</v>
          </cell>
          <cell r="FM515">
            <v>1</v>
          </cell>
          <cell r="FN515">
            <v>2</v>
          </cell>
          <cell r="FO515">
            <v>2</v>
          </cell>
          <cell r="FP515">
            <v>2</v>
          </cell>
          <cell r="FQ515">
            <v>1</v>
          </cell>
          <cell r="FR515">
            <v>1</v>
          </cell>
          <cell r="FS515">
            <v>1</v>
          </cell>
          <cell r="FT515">
            <v>0</v>
          </cell>
          <cell r="FU515">
            <v>0</v>
          </cell>
          <cell r="FV515">
            <v>0</v>
          </cell>
          <cell r="FW515">
            <v>0</v>
          </cell>
          <cell r="FX515">
            <v>0</v>
          </cell>
          <cell r="FY515">
            <v>3</v>
          </cell>
          <cell r="FZ515">
            <v>3</v>
          </cell>
          <cell r="GA515">
            <v>2</v>
          </cell>
          <cell r="GB515">
            <v>1</v>
          </cell>
          <cell r="GC515">
            <v>1</v>
          </cell>
          <cell r="GD515">
            <v>4</v>
          </cell>
          <cell r="GE515">
            <v>7</v>
          </cell>
          <cell r="GF515">
            <v>7</v>
          </cell>
          <cell r="GG515">
            <v>3</v>
          </cell>
          <cell r="GH515">
            <v>6</v>
          </cell>
          <cell r="GI515">
            <v>6</v>
          </cell>
          <cell r="GJ515">
            <v>3</v>
          </cell>
          <cell r="GK515">
            <v>0</v>
          </cell>
          <cell r="GL515">
            <v>2</v>
          </cell>
          <cell r="GM515">
            <v>2</v>
          </cell>
          <cell r="GN515">
            <v>1</v>
          </cell>
          <cell r="GO515">
            <v>1</v>
          </cell>
          <cell r="GP515">
            <v>1</v>
          </cell>
          <cell r="GQ515">
            <v>0</v>
          </cell>
          <cell r="GR515">
            <v>0</v>
          </cell>
          <cell r="GS515">
            <v>0</v>
          </cell>
          <cell r="GT515">
            <v>0</v>
          </cell>
          <cell r="GU515">
            <v>0</v>
          </cell>
          <cell r="GV515">
            <v>4</v>
          </cell>
          <cell r="GW515">
            <v>4</v>
          </cell>
          <cell r="GX515">
            <v>4</v>
          </cell>
          <cell r="GY515">
            <v>0</v>
          </cell>
          <cell r="GZ515">
            <v>0</v>
          </cell>
          <cell r="HA515">
            <v>0</v>
          </cell>
          <cell r="HB515">
            <v>0</v>
          </cell>
          <cell r="HC515">
            <v>0</v>
          </cell>
          <cell r="HD515">
            <v>0</v>
          </cell>
          <cell r="HE515">
            <v>0</v>
          </cell>
          <cell r="HF515">
            <v>0</v>
          </cell>
          <cell r="HG515">
            <v>0</v>
          </cell>
          <cell r="HH515">
            <v>0</v>
          </cell>
          <cell r="HI515">
            <v>0</v>
          </cell>
          <cell r="HJ515">
            <v>0</v>
          </cell>
          <cell r="HK515">
            <v>0</v>
          </cell>
          <cell r="HL515">
            <v>0</v>
          </cell>
          <cell r="HM515">
            <v>0</v>
          </cell>
          <cell r="HN515">
            <v>0</v>
          </cell>
          <cell r="HO515">
            <v>0</v>
          </cell>
          <cell r="HP515">
            <v>0</v>
          </cell>
          <cell r="HQ515">
            <v>0</v>
          </cell>
          <cell r="HR515">
            <v>0</v>
          </cell>
          <cell r="HS515">
            <v>0</v>
          </cell>
          <cell r="HT515">
            <v>0</v>
          </cell>
          <cell r="HU515">
            <v>0</v>
          </cell>
          <cell r="HV515">
            <v>0</v>
          </cell>
          <cell r="HW515">
            <v>0</v>
          </cell>
          <cell r="HX515">
            <v>0</v>
          </cell>
          <cell r="HY515">
            <v>0</v>
          </cell>
          <cell r="HZ515">
            <v>0</v>
          </cell>
          <cell r="IA515">
            <v>0</v>
          </cell>
          <cell r="IB515">
            <v>0</v>
          </cell>
          <cell r="IC515">
            <v>0</v>
          </cell>
          <cell r="ID515">
            <v>0</v>
          </cell>
          <cell r="IE515">
            <v>0</v>
          </cell>
          <cell r="IF515">
            <v>0</v>
          </cell>
          <cell r="IG515">
            <v>0</v>
          </cell>
          <cell r="IH515">
            <v>0</v>
          </cell>
          <cell r="II515">
            <v>0</v>
          </cell>
          <cell r="IJ515">
            <v>0</v>
          </cell>
          <cell r="IK515">
            <v>0</v>
          </cell>
          <cell r="IL515">
            <v>0</v>
          </cell>
          <cell r="IM515">
            <v>0</v>
          </cell>
          <cell r="IN515">
            <v>0</v>
          </cell>
          <cell r="IO515" t="e">
            <v>#REF!</v>
          </cell>
          <cell r="IP515">
            <v>21.44</v>
          </cell>
          <cell r="IQ515">
            <v>26.8</v>
          </cell>
          <cell r="IR515">
            <v>0</v>
          </cell>
          <cell r="IS515">
            <v>2</v>
          </cell>
          <cell r="IT515">
            <v>6</v>
          </cell>
          <cell r="IU515">
            <v>6</v>
          </cell>
          <cell r="IV515">
            <v>8</v>
          </cell>
          <cell r="IW515">
            <v>8</v>
          </cell>
          <cell r="IX515">
            <v>10.8</v>
          </cell>
        </row>
        <row r="516">
          <cell r="D516">
            <v>10973</v>
          </cell>
          <cell r="E516" t="str">
            <v>รพช.หนองบัวแดง</v>
          </cell>
          <cell r="F516">
            <v>9</v>
          </cell>
          <cell r="G516" t="str">
            <v>รพ.ระดับ M2 เตียง &lt;100</v>
          </cell>
          <cell r="H516">
            <v>6</v>
          </cell>
          <cell r="I516" t="str">
            <v>M2</v>
          </cell>
          <cell r="J516">
            <v>28</v>
          </cell>
          <cell r="K516" t="str">
            <v>รพช.60.8</v>
          </cell>
          <cell r="L516" t="str">
            <v>รพช.60.8 M2</v>
          </cell>
          <cell r="M516" t="str">
            <v>61 - 90</v>
          </cell>
          <cell r="N516" t="str">
            <v>M2&lt;100</v>
          </cell>
          <cell r="O516">
            <v>65</v>
          </cell>
          <cell r="P516">
            <v>30</v>
          </cell>
          <cell r="Q516">
            <v>30</v>
          </cell>
          <cell r="R516">
            <v>35</v>
          </cell>
          <cell r="S516">
            <v>171986</v>
          </cell>
          <cell r="T516">
            <v>26915</v>
          </cell>
          <cell r="U516">
            <v>172</v>
          </cell>
          <cell r="V516">
            <v>865</v>
          </cell>
          <cell r="W516">
            <v>211</v>
          </cell>
          <cell r="X516">
            <v>1076</v>
          </cell>
          <cell r="Y516">
            <v>159603.008</v>
          </cell>
          <cell r="Z516">
            <v>12382.991999999998</v>
          </cell>
          <cell r="AA516">
            <v>120390.2</v>
          </cell>
          <cell r="AB516">
            <v>712</v>
          </cell>
          <cell r="AC516">
            <v>43064</v>
          </cell>
          <cell r="AD516">
            <v>877.12860000000012</v>
          </cell>
          <cell r="AE516">
            <v>1076</v>
          </cell>
          <cell r="AF516">
            <v>25797.899999999998</v>
          </cell>
          <cell r="AG516">
            <v>17416</v>
          </cell>
          <cell r="AH516">
            <v>2279</v>
          </cell>
          <cell r="AI516">
            <v>0</v>
          </cell>
          <cell r="AJ516">
            <v>31340.999999999996</v>
          </cell>
          <cell r="AK516">
            <v>11003</v>
          </cell>
          <cell r="AL516">
            <v>142310</v>
          </cell>
          <cell r="AM516">
            <v>8678</v>
          </cell>
          <cell r="AN516">
            <v>5355</v>
          </cell>
          <cell r="AO516">
            <v>0</v>
          </cell>
          <cell r="AP516">
            <v>117</v>
          </cell>
          <cell r="AQ516">
            <v>1423</v>
          </cell>
          <cell r="AR516">
            <v>2675</v>
          </cell>
          <cell r="AS516">
            <v>783</v>
          </cell>
          <cell r="AT516">
            <v>1769</v>
          </cell>
          <cell r="AU516">
            <v>4970</v>
          </cell>
          <cell r="AV516">
            <v>16391</v>
          </cell>
          <cell r="AW516">
            <v>0</v>
          </cell>
          <cell r="AX516">
            <v>0</v>
          </cell>
          <cell r="AY516">
            <v>0</v>
          </cell>
          <cell r="AZ516">
            <v>95455</v>
          </cell>
          <cell r="BA516" t="str">
            <v>80,000 - 120,000.</v>
          </cell>
          <cell r="BB516">
            <v>0</v>
          </cell>
          <cell r="BC516">
            <v>17749</v>
          </cell>
          <cell r="BD516">
            <v>77706</v>
          </cell>
          <cell r="BE516">
            <v>13</v>
          </cell>
          <cell r="BF516">
            <v>2</v>
          </cell>
          <cell r="BG516">
            <v>0</v>
          </cell>
          <cell r="BH516">
            <v>21290.490911999997</v>
          </cell>
          <cell r="BI516">
            <v>9593.9500000000007</v>
          </cell>
          <cell r="BJ516">
            <v>438.56430000000006</v>
          </cell>
          <cell r="BK516">
            <v>301</v>
          </cell>
          <cell r="BL516">
            <v>269</v>
          </cell>
          <cell r="BM516">
            <v>0</v>
          </cell>
          <cell r="BN516">
            <v>2.9004000000000003</v>
          </cell>
          <cell r="BO516">
            <v>21.83152142488095</v>
          </cell>
          <cell r="BP516">
            <v>21.83152142488095</v>
          </cell>
          <cell r="BQ516">
            <v>2.6</v>
          </cell>
          <cell r="BR516">
            <v>20.065217139904764</v>
          </cell>
          <cell r="BS516">
            <v>24.431521424880952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16</v>
          </cell>
          <cell r="BY516">
            <v>8.6835039682539676</v>
          </cell>
          <cell r="BZ516">
            <v>8.6835039682539676</v>
          </cell>
          <cell r="CA516">
            <v>2.6</v>
          </cell>
          <cell r="CB516">
            <v>9.0268031746031738</v>
          </cell>
          <cell r="CC516">
            <v>11.283503968253967</v>
          </cell>
          <cell r="CD516">
            <v>3</v>
          </cell>
          <cell r="CE516">
            <v>3</v>
          </cell>
          <cell r="CF516">
            <v>3</v>
          </cell>
          <cell r="CG516">
            <v>12.026803174603174</v>
          </cell>
          <cell r="CH516">
            <v>14.283503968253967</v>
          </cell>
          <cell r="CI516">
            <v>8</v>
          </cell>
          <cell r="CJ516">
            <v>-5</v>
          </cell>
          <cell r="CK516">
            <v>-5</v>
          </cell>
          <cell r="CL516">
            <v>7.7706000000000008</v>
          </cell>
          <cell r="CM516">
            <v>9.7132500000000004</v>
          </cell>
          <cell r="CN516">
            <v>10.770600000000002</v>
          </cell>
          <cell r="CO516">
            <v>12.71325</v>
          </cell>
          <cell r="CP516">
            <v>7.7736175000000012</v>
          </cell>
          <cell r="CQ516">
            <v>4</v>
          </cell>
          <cell r="CR516">
            <v>1</v>
          </cell>
          <cell r="CS516">
            <v>10.218894000000001</v>
          </cell>
          <cell r="CT516">
            <v>12.7736175</v>
          </cell>
          <cell r="CU516">
            <v>6</v>
          </cell>
          <cell r="CV516">
            <v>8.0669250000000012</v>
          </cell>
          <cell r="CW516">
            <v>6.4535400000000012</v>
          </cell>
          <cell r="CX516">
            <v>8.0669250000000012</v>
          </cell>
          <cell r="CY516">
            <v>20.840542500000002</v>
          </cell>
          <cell r="CZ516">
            <v>7</v>
          </cell>
          <cell r="DA516">
            <v>-0.54645999999999884</v>
          </cell>
          <cell r="DB516">
            <v>1.0669250000000012</v>
          </cell>
          <cell r="DC516">
            <v>99.637923131428593</v>
          </cell>
          <cell r="DD516">
            <v>99.637923131428593</v>
          </cell>
          <cell r="DE516">
            <v>10</v>
          </cell>
          <cell r="DF516">
            <v>109.63792313142859</v>
          </cell>
          <cell r="DG516">
            <v>87.710338505142886</v>
          </cell>
          <cell r="DH516">
            <v>109.63792313142859</v>
          </cell>
          <cell r="DI516">
            <v>69</v>
          </cell>
          <cell r="DJ516">
            <v>18.710338505142886</v>
          </cell>
          <cell r="DK516">
            <v>40.637923131428593</v>
          </cell>
          <cell r="DL516">
            <v>14.336695314285715</v>
          </cell>
          <cell r="DM516">
            <v>17.920869142857143</v>
          </cell>
          <cell r="DN516">
            <v>0</v>
          </cell>
          <cell r="DO516">
            <v>14.336695314285715</v>
          </cell>
          <cell r="DP516">
            <v>17.920869142857143</v>
          </cell>
          <cell r="DQ516">
            <v>24.865920000000003</v>
          </cell>
          <cell r="DR516">
            <v>31.0824</v>
          </cell>
          <cell r="DS516">
            <v>112.57625850514289</v>
          </cell>
          <cell r="DT516">
            <v>140.72032313142859</v>
          </cell>
          <cell r="DU516">
            <v>8.4111447916666648</v>
          </cell>
          <cell r="DV516">
            <v>8.4111447916666648</v>
          </cell>
          <cell r="DW516">
            <v>6.7289158333333319</v>
          </cell>
          <cell r="DX516">
            <v>8.4111447916666648</v>
          </cell>
          <cell r="DY516">
            <v>7</v>
          </cell>
          <cell r="DZ516">
            <v>-0.27108416666666812</v>
          </cell>
          <cell r="EA516">
            <v>1.4111447916666648</v>
          </cell>
          <cell r="EB516">
            <v>4.5164880952380955</v>
          </cell>
          <cell r="EC516">
            <v>4.5164880952380955</v>
          </cell>
          <cell r="ED516">
            <v>2.6</v>
          </cell>
          <cell r="EE516">
            <v>5.6931904761904768</v>
          </cell>
          <cell r="EF516">
            <v>7.1164880952380951</v>
          </cell>
          <cell r="EG516">
            <v>3</v>
          </cell>
          <cell r="EH516">
            <v>2.5610937499999999</v>
          </cell>
          <cell r="EI516">
            <v>2.5610937499999999</v>
          </cell>
          <cell r="EJ516">
            <v>2.0488750000000002</v>
          </cell>
          <cell r="EK516">
            <v>2.5610937499999999</v>
          </cell>
          <cell r="EL516">
            <v>1</v>
          </cell>
          <cell r="EM516">
            <v>-1.0488750000000002</v>
          </cell>
          <cell r="EN516">
            <v>-1.5610937499999999</v>
          </cell>
          <cell r="EO516">
            <v>10</v>
          </cell>
          <cell r="EP516">
            <v>12</v>
          </cell>
          <cell r="EQ516">
            <v>8</v>
          </cell>
          <cell r="ER516">
            <v>2</v>
          </cell>
          <cell r="ES516">
            <v>4</v>
          </cell>
          <cell r="ET516">
            <v>49.731840000000005</v>
          </cell>
          <cell r="EU516">
            <v>62.1648</v>
          </cell>
          <cell r="EV516">
            <v>59.731840000000005</v>
          </cell>
          <cell r="EW516">
            <v>74.1648</v>
          </cell>
          <cell r="EX516">
            <v>2</v>
          </cell>
          <cell r="EY516">
            <v>1</v>
          </cell>
          <cell r="EZ516">
            <v>0</v>
          </cell>
          <cell r="FA516">
            <v>0</v>
          </cell>
          <cell r="FB516">
            <v>0</v>
          </cell>
          <cell r="FC516">
            <v>0</v>
          </cell>
          <cell r="FD516">
            <v>0</v>
          </cell>
          <cell r="FE516">
            <v>0</v>
          </cell>
          <cell r="FF516">
            <v>1</v>
          </cell>
          <cell r="FG516">
            <v>0</v>
          </cell>
          <cell r="FH516">
            <v>0</v>
          </cell>
          <cell r="FI516">
            <v>1</v>
          </cell>
          <cell r="FJ516">
            <v>1</v>
          </cell>
          <cell r="FK516">
            <v>2</v>
          </cell>
          <cell r="FL516">
            <v>0</v>
          </cell>
          <cell r="FM516">
            <v>1</v>
          </cell>
          <cell r="FN516">
            <v>2</v>
          </cell>
          <cell r="FO516">
            <v>2</v>
          </cell>
          <cell r="FP516">
            <v>2</v>
          </cell>
          <cell r="FQ516">
            <v>0</v>
          </cell>
          <cell r="FR516">
            <v>2</v>
          </cell>
          <cell r="FS516">
            <v>2</v>
          </cell>
          <cell r="FT516">
            <v>0</v>
          </cell>
          <cell r="FU516">
            <v>0</v>
          </cell>
          <cell r="FV516">
            <v>0</v>
          </cell>
          <cell r="FW516">
            <v>0</v>
          </cell>
          <cell r="FX516">
            <v>0</v>
          </cell>
          <cell r="FY516">
            <v>3</v>
          </cell>
          <cell r="FZ516">
            <v>3</v>
          </cell>
          <cell r="GA516">
            <v>2</v>
          </cell>
          <cell r="GB516">
            <v>1</v>
          </cell>
          <cell r="GC516">
            <v>1</v>
          </cell>
          <cell r="GD516">
            <v>2</v>
          </cell>
          <cell r="GE516">
            <v>5</v>
          </cell>
          <cell r="GF516">
            <v>5</v>
          </cell>
          <cell r="GG516">
            <v>3</v>
          </cell>
          <cell r="GH516">
            <v>6</v>
          </cell>
          <cell r="GI516">
            <v>4</v>
          </cell>
          <cell r="GJ516">
            <v>1</v>
          </cell>
          <cell r="GK516">
            <v>-2</v>
          </cell>
          <cell r="GL516">
            <v>2</v>
          </cell>
          <cell r="GM516">
            <v>2</v>
          </cell>
          <cell r="GN516">
            <v>1</v>
          </cell>
          <cell r="GO516">
            <v>1</v>
          </cell>
          <cell r="GP516">
            <v>1</v>
          </cell>
          <cell r="GQ516">
            <v>0</v>
          </cell>
          <cell r="GR516">
            <v>0</v>
          </cell>
          <cell r="GS516">
            <v>0</v>
          </cell>
          <cell r="GT516">
            <v>0</v>
          </cell>
          <cell r="GU516">
            <v>0</v>
          </cell>
          <cell r="GV516">
            <v>4</v>
          </cell>
          <cell r="GW516">
            <v>4</v>
          </cell>
          <cell r="GX516">
            <v>3</v>
          </cell>
          <cell r="GY516">
            <v>1</v>
          </cell>
          <cell r="GZ516">
            <v>1</v>
          </cell>
          <cell r="HA516">
            <v>0</v>
          </cell>
          <cell r="HB516">
            <v>0</v>
          </cell>
          <cell r="HC516">
            <v>0</v>
          </cell>
          <cell r="HD516">
            <v>0</v>
          </cell>
          <cell r="HE516">
            <v>0</v>
          </cell>
          <cell r="HF516">
            <v>0</v>
          </cell>
          <cell r="HG516">
            <v>0</v>
          </cell>
          <cell r="HH516">
            <v>0</v>
          </cell>
          <cell r="HI516">
            <v>0</v>
          </cell>
          <cell r="HJ516">
            <v>0</v>
          </cell>
          <cell r="HK516">
            <v>0</v>
          </cell>
          <cell r="HL516">
            <v>0</v>
          </cell>
          <cell r="HM516">
            <v>0</v>
          </cell>
          <cell r="HN516">
            <v>0</v>
          </cell>
          <cell r="HO516">
            <v>0</v>
          </cell>
          <cell r="HP516">
            <v>0</v>
          </cell>
          <cell r="HQ516">
            <v>0</v>
          </cell>
          <cell r="HR516">
            <v>0</v>
          </cell>
          <cell r="HS516">
            <v>0</v>
          </cell>
          <cell r="HT516">
            <v>0</v>
          </cell>
          <cell r="HU516">
            <v>0</v>
          </cell>
          <cell r="HV516">
            <v>0</v>
          </cell>
          <cell r="HW516">
            <v>0</v>
          </cell>
          <cell r="HX516">
            <v>0</v>
          </cell>
          <cell r="HY516">
            <v>0</v>
          </cell>
          <cell r="HZ516">
            <v>0</v>
          </cell>
          <cell r="IA516">
            <v>0</v>
          </cell>
          <cell r="IB516">
            <v>0</v>
          </cell>
          <cell r="IC516">
            <v>0</v>
          </cell>
          <cell r="ID516">
            <v>0</v>
          </cell>
          <cell r="IE516">
            <v>0</v>
          </cell>
          <cell r="IF516">
            <v>0</v>
          </cell>
          <cell r="IG516">
            <v>0</v>
          </cell>
          <cell r="IH516">
            <v>0</v>
          </cell>
          <cell r="II516">
            <v>0</v>
          </cell>
          <cell r="IJ516">
            <v>0</v>
          </cell>
          <cell r="IK516">
            <v>0</v>
          </cell>
          <cell r="IL516">
            <v>0</v>
          </cell>
          <cell r="IM516">
            <v>0</v>
          </cell>
          <cell r="IN516">
            <v>0</v>
          </cell>
          <cell r="IO516" t="e">
            <v>#REF!</v>
          </cell>
          <cell r="IP516">
            <v>16.266666666666666</v>
          </cell>
          <cell r="IQ516">
            <v>20.333333333333332</v>
          </cell>
          <cell r="IR516">
            <v>0</v>
          </cell>
          <cell r="IS516">
            <v>2</v>
          </cell>
          <cell r="IT516">
            <v>6</v>
          </cell>
          <cell r="IU516">
            <v>6</v>
          </cell>
          <cell r="IV516">
            <v>8</v>
          </cell>
          <cell r="IW516">
            <v>8</v>
          </cell>
          <cell r="IX516">
            <v>4.333333333333333</v>
          </cell>
        </row>
        <row r="517">
          <cell r="D517">
            <v>10976</v>
          </cell>
          <cell r="E517" t="str">
            <v>รพช.หนองบัวระเหว</v>
          </cell>
          <cell r="F517">
            <v>15</v>
          </cell>
          <cell r="G517" t="str">
            <v>รพ.ระดับ F2 ปชก. 30,000-60,000</v>
          </cell>
          <cell r="H517">
            <v>8</v>
          </cell>
          <cell r="I517" t="str">
            <v>F2</v>
          </cell>
          <cell r="J517">
            <v>12</v>
          </cell>
          <cell r="K517" t="str">
            <v>รพช.30.5</v>
          </cell>
          <cell r="L517" t="str">
            <v>รพช.30.5 F2</v>
          </cell>
          <cell r="M517" t="str">
            <v xml:space="preserve"> 11 - 30</v>
          </cell>
          <cell r="N517" t="str">
            <v>F&lt;30</v>
          </cell>
          <cell r="O517">
            <v>28</v>
          </cell>
          <cell r="P517">
            <v>30</v>
          </cell>
          <cell r="Q517">
            <v>30</v>
          </cell>
          <cell r="R517">
            <v>35</v>
          </cell>
          <cell r="S517">
            <v>101503</v>
          </cell>
          <cell r="T517">
            <v>10294</v>
          </cell>
          <cell r="U517">
            <v>0</v>
          </cell>
          <cell r="V517">
            <v>312</v>
          </cell>
          <cell r="W517">
            <v>6</v>
          </cell>
          <cell r="X517">
            <v>318</v>
          </cell>
          <cell r="Y517">
            <v>94194.784</v>
          </cell>
          <cell r="Z517">
            <v>7308.2159999999994</v>
          </cell>
          <cell r="AA517">
            <v>71052.099999999991</v>
          </cell>
          <cell r="AB517">
            <v>320</v>
          </cell>
          <cell r="AC517">
            <v>16470.400000000001</v>
          </cell>
          <cell r="AD517">
            <v>517.6653</v>
          </cell>
          <cell r="AE517">
            <v>318</v>
          </cell>
          <cell r="AF517">
            <v>15225.449999999999</v>
          </cell>
          <cell r="AG517">
            <v>8008</v>
          </cell>
          <cell r="AH517">
            <v>179</v>
          </cell>
          <cell r="AI517">
            <v>0</v>
          </cell>
          <cell r="AJ517">
            <v>15460</v>
          </cell>
          <cell r="AK517">
            <v>3139</v>
          </cell>
          <cell r="AL517">
            <v>43980</v>
          </cell>
          <cell r="AM517">
            <v>3346</v>
          </cell>
          <cell r="AN517">
            <v>1610</v>
          </cell>
          <cell r="AO517">
            <v>0</v>
          </cell>
          <cell r="AP517">
            <v>0</v>
          </cell>
          <cell r="AQ517">
            <v>0</v>
          </cell>
          <cell r="AR517">
            <v>4681</v>
          </cell>
          <cell r="AS517">
            <v>4681</v>
          </cell>
          <cell r="AT517">
            <v>15</v>
          </cell>
          <cell r="AU517">
            <v>10</v>
          </cell>
          <cell r="AV517">
            <v>7484</v>
          </cell>
          <cell r="AW517">
            <v>0</v>
          </cell>
          <cell r="AX517">
            <v>0</v>
          </cell>
          <cell r="AY517">
            <v>0</v>
          </cell>
          <cell r="AZ517">
            <v>36274</v>
          </cell>
          <cell r="BA517" t="str">
            <v>20,000 - 40,000.</v>
          </cell>
          <cell r="BB517">
            <v>0</v>
          </cell>
          <cell r="BC517">
            <v>5896</v>
          </cell>
          <cell r="BD517">
            <v>30378</v>
          </cell>
          <cell r="BE517">
            <v>6</v>
          </cell>
          <cell r="BF517">
            <v>1</v>
          </cell>
          <cell r="BG517">
            <v>0</v>
          </cell>
          <cell r="BH517">
            <v>12565.259376</v>
          </cell>
          <cell r="BI517">
            <v>3717.02</v>
          </cell>
          <cell r="BJ517">
            <v>258.83265</v>
          </cell>
          <cell r="BK517">
            <v>0</v>
          </cell>
          <cell r="BL517">
            <v>79.5</v>
          </cell>
          <cell r="BM517">
            <v>0</v>
          </cell>
          <cell r="BN517">
            <v>7.6416000000000004</v>
          </cell>
          <cell r="BO517">
            <v>11.37720466065476</v>
          </cell>
          <cell r="BP517">
            <v>11.37720466065476</v>
          </cell>
          <cell r="BQ517">
            <v>1.2</v>
          </cell>
          <cell r="BR517">
            <v>10.301763728523808</v>
          </cell>
          <cell r="BS517">
            <v>12.577204660654759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9</v>
          </cell>
          <cell r="BY517">
            <v>2.8031706349206349</v>
          </cell>
          <cell r="BZ517">
            <v>2.8031706349206349</v>
          </cell>
          <cell r="CA517">
            <v>1.2</v>
          </cell>
          <cell r="CB517">
            <v>3.2025365079365082</v>
          </cell>
          <cell r="CC517">
            <v>4.0031706349206351</v>
          </cell>
          <cell r="CD517">
            <v>4</v>
          </cell>
          <cell r="CE517">
            <v>3</v>
          </cell>
          <cell r="CF517">
            <v>3</v>
          </cell>
          <cell r="CG517">
            <v>6.2025365079365082</v>
          </cell>
          <cell r="CH517">
            <v>7.0031706349206351</v>
          </cell>
          <cell r="CI517">
            <v>2</v>
          </cell>
          <cell r="CJ517">
            <v>1</v>
          </cell>
          <cell r="CK517">
            <v>1</v>
          </cell>
          <cell r="CL517">
            <v>3.0378000000000003</v>
          </cell>
          <cell r="CM517">
            <v>3.79725</v>
          </cell>
          <cell r="CN517">
            <v>6.0378000000000007</v>
          </cell>
          <cell r="CO517">
            <v>6.79725</v>
          </cell>
          <cell r="CP517">
            <v>4.1192898214285716</v>
          </cell>
          <cell r="CQ517">
            <v>1.5</v>
          </cell>
          <cell r="CR517">
            <v>1</v>
          </cell>
          <cell r="CS517">
            <v>5.2954318571428578</v>
          </cell>
          <cell r="CT517">
            <v>6.6192898214285716</v>
          </cell>
          <cell r="CU517">
            <v>3</v>
          </cell>
          <cell r="CV517">
            <v>4.7448089285714286</v>
          </cell>
          <cell r="CW517">
            <v>3.7958471428571432</v>
          </cell>
          <cell r="CX517">
            <v>4.7448089285714286</v>
          </cell>
          <cell r="CY517">
            <v>11.36409875</v>
          </cell>
          <cell r="CZ517">
            <v>3</v>
          </cell>
          <cell r="DA517">
            <v>0.7958471428571432</v>
          </cell>
          <cell r="DB517">
            <v>1.7448089285714286</v>
          </cell>
          <cell r="DC517">
            <v>42.734895451428564</v>
          </cell>
          <cell r="DD517">
            <v>42.734895451428564</v>
          </cell>
          <cell r="DE517">
            <v>10</v>
          </cell>
          <cell r="DF517">
            <v>52.734895451428564</v>
          </cell>
          <cell r="DG517">
            <v>42.187916361142854</v>
          </cell>
          <cell r="DH517">
            <v>52.734895451428564</v>
          </cell>
          <cell r="DI517">
            <v>40</v>
          </cell>
          <cell r="DJ517">
            <v>2.1879163611428538</v>
          </cell>
          <cell r="DK517">
            <v>12.734895451428564</v>
          </cell>
          <cell r="DL517">
            <v>0</v>
          </cell>
          <cell r="DM517">
            <v>0</v>
          </cell>
          <cell r="DN517">
            <v>0</v>
          </cell>
          <cell r="DO517">
            <v>0</v>
          </cell>
          <cell r="DP517">
            <v>0</v>
          </cell>
          <cell r="DQ517">
            <v>9.7209599999999998</v>
          </cell>
          <cell r="DR517">
            <v>12.151199999999999</v>
          </cell>
          <cell r="DS517">
            <v>51.908876361142852</v>
          </cell>
          <cell r="DT517">
            <v>64.886095451428559</v>
          </cell>
          <cell r="DU517">
            <v>3.1666817708333337</v>
          </cell>
          <cell r="DV517">
            <v>3.1666817708333337</v>
          </cell>
          <cell r="DW517">
            <v>3</v>
          </cell>
          <cell r="DX517">
            <v>3.1666817708333337</v>
          </cell>
          <cell r="DY517">
            <v>3</v>
          </cell>
          <cell r="DZ517">
            <v>0</v>
          </cell>
          <cell r="EA517">
            <v>0.16668177083333369</v>
          </cell>
          <cell r="EB517">
            <v>5.3047023809523806</v>
          </cell>
          <cell r="EC517">
            <v>5.3047023809523806</v>
          </cell>
          <cell r="ED517">
            <v>1.2</v>
          </cell>
          <cell r="EE517">
            <v>5.2037619047619046</v>
          </cell>
          <cell r="EF517">
            <v>6.5047023809523807</v>
          </cell>
          <cell r="EG517">
            <v>1</v>
          </cell>
          <cell r="EH517">
            <v>1.1693750000000001</v>
          </cell>
          <cell r="EI517">
            <v>2</v>
          </cell>
          <cell r="EJ517">
            <v>1</v>
          </cell>
          <cell r="EK517">
            <v>2</v>
          </cell>
          <cell r="EL517">
            <v>2</v>
          </cell>
          <cell r="EM517">
            <v>1</v>
          </cell>
          <cell r="EN517">
            <v>0</v>
          </cell>
          <cell r="EO517">
            <v>10</v>
          </cell>
          <cell r="EP517">
            <v>12</v>
          </cell>
          <cell r="EQ517">
            <v>2</v>
          </cell>
          <cell r="ER517">
            <v>8</v>
          </cell>
          <cell r="ES517">
            <v>10</v>
          </cell>
          <cell r="ET517">
            <v>19.44192</v>
          </cell>
          <cell r="EU517">
            <v>24.302399999999999</v>
          </cell>
          <cell r="EV517">
            <v>29.44192</v>
          </cell>
          <cell r="EW517">
            <v>36.302399999999999</v>
          </cell>
          <cell r="EX517">
            <v>2</v>
          </cell>
          <cell r="EY517">
            <v>0</v>
          </cell>
          <cell r="EZ517">
            <v>0</v>
          </cell>
          <cell r="FA517">
            <v>0</v>
          </cell>
          <cell r="FB517">
            <v>0</v>
          </cell>
          <cell r="FC517">
            <v>0</v>
          </cell>
          <cell r="FD517">
            <v>0</v>
          </cell>
          <cell r="FE517">
            <v>0</v>
          </cell>
          <cell r="FF517">
            <v>0</v>
          </cell>
          <cell r="FG517">
            <v>0</v>
          </cell>
          <cell r="FH517">
            <v>0</v>
          </cell>
          <cell r="FI517">
            <v>0</v>
          </cell>
          <cell r="FJ517">
            <v>0</v>
          </cell>
          <cell r="FK517">
            <v>0</v>
          </cell>
          <cell r="FL517">
            <v>0</v>
          </cell>
          <cell r="FM517">
            <v>0</v>
          </cell>
          <cell r="FN517">
            <v>0</v>
          </cell>
          <cell r="FO517">
            <v>1</v>
          </cell>
          <cell r="FP517">
            <v>1</v>
          </cell>
          <cell r="FQ517">
            <v>0</v>
          </cell>
          <cell r="FR517">
            <v>1</v>
          </cell>
          <cell r="FS517">
            <v>1</v>
          </cell>
          <cell r="FT517">
            <v>0</v>
          </cell>
          <cell r="FU517">
            <v>0</v>
          </cell>
          <cell r="FV517">
            <v>0</v>
          </cell>
          <cell r="FW517">
            <v>0</v>
          </cell>
          <cell r="FX517">
            <v>0</v>
          </cell>
          <cell r="FY517">
            <v>3</v>
          </cell>
          <cell r="FZ517">
            <v>3</v>
          </cell>
          <cell r="GA517">
            <v>1</v>
          </cell>
          <cell r="GB517">
            <v>2</v>
          </cell>
          <cell r="GC517">
            <v>2</v>
          </cell>
          <cell r="GD517">
            <v>1</v>
          </cell>
          <cell r="GE517">
            <v>4</v>
          </cell>
          <cell r="GF517">
            <v>4</v>
          </cell>
          <cell r="GG517">
            <v>3</v>
          </cell>
          <cell r="GH517">
            <v>3</v>
          </cell>
          <cell r="GI517">
            <v>2</v>
          </cell>
          <cell r="GJ517">
            <v>-1</v>
          </cell>
          <cell r="GK517">
            <v>-1</v>
          </cell>
          <cell r="GL517">
            <v>0</v>
          </cell>
          <cell r="GM517">
            <v>0</v>
          </cell>
          <cell r="GN517">
            <v>0</v>
          </cell>
          <cell r="GO517">
            <v>0</v>
          </cell>
          <cell r="GP517">
            <v>0</v>
          </cell>
          <cell r="GQ517">
            <v>0</v>
          </cell>
          <cell r="GR517">
            <v>0</v>
          </cell>
          <cell r="GS517">
            <v>0</v>
          </cell>
          <cell r="GT517">
            <v>0</v>
          </cell>
          <cell r="GU517">
            <v>0</v>
          </cell>
          <cell r="GV517">
            <v>2</v>
          </cell>
          <cell r="GW517">
            <v>2</v>
          </cell>
          <cell r="GX517">
            <v>1</v>
          </cell>
          <cell r="GY517">
            <v>1</v>
          </cell>
          <cell r="GZ517">
            <v>1</v>
          </cell>
          <cell r="HA517">
            <v>0</v>
          </cell>
          <cell r="HB517">
            <v>0</v>
          </cell>
          <cell r="HC517">
            <v>0</v>
          </cell>
          <cell r="HD517">
            <v>0</v>
          </cell>
          <cell r="HE517">
            <v>0</v>
          </cell>
          <cell r="HF517">
            <v>0</v>
          </cell>
          <cell r="HG517">
            <v>0</v>
          </cell>
          <cell r="HH517">
            <v>0</v>
          </cell>
          <cell r="HI517">
            <v>0</v>
          </cell>
          <cell r="HJ517">
            <v>0</v>
          </cell>
          <cell r="HK517">
            <v>0</v>
          </cell>
          <cell r="HL517">
            <v>0</v>
          </cell>
          <cell r="HM517">
            <v>0</v>
          </cell>
          <cell r="HN517">
            <v>0</v>
          </cell>
          <cell r="HO517">
            <v>0</v>
          </cell>
          <cell r="HP517">
            <v>0</v>
          </cell>
          <cell r="HQ517">
            <v>0</v>
          </cell>
          <cell r="HR517">
            <v>0</v>
          </cell>
          <cell r="HS517">
            <v>0</v>
          </cell>
          <cell r="HT517">
            <v>0</v>
          </cell>
          <cell r="HU517">
            <v>0</v>
          </cell>
          <cell r="HV517">
            <v>0</v>
          </cell>
          <cell r="HW517">
            <v>0</v>
          </cell>
          <cell r="HX517">
            <v>0</v>
          </cell>
          <cell r="HY517">
            <v>0</v>
          </cell>
          <cell r="HZ517">
            <v>0</v>
          </cell>
          <cell r="IA517">
            <v>0</v>
          </cell>
          <cell r="IB517">
            <v>0</v>
          </cell>
          <cell r="IC517">
            <v>0</v>
          </cell>
          <cell r="ID517">
            <v>0</v>
          </cell>
          <cell r="IE517">
            <v>0</v>
          </cell>
          <cell r="IF517">
            <v>0</v>
          </cell>
          <cell r="IG517">
            <v>0</v>
          </cell>
          <cell r="IH517">
            <v>0</v>
          </cell>
          <cell r="II517">
            <v>0</v>
          </cell>
          <cell r="IJ517">
            <v>0</v>
          </cell>
          <cell r="IK517">
            <v>0</v>
          </cell>
          <cell r="IL517">
            <v>0</v>
          </cell>
          <cell r="IM517">
            <v>0</v>
          </cell>
          <cell r="IN517">
            <v>0</v>
          </cell>
          <cell r="IO517" t="e">
            <v>#REF!</v>
          </cell>
          <cell r="IP517">
            <v>9.4933333333333341</v>
          </cell>
          <cell r="IQ517">
            <v>11.866666666666667</v>
          </cell>
          <cell r="IR517">
            <v>0</v>
          </cell>
          <cell r="IS517">
            <v>0</v>
          </cell>
          <cell r="IT517">
            <v>6</v>
          </cell>
          <cell r="IU517">
            <v>6</v>
          </cell>
          <cell r="IV517">
            <v>4</v>
          </cell>
          <cell r="IW517">
            <v>4</v>
          </cell>
          <cell r="IX517">
            <v>1.8666666666666667</v>
          </cell>
        </row>
        <row r="518">
          <cell r="D518">
            <v>24692</v>
          </cell>
          <cell r="E518" t="str">
            <v>รพช.เฉลิมพระเกียรติ จ.นครราชสีมา</v>
          </cell>
          <cell r="F518">
            <v>17</v>
          </cell>
          <cell r="G518" t="str">
            <v>รพ.ระดับ F3 ปชก. &gt;25,000</v>
          </cell>
          <cell r="H518">
            <v>9</v>
          </cell>
          <cell r="I518" t="str">
            <v>F3</v>
          </cell>
          <cell r="J518">
            <v>10</v>
          </cell>
          <cell r="K518" t="str">
            <v>รพช.30.3</v>
          </cell>
          <cell r="L518" t="str">
            <v>รพช.30.3 F3</v>
          </cell>
          <cell r="M518" t="str">
            <v xml:space="preserve"> 11 - 30</v>
          </cell>
          <cell r="N518" t="str">
            <v>F&lt;30</v>
          </cell>
          <cell r="O518">
            <v>14</v>
          </cell>
          <cell r="P518">
            <v>0</v>
          </cell>
          <cell r="Q518">
            <v>20</v>
          </cell>
          <cell r="R518">
            <v>25</v>
          </cell>
          <cell r="S518">
            <v>62158</v>
          </cell>
          <cell r="T518">
            <v>4976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57682.624000000003</v>
          </cell>
          <cell r="Z518">
            <v>4475.3759999999993</v>
          </cell>
          <cell r="AA518">
            <v>43510.6</v>
          </cell>
          <cell r="AB518">
            <v>162</v>
          </cell>
          <cell r="AC518">
            <v>7961.6</v>
          </cell>
          <cell r="AD518">
            <v>317.00580000000002</v>
          </cell>
          <cell r="AE518">
            <v>0</v>
          </cell>
          <cell r="AF518">
            <v>9323.6999999999989</v>
          </cell>
          <cell r="AG518">
            <v>0</v>
          </cell>
          <cell r="AH518">
            <v>0</v>
          </cell>
          <cell r="AI518">
            <v>0</v>
          </cell>
          <cell r="AJ518">
            <v>9996</v>
          </cell>
          <cell r="AK518">
            <v>10522</v>
          </cell>
          <cell r="AL518">
            <v>54346</v>
          </cell>
          <cell r="AM518">
            <v>0</v>
          </cell>
          <cell r="AN518">
            <v>3827</v>
          </cell>
          <cell r="AO518">
            <v>0</v>
          </cell>
          <cell r="AP518">
            <v>0</v>
          </cell>
          <cell r="AQ518">
            <v>0</v>
          </cell>
          <cell r="AR518">
            <v>1653</v>
          </cell>
          <cell r="AS518">
            <v>273</v>
          </cell>
          <cell r="AT518">
            <v>594</v>
          </cell>
          <cell r="AU518">
            <v>0</v>
          </cell>
          <cell r="AV518">
            <v>4180</v>
          </cell>
          <cell r="AW518">
            <v>0</v>
          </cell>
          <cell r="AX518">
            <v>0</v>
          </cell>
          <cell r="AY518">
            <v>0</v>
          </cell>
          <cell r="AZ518">
            <v>35489</v>
          </cell>
          <cell r="BA518" t="str">
            <v>20,000 - 40,000.</v>
          </cell>
          <cell r="BB518">
            <v>0</v>
          </cell>
          <cell r="BC518">
            <v>5040</v>
          </cell>
          <cell r="BD518">
            <v>30449</v>
          </cell>
          <cell r="BE518">
            <v>5</v>
          </cell>
          <cell r="BF518">
            <v>2</v>
          </cell>
          <cell r="BG518">
            <v>0</v>
          </cell>
          <cell r="BH518">
            <v>7694.6631360000001</v>
          </cell>
          <cell r="BI518">
            <v>1804.0800000000002</v>
          </cell>
          <cell r="BJ518">
            <v>158.50290000000001</v>
          </cell>
          <cell r="BK518">
            <v>0</v>
          </cell>
          <cell r="BL518">
            <v>0</v>
          </cell>
          <cell r="BM518">
            <v>0</v>
          </cell>
          <cell r="BN518">
            <v>7.984</v>
          </cell>
          <cell r="BO518">
            <v>6.6106148460714289</v>
          </cell>
          <cell r="BP518">
            <v>6.6106148460714289</v>
          </cell>
          <cell r="BQ518">
            <v>1</v>
          </cell>
          <cell r="BR518">
            <v>6.2884918768571438</v>
          </cell>
          <cell r="BS518">
            <v>7.6106148460714289</v>
          </cell>
          <cell r="BT518">
            <v>0</v>
          </cell>
          <cell r="BU518">
            <v>0</v>
          </cell>
          <cell r="BV518">
            <v>0</v>
          </cell>
          <cell r="BW518">
            <v>0</v>
          </cell>
          <cell r="BX518">
            <v>3</v>
          </cell>
          <cell r="BY518">
            <v>0</v>
          </cell>
          <cell r="BZ518">
            <v>2</v>
          </cell>
          <cell r="CA518">
            <v>1</v>
          </cell>
          <cell r="CB518">
            <v>2.4000000000000004</v>
          </cell>
          <cell r="CC518">
            <v>3</v>
          </cell>
          <cell r="CD518">
            <v>2</v>
          </cell>
          <cell r="CE518">
            <v>3</v>
          </cell>
          <cell r="CF518">
            <v>3</v>
          </cell>
          <cell r="CG518">
            <v>5.4</v>
          </cell>
          <cell r="CH518">
            <v>6</v>
          </cell>
          <cell r="CI518">
            <v>0</v>
          </cell>
          <cell r="CJ518">
            <v>3</v>
          </cell>
          <cell r="CK518">
            <v>3</v>
          </cell>
          <cell r="CL518">
            <v>3.0449000000000002</v>
          </cell>
          <cell r="CM518">
            <v>3.8061250000000002</v>
          </cell>
          <cell r="CN518">
            <v>6.0449000000000002</v>
          </cell>
          <cell r="CO518">
            <v>6.8061249999999998</v>
          </cell>
          <cell r="CP518">
            <v>2.411272023809524</v>
          </cell>
          <cell r="CQ518">
            <v>1</v>
          </cell>
          <cell r="CR518">
            <v>1</v>
          </cell>
          <cell r="CS518">
            <v>3.529017619047619</v>
          </cell>
          <cell r="CT518">
            <v>4.4112720238095235</v>
          </cell>
          <cell r="CU518">
            <v>4</v>
          </cell>
          <cell r="CV518">
            <v>3.1920654761904763</v>
          </cell>
          <cell r="CW518">
            <v>2.5536523809523812</v>
          </cell>
          <cell r="CX518">
            <v>3.1920654761904763</v>
          </cell>
          <cell r="CY518">
            <v>7.6033375000000003</v>
          </cell>
          <cell r="CZ518">
            <v>1</v>
          </cell>
          <cell r="DA518">
            <v>1.5536523809523812</v>
          </cell>
          <cell r="DB518">
            <v>2.1920654761904763</v>
          </cell>
          <cell r="DC518">
            <v>21.876649965714286</v>
          </cell>
          <cell r="DD518">
            <v>21.876649965714286</v>
          </cell>
          <cell r="DE518">
            <v>10</v>
          </cell>
          <cell r="DF518">
            <v>31.876649965714286</v>
          </cell>
          <cell r="DG518">
            <v>25.50131997257143</v>
          </cell>
          <cell r="DH518">
            <v>31.876649965714286</v>
          </cell>
          <cell r="DI518">
            <v>19</v>
          </cell>
          <cell r="DJ518">
            <v>6.5013199725714301</v>
          </cell>
          <cell r="DK518">
            <v>12.876649965714286</v>
          </cell>
          <cell r="DL518">
            <v>0</v>
          </cell>
          <cell r="DM518">
            <v>0</v>
          </cell>
          <cell r="DN518">
            <v>0</v>
          </cell>
          <cell r="DO518">
            <v>0</v>
          </cell>
          <cell r="DP518">
            <v>0</v>
          </cell>
          <cell r="DQ518">
            <v>9.7436800000000012</v>
          </cell>
          <cell r="DR518">
            <v>12.179600000000001</v>
          </cell>
          <cell r="DS518">
            <v>35.244999972571435</v>
          </cell>
          <cell r="DT518">
            <v>44.056249965714287</v>
          </cell>
          <cell r="DU518">
            <v>3.7767364583333336</v>
          </cell>
          <cell r="DV518">
            <v>3.7767364583333336</v>
          </cell>
          <cell r="DW518">
            <v>3.0213891666666672</v>
          </cell>
          <cell r="DX518">
            <v>3.7767364583333336</v>
          </cell>
          <cell r="DY518">
            <v>2</v>
          </cell>
          <cell r="DZ518">
            <v>1.0213891666666672</v>
          </cell>
          <cell r="EA518">
            <v>1.7767364583333336</v>
          </cell>
          <cell r="EB518">
            <v>1.3308928571428571</v>
          </cell>
          <cell r="EC518">
            <v>2</v>
          </cell>
          <cell r="ED518">
            <v>1</v>
          </cell>
          <cell r="EE518">
            <v>2.4000000000000004</v>
          </cell>
          <cell r="EF518">
            <v>3</v>
          </cell>
          <cell r="EG518">
            <v>1</v>
          </cell>
          <cell r="EH518">
            <v>0.65312499999999996</v>
          </cell>
          <cell r="EI518">
            <v>2</v>
          </cell>
          <cell r="EJ518">
            <v>1</v>
          </cell>
          <cell r="EK518">
            <v>2</v>
          </cell>
          <cell r="EL518">
            <v>0</v>
          </cell>
          <cell r="EM518">
            <v>-1</v>
          </cell>
          <cell r="EN518">
            <v>-2</v>
          </cell>
          <cell r="EO518">
            <v>10</v>
          </cell>
          <cell r="EP518">
            <v>12</v>
          </cell>
          <cell r="EQ518">
            <v>5</v>
          </cell>
          <cell r="ER518">
            <v>5</v>
          </cell>
          <cell r="ES518">
            <v>7</v>
          </cell>
          <cell r="ET518">
            <v>19.487360000000002</v>
          </cell>
          <cell r="EU518">
            <v>24.359200000000001</v>
          </cell>
          <cell r="EV518">
            <v>29.487360000000002</v>
          </cell>
          <cell r="EW518">
            <v>36.359200000000001</v>
          </cell>
          <cell r="EX518">
            <v>2</v>
          </cell>
          <cell r="EY518">
            <v>0</v>
          </cell>
          <cell r="EZ518">
            <v>0</v>
          </cell>
          <cell r="FA518">
            <v>0</v>
          </cell>
          <cell r="FB518">
            <v>0</v>
          </cell>
          <cell r="FC518">
            <v>0</v>
          </cell>
          <cell r="FD518">
            <v>0</v>
          </cell>
          <cell r="FE518">
            <v>0</v>
          </cell>
          <cell r="FF518">
            <v>0</v>
          </cell>
          <cell r="FG518">
            <v>0</v>
          </cell>
          <cell r="FH518">
            <v>0</v>
          </cell>
          <cell r="FI518">
            <v>0</v>
          </cell>
          <cell r="FJ518">
            <v>0</v>
          </cell>
          <cell r="FK518">
            <v>0</v>
          </cell>
          <cell r="FL518">
            <v>0</v>
          </cell>
          <cell r="FM518">
            <v>0</v>
          </cell>
          <cell r="FN518">
            <v>0</v>
          </cell>
          <cell r="FO518">
            <v>1</v>
          </cell>
          <cell r="FP518">
            <v>1</v>
          </cell>
          <cell r="FQ518">
            <v>0</v>
          </cell>
          <cell r="FR518">
            <v>1</v>
          </cell>
          <cell r="FS518">
            <v>1</v>
          </cell>
          <cell r="FT518">
            <v>0</v>
          </cell>
          <cell r="FU518">
            <v>0</v>
          </cell>
          <cell r="FV518">
            <v>0</v>
          </cell>
          <cell r="FW518">
            <v>0</v>
          </cell>
          <cell r="FX518">
            <v>0</v>
          </cell>
          <cell r="FY518">
            <v>3</v>
          </cell>
          <cell r="FZ518">
            <v>3</v>
          </cell>
          <cell r="GA518">
            <v>1</v>
          </cell>
          <cell r="GB518">
            <v>2</v>
          </cell>
          <cell r="GC518">
            <v>2</v>
          </cell>
          <cell r="GD518">
            <v>2</v>
          </cell>
          <cell r="GE518">
            <v>5</v>
          </cell>
          <cell r="GF518">
            <v>5</v>
          </cell>
          <cell r="GG518">
            <v>3</v>
          </cell>
          <cell r="GH518">
            <v>3</v>
          </cell>
          <cell r="GI518">
            <v>1</v>
          </cell>
          <cell r="GJ518">
            <v>-2</v>
          </cell>
          <cell r="GK518">
            <v>-2</v>
          </cell>
          <cell r="GL518">
            <v>0</v>
          </cell>
          <cell r="GM518">
            <v>0</v>
          </cell>
          <cell r="GN518">
            <v>1</v>
          </cell>
          <cell r="GO518">
            <v>-1</v>
          </cell>
          <cell r="GP518">
            <v>-1</v>
          </cell>
          <cell r="GQ518">
            <v>0</v>
          </cell>
          <cell r="GR518">
            <v>0</v>
          </cell>
          <cell r="GS518">
            <v>0</v>
          </cell>
          <cell r="GT518">
            <v>0</v>
          </cell>
          <cell r="GU518">
            <v>0</v>
          </cell>
          <cell r="GV518">
            <v>1</v>
          </cell>
          <cell r="GW518">
            <v>1</v>
          </cell>
          <cell r="GX518">
            <v>1</v>
          </cell>
          <cell r="GY518">
            <v>0</v>
          </cell>
          <cell r="GZ518">
            <v>0</v>
          </cell>
          <cell r="HA518">
            <v>0</v>
          </cell>
          <cell r="HB518">
            <v>0</v>
          </cell>
          <cell r="HC518">
            <v>0</v>
          </cell>
          <cell r="HD518">
            <v>0</v>
          </cell>
          <cell r="HE518">
            <v>0</v>
          </cell>
          <cell r="HF518">
            <v>0</v>
          </cell>
          <cell r="HG518">
            <v>0</v>
          </cell>
          <cell r="HH518">
            <v>0</v>
          </cell>
          <cell r="HI518">
            <v>0</v>
          </cell>
          <cell r="HJ518">
            <v>0</v>
          </cell>
          <cell r="HK518">
            <v>0</v>
          </cell>
          <cell r="HL518">
            <v>0</v>
          </cell>
          <cell r="HM518">
            <v>0</v>
          </cell>
          <cell r="HN518">
            <v>0</v>
          </cell>
          <cell r="HO518">
            <v>0</v>
          </cell>
          <cell r="HP518">
            <v>0</v>
          </cell>
          <cell r="HQ518">
            <v>0</v>
          </cell>
          <cell r="HR518">
            <v>0</v>
          </cell>
          <cell r="HS518">
            <v>0</v>
          </cell>
          <cell r="HT518">
            <v>0</v>
          </cell>
          <cell r="HU518">
            <v>0</v>
          </cell>
          <cell r="HV518">
            <v>0</v>
          </cell>
          <cell r="HW518">
            <v>0</v>
          </cell>
          <cell r="HX518">
            <v>0</v>
          </cell>
          <cell r="HY518">
            <v>0</v>
          </cell>
          <cell r="HZ518">
            <v>0</v>
          </cell>
          <cell r="IA518">
            <v>0</v>
          </cell>
          <cell r="IB518">
            <v>0</v>
          </cell>
          <cell r="IC518">
            <v>0</v>
          </cell>
          <cell r="ID518">
            <v>0</v>
          </cell>
          <cell r="IE518">
            <v>0</v>
          </cell>
          <cell r="IF518">
            <v>0</v>
          </cell>
          <cell r="IG518">
            <v>0</v>
          </cell>
          <cell r="IH518">
            <v>0</v>
          </cell>
          <cell r="II518">
            <v>0</v>
          </cell>
          <cell r="IJ518">
            <v>0</v>
          </cell>
          <cell r="IK518">
            <v>0</v>
          </cell>
          <cell r="IL518">
            <v>0</v>
          </cell>
          <cell r="IM518">
            <v>0</v>
          </cell>
          <cell r="IN518">
            <v>0</v>
          </cell>
          <cell r="IO518" t="e">
            <v>#REF!</v>
          </cell>
          <cell r="IP518">
            <v>7.1466666666666674</v>
          </cell>
          <cell r="IQ518">
            <v>8.9333333333333336</v>
          </cell>
          <cell r="IR518">
            <v>0</v>
          </cell>
          <cell r="IS518">
            <v>0</v>
          </cell>
          <cell r="IT518">
            <v>6</v>
          </cell>
          <cell r="IU518">
            <v>6</v>
          </cell>
          <cell r="IV518">
            <v>2</v>
          </cell>
          <cell r="IW518">
            <v>2</v>
          </cell>
          <cell r="IX518">
            <v>0.93333333333333335</v>
          </cell>
        </row>
        <row r="519">
          <cell r="D519">
            <v>27841</v>
          </cell>
          <cell r="E519" t="str">
            <v>รพช.เทพารักษ์</v>
          </cell>
          <cell r="F519">
            <v>18</v>
          </cell>
          <cell r="G519" t="str">
            <v>รพ.ระดับ F3 ปชก. 15,000-25,000</v>
          </cell>
          <cell r="H519">
            <v>9</v>
          </cell>
          <cell r="I519" t="str">
            <v>F3</v>
          </cell>
          <cell r="J519">
            <v>0</v>
          </cell>
          <cell r="K519">
            <v>0</v>
          </cell>
          <cell r="L519">
            <v>0</v>
          </cell>
          <cell r="M519" t="str">
            <v>0 - 10</v>
          </cell>
          <cell r="N519" t="str">
            <v>F&lt;30</v>
          </cell>
          <cell r="O519">
            <v>0</v>
          </cell>
          <cell r="P519" t="str">
            <v>-</v>
          </cell>
          <cell r="Q519">
            <v>20</v>
          </cell>
          <cell r="R519">
            <v>25</v>
          </cell>
          <cell r="S519">
            <v>10213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9477.6640000000007</v>
          </cell>
          <cell r="Z519">
            <v>735.3359999999999</v>
          </cell>
          <cell r="AA519">
            <v>7149.0999999999995</v>
          </cell>
          <cell r="AB519">
            <v>61</v>
          </cell>
          <cell r="AC519">
            <v>0</v>
          </cell>
          <cell r="AD519">
            <v>52.086300000000001</v>
          </cell>
          <cell r="AE519">
            <v>0</v>
          </cell>
          <cell r="AF519">
            <v>1531.95</v>
          </cell>
          <cell r="AG519">
            <v>0</v>
          </cell>
          <cell r="AH519">
            <v>0</v>
          </cell>
          <cell r="AI519">
            <v>0</v>
          </cell>
          <cell r="AJ519">
            <v>3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23315</v>
          </cell>
          <cell r="BA519" t="str">
            <v>20,000 - 40,000.</v>
          </cell>
          <cell r="BB519">
            <v>0</v>
          </cell>
          <cell r="BC519">
            <v>6985</v>
          </cell>
          <cell r="BD519">
            <v>16330</v>
          </cell>
          <cell r="BE519">
            <v>5</v>
          </cell>
          <cell r="BF519">
            <v>0</v>
          </cell>
          <cell r="BG519">
            <v>0</v>
          </cell>
          <cell r="BH519">
            <v>1264.2876960000001</v>
          </cell>
          <cell r="BI519">
            <v>61</v>
          </cell>
          <cell r="BJ519">
            <v>26.043150000000001</v>
          </cell>
          <cell r="BK519">
            <v>0</v>
          </cell>
          <cell r="BL519">
            <v>0</v>
          </cell>
          <cell r="BM519">
            <v>0</v>
          </cell>
          <cell r="BN519">
            <v>7.2059999999999995</v>
          </cell>
          <cell r="BO519">
            <v>0.92501813863095239</v>
          </cell>
          <cell r="BP519">
            <v>2</v>
          </cell>
          <cell r="BQ519">
            <v>1</v>
          </cell>
          <cell r="BR519">
            <v>3</v>
          </cell>
          <cell r="BS519">
            <v>3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1</v>
          </cell>
          <cell r="BY519">
            <v>0</v>
          </cell>
          <cell r="BZ519">
            <v>2</v>
          </cell>
          <cell r="CA519">
            <v>1</v>
          </cell>
          <cell r="CB519">
            <v>2.4000000000000004</v>
          </cell>
          <cell r="CC519">
            <v>3</v>
          </cell>
          <cell r="CD519">
            <v>1</v>
          </cell>
          <cell r="CE519">
            <v>3</v>
          </cell>
          <cell r="CF519">
            <v>3</v>
          </cell>
          <cell r="CG519">
            <v>5.4</v>
          </cell>
          <cell r="CH519">
            <v>6</v>
          </cell>
          <cell r="CI519">
            <v>0</v>
          </cell>
          <cell r="CJ519">
            <v>3</v>
          </cell>
          <cell r="CK519">
            <v>3</v>
          </cell>
          <cell r="CL519">
            <v>1.633</v>
          </cell>
          <cell r="CM519">
            <v>2.0412499999999998</v>
          </cell>
          <cell r="CN519">
            <v>4.633</v>
          </cell>
          <cell r="CO519">
            <v>5.0412499999999998</v>
          </cell>
          <cell r="CP519">
            <v>0.32766708333333339</v>
          </cell>
          <cell r="CQ519">
            <v>1</v>
          </cell>
          <cell r="CR519">
            <v>1</v>
          </cell>
          <cell r="CS519">
            <v>2</v>
          </cell>
          <cell r="CT519">
            <v>2.3276670833333335</v>
          </cell>
          <cell r="CU519">
            <v>1</v>
          </cell>
          <cell r="CV519">
            <v>1.2978791666666667</v>
          </cell>
          <cell r="CW519">
            <v>2</v>
          </cell>
          <cell r="CX519">
            <v>2</v>
          </cell>
          <cell r="CY519">
            <v>4.3276670833333331</v>
          </cell>
          <cell r="CZ519">
            <v>1</v>
          </cell>
          <cell r="DA519">
            <v>1</v>
          </cell>
          <cell r="DB519">
            <v>1</v>
          </cell>
          <cell r="DC519">
            <v>1.5505084800000002</v>
          </cell>
          <cell r="DD519">
            <v>20</v>
          </cell>
          <cell r="DE519">
            <v>10</v>
          </cell>
          <cell r="DF519">
            <v>30</v>
          </cell>
          <cell r="DG519">
            <v>24</v>
          </cell>
          <cell r="DH519">
            <v>30</v>
          </cell>
          <cell r="DI519">
            <v>3</v>
          </cell>
          <cell r="DJ519">
            <v>21</v>
          </cell>
          <cell r="DK519">
            <v>27</v>
          </cell>
          <cell r="DL519">
            <v>0</v>
          </cell>
          <cell r="DM519">
            <v>0</v>
          </cell>
          <cell r="DN519">
            <v>0</v>
          </cell>
          <cell r="DO519">
            <v>0</v>
          </cell>
          <cell r="DP519">
            <v>0</v>
          </cell>
          <cell r="DQ519">
            <v>5.2256</v>
          </cell>
          <cell r="DR519">
            <v>6.532</v>
          </cell>
          <cell r="DS519">
            <v>29.2256</v>
          </cell>
          <cell r="DT519">
            <v>36.531999999999996</v>
          </cell>
          <cell r="DU519">
            <v>1.6239062500000002E-2</v>
          </cell>
          <cell r="DV519">
            <v>3</v>
          </cell>
          <cell r="DW519">
            <v>3</v>
          </cell>
          <cell r="DX519">
            <v>3</v>
          </cell>
          <cell r="DY519">
            <v>0</v>
          </cell>
          <cell r="DZ519">
            <v>3</v>
          </cell>
          <cell r="EA519">
            <v>3</v>
          </cell>
          <cell r="EB519">
            <v>0</v>
          </cell>
          <cell r="EC519">
            <v>2</v>
          </cell>
          <cell r="ED519">
            <v>1</v>
          </cell>
          <cell r="EE519">
            <v>2.4000000000000004</v>
          </cell>
          <cell r="EF519">
            <v>3</v>
          </cell>
          <cell r="EG519">
            <v>0</v>
          </cell>
          <cell r="EH519">
            <v>0</v>
          </cell>
          <cell r="EI519">
            <v>2</v>
          </cell>
          <cell r="EJ519">
            <v>1</v>
          </cell>
          <cell r="EK519">
            <v>2</v>
          </cell>
          <cell r="EL519">
            <v>0</v>
          </cell>
          <cell r="EM519">
            <v>-1</v>
          </cell>
          <cell r="EN519">
            <v>-2</v>
          </cell>
          <cell r="EO519">
            <v>10</v>
          </cell>
          <cell r="EP519">
            <v>12</v>
          </cell>
          <cell r="EQ519">
            <v>2</v>
          </cell>
          <cell r="ER519">
            <v>8</v>
          </cell>
          <cell r="ES519">
            <v>10</v>
          </cell>
          <cell r="ET519">
            <v>10.4512</v>
          </cell>
          <cell r="EU519">
            <v>13.064</v>
          </cell>
          <cell r="EV519">
            <v>20.4512</v>
          </cell>
          <cell r="EW519">
            <v>25.064</v>
          </cell>
          <cell r="EX519">
            <v>2</v>
          </cell>
          <cell r="EY519">
            <v>0</v>
          </cell>
          <cell r="EZ519">
            <v>0</v>
          </cell>
          <cell r="FA519">
            <v>0</v>
          </cell>
          <cell r="FB519">
            <v>0</v>
          </cell>
          <cell r="FC519">
            <v>0</v>
          </cell>
          <cell r="FD519">
            <v>0</v>
          </cell>
          <cell r="FE519">
            <v>0</v>
          </cell>
          <cell r="FF519">
            <v>0</v>
          </cell>
          <cell r="FG519">
            <v>0</v>
          </cell>
          <cell r="FH519">
            <v>0</v>
          </cell>
          <cell r="FI519">
            <v>0</v>
          </cell>
          <cell r="FJ519">
            <v>0</v>
          </cell>
          <cell r="FK519">
            <v>0</v>
          </cell>
          <cell r="FL519">
            <v>0</v>
          </cell>
          <cell r="FM519">
            <v>0</v>
          </cell>
          <cell r="FN519">
            <v>0</v>
          </cell>
          <cell r="FO519">
            <v>1</v>
          </cell>
          <cell r="FP519">
            <v>1</v>
          </cell>
          <cell r="FQ519">
            <v>0</v>
          </cell>
          <cell r="FR519">
            <v>1</v>
          </cell>
          <cell r="FS519">
            <v>1</v>
          </cell>
          <cell r="FT519">
            <v>0</v>
          </cell>
          <cell r="FU519">
            <v>0</v>
          </cell>
          <cell r="FV519">
            <v>0</v>
          </cell>
          <cell r="FW519">
            <v>0</v>
          </cell>
          <cell r="FX519">
            <v>0</v>
          </cell>
          <cell r="FY519">
            <v>3</v>
          </cell>
          <cell r="FZ519">
            <v>3</v>
          </cell>
          <cell r="GA519">
            <v>0</v>
          </cell>
          <cell r="GB519">
            <v>3</v>
          </cell>
          <cell r="GC519">
            <v>3</v>
          </cell>
          <cell r="GD519">
            <v>0</v>
          </cell>
          <cell r="GE519">
            <v>3</v>
          </cell>
          <cell r="GF519">
            <v>3</v>
          </cell>
          <cell r="GG519">
            <v>3</v>
          </cell>
          <cell r="GH519">
            <v>3</v>
          </cell>
          <cell r="GI519">
            <v>0</v>
          </cell>
          <cell r="GJ519">
            <v>-3</v>
          </cell>
          <cell r="GK519">
            <v>-3</v>
          </cell>
          <cell r="GL519">
            <v>0</v>
          </cell>
          <cell r="GM519">
            <v>0</v>
          </cell>
          <cell r="GN519">
            <v>0</v>
          </cell>
          <cell r="GO519">
            <v>0</v>
          </cell>
          <cell r="GP519">
            <v>0</v>
          </cell>
          <cell r="GQ519">
            <v>0</v>
          </cell>
          <cell r="GR519">
            <v>0</v>
          </cell>
          <cell r="GS519">
            <v>0</v>
          </cell>
          <cell r="GT519">
            <v>0</v>
          </cell>
          <cell r="GU519">
            <v>0</v>
          </cell>
          <cell r="GV519">
            <v>1</v>
          </cell>
          <cell r="GW519">
            <v>1</v>
          </cell>
          <cell r="GX519">
            <v>0</v>
          </cell>
          <cell r="GY519">
            <v>1</v>
          </cell>
          <cell r="GZ519">
            <v>1</v>
          </cell>
          <cell r="HA519">
            <v>0</v>
          </cell>
          <cell r="HB519">
            <v>0</v>
          </cell>
          <cell r="HC519">
            <v>0</v>
          </cell>
          <cell r="HD519">
            <v>0</v>
          </cell>
          <cell r="HE519">
            <v>0</v>
          </cell>
          <cell r="HF519">
            <v>0</v>
          </cell>
          <cell r="HG519">
            <v>0</v>
          </cell>
          <cell r="HH519">
            <v>0</v>
          </cell>
          <cell r="HI519">
            <v>0</v>
          </cell>
          <cell r="HJ519">
            <v>0</v>
          </cell>
          <cell r="HK519">
            <v>0</v>
          </cell>
          <cell r="HL519">
            <v>0</v>
          </cell>
          <cell r="HM519">
            <v>0</v>
          </cell>
          <cell r="HN519">
            <v>0</v>
          </cell>
          <cell r="HO519">
            <v>0</v>
          </cell>
          <cell r="HP519">
            <v>0</v>
          </cell>
          <cell r="HQ519">
            <v>0</v>
          </cell>
          <cell r="HR519">
            <v>0</v>
          </cell>
          <cell r="HS519">
            <v>0</v>
          </cell>
          <cell r="HT519">
            <v>0</v>
          </cell>
          <cell r="HU519">
            <v>0</v>
          </cell>
          <cell r="HV519">
            <v>0</v>
          </cell>
          <cell r="HW519">
            <v>0</v>
          </cell>
          <cell r="HX519">
            <v>0</v>
          </cell>
          <cell r="HY519">
            <v>0</v>
          </cell>
          <cell r="HZ519">
            <v>0</v>
          </cell>
          <cell r="IA519">
            <v>0</v>
          </cell>
          <cell r="IB519">
            <v>0</v>
          </cell>
          <cell r="IC519">
            <v>0</v>
          </cell>
          <cell r="ID519">
            <v>0</v>
          </cell>
          <cell r="IE519">
            <v>0</v>
          </cell>
          <cell r="IF519">
            <v>0</v>
          </cell>
          <cell r="IG519">
            <v>0</v>
          </cell>
          <cell r="IH519">
            <v>0</v>
          </cell>
          <cell r="II519">
            <v>0</v>
          </cell>
          <cell r="IJ519">
            <v>0</v>
          </cell>
          <cell r="IK519">
            <v>0</v>
          </cell>
          <cell r="IL519">
            <v>0</v>
          </cell>
          <cell r="IM519">
            <v>0</v>
          </cell>
          <cell r="IN519">
            <v>0</v>
          </cell>
          <cell r="IO519" t="e">
            <v>#REF!</v>
          </cell>
          <cell r="IP519">
            <v>6.4</v>
          </cell>
          <cell r="IQ519">
            <v>8</v>
          </cell>
          <cell r="IR519">
            <v>0</v>
          </cell>
          <cell r="IS519">
            <v>0</v>
          </cell>
          <cell r="IT519">
            <v>6</v>
          </cell>
          <cell r="IU519">
            <v>6</v>
          </cell>
          <cell r="IV519">
            <v>2</v>
          </cell>
          <cell r="IW519">
            <v>2</v>
          </cell>
          <cell r="IX519">
            <v>0</v>
          </cell>
        </row>
        <row r="520">
          <cell r="D520">
            <v>27839</v>
          </cell>
          <cell r="E520" t="str">
            <v>รพช.บัวลาย</v>
          </cell>
          <cell r="F520">
            <v>18</v>
          </cell>
          <cell r="G520" t="str">
            <v>รพ.ระดับ F3 ปชก. 15,000-25,000</v>
          </cell>
          <cell r="H520">
            <v>9</v>
          </cell>
          <cell r="I520" t="str">
            <v>F3</v>
          </cell>
          <cell r="J520">
            <v>0</v>
          </cell>
          <cell r="K520">
            <v>0</v>
          </cell>
          <cell r="L520">
            <v>0</v>
          </cell>
          <cell r="M520" t="str">
            <v>0 - 10</v>
          </cell>
          <cell r="N520" t="str">
            <v>F&lt;30</v>
          </cell>
          <cell r="O520">
            <v>0</v>
          </cell>
          <cell r="P520" t="str">
            <v>-</v>
          </cell>
          <cell r="Q520">
            <v>20</v>
          </cell>
          <cell r="R520">
            <v>25</v>
          </cell>
          <cell r="S520">
            <v>17826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16542.527999999998</v>
          </cell>
          <cell r="Z520">
            <v>1283.472</v>
          </cell>
          <cell r="AA520">
            <v>12478.199999999999</v>
          </cell>
          <cell r="AB520">
            <v>68</v>
          </cell>
          <cell r="AC520">
            <v>0</v>
          </cell>
          <cell r="AD520">
            <v>90.912600000000012</v>
          </cell>
          <cell r="AE520">
            <v>0</v>
          </cell>
          <cell r="AF520">
            <v>2673.9</v>
          </cell>
          <cell r="AG520">
            <v>850</v>
          </cell>
          <cell r="AH520">
            <v>0</v>
          </cell>
          <cell r="AI520">
            <v>0</v>
          </cell>
          <cell r="AJ520">
            <v>16</v>
          </cell>
          <cell r="AK520">
            <v>1</v>
          </cell>
          <cell r="AL520">
            <v>95</v>
          </cell>
          <cell r="AM520">
            <v>1</v>
          </cell>
          <cell r="AN520">
            <v>1</v>
          </cell>
          <cell r="AO520">
            <v>27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24532</v>
          </cell>
          <cell r="BA520" t="str">
            <v>20,000 - 40,000.</v>
          </cell>
          <cell r="BB520">
            <v>0</v>
          </cell>
          <cell r="BC520">
            <v>3825</v>
          </cell>
          <cell r="BD520">
            <v>20707</v>
          </cell>
          <cell r="BE520">
            <v>4</v>
          </cell>
          <cell r="BF520">
            <v>2</v>
          </cell>
          <cell r="BG520">
            <v>0</v>
          </cell>
          <cell r="BH520">
            <v>2206.7161919999999</v>
          </cell>
          <cell r="BI520">
            <v>68</v>
          </cell>
          <cell r="BJ520">
            <v>45.456300000000006</v>
          </cell>
          <cell r="BK520">
            <v>0</v>
          </cell>
          <cell r="BL520">
            <v>0</v>
          </cell>
          <cell r="BM520">
            <v>0</v>
          </cell>
          <cell r="BN520">
            <v>8.4700000000000006</v>
          </cell>
          <cell r="BO520">
            <v>1.5882133129761902</v>
          </cell>
          <cell r="BP520">
            <v>2</v>
          </cell>
          <cell r="BQ520">
            <v>1</v>
          </cell>
          <cell r="BR520">
            <v>3</v>
          </cell>
          <cell r="BS520">
            <v>3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0.27152777777777776</v>
          </cell>
          <cell r="BZ520">
            <v>2</v>
          </cell>
          <cell r="CA520">
            <v>1</v>
          </cell>
          <cell r="CB520">
            <v>2.4000000000000004</v>
          </cell>
          <cell r="CC520">
            <v>3</v>
          </cell>
          <cell r="CD520">
            <v>0</v>
          </cell>
          <cell r="CE520">
            <v>3</v>
          </cell>
          <cell r="CF520">
            <v>3</v>
          </cell>
          <cell r="CG520">
            <v>5.4</v>
          </cell>
          <cell r="CH520">
            <v>6</v>
          </cell>
          <cell r="CI520">
            <v>1</v>
          </cell>
          <cell r="CJ520">
            <v>2</v>
          </cell>
          <cell r="CK520">
            <v>2</v>
          </cell>
          <cell r="CL520">
            <v>2.0707</v>
          </cell>
          <cell r="CM520">
            <v>2.5883750000000001</v>
          </cell>
          <cell r="CN520">
            <v>5.0707000000000004</v>
          </cell>
          <cell r="CO520">
            <v>5.5883750000000001</v>
          </cell>
          <cell r="CP520">
            <v>0.57191750000000008</v>
          </cell>
          <cell r="CQ520">
            <v>1</v>
          </cell>
          <cell r="CR520">
            <v>1</v>
          </cell>
          <cell r="CS520">
            <v>2.057534</v>
          </cell>
          <cell r="CT520">
            <v>2.5719175000000001</v>
          </cell>
          <cell r="CU520">
            <v>2</v>
          </cell>
          <cell r="CV520">
            <v>1.5199250000000002</v>
          </cell>
          <cell r="CW520">
            <v>2</v>
          </cell>
          <cell r="CX520">
            <v>2</v>
          </cell>
          <cell r="CY520">
            <v>4.5719174999999996</v>
          </cell>
          <cell r="CZ520">
            <v>1</v>
          </cell>
          <cell r="DA520">
            <v>1</v>
          </cell>
          <cell r="DB520">
            <v>1</v>
          </cell>
          <cell r="DC520">
            <v>2.7062923885714287</v>
          </cell>
          <cell r="DD520">
            <v>20</v>
          </cell>
          <cell r="DE520">
            <v>10</v>
          </cell>
          <cell r="DF520">
            <v>30</v>
          </cell>
          <cell r="DG520">
            <v>24</v>
          </cell>
          <cell r="DH520">
            <v>30</v>
          </cell>
          <cell r="DI520">
            <v>1</v>
          </cell>
          <cell r="DJ520">
            <v>23</v>
          </cell>
          <cell r="DK520">
            <v>29</v>
          </cell>
          <cell r="DL520">
            <v>0</v>
          </cell>
          <cell r="DM520">
            <v>0</v>
          </cell>
          <cell r="DN520">
            <v>0</v>
          </cell>
          <cell r="DO520">
            <v>0</v>
          </cell>
          <cell r="DP520">
            <v>0</v>
          </cell>
          <cell r="DQ520">
            <v>6.6262400000000001</v>
          </cell>
          <cell r="DR520">
            <v>8.2827999999999999</v>
          </cell>
          <cell r="DS520">
            <v>30.626239999999999</v>
          </cell>
          <cell r="DT520">
            <v>38.282800000000002</v>
          </cell>
          <cell r="DU520">
            <v>3.4165625000000005E-2</v>
          </cell>
          <cell r="DV520">
            <v>3</v>
          </cell>
          <cell r="DW520">
            <v>3</v>
          </cell>
          <cell r="DX520">
            <v>3</v>
          </cell>
          <cell r="DY520">
            <v>0</v>
          </cell>
          <cell r="DZ520">
            <v>3</v>
          </cell>
          <cell r="EA520">
            <v>3</v>
          </cell>
          <cell r="EB520">
            <v>0</v>
          </cell>
          <cell r="EC520">
            <v>2</v>
          </cell>
          <cell r="ED520">
            <v>1</v>
          </cell>
          <cell r="EE520">
            <v>2.4000000000000004</v>
          </cell>
          <cell r="EF520">
            <v>3</v>
          </cell>
          <cell r="EG520">
            <v>0</v>
          </cell>
          <cell r="EH520">
            <v>0</v>
          </cell>
          <cell r="EI520">
            <v>2</v>
          </cell>
          <cell r="EJ520">
            <v>1</v>
          </cell>
          <cell r="EK520">
            <v>2</v>
          </cell>
          <cell r="EL520">
            <v>0</v>
          </cell>
          <cell r="EM520">
            <v>-1</v>
          </cell>
          <cell r="EN520">
            <v>-2</v>
          </cell>
          <cell r="EO520">
            <v>10</v>
          </cell>
          <cell r="EP520">
            <v>12</v>
          </cell>
          <cell r="EQ520">
            <v>0</v>
          </cell>
          <cell r="ER520">
            <v>10</v>
          </cell>
          <cell r="ES520">
            <v>12</v>
          </cell>
          <cell r="ET520">
            <v>13.25248</v>
          </cell>
          <cell r="EU520">
            <v>16.5656</v>
          </cell>
          <cell r="EV520">
            <v>23.252479999999998</v>
          </cell>
          <cell r="EW520">
            <v>28.5656</v>
          </cell>
          <cell r="EX520">
            <v>2</v>
          </cell>
          <cell r="EY520">
            <v>0</v>
          </cell>
          <cell r="EZ520">
            <v>0</v>
          </cell>
          <cell r="FA520">
            <v>0</v>
          </cell>
          <cell r="FB520">
            <v>0</v>
          </cell>
          <cell r="FC520">
            <v>0</v>
          </cell>
          <cell r="FD520">
            <v>0</v>
          </cell>
          <cell r="FE520">
            <v>0</v>
          </cell>
          <cell r="FF520">
            <v>0</v>
          </cell>
          <cell r="FG520">
            <v>0</v>
          </cell>
          <cell r="FH520">
            <v>0</v>
          </cell>
          <cell r="FI520">
            <v>0</v>
          </cell>
          <cell r="FJ520">
            <v>0</v>
          </cell>
          <cell r="FK520">
            <v>0</v>
          </cell>
          <cell r="FL520">
            <v>0</v>
          </cell>
          <cell r="FM520">
            <v>0</v>
          </cell>
          <cell r="FN520">
            <v>0</v>
          </cell>
          <cell r="FO520">
            <v>1</v>
          </cell>
          <cell r="FP520">
            <v>1</v>
          </cell>
          <cell r="FQ520">
            <v>0</v>
          </cell>
          <cell r="FR520">
            <v>1</v>
          </cell>
          <cell r="FS520">
            <v>1</v>
          </cell>
          <cell r="FT520">
            <v>0</v>
          </cell>
          <cell r="FU520">
            <v>0</v>
          </cell>
          <cell r="FV520">
            <v>0</v>
          </cell>
          <cell r="FW520">
            <v>0</v>
          </cell>
          <cell r="FX520">
            <v>0</v>
          </cell>
          <cell r="FY520">
            <v>3</v>
          </cell>
          <cell r="FZ520">
            <v>3</v>
          </cell>
          <cell r="GA520">
            <v>0</v>
          </cell>
          <cell r="GB520">
            <v>3</v>
          </cell>
          <cell r="GC520">
            <v>3</v>
          </cell>
          <cell r="GD520">
            <v>2</v>
          </cell>
          <cell r="GE520">
            <v>5</v>
          </cell>
          <cell r="GF520">
            <v>5</v>
          </cell>
          <cell r="GG520">
            <v>3</v>
          </cell>
          <cell r="GH520">
            <v>3</v>
          </cell>
          <cell r="GI520">
            <v>0</v>
          </cell>
          <cell r="GJ520">
            <v>-3</v>
          </cell>
          <cell r="GK520">
            <v>-3</v>
          </cell>
          <cell r="GL520">
            <v>0</v>
          </cell>
          <cell r="GM520">
            <v>0</v>
          </cell>
          <cell r="GN520">
            <v>0</v>
          </cell>
          <cell r="GO520">
            <v>0</v>
          </cell>
          <cell r="GP520">
            <v>0</v>
          </cell>
          <cell r="GQ520">
            <v>0</v>
          </cell>
          <cell r="GR520">
            <v>0</v>
          </cell>
          <cell r="GS520">
            <v>0</v>
          </cell>
          <cell r="GT520">
            <v>0</v>
          </cell>
          <cell r="GU520">
            <v>0</v>
          </cell>
          <cell r="GV520">
            <v>1</v>
          </cell>
          <cell r="GW520">
            <v>1</v>
          </cell>
          <cell r="GX520">
            <v>0</v>
          </cell>
          <cell r="GY520">
            <v>1</v>
          </cell>
          <cell r="GZ520">
            <v>1</v>
          </cell>
          <cell r="HA520">
            <v>0</v>
          </cell>
          <cell r="HB520">
            <v>0</v>
          </cell>
          <cell r="HC520">
            <v>0</v>
          </cell>
          <cell r="HD520">
            <v>0</v>
          </cell>
          <cell r="HE520">
            <v>0</v>
          </cell>
          <cell r="HF520">
            <v>0</v>
          </cell>
          <cell r="HG520">
            <v>0</v>
          </cell>
          <cell r="HH520">
            <v>0</v>
          </cell>
          <cell r="HI520">
            <v>0</v>
          </cell>
          <cell r="HJ520">
            <v>0</v>
          </cell>
          <cell r="HK520">
            <v>0</v>
          </cell>
          <cell r="HL520">
            <v>0</v>
          </cell>
          <cell r="HM520">
            <v>0</v>
          </cell>
          <cell r="HN520">
            <v>0</v>
          </cell>
          <cell r="HO520">
            <v>0</v>
          </cell>
          <cell r="HP520">
            <v>0</v>
          </cell>
          <cell r="HQ520">
            <v>0</v>
          </cell>
          <cell r="HR520">
            <v>0</v>
          </cell>
          <cell r="HS520">
            <v>0</v>
          </cell>
          <cell r="HT520">
            <v>0</v>
          </cell>
          <cell r="HU520">
            <v>0</v>
          </cell>
          <cell r="HV520">
            <v>0</v>
          </cell>
          <cell r="HW520">
            <v>0</v>
          </cell>
          <cell r="HX520">
            <v>0</v>
          </cell>
          <cell r="HY520">
            <v>0</v>
          </cell>
          <cell r="HZ520">
            <v>0</v>
          </cell>
          <cell r="IA520">
            <v>0</v>
          </cell>
          <cell r="IB520">
            <v>0</v>
          </cell>
          <cell r="IC520">
            <v>0</v>
          </cell>
          <cell r="ID520">
            <v>0</v>
          </cell>
          <cell r="IE520">
            <v>0</v>
          </cell>
          <cell r="IF520">
            <v>0</v>
          </cell>
          <cell r="IG520">
            <v>0</v>
          </cell>
          <cell r="IH520">
            <v>0</v>
          </cell>
          <cell r="II520">
            <v>0</v>
          </cell>
          <cell r="IJ520">
            <v>0</v>
          </cell>
          <cell r="IK520">
            <v>0</v>
          </cell>
          <cell r="IL520">
            <v>0</v>
          </cell>
          <cell r="IM520">
            <v>0</v>
          </cell>
          <cell r="IN520">
            <v>0</v>
          </cell>
          <cell r="IO520" t="e">
            <v>#REF!</v>
          </cell>
          <cell r="IP520">
            <v>6.4</v>
          </cell>
          <cell r="IQ520">
            <v>8</v>
          </cell>
          <cell r="IR520">
            <v>0</v>
          </cell>
          <cell r="IS520">
            <v>0</v>
          </cell>
          <cell r="IT520">
            <v>6</v>
          </cell>
          <cell r="IU520">
            <v>6</v>
          </cell>
          <cell r="IV520">
            <v>2</v>
          </cell>
          <cell r="IW520">
            <v>2</v>
          </cell>
          <cell r="IX520">
            <v>0</v>
          </cell>
        </row>
        <row r="521">
          <cell r="D521">
            <v>27840</v>
          </cell>
          <cell r="E521" t="str">
            <v>รพช.สีดา</v>
          </cell>
          <cell r="F521">
            <v>18</v>
          </cell>
          <cell r="G521" t="str">
            <v>รพ.ระดับ F3 ปชก. &gt;25,000</v>
          </cell>
          <cell r="H521">
            <v>9</v>
          </cell>
          <cell r="I521" t="str">
            <v>F3</v>
          </cell>
          <cell r="J521">
            <v>10</v>
          </cell>
          <cell r="K521" t="str">
            <v>รพช.30.3</v>
          </cell>
          <cell r="L521" t="str">
            <v>รพช.30.3 F3</v>
          </cell>
          <cell r="M521" t="str">
            <v>0 - 10</v>
          </cell>
          <cell r="N521" t="str">
            <v>F&lt;30</v>
          </cell>
          <cell r="O521">
            <v>0</v>
          </cell>
          <cell r="P521" t="str">
            <v>-</v>
          </cell>
          <cell r="Q521">
            <v>20</v>
          </cell>
          <cell r="R521">
            <v>25</v>
          </cell>
          <cell r="S521">
            <v>14862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13791.936</v>
          </cell>
          <cell r="Z521">
            <v>1070.0639999999999</v>
          </cell>
          <cell r="AA521">
            <v>10403.4</v>
          </cell>
          <cell r="AB521">
            <v>77</v>
          </cell>
          <cell r="AC521">
            <v>0</v>
          </cell>
          <cell r="AD521">
            <v>75.796199999999999</v>
          </cell>
          <cell r="AE521">
            <v>0</v>
          </cell>
          <cell r="AF521">
            <v>2229.2999999999997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1722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627</v>
          </cell>
          <cell r="AS521">
            <v>253</v>
          </cell>
          <cell r="AT521">
            <v>12</v>
          </cell>
          <cell r="AU521">
            <v>95</v>
          </cell>
          <cell r="AV521">
            <v>360</v>
          </cell>
          <cell r="AW521">
            <v>0</v>
          </cell>
          <cell r="AX521">
            <v>0</v>
          </cell>
          <cell r="AY521">
            <v>0</v>
          </cell>
          <cell r="AZ521">
            <v>25630</v>
          </cell>
          <cell r="BA521" t="str">
            <v>20,000 - 40,000.</v>
          </cell>
          <cell r="BB521">
            <v>0</v>
          </cell>
          <cell r="BC521">
            <v>3874</v>
          </cell>
          <cell r="BD521">
            <v>21756</v>
          </cell>
          <cell r="BE521">
            <v>5</v>
          </cell>
          <cell r="BF521">
            <v>0</v>
          </cell>
          <cell r="BG521">
            <v>0</v>
          </cell>
          <cell r="BH521">
            <v>1839.7967039999999</v>
          </cell>
          <cell r="BI521">
            <v>77</v>
          </cell>
          <cell r="BJ521">
            <v>37.898099999999999</v>
          </cell>
          <cell r="BK521">
            <v>0</v>
          </cell>
          <cell r="BL521">
            <v>0</v>
          </cell>
          <cell r="BM521">
            <v>0</v>
          </cell>
          <cell r="BN521">
            <v>8.4504000000000001</v>
          </cell>
          <cell r="BO521">
            <v>1.3380351336904759</v>
          </cell>
          <cell r="BP521">
            <v>2</v>
          </cell>
          <cell r="BQ521">
            <v>1</v>
          </cell>
          <cell r="BR521">
            <v>3</v>
          </cell>
          <cell r="BS521">
            <v>3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1</v>
          </cell>
          <cell r="BY521">
            <v>0</v>
          </cell>
          <cell r="BZ521">
            <v>2</v>
          </cell>
          <cell r="CA521">
            <v>1</v>
          </cell>
          <cell r="CB521">
            <v>2.4000000000000004</v>
          </cell>
          <cell r="CC521">
            <v>3</v>
          </cell>
          <cell r="CD521">
            <v>1</v>
          </cell>
          <cell r="CE521">
            <v>3</v>
          </cell>
          <cell r="CF521">
            <v>3</v>
          </cell>
          <cell r="CG521">
            <v>5.4</v>
          </cell>
          <cell r="CH521">
            <v>6</v>
          </cell>
          <cell r="CI521">
            <v>1</v>
          </cell>
          <cell r="CJ521">
            <v>2</v>
          </cell>
          <cell r="CK521">
            <v>2</v>
          </cell>
          <cell r="CL521">
            <v>2.1756000000000002</v>
          </cell>
          <cell r="CM521">
            <v>2.7195</v>
          </cell>
          <cell r="CN521">
            <v>5.1756000000000002</v>
          </cell>
          <cell r="CO521">
            <v>5.7195</v>
          </cell>
          <cell r="CP521">
            <v>0.47682250000000009</v>
          </cell>
          <cell r="CQ521">
            <v>1</v>
          </cell>
          <cell r="CR521">
            <v>1</v>
          </cell>
          <cell r="CS521">
            <v>2</v>
          </cell>
          <cell r="CT521">
            <v>2.4768224999999999</v>
          </cell>
          <cell r="CU521">
            <v>2</v>
          </cell>
          <cell r="CV521">
            <v>1.4334750000000001</v>
          </cell>
          <cell r="CW521">
            <v>2</v>
          </cell>
          <cell r="CX521">
            <v>2</v>
          </cell>
          <cell r="CY521">
            <v>4.4768224999999999</v>
          </cell>
          <cell r="CZ521">
            <v>1</v>
          </cell>
          <cell r="DA521">
            <v>1</v>
          </cell>
          <cell r="DB521">
            <v>1</v>
          </cell>
          <cell r="DC521">
            <v>2.2563063771428569</v>
          </cell>
          <cell r="DD521">
            <v>20</v>
          </cell>
          <cell r="DE521">
            <v>10</v>
          </cell>
          <cell r="DF521">
            <v>30</v>
          </cell>
          <cell r="DG521">
            <v>24</v>
          </cell>
          <cell r="DH521">
            <v>30</v>
          </cell>
          <cell r="DI521">
            <v>6</v>
          </cell>
          <cell r="DJ521">
            <v>18</v>
          </cell>
          <cell r="DK521">
            <v>24</v>
          </cell>
          <cell r="DL521">
            <v>0</v>
          </cell>
          <cell r="DM521">
            <v>0</v>
          </cell>
          <cell r="DN521">
            <v>0</v>
          </cell>
          <cell r="DO521">
            <v>0</v>
          </cell>
          <cell r="DP521">
            <v>0</v>
          </cell>
          <cell r="DQ521">
            <v>6.961920000000001</v>
          </cell>
          <cell r="DR521">
            <v>8.7024000000000008</v>
          </cell>
          <cell r="DS521">
            <v>30.961919999999999</v>
          </cell>
          <cell r="DT521">
            <v>38.702399999999997</v>
          </cell>
          <cell r="DU521">
            <v>5.0128124999999989E-2</v>
          </cell>
          <cell r="DV521">
            <v>3</v>
          </cell>
          <cell r="DW521">
            <v>3</v>
          </cell>
          <cell r="DX521">
            <v>3</v>
          </cell>
          <cell r="DY521">
            <v>0</v>
          </cell>
          <cell r="DZ521">
            <v>3</v>
          </cell>
          <cell r="EA521">
            <v>3</v>
          </cell>
          <cell r="EB521">
            <v>0.52613095238095242</v>
          </cell>
          <cell r="EC521">
            <v>2</v>
          </cell>
          <cell r="ED521">
            <v>1</v>
          </cell>
          <cell r="EE521">
            <v>2.4000000000000004</v>
          </cell>
          <cell r="EF521">
            <v>3</v>
          </cell>
          <cell r="EG521">
            <v>0</v>
          </cell>
          <cell r="EH521">
            <v>5.6250000000000001E-2</v>
          </cell>
          <cell r="EI521">
            <v>2</v>
          </cell>
          <cell r="EJ521">
            <v>1</v>
          </cell>
          <cell r="EK521">
            <v>2</v>
          </cell>
          <cell r="EL521">
            <v>0</v>
          </cell>
          <cell r="EM521">
            <v>-1</v>
          </cell>
          <cell r="EN521">
            <v>-2</v>
          </cell>
          <cell r="EO521">
            <v>10</v>
          </cell>
          <cell r="EP521">
            <v>12</v>
          </cell>
          <cell r="EQ521">
            <v>0</v>
          </cell>
          <cell r="ER521">
            <v>10</v>
          </cell>
          <cell r="ES521">
            <v>12</v>
          </cell>
          <cell r="ET521">
            <v>13.923840000000002</v>
          </cell>
          <cell r="EU521">
            <v>17.404800000000002</v>
          </cell>
          <cell r="EV521">
            <v>23.923840000000002</v>
          </cell>
          <cell r="EW521">
            <v>29.404800000000002</v>
          </cell>
          <cell r="EX521">
            <v>2</v>
          </cell>
          <cell r="EY521">
            <v>0</v>
          </cell>
          <cell r="EZ521">
            <v>0</v>
          </cell>
          <cell r="FA521">
            <v>0</v>
          </cell>
          <cell r="FB521">
            <v>0</v>
          </cell>
          <cell r="FC521">
            <v>0</v>
          </cell>
          <cell r="FD521">
            <v>0</v>
          </cell>
          <cell r="FE521">
            <v>0</v>
          </cell>
          <cell r="FF521">
            <v>0</v>
          </cell>
          <cell r="FG521">
            <v>0</v>
          </cell>
          <cell r="FH521">
            <v>0</v>
          </cell>
          <cell r="FI521">
            <v>0</v>
          </cell>
          <cell r="FJ521">
            <v>0</v>
          </cell>
          <cell r="FK521">
            <v>0</v>
          </cell>
          <cell r="FL521">
            <v>0</v>
          </cell>
          <cell r="FM521">
            <v>0</v>
          </cell>
          <cell r="FN521">
            <v>0</v>
          </cell>
          <cell r="FO521">
            <v>1</v>
          </cell>
          <cell r="FP521">
            <v>1</v>
          </cell>
          <cell r="FQ521">
            <v>0</v>
          </cell>
          <cell r="FR521">
            <v>1</v>
          </cell>
          <cell r="FS521">
            <v>1</v>
          </cell>
          <cell r="FT521">
            <v>0</v>
          </cell>
          <cell r="FU521">
            <v>0</v>
          </cell>
          <cell r="FV521">
            <v>0</v>
          </cell>
          <cell r="FW521">
            <v>0</v>
          </cell>
          <cell r="FX521">
            <v>0</v>
          </cell>
          <cell r="FY521">
            <v>3</v>
          </cell>
          <cell r="FZ521">
            <v>3</v>
          </cell>
          <cell r="GA521">
            <v>0</v>
          </cell>
          <cell r="GB521">
            <v>3</v>
          </cell>
          <cell r="GC521">
            <v>3</v>
          </cell>
          <cell r="GD521">
            <v>0</v>
          </cell>
          <cell r="GE521">
            <v>3</v>
          </cell>
          <cell r="GF521">
            <v>3</v>
          </cell>
          <cell r="GG521">
            <v>3</v>
          </cell>
          <cell r="GH521">
            <v>3</v>
          </cell>
          <cell r="GI521">
            <v>0</v>
          </cell>
          <cell r="GJ521">
            <v>-3</v>
          </cell>
          <cell r="GK521">
            <v>-3</v>
          </cell>
          <cell r="GL521">
            <v>0</v>
          </cell>
          <cell r="GM521">
            <v>0</v>
          </cell>
          <cell r="GN521">
            <v>0</v>
          </cell>
          <cell r="GO521">
            <v>0</v>
          </cell>
          <cell r="GP521">
            <v>0</v>
          </cell>
          <cell r="GQ521">
            <v>0</v>
          </cell>
          <cell r="GR521">
            <v>0</v>
          </cell>
          <cell r="GS521">
            <v>0</v>
          </cell>
          <cell r="GT521">
            <v>0</v>
          </cell>
          <cell r="GU521">
            <v>0</v>
          </cell>
          <cell r="GV521">
            <v>1</v>
          </cell>
          <cell r="GW521">
            <v>1</v>
          </cell>
          <cell r="GX521">
            <v>0</v>
          </cell>
          <cell r="GY521">
            <v>1</v>
          </cell>
          <cell r="GZ521">
            <v>1</v>
          </cell>
          <cell r="HA521">
            <v>0</v>
          </cell>
          <cell r="HB521">
            <v>0</v>
          </cell>
          <cell r="HC521">
            <v>0</v>
          </cell>
          <cell r="HD521">
            <v>0</v>
          </cell>
          <cell r="HE521">
            <v>0</v>
          </cell>
          <cell r="HF521">
            <v>0</v>
          </cell>
          <cell r="HG521">
            <v>0</v>
          </cell>
          <cell r="HH521">
            <v>0</v>
          </cell>
          <cell r="HI521">
            <v>0</v>
          </cell>
          <cell r="HJ521">
            <v>0</v>
          </cell>
          <cell r="HK521">
            <v>0</v>
          </cell>
          <cell r="HL521">
            <v>0</v>
          </cell>
          <cell r="HM521">
            <v>0</v>
          </cell>
          <cell r="HN521">
            <v>0</v>
          </cell>
          <cell r="HO521">
            <v>0</v>
          </cell>
          <cell r="HP521">
            <v>0</v>
          </cell>
          <cell r="HQ521">
            <v>0</v>
          </cell>
          <cell r="HR521">
            <v>0</v>
          </cell>
          <cell r="HS521">
            <v>0</v>
          </cell>
          <cell r="HT521">
            <v>0</v>
          </cell>
          <cell r="HU521">
            <v>0</v>
          </cell>
          <cell r="HV521">
            <v>0</v>
          </cell>
          <cell r="HW521">
            <v>0</v>
          </cell>
          <cell r="HX521">
            <v>0</v>
          </cell>
          <cell r="HY521">
            <v>0</v>
          </cell>
          <cell r="HZ521">
            <v>0</v>
          </cell>
          <cell r="IA521">
            <v>0</v>
          </cell>
          <cell r="IB521">
            <v>0</v>
          </cell>
          <cell r="IC521">
            <v>0</v>
          </cell>
          <cell r="ID521">
            <v>0</v>
          </cell>
          <cell r="IE521">
            <v>0</v>
          </cell>
          <cell r="IF521">
            <v>0</v>
          </cell>
          <cell r="IG521">
            <v>0</v>
          </cell>
          <cell r="IH521">
            <v>0</v>
          </cell>
          <cell r="II521">
            <v>0</v>
          </cell>
          <cell r="IJ521">
            <v>0</v>
          </cell>
          <cell r="IK521">
            <v>0</v>
          </cell>
          <cell r="IL521">
            <v>0</v>
          </cell>
          <cell r="IM521">
            <v>0</v>
          </cell>
          <cell r="IN521">
            <v>0</v>
          </cell>
          <cell r="IO521" t="e">
            <v>#REF!</v>
          </cell>
          <cell r="IP521">
            <v>6.4</v>
          </cell>
          <cell r="IQ521">
            <v>8</v>
          </cell>
          <cell r="IR521">
            <v>0</v>
          </cell>
          <cell r="IS521">
            <v>0</v>
          </cell>
          <cell r="IT521">
            <v>6</v>
          </cell>
          <cell r="IU521">
            <v>6</v>
          </cell>
          <cell r="IV521">
            <v>2</v>
          </cell>
          <cell r="IW521">
            <v>2</v>
          </cell>
          <cell r="IX521">
            <v>0</v>
          </cell>
        </row>
        <row r="522">
          <cell r="D522">
            <v>10892</v>
          </cell>
          <cell r="E522" t="str">
            <v>รพช.แก้งสนามนาง</v>
          </cell>
          <cell r="F522">
            <v>15</v>
          </cell>
          <cell r="G522" t="str">
            <v>รพ.ระดับ F2 ปชก. 30,000-60,000</v>
          </cell>
          <cell r="H522">
            <v>8</v>
          </cell>
          <cell r="I522" t="str">
            <v>F2</v>
          </cell>
          <cell r="J522">
            <v>12</v>
          </cell>
          <cell r="K522" t="str">
            <v>รพช.30.5</v>
          </cell>
          <cell r="L522" t="str">
            <v>รพช.30.5 F2</v>
          </cell>
          <cell r="M522" t="str">
            <v xml:space="preserve"> 11 - 30</v>
          </cell>
          <cell r="N522" t="str">
            <v>F&lt;30</v>
          </cell>
          <cell r="O522">
            <v>15</v>
          </cell>
          <cell r="P522">
            <v>30</v>
          </cell>
          <cell r="Q522">
            <v>30</v>
          </cell>
          <cell r="R522">
            <v>35</v>
          </cell>
          <cell r="S522">
            <v>43054</v>
          </cell>
          <cell r="T522">
            <v>6678</v>
          </cell>
          <cell r="U522">
            <v>0</v>
          </cell>
          <cell r="V522">
            <v>110</v>
          </cell>
          <cell r="W522">
            <v>3</v>
          </cell>
          <cell r="X522">
            <v>113</v>
          </cell>
          <cell r="Y522">
            <v>39954.112000000001</v>
          </cell>
          <cell r="Z522">
            <v>3099.8879999999999</v>
          </cell>
          <cell r="AA522">
            <v>30137.8</v>
          </cell>
          <cell r="AB522">
            <v>257</v>
          </cell>
          <cell r="AC522">
            <v>10684.800000000001</v>
          </cell>
          <cell r="AD522">
            <v>219.5754</v>
          </cell>
          <cell r="AE522">
            <v>113</v>
          </cell>
          <cell r="AF522">
            <v>6458.0999999999995</v>
          </cell>
          <cell r="AG522">
            <v>6196</v>
          </cell>
          <cell r="AH522">
            <v>310</v>
          </cell>
          <cell r="AI522">
            <v>0</v>
          </cell>
          <cell r="AJ522">
            <v>5768</v>
          </cell>
          <cell r="AK522">
            <v>6485.9999999999991</v>
          </cell>
          <cell r="AL522">
            <v>51465.613410764177</v>
          </cell>
          <cell r="AM522">
            <v>2365</v>
          </cell>
          <cell r="AN522">
            <v>1201</v>
          </cell>
          <cell r="AO522">
            <v>0</v>
          </cell>
          <cell r="AP522">
            <v>0</v>
          </cell>
          <cell r="AQ522">
            <v>0</v>
          </cell>
          <cell r="AR522">
            <v>1101</v>
          </cell>
          <cell r="AS522">
            <v>739</v>
          </cell>
          <cell r="AT522">
            <v>600</v>
          </cell>
          <cell r="AU522">
            <v>1566</v>
          </cell>
          <cell r="AV522">
            <v>4474</v>
          </cell>
          <cell r="AW522">
            <v>0</v>
          </cell>
          <cell r="AX522">
            <v>0</v>
          </cell>
          <cell r="AY522">
            <v>0</v>
          </cell>
          <cell r="AZ522">
            <v>35872</v>
          </cell>
          <cell r="BA522" t="str">
            <v>20,000 - 40,000.</v>
          </cell>
          <cell r="BB522">
            <v>0</v>
          </cell>
          <cell r="BC522">
            <v>7854</v>
          </cell>
          <cell r="BD522">
            <v>28018</v>
          </cell>
          <cell r="BE522">
            <v>4</v>
          </cell>
          <cell r="BF522">
            <v>1</v>
          </cell>
          <cell r="BG522">
            <v>0</v>
          </cell>
          <cell r="BH522">
            <v>5329.7407679999997</v>
          </cell>
          <cell r="BI522">
            <v>2460.7400000000002</v>
          </cell>
          <cell r="BJ522">
            <v>109.7877</v>
          </cell>
          <cell r="BK522">
            <v>0</v>
          </cell>
          <cell r="BL522">
            <v>28.25</v>
          </cell>
          <cell r="BM522">
            <v>0</v>
          </cell>
          <cell r="BN522">
            <v>6.8583999999999996</v>
          </cell>
          <cell r="BO522">
            <v>5.427259665595237</v>
          </cell>
          <cell r="BP522">
            <v>5.427259665595237</v>
          </cell>
          <cell r="BQ522">
            <v>1</v>
          </cell>
          <cell r="BR522">
            <v>5.3418077324761901</v>
          </cell>
          <cell r="BS522">
            <v>6.427259665595237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4</v>
          </cell>
          <cell r="BY522">
            <v>2.4036825396825394</v>
          </cell>
          <cell r="BZ522">
            <v>2.4036825396825394</v>
          </cell>
          <cell r="CA522">
            <v>1</v>
          </cell>
          <cell r="CB522">
            <v>2.7229460317460319</v>
          </cell>
          <cell r="CC522">
            <v>3.4036825396825394</v>
          </cell>
          <cell r="CD522">
            <v>3</v>
          </cell>
          <cell r="CE522">
            <v>3</v>
          </cell>
          <cell r="CF522">
            <v>3</v>
          </cell>
          <cell r="CG522">
            <v>5.7229460317460319</v>
          </cell>
          <cell r="CH522">
            <v>6.4036825396825394</v>
          </cell>
          <cell r="CI522">
            <v>3</v>
          </cell>
          <cell r="CJ522">
            <v>0</v>
          </cell>
          <cell r="CK522">
            <v>0</v>
          </cell>
          <cell r="CL522">
            <v>2.8018000000000001</v>
          </cell>
          <cell r="CM522">
            <v>3.5022500000000001</v>
          </cell>
          <cell r="CN522">
            <v>5.8018000000000001</v>
          </cell>
          <cell r="CO522">
            <v>6.5022500000000001</v>
          </cell>
          <cell r="CP522">
            <v>1.9409958333333337</v>
          </cell>
          <cell r="CQ522">
            <v>1.5</v>
          </cell>
          <cell r="CR522">
            <v>1</v>
          </cell>
          <cell r="CS522">
            <v>3.5527966666666675</v>
          </cell>
          <cell r="CT522">
            <v>4.4409958333333339</v>
          </cell>
          <cell r="CU522">
            <v>4</v>
          </cell>
          <cell r="CV522">
            <v>2.7645416666666671</v>
          </cell>
          <cell r="CW522">
            <v>2.2116333333333338</v>
          </cell>
          <cell r="CX522">
            <v>2.7645416666666671</v>
          </cell>
          <cell r="CY522">
            <v>7.205537500000001</v>
          </cell>
          <cell r="CZ522">
            <v>5</v>
          </cell>
          <cell r="DA522">
            <v>-2.7883666666666662</v>
          </cell>
          <cell r="DB522">
            <v>-2.2354583333333329</v>
          </cell>
          <cell r="DC522">
            <v>23.796335268571429</v>
          </cell>
          <cell r="DD522">
            <v>30</v>
          </cell>
          <cell r="DE522">
            <v>10</v>
          </cell>
          <cell r="DF522">
            <v>40</v>
          </cell>
          <cell r="DG522">
            <v>32</v>
          </cell>
          <cell r="DH522">
            <v>40</v>
          </cell>
          <cell r="DI522">
            <v>37</v>
          </cell>
          <cell r="DJ522">
            <v>-5</v>
          </cell>
          <cell r="DK522">
            <v>3</v>
          </cell>
          <cell r="DL522">
            <v>0</v>
          </cell>
          <cell r="DM522">
            <v>0</v>
          </cell>
          <cell r="DN522">
            <v>0</v>
          </cell>
          <cell r="DO522">
            <v>0</v>
          </cell>
          <cell r="DP522">
            <v>0</v>
          </cell>
          <cell r="DQ522">
            <v>8.9657600000000013</v>
          </cell>
          <cell r="DR522">
            <v>11.2072</v>
          </cell>
          <cell r="DS522">
            <v>40.965760000000003</v>
          </cell>
          <cell r="DT522">
            <v>51.2072</v>
          </cell>
          <cell r="DU522">
            <v>2.4858179178765236</v>
          </cell>
          <cell r="DV522">
            <v>3</v>
          </cell>
          <cell r="DW522">
            <v>3</v>
          </cell>
          <cell r="DX522">
            <v>3</v>
          </cell>
          <cell r="DY522">
            <v>4</v>
          </cell>
          <cell r="DZ522">
            <v>-1</v>
          </cell>
          <cell r="EA522">
            <v>-1</v>
          </cell>
          <cell r="EB522">
            <v>1.8747023809523808</v>
          </cell>
          <cell r="EC522">
            <v>2</v>
          </cell>
          <cell r="ED522">
            <v>1</v>
          </cell>
          <cell r="EE522">
            <v>2.4000000000000004</v>
          </cell>
          <cell r="EF522">
            <v>3</v>
          </cell>
          <cell r="EG522">
            <v>2</v>
          </cell>
          <cell r="EH522">
            <v>0.69906250000000003</v>
          </cell>
          <cell r="EI522">
            <v>2</v>
          </cell>
          <cell r="EJ522">
            <v>1</v>
          </cell>
          <cell r="EK522">
            <v>2</v>
          </cell>
          <cell r="EL522">
            <v>1</v>
          </cell>
          <cell r="EM522">
            <v>0</v>
          </cell>
          <cell r="EN522">
            <v>-1</v>
          </cell>
          <cell r="EO522">
            <v>10</v>
          </cell>
          <cell r="EP522">
            <v>12</v>
          </cell>
          <cell r="EQ522">
            <v>5</v>
          </cell>
          <cell r="ER522">
            <v>5</v>
          </cell>
          <cell r="ES522">
            <v>7</v>
          </cell>
          <cell r="ET522">
            <v>17.931520000000003</v>
          </cell>
          <cell r="EU522">
            <v>22.414400000000001</v>
          </cell>
          <cell r="EV522">
            <v>27.931520000000003</v>
          </cell>
          <cell r="EW522">
            <v>34.414400000000001</v>
          </cell>
          <cell r="EX522">
            <v>2</v>
          </cell>
          <cell r="EY522">
            <v>1</v>
          </cell>
          <cell r="EZ522">
            <v>0</v>
          </cell>
          <cell r="FA522">
            <v>0</v>
          </cell>
          <cell r="FB522">
            <v>0</v>
          </cell>
          <cell r="FC522">
            <v>0</v>
          </cell>
          <cell r="FD522">
            <v>0</v>
          </cell>
          <cell r="FE522">
            <v>0</v>
          </cell>
          <cell r="FF522">
            <v>0</v>
          </cell>
          <cell r="FG522">
            <v>0</v>
          </cell>
          <cell r="FH522">
            <v>0</v>
          </cell>
          <cell r="FI522">
            <v>0</v>
          </cell>
          <cell r="FJ522">
            <v>0</v>
          </cell>
          <cell r="FK522">
            <v>0</v>
          </cell>
          <cell r="FL522">
            <v>0</v>
          </cell>
          <cell r="FM522">
            <v>0</v>
          </cell>
          <cell r="FN522">
            <v>0</v>
          </cell>
          <cell r="FO522">
            <v>1</v>
          </cell>
          <cell r="FP522">
            <v>1</v>
          </cell>
          <cell r="FQ522">
            <v>1</v>
          </cell>
          <cell r="FR522">
            <v>0</v>
          </cell>
          <cell r="FS522">
            <v>0</v>
          </cell>
          <cell r="FT522">
            <v>0</v>
          </cell>
          <cell r="FU522">
            <v>0</v>
          </cell>
          <cell r="FV522">
            <v>0</v>
          </cell>
          <cell r="FW522">
            <v>0</v>
          </cell>
          <cell r="FX522">
            <v>0</v>
          </cell>
          <cell r="FY522">
            <v>3</v>
          </cell>
          <cell r="FZ522">
            <v>3</v>
          </cell>
          <cell r="GA522">
            <v>0</v>
          </cell>
          <cell r="GB522">
            <v>3</v>
          </cell>
          <cell r="GC522">
            <v>3</v>
          </cell>
          <cell r="GD522">
            <v>1</v>
          </cell>
          <cell r="GE522">
            <v>4</v>
          </cell>
          <cell r="GF522">
            <v>4</v>
          </cell>
          <cell r="GG522">
            <v>3</v>
          </cell>
          <cell r="GH522">
            <v>3</v>
          </cell>
          <cell r="GI522">
            <v>3</v>
          </cell>
          <cell r="GJ522">
            <v>0</v>
          </cell>
          <cell r="GK522">
            <v>0</v>
          </cell>
          <cell r="GL522">
            <v>0</v>
          </cell>
          <cell r="GM522">
            <v>0</v>
          </cell>
          <cell r="GN522">
            <v>0</v>
          </cell>
          <cell r="GO522">
            <v>0</v>
          </cell>
          <cell r="GP522">
            <v>0</v>
          </cell>
          <cell r="GQ522">
            <v>0</v>
          </cell>
          <cell r="GR522">
            <v>0</v>
          </cell>
          <cell r="GS522">
            <v>0</v>
          </cell>
          <cell r="GT522">
            <v>0</v>
          </cell>
          <cell r="GU522">
            <v>0</v>
          </cell>
          <cell r="GV522">
            <v>2</v>
          </cell>
          <cell r="GW522">
            <v>2</v>
          </cell>
          <cell r="GX522">
            <v>1</v>
          </cell>
          <cell r="GY522">
            <v>1</v>
          </cell>
          <cell r="GZ522">
            <v>1</v>
          </cell>
          <cell r="HA522">
            <v>0</v>
          </cell>
          <cell r="HB522">
            <v>0</v>
          </cell>
          <cell r="HC522">
            <v>0</v>
          </cell>
          <cell r="HD522">
            <v>0</v>
          </cell>
          <cell r="HE522">
            <v>0</v>
          </cell>
          <cell r="HF522">
            <v>0</v>
          </cell>
          <cell r="HG522">
            <v>0</v>
          </cell>
          <cell r="HH522">
            <v>0</v>
          </cell>
          <cell r="HI522">
            <v>0</v>
          </cell>
          <cell r="HJ522">
            <v>0</v>
          </cell>
          <cell r="HK522">
            <v>0</v>
          </cell>
          <cell r="HL522">
            <v>0</v>
          </cell>
          <cell r="HM522">
            <v>0</v>
          </cell>
          <cell r="HN522">
            <v>0</v>
          </cell>
          <cell r="HO522">
            <v>0</v>
          </cell>
          <cell r="HP522">
            <v>0</v>
          </cell>
          <cell r="HQ522">
            <v>0</v>
          </cell>
          <cell r="HR522">
            <v>0</v>
          </cell>
          <cell r="HS522">
            <v>0</v>
          </cell>
          <cell r="HT522">
            <v>0</v>
          </cell>
          <cell r="HU522">
            <v>0</v>
          </cell>
          <cell r="HV522">
            <v>0</v>
          </cell>
          <cell r="HW522">
            <v>0</v>
          </cell>
          <cell r="HX522">
            <v>0</v>
          </cell>
          <cell r="HY522">
            <v>0</v>
          </cell>
          <cell r="HZ522">
            <v>0</v>
          </cell>
          <cell r="IA522">
            <v>0</v>
          </cell>
          <cell r="IB522">
            <v>0</v>
          </cell>
          <cell r="IC522">
            <v>0</v>
          </cell>
          <cell r="ID522">
            <v>0</v>
          </cell>
          <cell r="IE522">
            <v>0</v>
          </cell>
          <cell r="IF522">
            <v>0</v>
          </cell>
          <cell r="IG522">
            <v>0</v>
          </cell>
          <cell r="IH522">
            <v>0</v>
          </cell>
          <cell r="II522">
            <v>0</v>
          </cell>
          <cell r="IJ522">
            <v>0</v>
          </cell>
          <cell r="IK522">
            <v>0</v>
          </cell>
          <cell r="IL522">
            <v>0</v>
          </cell>
          <cell r="IM522">
            <v>0</v>
          </cell>
          <cell r="IN522">
            <v>0</v>
          </cell>
          <cell r="IO522" t="e">
            <v>#REF!</v>
          </cell>
          <cell r="IP522">
            <v>8.8000000000000007</v>
          </cell>
          <cell r="IQ522">
            <v>11</v>
          </cell>
          <cell r="IR522">
            <v>0</v>
          </cell>
          <cell r="IS522">
            <v>0</v>
          </cell>
          <cell r="IT522">
            <v>6</v>
          </cell>
          <cell r="IU522">
            <v>6</v>
          </cell>
          <cell r="IV522">
            <v>4</v>
          </cell>
          <cell r="IW522">
            <v>4</v>
          </cell>
          <cell r="IX522">
            <v>1</v>
          </cell>
        </row>
        <row r="523">
          <cell r="D523">
            <v>10888</v>
          </cell>
          <cell r="E523" t="str">
            <v>รพช.ขามทะเลสอ</v>
          </cell>
          <cell r="F523">
            <v>16</v>
          </cell>
          <cell r="G523" t="str">
            <v>รพ.ระดับ F2 ปชก. 30,000-60,000</v>
          </cell>
          <cell r="H523">
            <v>8</v>
          </cell>
          <cell r="I523" t="str">
            <v>F2</v>
          </cell>
          <cell r="J523">
            <v>11</v>
          </cell>
          <cell r="K523" t="str">
            <v>รพช.30.4</v>
          </cell>
          <cell r="L523" t="str">
            <v>รพช.30.4 F2</v>
          </cell>
          <cell r="M523" t="str">
            <v xml:space="preserve"> 11 - 30</v>
          </cell>
          <cell r="N523" t="str">
            <v>F&lt;30</v>
          </cell>
          <cell r="O523">
            <v>22</v>
          </cell>
          <cell r="P523">
            <v>30</v>
          </cell>
          <cell r="Q523">
            <v>30</v>
          </cell>
          <cell r="R523">
            <v>35</v>
          </cell>
          <cell r="S523">
            <v>86012</v>
          </cell>
          <cell r="T523">
            <v>10433</v>
          </cell>
          <cell r="U523">
            <v>0</v>
          </cell>
          <cell r="V523">
            <v>116</v>
          </cell>
          <cell r="W523">
            <v>2</v>
          </cell>
          <cell r="X523">
            <v>118</v>
          </cell>
          <cell r="Y523">
            <v>79819.135999999999</v>
          </cell>
          <cell r="Z523">
            <v>6192.8639999999996</v>
          </cell>
          <cell r="AA523">
            <v>60208.399999999994</v>
          </cell>
          <cell r="AB523">
            <v>314</v>
          </cell>
          <cell r="AC523">
            <v>16692.8</v>
          </cell>
          <cell r="AD523">
            <v>438.66120000000001</v>
          </cell>
          <cell r="AE523">
            <v>118</v>
          </cell>
          <cell r="AF523">
            <v>12901.8</v>
          </cell>
          <cell r="AG523">
            <v>14404</v>
          </cell>
          <cell r="AH523">
            <v>364</v>
          </cell>
          <cell r="AI523">
            <v>0</v>
          </cell>
          <cell r="AJ523">
            <v>3548.9999999999995</v>
          </cell>
          <cell r="AK523">
            <v>4360</v>
          </cell>
          <cell r="AL523">
            <v>46104</v>
          </cell>
          <cell r="AM523">
            <v>4694</v>
          </cell>
          <cell r="AN523">
            <v>2754</v>
          </cell>
          <cell r="AO523">
            <v>0</v>
          </cell>
          <cell r="AP523">
            <v>568</v>
          </cell>
          <cell r="AQ523">
            <v>1222</v>
          </cell>
          <cell r="AR523">
            <v>3600</v>
          </cell>
          <cell r="AS523">
            <v>405</v>
          </cell>
          <cell r="AT523">
            <v>1440</v>
          </cell>
          <cell r="AU523">
            <v>355</v>
          </cell>
          <cell r="AV523">
            <v>5419</v>
          </cell>
          <cell r="AW523">
            <v>0</v>
          </cell>
          <cell r="AX523">
            <v>0</v>
          </cell>
          <cell r="AY523">
            <v>0</v>
          </cell>
          <cell r="AZ523">
            <v>31985</v>
          </cell>
          <cell r="BA523" t="str">
            <v>20,000 - 40,000.</v>
          </cell>
          <cell r="BB523">
            <v>0</v>
          </cell>
          <cell r="BC523">
            <v>7399</v>
          </cell>
          <cell r="BD523">
            <v>24664</v>
          </cell>
          <cell r="BE523">
            <v>7</v>
          </cell>
          <cell r="BF523">
            <v>0</v>
          </cell>
          <cell r="BG523">
            <v>0</v>
          </cell>
          <cell r="BH523">
            <v>10647.597503999999</v>
          </cell>
          <cell r="BI523">
            <v>3756.8900000000003</v>
          </cell>
          <cell r="BJ523">
            <v>219.3306</v>
          </cell>
          <cell r="BK523">
            <v>0</v>
          </cell>
          <cell r="BL523">
            <v>29.5</v>
          </cell>
          <cell r="BM523">
            <v>0</v>
          </cell>
          <cell r="BN523">
            <v>7.0404</v>
          </cell>
          <cell r="BO523">
            <v>10.030545130714286</v>
          </cell>
          <cell r="BP523">
            <v>10.030545130714286</v>
          </cell>
          <cell r="BQ523">
            <v>1.4</v>
          </cell>
          <cell r="BR523">
            <v>9.4244361045714289</v>
          </cell>
          <cell r="BS523">
            <v>11.430545130714286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7</v>
          </cell>
          <cell r="BY523">
            <v>5.0996111111111109</v>
          </cell>
          <cell r="BZ523">
            <v>5.0996111111111109</v>
          </cell>
          <cell r="CA523">
            <v>1.4</v>
          </cell>
          <cell r="CB523">
            <v>5.1996888888888897</v>
          </cell>
          <cell r="CC523">
            <v>6.4996111111111112</v>
          </cell>
          <cell r="CD523">
            <v>2</v>
          </cell>
          <cell r="CE523">
            <v>3</v>
          </cell>
          <cell r="CF523">
            <v>3</v>
          </cell>
          <cell r="CG523">
            <v>8.1996888888888897</v>
          </cell>
          <cell r="CH523">
            <v>9.4996111111111112</v>
          </cell>
          <cell r="CI523">
            <v>6</v>
          </cell>
          <cell r="CJ523">
            <v>-3</v>
          </cell>
          <cell r="CK523">
            <v>-3</v>
          </cell>
          <cell r="CL523">
            <v>2.4664000000000001</v>
          </cell>
          <cell r="CM523">
            <v>3.0830000000000002</v>
          </cell>
          <cell r="CN523">
            <v>5.4664000000000001</v>
          </cell>
          <cell r="CO523">
            <v>6.0830000000000002</v>
          </cell>
          <cell r="CP523">
            <v>3.6339364285714288</v>
          </cell>
          <cell r="CQ523">
            <v>1.5</v>
          </cell>
          <cell r="CR523">
            <v>1</v>
          </cell>
          <cell r="CS523">
            <v>4.9071491428571434</v>
          </cell>
          <cell r="CT523">
            <v>6.1339364285714293</v>
          </cell>
          <cell r="CU523">
            <v>5</v>
          </cell>
          <cell r="CV523">
            <v>4.3035785714285719</v>
          </cell>
          <cell r="CW523">
            <v>3.4428628571428579</v>
          </cell>
          <cell r="CX523">
            <v>4.3035785714285719</v>
          </cell>
          <cell r="CY523">
            <v>10.437515000000001</v>
          </cell>
          <cell r="CZ523">
            <v>4</v>
          </cell>
          <cell r="DA523">
            <v>-0.55713714285714211</v>
          </cell>
          <cell r="DB523">
            <v>0.30357857142857192</v>
          </cell>
          <cell r="DC523">
            <v>39.730596091428566</v>
          </cell>
          <cell r="DD523">
            <v>39.730596091428566</v>
          </cell>
          <cell r="DE523">
            <v>10</v>
          </cell>
          <cell r="DF523">
            <v>49.730596091428566</v>
          </cell>
          <cell r="DG523">
            <v>39.784476873142857</v>
          </cell>
          <cell r="DH523">
            <v>49.730596091428566</v>
          </cell>
          <cell r="DI523">
            <v>43</v>
          </cell>
          <cell r="DJ523">
            <v>-3.2155231268571427</v>
          </cell>
          <cell r="DK523">
            <v>6.7305960914285663</v>
          </cell>
          <cell r="DL523">
            <v>0</v>
          </cell>
          <cell r="DM523">
            <v>0</v>
          </cell>
          <cell r="DN523">
            <v>0</v>
          </cell>
          <cell r="DO523">
            <v>0</v>
          </cell>
          <cell r="DP523">
            <v>0</v>
          </cell>
          <cell r="DQ523">
            <v>7.8924800000000008</v>
          </cell>
          <cell r="DR523">
            <v>9.8656000000000006</v>
          </cell>
          <cell r="DS523">
            <v>47.676956873142856</v>
          </cell>
          <cell r="DT523">
            <v>59.596196091428567</v>
          </cell>
          <cell r="DU523">
            <v>2.7138833333333334</v>
          </cell>
          <cell r="DV523">
            <v>3</v>
          </cell>
          <cell r="DW523">
            <v>3</v>
          </cell>
          <cell r="DX523">
            <v>3</v>
          </cell>
          <cell r="DY523">
            <v>3</v>
          </cell>
          <cell r="DZ523">
            <v>0</v>
          </cell>
          <cell r="EA523">
            <v>0</v>
          </cell>
          <cell r="EB523">
            <v>2.9821428571428572</v>
          </cell>
          <cell r="EC523">
            <v>2.9821428571428572</v>
          </cell>
          <cell r="ED523">
            <v>1.4</v>
          </cell>
          <cell r="EE523">
            <v>3.5057142857142858</v>
          </cell>
          <cell r="EF523">
            <v>4.3821428571428571</v>
          </cell>
          <cell r="EG523">
            <v>2</v>
          </cell>
          <cell r="EH523">
            <v>0.84671874999999996</v>
          </cell>
          <cell r="EI523">
            <v>2</v>
          </cell>
          <cell r="EJ523">
            <v>1</v>
          </cell>
          <cell r="EK523">
            <v>2</v>
          </cell>
          <cell r="EL523">
            <v>1</v>
          </cell>
          <cell r="EM523">
            <v>0</v>
          </cell>
          <cell r="EN523">
            <v>-1</v>
          </cell>
          <cell r="EO523">
            <v>10</v>
          </cell>
          <cell r="EP523">
            <v>12</v>
          </cell>
          <cell r="EQ523">
            <v>9</v>
          </cell>
          <cell r="ER523">
            <v>1</v>
          </cell>
          <cell r="ES523">
            <v>3</v>
          </cell>
          <cell r="ET523">
            <v>15.784960000000002</v>
          </cell>
          <cell r="EU523">
            <v>19.731200000000001</v>
          </cell>
          <cell r="EV523">
            <v>25.784960000000002</v>
          </cell>
          <cell r="EW523">
            <v>31.731200000000001</v>
          </cell>
          <cell r="EX523">
            <v>2</v>
          </cell>
          <cell r="EY523">
            <v>1</v>
          </cell>
          <cell r="EZ523">
            <v>0</v>
          </cell>
          <cell r="FA523">
            <v>0</v>
          </cell>
          <cell r="FB523">
            <v>0</v>
          </cell>
          <cell r="FC523">
            <v>0</v>
          </cell>
          <cell r="FD523">
            <v>0</v>
          </cell>
          <cell r="FE523">
            <v>0</v>
          </cell>
          <cell r="FF523">
            <v>0</v>
          </cell>
          <cell r="FG523">
            <v>0</v>
          </cell>
          <cell r="FH523">
            <v>0</v>
          </cell>
          <cell r="FI523">
            <v>0</v>
          </cell>
          <cell r="FJ523">
            <v>0</v>
          </cell>
          <cell r="FK523">
            <v>0</v>
          </cell>
          <cell r="FL523">
            <v>0</v>
          </cell>
          <cell r="FM523">
            <v>0</v>
          </cell>
          <cell r="FN523">
            <v>0</v>
          </cell>
          <cell r="FO523">
            <v>1</v>
          </cell>
          <cell r="FP523">
            <v>1</v>
          </cell>
          <cell r="FQ523">
            <v>1</v>
          </cell>
          <cell r="FR523">
            <v>0</v>
          </cell>
          <cell r="FS523">
            <v>0</v>
          </cell>
          <cell r="FT523">
            <v>0</v>
          </cell>
          <cell r="FU523">
            <v>0</v>
          </cell>
          <cell r="FV523">
            <v>0</v>
          </cell>
          <cell r="FW523">
            <v>0</v>
          </cell>
          <cell r="FX523">
            <v>0</v>
          </cell>
          <cell r="FY523">
            <v>3</v>
          </cell>
          <cell r="FZ523">
            <v>3</v>
          </cell>
          <cell r="GA523">
            <v>3</v>
          </cell>
          <cell r="GB523">
            <v>0</v>
          </cell>
          <cell r="GC523">
            <v>0</v>
          </cell>
          <cell r="GD523">
            <v>0</v>
          </cell>
          <cell r="GE523">
            <v>3</v>
          </cell>
          <cell r="GF523">
            <v>3</v>
          </cell>
          <cell r="GG523">
            <v>3</v>
          </cell>
          <cell r="GH523">
            <v>3</v>
          </cell>
          <cell r="GI523">
            <v>2</v>
          </cell>
          <cell r="GJ523">
            <v>-1</v>
          </cell>
          <cell r="GK523">
            <v>-1</v>
          </cell>
          <cell r="GL523">
            <v>0</v>
          </cell>
          <cell r="GM523">
            <v>0</v>
          </cell>
          <cell r="GN523">
            <v>0</v>
          </cell>
          <cell r="GO523">
            <v>0</v>
          </cell>
          <cell r="GP523">
            <v>0</v>
          </cell>
          <cell r="GQ523">
            <v>0</v>
          </cell>
          <cell r="GR523">
            <v>0</v>
          </cell>
          <cell r="GS523">
            <v>0</v>
          </cell>
          <cell r="GT523">
            <v>0</v>
          </cell>
          <cell r="GU523">
            <v>0</v>
          </cell>
          <cell r="GV523">
            <v>2</v>
          </cell>
          <cell r="GW523">
            <v>2</v>
          </cell>
          <cell r="GX523">
            <v>1</v>
          </cell>
          <cell r="GY523">
            <v>1</v>
          </cell>
          <cell r="GZ523">
            <v>1</v>
          </cell>
          <cell r="HA523">
            <v>0</v>
          </cell>
          <cell r="HB523">
            <v>0</v>
          </cell>
          <cell r="HC523">
            <v>0</v>
          </cell>
          <cell r="HD523">
            <v>0</v>
          </cell>
          <cell r="HE523">
            <v>0</v>
          </cell>
          <cell r="HF523">
            <v>0</v>
          </cell>
          <cell r="HG523">
            <v>0</v>
          </cell>
          <cell r="HH523">
            <v>0</v>
          </cell>
          <cell r="HI523">
            <v>0</v>
          </cell>
          <cell r="HJ523">
            <v>0</v>
          </cell>
          <cell r="HK523">
            <v>0</v>
          </cell>
          <cell r="HL523">
            <v>0</v>
          </cell>
          <cell r="HM523">
            <v>0</v>
          </cell>
          <cell r="HN523">
            <v>0</v>
          </cell>
          <cell r="HO523">
            <v>0</v>
          </cell>
          <cell r="HP523">
            <v>0</v>
          </cell>
          <cell r="HQ523">
            <v>0</v>
          </cell>
          <cell r="HR523">
            <v>0</v>
          </cell>
          <cell r="HS523">
            <v>0</v>
          </cell>
          <cell r="HT523">
            <v>0</v>
          </cell>
          <cell r="HU523">
            <v>0</v>
          </cell>
          <cell r="HV523">
            <v>0</v>
          </cell>
          <cell r="HW523">
            <v>0</v>
          </cell>
          <cell r="HX523">
            <v>0</v>
          </cell>
          <cell r="HY523">
            <v>0</v>
          </cell>
          <cell r="HZ523">
            <v>0</v>
          </cell>
          <cell r="IA523">
            <v>0</v>
          </cell>
          <cell r="IB523">
            <v>0</v>
          </cell>
          <cell r="IC523">
            <v>0</v>
          </cell>
          <cell r="ID523">
            <v>0</v>
          </cell>
          <cell r="IE523">
            <v>0</v>
          </cell>
          <cell r="IF523">
            <v>0</v>
          </cell>
          <cell r="IG523">
            <v>0</v>
          </cell>
          <cell r="IH523">
            <v>0</v>
          </cell>
          <cell r="II523">
            <v>0</v>
          </cell>
          <cell r="IJ523">
            <v>0</v>
          </cell>
          <cell r="IK523">
            <v>0</v>
          </cell>
          <cell r="IL523">
            <v>0</v>
          </cell>
          <cell r="IM523">
            <v>0</v>
          </cell>
          <cell r="IN523">
            <v>0</v>
          </cell>
          <cell r="IO523" t="e">
            <v>#REF!</v>
          </cell>
          <cell r="IP523">
            <v>9.1733333333333338</v>
          </cell>
          <cell r="IQ523">
            <v>11.466666666666667</v>
          </cell>
          <cell r="IR523">
            <v>0</v>
          </cell>
          <cell r="IS523">
            <v>0</v>
          </cell>
          <cell r="IT523">
            <v>6</v>
          </cell>
          <cell r="IU523">
            <v>6</v>
          </cell>
          <cell r="IV523">
            <v>4</v>
          </cell>
          <cell r="IW523">
            <v>4</v>
          </cell>
          <cell r="IX523">
            <v>1.4666666666666666</v>
          </cell>
        </row>
        <row r="524">
          <cell r="D524">
            <v>10880</v>
          </cell>
          <cell r="E524" t="str">
            <v>รพช.ขามสะแกแสง</v>
          </cell>
          <cell r="F524">
            <v>15</v>
          </cell>
          <cell r="G524" t="str">
            <v>รพ.ระดับ F2 ปชก. 30,000-60,000</v>
          </cell>
          <cell r="H524">
            <v>8</v>
          </cell>
          <cell r="I524" t="str">
            <v>F2</v>
          </cell>
          <cell r="J524">
            <v>13</v>
          </cell>
          <cell r="K524" t="str">
            <v>รพช.30.6</v>
          </cell>
          <cell r="L524" t="str">
            <v>รพช.30.6 F2</v>
          </cell>
          <cell r="M524" t="str">
            <v>31 - 60</v>
          </cell>
          <cell r="N524" t="str">
            <v>F31-60</v>
          </cell>
          <cell r="O524">
            <v>31</v>
          </cell>
          <cell r="P524">
            <v>30</v>
          </cell>
          <cell r="Q524">
            <v>30</v>
          </cell>
          <cell r="R524">
            <v>35</v>
          </cell>
          <cell r="S524">
            <v>97182</v>
          </cell>
          <cell r="T524">
            <v>10479</v>
          </cell>
          <cell r="U524">
            <v>0</v>
          </cell>
          <cell r="V524">
            <v>191</v>
          </cell>
          <cell r="W524">
            <v>3</v>
          </cell>
          <cell r="X524">
            <v>194</v>
          </cell>
          <cell r="Y524">
            <v>90184.896000000008</v>
          </cell>
          <cell r="Z524">
            <v>6997.1039999999994</v>
          </cell>
          <cell r="AA524">
            <v>68027.399999999994</v>
          </cell>
          <cell r="AB524">
            <v>488</v>
          </cell>
          <cell r="AC524">
            <v>16766.400000000001</v>
          </cell>
          <cell r="AD524">
            <v>495.62820000000005</v>
          </cell>
          <cell r="AE524">
            <v>194</v>
          </cell>
          <cell r="AF524">
            <v>14577.3</v>
          </cell>
          <cell r="AG524">
            <v>5318</v>
          </cell>
          <cell r="AH524">
            <v>319</v>
          </cell>
          <cell r="AI524">
            <v>0</v>
          </cell>
          <cell r="AJ524">
            <v>5354</v>
          </cell>
          <cell r="AK524">
            <v>2659</v>
          </cell>
          <cell r="AL524">
            <v>66784</v>
          </cell>
          <cell r="AM524">
            <v>3818</v>
          </cell>
          <cell r="AN524">
            <v>3417</v>
          </cell>
          <cell r="AO524">
            <v>0</v>
          </cell>
          <cell r="AP524">
            <v>0</v>
          </cell>
          <cell r="AQ524">
            <v>156</v>
          </cell>
          <cell r="AR524">
            <v>2615</v>
          </cell>
          <cell r="AS524">
            <v>542</v>
          </cell>
          <cell r="AT524">
            <v>204</v>
          </cell>
          <cell r="AU524">
            <v>74</v>
          </cell>
          <cell r="AV524">
            <v>3555</v>
          </cell>
          <cell r="AW524">
            <v>0</v>
          </cell>
          <cell r="AX524">
            <v>0</v>
          </cell>
          <cell r="AY524">
            <v>0</v>
          </cell>
          <cell r="AZ524">
            <v>45042</v>
          </cell>
          <cell r="BA524" t="str">
            <v>40,000 - 60,000.</v>
          </cell>
          <cell r="BB524">
            <v>0</v>
          </cell>
          <cell r="BC524">
            <v>12286</v>
          </cell>
          <cell r="BD524">
            <v>32756</v>
          </cell>
          <cell r="BE524">
            <v>6</v>
          </cell>
          <cell r="BF524">
            <v>0</v>
          </cell>
          <cell r="BG524">
            <v>0</v>
          </cell>
          <cell r="BH524">
            <v>12030.354144000001</v>
          </cell>
          <cell r="BI524">
            <v>3946.07</v>
          </cell>
          <cell r="BJ524">
            <v>247.81410000000002</v>
          </cell>
          <cell r="BK524">
            <v>0</v>
          </cell>
          <cell r="BL524">
            <v>48.5</v>
          </cell>
          <cell r="BM524">
            <v>0</v>
          </cell>
          <cell r="BN524">
            <v>5.0856000000000003</v>
          </cell>
          <cell r="BO524">
            <v>11.139076774166666</v>
          </cell>
          <cell r="BP524">
            <v>11.139076774166666</v>
          </cell>
          <cell r="BQ524">
            <v>1.2</v>
          </cell>
          <cell r="BR524">
            <v>10.111261419333333</v>
          </cell>
          <cell r="BS524">
            <v>12.339076774166665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5</v>
          </cell>
          <cell r="BY524">
            <v>2.135531746031746</v>
          </cell>
          <cell r="BZ524">
            <v>2.135531746031746</v>
          </cell>
          <cell r="CA524">
            <v>1.2</v>
          </cell>
          <cell r="CB524">
            <v>2.668425396825397</v>
          </cell>
          <cell r="CC524">
            <v>3.3355317460317462</v>
          </cell>
          <cell r="CD524">
            <v>2</v>
          </cell>
          <cell r="CE524">
            <v>3</v>
          </cell>
          <cell r="CF524">
            <v>3</v>
          </cell>
          <cell r="CG524">
            <v>5.6684253968253966</v>
          </cell>
          <cell r="CH524">
            <v>6.3355317460317462</v>
          </cell>
          <cell r="CI524">
            <v>5</v>
          </cell>
          <cell r="CJ524">
            <v>-2</v>
          </cell>
          <cell r="CK524">
            <v>-2</v>
          </cell>
          <cell r="CL524">
            <v>3.2756000000000003</v>
          </cell>
          <cell r="CM524">
            <v>4.0945</v>
          </cell>
          <cell r="CN524">
            <v>6.2756000000000007</v>
          </cell>
          <cell r="CO524">
            <v>7.0945</v>
          </cell>
          <cell r="CP524">
            <v>3.9961625000000001</v>
          </cell>
          <cell r="CQ524">
            <v>1.5</v>
          </cell>
          <cell r="CR524">
            <v>1</v>
          </cell>
          <cell r="CS524">
            <v>5.1969300000000009</v>
          </cell>
          <cell r="CT524">
            <v>6.4961625000000005</v>
          </cell>
          <cell r="CU524">
            <v>5</v>
          </cell>
          <cell r="CV524">
            <v>4.6328750000000003</v>
          </cell>
          <cell r="CW524">
            <v>3.7063000000000006</v>
          </cell>
          <cell r="CX524">
            <v>4.6328750000000003</v>
          </cell>
          <cell r="CY524">
            <v>11.129037500000001</v>
          </cell>
          <cell r="CZ524">
            <v>5</v>
          </cell>
          <cell r="DA524">
            <v>-1.2936999999999994</v>
          </cell>
          <cell r="DB524">
            <v>-0.3671249999999997</v>
          </cell>
          <cell r="DC524">
            <v>41.921393577142858</v>
          </cell>
          <cell r="DD524">
            <v>41.921393577142858</v>
          </cell>
          <cell r="DE524">
            <v>10</v>
          </cell>
          <cell r="DF524">
            <v>51.921393577142858</v>
          </cell>
          <cell r="DG524">
            <v>41.537114861714286</v>
          </cell>
          <cell r="DH524">
            <v>51.921393577142858</v>
          </cell>
          <cell r="DI524">
            <v>49</v>
          </cell>
          <cell r="DJ524">
            <v>-7.4628851382857135</v>
          </cell>
          <cell r="DK524">
            <v>2.9213935771428581</v>
          </cell>
          <cell r="DL524">
            <v>0</v>
          </cell>
          <cell r="DM524">
            <v>0</v>
          </cell>
          <cell r="DN524">
            <v>0</v>
          </cell>
          <cell r="DO524">
            <v>0</v>
          </cell>
          <cell r="DP524">
            <v>0</v>
          </cell>
          <cell r="DQ524">
            <v>10.481920000000001</v>
          </cell>
          <cell r="DR524">
            <v>13.102399999999999</v>
          </cell>
          <cell r="DS524">
            <v>52.019034861714289</v>
          </cell>
          <cell r="DT524">
            <v>65.023793577142854</v>
          </cell>
          <cell r="DU524">
            <v>2.9426385416666667</v>
          </cell>
          <cell r="DV524">
            <v>3</v>
          </cell>
          <cell r="DW524">
            <v>3</v>
          </cell>
          <cell r="DX524">
            <v>3</v>
          </cell>
          <cell r="DY524">
            <v>3</v>
          </cell>
          <cell r="DZ524">
            <v>0</v>
          </cell>
          <cell r="EA524">
            <v>0</v>
          </cell>
          <cell r="EB524">
            <v>1.8470833333333334</v>
          </cell>
          <cell r="EC524">
            <v>2</v>
          </cell>
          <cell r="ED524">
            <v>1.2</v>
          </cell>
          <cell r="EE524">
            <v>2.5600000000000005</v>
          </cell>
          <cell r="EF524">
            <v>3.2</v>
          </cell>
          <cell r="EG524">
            <v>1</v>
          </cell>
          <cell r="EH524">
            <v>0.55546874999999996</v>
          </cell>
          <cell r="EI524">
            <v>2</v>
          </cell>
          <cell r="EJ524">
            <v>2</v>
          </cell>
          <cell r="EK524">
            <v>2</v>
          </cell>
          <cell r="EL524">
            <v>1</v>
          </cell>
          <cell r="EM524">
            <v>-1</v>
          </cell>
          <cell r="EN524">
            <v>-1</v>
          </cell>
          <cell r="EO524">
            <v>10</v>
          </cell>
          <cell r="EP524">
            <v>12</v>
          </cell>
          <cell r="EQ524">
            <v>13</v>
          </cell>
          <cell r="ER524">
            <v>-3</v>
          </cell>
          <cell r="ES524">
            <v>-1</v>
          </cell>
          <cell r="ET524">
            <v>20.963840000000001</v>
          </cell>
          <cell r="EU524">
            <v>26.204799999999999</v>
          </cell>
          <cell r="EV524">
            <v>30.963840000000001</v>
          </cell>
          <cell r="EW524">
            <v>38.204799999999999</v>
          </cell>
          <cell r="EX524">
            <v>2</v>
          </cell>
          <cell r="EY524">
            <v>1</v>
          </cell>
          <cell r="EZ524">
            <v>0</v>
          </cell>
          <cell r="FA524">
            <v>0</v>
          </cell>
          <cell r="FB524">
            <v>0</v>
          </cell>
          <cell r="FC524">
            <v>0</v>
          </cell>
          <cell r="FD524">
            <v>0</v>
          </cell>
          <cell r="FE524">
            <v>0</v>
          </cell>
          <cell r="FF524">
            <v>0</v>
          </cell>
          <cell r="FG524">
            <v>0</v>
          </cell>
          <cell r="FH524">
            <v>0</v>
          </cell>
          <cell r="FI524">
            <v>0</v>
          </cell>
          <cell r="FJ524">
            <v>0</v>
          </cell>
          <cell r="FK524">
            <v>0</v>
          </cell>
          <cell r="FL524">
            <v>0</v>
          </cell>
          <cell r="FM524">
            <v>0</v>
          </cell>
          <cell r="FN524">
            <v>0</v>
          </cell>
          <cell r="FO524">
            <v>1</v>
          </cell>
          <cell r="FP524">
            <v>1</v>
          </cell>
          <cell r="FQ524">
            <v>1</v>
          </cell>
          <cell r="FR524">
            <v>0</v>
          </cell>
          <cell r="FS524">
            <v>0</v>
          </cell>
          <cell r="FT524">
            <v>0</v>
          </cell>
          <cell r="FU524">
            <v>0</v>
          </cell>
          <cell r="FV524">
            <v>0</v>
          </cell>
          <cell r="FW524">
            <v>0</v>
          </cell>
          <cell r="FX524">
            <v>0</v>
          </cell>
          <cell r="FY524">
            <v>3</v>
          </cell>
          <cell r="FZ524">
            <v>3</v>
          </cell>
          <cell r="GA524">
            <v>2</v>
          </cell>
          <cell r="GB524">
            <v>1</v>
          </cell>
          <cell r="GC524">
            <v>1</v>
          </cell>
          <cell r="GD524">
            <v>0</v>
          </cell>
          <cell r="GE524">
            <v>3</v>
          </cell>
          <cell r="GF524">
            <v>3</v>
          </cell>
          <cell r="GG524">
            <v>3</v>
          </cell>
          <cell r="GH524">
            <v>3</v>
          </cell>
          <cell r="GI524">
            <v>2</v>
          </cell>
          <cell r="GJ524">
            <v>-1</v>
          </cell>
          <cell r="GK524">
            <v>-1</v>
          </cell>
          <cell r="GL524">
            <v>0</v>
          </cell>
          <cell r="GM524">
            <v>0</v>
          </cell>
          <cell r="GN524">
            <v>0</v>
          </cell>
          <cell r="GO524">
            <v>0</v>
          </cell>
          <cell r="GP524">
            <v>0</v>
          </cell>
          <cell r="GQ524">
            <v>0</v>
          </cell>
          <cell r="GR524">
            <v>0</v>
          </cell>
          <cell r="GS524">
            <v>0</v>
          </cell>
          <cell r="GT524">
            <v>0</v>
          </cell>
          <cell r="GU524">
            <v>0</v>
          </cell>
          <cell r="GV524">
            <v>2</v>
          </cell>
          <cell r="GW524">
            <v>2</v>
          </cell>
          <cell r="GX524">
            <v>1</v>
          </cell>
          <cell r="GY524">
            <v>1</v>
          </cell>
          <cell r="GZ524">
            <v>1</v>
          </cell>
          <cell r="HA524">
            <v>0</v>
          </cell>
          <cell r="HB524">
            <v>0</v>
          </cell>
          <cell r="HC524">
            <v>0</v>
          </cell>
          <cell r="HD524">
            <v>0</v>
          </cell>
          <cell r="HE524">
            <v>0</v>
          </cell>
          <cell r="HF524">
            <v>0</v>
          </cell>
          <cell r="HG524">
            <v>0</v>
          </cell>
          <cell r="HH524">
            <v>0</v>
          </cell>
          <cell r="HI524">
            <v>0</v>
          </cell>
          <cell r="HJ524">
            <v>0</v>
          </cell>
          <cell r="HK524">
            <v>0</v>
          </cell>
          <cell r="HL524">
            <v>0</v>
          </cell>
          <cell r="HM524">
            <v>0</v>
          </cell>
          <cell r="HN524">
            <v>0</v>
          </cell>
          <cell r="HO524">
            <v>0</v>
          </cell>
          <cell r="HP524">
            <v>0</v>
          </cell>
          <cell r="HQ524">
            <v>0</v>
          </cell>
          <cell r="HR524">
            <v>0</v>
          </cell>
          <cell r="HS524">
            <v>0</v>
          </cell>
          <cell r="HT524">
            <v>0</v>
          </cell>
          <cell r="HU524">
            <v>0</v>
          </cell>
          <cell r="HV524">
            <v>0</v>
          </cell>
          <cell r="HW524">
            <v>0</v>
          </cell>
          <cell r="HX524">
            <v>0</v>
          </cell>
          <cell r="HY524">
            <v>0</v>
          </cell>
          <cell r="HZ524">
            <v>0</v>
          </cell>
          <cell r="IA524">
            <v>0</v>
          </cell>
          <cell r="IB524">
            <v>0</v>
          </cell>
          <cell r="IC524">
            <v>0</v>
          </cell>
          <cell r="ID524">
            <v>0</v>
          </cell>
          <cell r="IE524">
            <v>0</v>
          </cell>
          <cell r="IF524">
            <v>0</v>
          </cell>
          <cell r="IG524">
            <v>0</v>
          </cell>
          <cell r="IH524">
            <v>0</v>
          </cell>
          <cell r="II524">
            <v>0</v>
          </cell>
          <cell r="IJ524">
            <v>0</v>
          </cell>
          <cell r="IK524">
            <v>0</v>
          </cell>
          <cell r="IL524">
            <v>0</v>
          </cell>
          <cell r="IM524">
            <v>0</v>
          </cell>
          <cell r="IN524">
            <v>0</v>
          </cell>
          <cell r="IO524" t="e">
            <v>#REF!</v>
          </cell>
          <cell r="IP524">
            <v>9.6533333333333342</v>
          </cell>
          <cell r="IQ524">
            <v>12.066666666666666</v>
          </cell>
          <cell r="IR524">
            <v>0</v>
          </cell>
          <cell r="IS524">
            <v>0</v>
          </cell>
          <cell r="IT524">
            <v>6</v>
          </cell>
          <cell r="IU524">
            <v>6</v>
          </cell>
          <cell r="IV524">
            <v>4</v>
          </cell>
          <cell r="IW524">
            <v>4</v>
          </cell>
          <cell r="IX524">
            <v>2.0666666666666669</v>
          </cell>
        </row>
        <row r="525">
          <cell r="D525">
            <v>10873</v>
          </cell>
          <cell r="E525" t="str">
            <v>รพช.คง</v>
          </cell>
          <cell r="F525">
            <v>14</v>
          </cell>
          <cell r="G525" t="str">
            <v>รพ.ระดับ F2 ปชก. 60,000-90,000</v>
          </cell>
          <cell r="H525">
            <v>8</v>
          </cell>
          <cell r="I525" t="str">
            <v>F2</v>
          </cell>
          <cell r="J525">
            <v>25</v>
          </cell>
          <cell r="K525" t="str">
            <v>รพช.60.5</v>
          </cell>
          <cell r="L525" t="str">
            <v>รพช.60.5 F2</v>
          </cell>
          <cell r="M525" t="str">
            <v xml:space="preserve"> 11 - 30</v>
          </cell>
          <cell r="N525" t="str">
            <v>F&lt;30</v>
          </cell>
          <cell r="O525">
            <v>24</v>
          </cell>
          <cell r="P525">
            <v>30</v>
          </cell>
          <cell r="Q525">
            <v>30</v>
          </cell>
          <cell r="R525">
            <v>35</v>
          </cell>
          <cell r="S525">
            <v>107635</v>
          </cell>
          <cell r="T525">
            <v>12140</v>
          </cell>
          <cell r="U525">
            <v>0</v>
          </cell>
          <cell r="V525">
            <v>231</v>
          </cell>
          <cell r="W525">
            <v>13</v>
          </cell>
          <cell r="X525">
            <v>244</v>
          </cell>
          <cell r="Y525">
            <v>99885.28</v>
          </cell>
          <cell r="Z525">
            <v>7749.7199999999993</v>
          </cell>
          <cell r="AA525">
            <v>75344.5</v>
          </cell>
          <cell r="AB525">
            <v>446</v>
          </cell>
          <cell r="AC525">
            <v>19424</v>
          </cell>
          <cell r="AD525">
            <v>548.93850000000009</v>
          </cell>
          <cell r="AE525">
            <v>244</v>
          </cell>
          <cell r="AF525">
            <v>16145.25</v>
          </cell>
          <cell r="AG525">
            <v>11041</v>
          </cell>
          <cell r="AH525">
            <v>426</v>
          </cell>
          <cell r="AI525">
            <v>0</v>
          </cell>
          <cell r="AJ525">
            <v>38161.677708897914</v>
          </cell>
          <cell r="AK525">
            <v>15290</v>
          </cell>
          <cell r="AL525">
            <v>123737.06928962564</v>
          </cell>
          <cell r="AM525">
            <v>5963</v>
          </cell>
          <cell r="AN525">
            <v>6319.5529079544476</v>
          </cell>
          <cell r="AO525">
            <v>0</v>
          </cell>
          <cell r="AP525">
            <v>0</v>
          </cell>
          <cell r="AQ525">
            <v>380</v>
          </cell>
          <cell r="AR525">
            <v>999</v>
          </cell>
          <cell r="AS525">
            <v>418</v>
          </cell>
          <cell r="AT525">
            <v>1389</v>
          </cell>
          <cell r="AU525">
            <v>436</v>
          </cell>
          <cell r="AV525">
            <v>9674</v>
          </cell>
          <cell r="AW525">
            <v>0</v>
          </cell>
          <cell r="AX525">
            <v>0</v>
          </cell>
          <cell r="AY525">
            <v>0</v>
          </cell>
          <cell r="AZ525">
            <v>79673</v>
          </cell>
          <cell r="BA525" t="str">
            <v>40,000 - 80,000.</v>
          </cell>
          <cell r="BB525">
            <v>698</v>
          </cell>
          <cell r="BC525">
            <v>11384</v>
          </cell>
          <cell r="BD525">
            <v>68289</v>
          </cell>
          <cell r="BE525">
            <v>11</v>
          </cell>
          <cell r="BF525">
            <v>6</v>
          </cell>
          <cell r="BG525">
            <v>0</v>
          </cell>
          <cell r="BH525">
            <v>13324.351919999999</v>
          </cell>
          <cell r="BI525">
            <v>4452.2000000000007</v>
          </cell>
          <cell r="BJ525">
            <v>274.46925000000005</v>
          </cell>
          <cell r="BK525">
            <v>0</v>
          </cell>
          <cell r="BL525">
            <v>61</v>
          </cell>
          <cell r="BM525">
            <v>0</v>
          </cell>
          <cell r="BN525">
            <v>5.4463999999999997</v>
          </cell>
          <cell r="BO525">
            <v>12.398109729464283</v>
          </cell>
          <cell r="BP525">
            <v>12.398109729464283</v>
          </cell>
          <cell r="BQ525">
            <v>2.2000000000000002</v>
          </cell>
          <cell r="BR525">
            <v>12.118487783571428</v>
          </cell>
          <cell r="BS525">
            <v>14.598109729464284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6</v>
          </cell>
          <cell r="BY525">
            <v>4.1102003968253964</v>
          </cell>
          <cell r="BZ525">
            <v>4.1102003968253964</v>
          </cell>
          <cell r="CA525">
            <v>2.2000000000000002</v>
          </cell>
          <cell r="CB525">
            <v>5.0481603174603178</v>
          </cell>
          <cell r="CC525">
            <v>6.3102003968253966</v>
          </cell>
          <cell r="CD525">
            <v>5</v>
          </cell>
          <cell r="CE525">
            <v>3</v>
          </cell>
          <cell r="CF525">
            <v>3</v>
          </cell>
          <cell r="CG525">
            <v>8.0481603174603187</v>
          </cell>
          <cell r="CH525">
            <v>9.3102003968253975</v>
          </cell>
          <cell r="CI525">
            <v>3</v>
          </cell>
          <cell r="CJ525">
            <v>0</v>
          </cell>
          <cell r="CK525">
            <v>0</v>
          </cell>
          <cell r="CL525">
            <v>6.8289000000000009</v>
          </cell>
          <cell r="CM525">
            <v>8.5361250000000002</v>
          </cell>
          <cell r="CN525">
            <v>9.8289000000000009</v>
          </cell>
          <cell r="CO525">
            <v>11.536125</v>
          </cell>
          <cell r="CP525">
            <v>4.4707372023809535</v>
          </cell>
          <cell r="CQ525">
            <v>1.5</v>
          </cell>
          <cell r="CR525">
            <v>1</v>
          </cell>
          <cell r="CS525">
            <v>5.5765897619047635</v>
          </cell>
          <cell r="CT525">
            <v>6.9707372023809535</v>
          </cell>
          <cell r="CU525">
            <v>5</v>
          </cell>
          <cell r="CV525">
            <v>5.0643065476190481</v>
          </cell>
          <cell r="CW525">
            <v>4.0514452380952388</v>
          </cell>
          <cell r="CX525">
            <v>5.0643065476190481</v>
          </cell>
          <cell r="CY525">
            <v>12.035043750000002</v>
          </cell>
          <cell r="CZ525">
            <v>5</v>
          </cell>
          <cell r="DA525">
            <v>-0.94855476190476118</v>
          </cell>
          <cell r="DB525">
            <v>6.4306547619048082E-2</v>
          </cell>
          <cell r="DC525">
            <v>47.910838171428573</v>
          </cell>
          <cell r="DD525">
            <v>47.910838171428573</v>
          </cell>
          <cell r="DE525">
            <v>10</v>
          </cell>
          <cell r="DF525">
            <v>57.910838171428573</v>
          </cell>
          <cell r="DG525">
            <v>46.328670537142862</v>
          </cell>
          <cell r="DH525">
            <v>57.910838171428573</v>
          </cell>
          <cell r="DI525">
            <v>47</v>
          </cell>
          <cell r="DJ525">
            <v>-0.67132946285713757</v>
          </cell>
          <cell r="DK525">
            <v>10.910838171428573</v>
          </cell>
          <cell r="DL525">
            <v>0</v>
          </cell>
          <cell r="DM525">
            <v>0</v>
          </cell>
          <cell r="DN525">
            <v>0</v>
          </cell>
          <cell r="DO525">
            <v>0</v>
          </cell>
          <cell r="DP525">
            <v>0</v>
          </cell>
          <cell r="DQ525">
            <v>21.85248</v>
          </cell>
          <cell r="DR525">
            <v>27.3156</v>
          </cell>
          <cell r="DS525">
            <v>68.181150537142855</v>
          </cell>
          <cell r="DT525">
            <v>85.226438171428569</v>
          </cell>
          <cell r="DU525">
            <v>9.0047397028500917</v>
          </cell>
          <cell r="DV525">
            <v>9.0047397028500917</v>
          </cell>
          <cell r="DW525">
            <v>7.2037917622800736</v>
          </cell>
          <cell r="DX525">
            <v>9.0047397028500917</v>
          </cell>
          <cell r="DY525">
            <v>3</v>
          </cell>
          <cell r="DZ525">
            <v>4.2037917622800736</v>
          </cell>
          <cell r="EA525">
            <v>6.0047397028500917</v>
          </cell>
          <cell r="EB525">
            <v>1.6011309523809525</v>
          </cell>
          <cell r="EC525">
            <v>2</v>
          </cell>
          <cell r="ED525">
            <v>2.2000000000000002</v>
          </cell>
          <cell r="EE525">
            <v>3.3600000000000003</v>
          </cell>
          <cell r="EF525">
            <v>4.2</v>
          </cell>
          <cell r="EG525">
            <v>1</v>
          </cell>
          <cell r="EH525">
            <v>1.5115624999999999</v>
          </cell>
          <cell r="EI525">
            <v>2</v>
          </cell>
          <cell r="EJ525">
            <v>1</v>
          </cell>
          <cell r="EK525">
            <v>2</v>
          </cell>
          <cell r="EL525">
            <v>1</v>
          </cell>
          <cell r="EM525">
            <v>0</v>
          </cell>
          <cell r="EN525">
            <v>-1</v>
          </cell>
          <cell r="EO525">
            <v>10</v>
          </cell>
          <cell r="EP525">
            <v>12</v>
          </cell>
          <cell r="EQ525">
            <v>10</v>
          </cell>
          <cell r="ER525">
            <v>0</v>
          </cell>
          <cell r="ES525">
            <v>2</v>
          </cell>
          <cell r="ET525">
            <v>43.70496</v>
          </cell>
          <cell r="EU525">
            <v>54.6312</v>
          </cell>
          <cell r="EV525">
            <v>53.70496</v>
          </cell>
          <cell r="EW525">
            <v>66.631200000000007</v>
          </cell>
          <cell r="EX525">
            <v>2</v>
          </cell>
          <cell r="EY525">
            <v>0</v>
          </cell>
          <cell r="EZ525">
            <v>0</v>
          </cell>
          <cell r="FA525">
            <v>0</v>
          </cell>
          <cell r="FB525">
            <v>0</v>
          </cell>
          <cell r="FC525">
            <v>0</v>
          </cell>
          <cell r="FD525">
            <v>0</v>
          </cell>
          <cell r="FE525">
            <v>0</v>
          </cell>
          <cell r="FF525">
            <v>0</v>
          </cell>
          <cell r="FG525">
            <v>0</v>
          </cell>
          <cell r="FH525">
            <v>0</v>
          </cell>
          <cell r="FI525">
            <v>0</v>
          </cell>
          <cell r="FJ525">
            <v>0</v>
          </cell>
          <cell r="FK525">
            <v>0</v>
          </cell>
          <cell r="FL525">
            <v>0</v>
          </cell>
          <cell r="FM525">
            <v>0</v>
          </cell>
          <cell r="FN525">
            <v>0</v>
          </cell>
          <cell r="FO525">
            <v>1</v>
          </cell>
          <cell r="FP525">
            <v>1</v>
          </cell>
          <cell r="FQ525">
            <v>0</v>
          </cell>
          <cell r="FR525">
            <v>1</v>
          </cell>
          <cell r="FS525">
            <v>1</v>
          </cell>
          <cell r="FT525">
            <v>0</v>
          </cell>
          <cell r="FU525">
            <v>0</v>
          </cell>
          <cell r="FV525">
            <v>0</v>
          </cell>
          <cell r="FW525">
            <v>0</v>
          </cell>
          <cell r="FX525">
            <v>0</v>
          </cell>
          <cell r="FY525">
            <v>3</v>
          </cell>
          <cell r="FZ525">
            <v>3</v>
          </cell>
          <cell r="GA525">
            <v>1</v>
          </cell>
          <cell r="GB525">
            <v>2</v>
          </cell>
          <cell r="GC525">
            <v>2</v>
          </cell>
          <cell r="GD525">
            <v>6</v>
          </cell>
          <cell r="GE525">
            <v>9</v>
          </cell>
          <cell r="GF525">
            <v>9</v>
          </cell>
          <cell r="GG525">
            <v>3</v>
          </cell>
          <cell r="GH525">
            <v>3</v>
          </cell>
          <cell r="GI525">
            <v>3</v>
          </cell>
          <cell r="GJ525">
            <v>0</v>
          </cell>
          <cell r="GK525">
            <v>0</v>
          </cell>
          <cell r="GL525">
            <v>0</v>
          </cell>
          <cell r="GM525">
            <v>0</v>
          </cell>
          <cell r="GN525">
            <v>0</v>
          </cell>
          <cell r="GO525">
            <v>0</v>
          </cell>
          <cell r="GP525">
            <v>0</v>
          </cell>
          <cell r="GQ525">
            <v>0</v>
          </cell>
          <cell r="GR525">
            <v>0</v>
          </cell>
          <cell r="GS525">
            <v>0</v>
          </cell>
          <cell r="GT525">
            <v>0</v>
          </cell>
          <cell r="GU525">
            <v>0</v>
          </cell>
          <cell r="GV525">
            <v>2</v>
          </cell>
          <cell r="GW525">
            <v>2</v>
          </cell>
          <cell r="GX525">
            <v>1</v>
          </cell>
          <cell r="GY525">
            <v>1</v>
          </cell>
          <cell r="GZ525">
            <v>1</v>
          </cell>
          <cell r="HA525">
            <v>0</v>
          </cell>
          <cell r="HB525">
            <v>0</v>
          </cell>
          <cell r="HC525">
            <v>0</v>
          </cell>
          <cell r="HD525">
            <v>0</v>
          </cell>
          <cell r="HE525">
            <v>0</v>
          </cell>
          <cell r="HF525">
            <v>0</v>
          </cell>
          <cell r="HG525">
            <v>0</v>
          </cell>
          <cell r="HH525">
            <v>0</v>
          </cell>
          <cell r="HI525">
            <v>0</v>
          </cell>
          <cell r="HJ525">
            <v>0</v>
          </cell>
          <cell r="HK525">
            <v>0</v>
          </cell>
          <cell r="HL525">
            <v>0</v>
          </cell>
          <cell r="HM525">
            <v>0</v>
          </cell>
          <cell r="HN525">
            <v>0</v>
          </cell>
          <cell r="HO525">
            <v>0</v>
          </cell>
          <cell r="HP525">
            <v>0</v>
          </cell>
          <cell r="HQ525">
            <v>0</v>
          </cell>
          <cell r="HR525">
            <v>0</v>
          </cell>
          <cell r="HS525">
            <v>0</v>
          </cell>
          <cell r="HT525">
            <v>0</v>
          </cell>
          <cell r="HU525">
            <v>0</v>
          </cell>
          <cell r="HV525">
            <v>0</v>
          </cell>
          <cell r="HW525">
            <v>0</v>
          </cell>
          <cell r="HX525">
            <v>0</v>
          </cell>
          <cell r="HY525">
            <v>0</v>
          </cell>
          <cell r="HZ525">
            <v>0</v>
          </cell>
          <cell r="IA525">
            <v>0</v>
          </cell>
          <cell r="IB525">
            <v>0</v>
          </cell>
          <cell r="IC525">
            <v>0</v>
          </cell>
          <cell r="ID525">
            <v>0</v>
          </cell>
          <cell r="IE525">
            <v>0</v>
          </cell>
          <cell r="IF525">
            <v>0</v>
          </cell>
          <cell r="IG525">
            <v>0</v>
          </cell>
          <cell r="IH525">
            <v>0</v>
          </cell>
          <cell r="II525">
            <v>0</v>
          </cell>
          <cell r="IJ525">
            <v>0</v>
          </cell>
          <cell r="IK525">
            <v>0</v>
          </cell>
          <cell r="IL525">
            <v>0</v>
          </cell>
          <cell r="IM525">
            <v>0</v>
          </cell>
          <cell r="IN525">
            <v>0</v>
          </cell>
          <cell r="IO525" t="e">
            <v>#REF!</v>
          </cell>
          <cell r="IP525">
            <v>9.2799999999999994</v>
          </cell>
          <cell r="IQ525">
            <v>11.6</v>
          </cell>
          <cell r="IR525">
            <v>0</v>
          </cell>
          <cell r="IS525">
            <v>0</v>
          </cell>
          <cell r="IT525">
            <v>6</v>
          </cell>
          <cell r="IU525">
            <v>6</v>
          </cell>
          <cell r="IV525">
            <v>4</v>
          </cell>
          <cell r="IW525">
            <v>4</v>
          </cell>
          <cell r="IX525">
            <v>1.6</v>
          </cell>
        </row>
        <row r="526">
          <cell r="D526">
            <v>10871</v>
          </cell>
          <cell r="E526" t="str">
            <v>รพช.ครบุรี</v>
          </cell>
          <cell r="F526">
            <v>9</v>
          </cell>
          <cell r="G526" t="str">
            <v>รพ.ระดับ M2 เตียง &lt;100</v>
          </cell>
          <cell r="H526">
            <v>6</v>
          </cell>
          <cell r="I526" t="str">
            <v>M2</v>
          </cell>
          <cell r="J526">
            <v>30</v>
          </cell>
          <cell r="K526" t="str">
            <v>รพช.90.2</v>
          </cell>
          <cell r="L526" t="str">
            <v>รพช.90.2 M2</v>
          </cell>
          <cell r="M526" t="str">
            <v>61 - 90</v>
          </cell>
          <cell r="N526" t="str">
            <v>M2&lt;100</v>
          </cell>
          <cell r="O526">
            <v>79</v>
          </cell>
          <cell r="P526">
            <v>60</v>
          </cell>
          <cell r="Q526">
            <v>30</v>
          </cell>
          <cell r="R526">
            <v>35</v>
          </cell>
          <cell r="S526">
            <v>184958</v>
          </cell>
          <cell r="T526">
            <v>32188</v>
          </cell>
          <cell r="U526">
            <v>559</v>
          </cell>
          <cell r="V526">
            <v>584</v>
          </cell>
          <cell r="W526">
            <v>10</v>
          </cell>
          <cell r="X526">
            <v>594</v>
          </cell>
          <cell r="Y526">
            <v>171641.024</v>
          </cell>
          <cell r="Z526">
            <v>13316.975999999999</v>
          </cell>
          <cell r="AA526">
            <v>129470.59999999999</v>
          </cell>
          <cell r="AB526">
            <v>708</v>
          </cell>
          <cell r="AC526">
            <v>51500.800000000003</v>
          </cell>
          <cell r="AD526">
            <v>943.28580000000011</v>
          </cell>
          <cell r="AE526">
            <v>594</v>
          </cell>
          <cell r="AF526">
            <v>27743.7</v>
          </cell>
          <cell r="AG526">
            <v>12507</v>
          </cell>
          <cell r="AH526">
            <v>584</v>
          </cell>
          <cell r="AI526">
            <v>0</v>
          </cell>
          <cell r="AJ526">
            <v>22728</v>
          </cell>
          <cell r="AK526">
            <v>14656</v>
          </cell>
          <cell r="AL526">
            <v>102396</v>
          </cell>
          <cell r="AM526">
            <v>9199</v>
          </cell>
          <cell r="AN526">
            <v>3270</v>
          </cell>
          <cell r="AO526">
            <v>0</v>
          </cell>
          <cell r="AP526">
            <v>121</v>
          </cell>
          <cell r="AQ526">
            <v>1377</v>
          </cell>
          <cell r="AR526">
            <v>5648</v>
          </cell>
          <cell r="AS526">
            <v>2110</v>
          </cell>
          <cell r="AT526">
            <v>4222</v>
          </cell>
          <cell r="AU526">
            <v>1834</v>
          </cell>
          <cell r="AV526">
            <v>11539</v>
          </cell>
          <cell r="AW526">
            <v>31</v>
          </cell>
          <cell r="AX526">
            <v>0</v>
          </cell>
          <cell r="AY526">
            <v>0</v>
          </cell>
          <cell r="AZ526">
            <v>93725</v>
          </cell>
          <cell r="BA526" t="str">
            <v>80,000 - 120,000.</v>
          </cell>
          <cell r="BB526">
            <v>0</v>
          </cell>
          <cell r="BC526">
            <v>8463</v>
          </cell>
          <cell r="BD526">
            <v>85262</v>
          </cell>
          <cell r="BE526">
            <v>18</v>
          </cell>
          <cell r="BF526">
            <v>0</v>
          </cell>
          <cell r="BG526">
            <v>0</v>
          </cell>
          <cell r="BH526">
            <v>22896.320735999998</v>
          </cell>
          <cell r="BI526">
            <v>11330.04</v>
          </cell>
          <cell r="BJ526">
            <v>471.64290000000005</v>
          </cell>
          <cell r="BK526">
            <v>978.25</v>
          </cell>
          <cell r="BL526">
            <v>148.5</v>
          </cell>
          <cell r="BM526">
            <v>0</v>
          </cell>
          <cell r="BN526">
            <v>6.6147999999999998</v>
          </cell>
          <cell r="BO526">
            <v>24.522896834166666</v>
          </cell>
          <cell r="BP526">
            <v>24.522896834166666</v>
          </cell>
          <cell r="BQ526">
            <v>3.6</v>
          </cell>
          <cell r="BR526">
            <v>23.218317467333335</v>
          </cell>
          <cell r="BS526">
            <v>28.122896834166667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14</v>
          </cell>
          <cell r="BY526">
            <v>4.7948154761904762</v>
          </cell>
          <cell r="BZ526">
            <v>4.7948154761904762</v>
          </cell>
          <cell r="CA526">
            <v>3.6</v>
          </cell>
          <cell r="CB526">
            <v>6.7158523809523816</v>
          </cell>
          <cell r="CC526">
            <v>8.3948154761904767</v>
          </cell>
          <cell r="CD526">
            <v>5</v>
          </cell>
          <cell r="CE526">
            <v>3</v>
          </cell>
          <cell r="CF526">
            <v>3</v>
          </cell>
          <cell r="CG526">
            <v>9.7158523809523807</v>
          </cell>
          <cell r="CH526">
            <v>11.394815476190477</v>
          </cell>
          <cell r="CI526">
            <v>5</v>
          </cell>
          <cell r="CJ526">
            <v>-2</v>
          </cell>
          <cell r="CK526">
            <v>-2</v>
          </cell>
          <cell r="CL526">
            <v>8.5262000000000011</v>
          </cell>
          <cell r="CM526">
            <v>10.65775</v>
          </cell>
          <cell r="CN526">
            <v>11.526200000000001</v>
          </cell>
          <cell r="CO526">
            <v>13.65775</v>
          </cell>
          <cell r="CP526">
            <v>8.6317301190476208</v>
          </cell>
          <cell r="CQ526">
            <v>4</v>
          </cell>
          <cell r="CR526">
            <v>1</v>
          </cell>
          <cell r="CS526">
            <v>10.905384095238098</v>
          </cell>
          <cell r="CT526">
            <v>13.631730119047621</v>
          </cell>
          <cell r="CU526">
            <v>6</v>
          </cell>
          <cell r="CV526">
            <v>8.8470273809523832</v>
          </cell>
          <cell r="CW526">
            <v>7.0776219047619069</v>
          </cell>
          <cell r="CX526">
            <v>8.8470273809523832</v>
          </cell>
          <cell r="CY526">
            <v>22.478757500000004</v>
          </cell>
          <cell r="CZ526">
            <v>6</v>
          </cell>
          <cell r="DA526">
            <v>1.0776219047619069</v>
          </cell>
          <cell r="DB526">
            <v>2.8470273809523832</v>
          </cell>
          <cell r="DC526">
            <v>114.31479510857143</v>
          </cell>
          <cell r="DD526">
            <v>114.31479510857143</v>
          </cell>
          <cell r="DE526">
            <v>10</v>
          </cell>
          <cell r="DF526">
            <v>124.31479510857143</v>
          </cell>
          <cell r="DG526">
            <v>99.451836086857156</v>
          </cell>
          <cell r="DH526">
            <v>124.31479510857143</v>
          </cell>
          <cell r="DI526">
            <v>69</v>
          </cell>
          <cell r="DJ526">
            <v>30.451836086857156</v>
          </cell>
          <cell r="DK526">
            <v>55.314795108571431</v>
          </cell>
          <cell r="DL526">
            <v>16.962295466666671</v>
          </cell>
          <cell r="DM526">
            <v>21.202869333333336</v>
          </cell>
          <cell r="DN526">
            <v>0</v>
          </cell>
          <cell r="DO526">
            <v>16.962295466666671</v>
          </cell>
          <cell r="DP526">
            <v>21.202869333333336</v>
          </cell>
          <cell r="DQ526">
            <v>27.283839999999998</v>
          </cell>
          <cell r="DR526">
            <v>34.104799999999997</v>
          </cell>
          <cell r="DS526">
            <v>126.73567608685715</v>
          </cell>
          <cell r="DT526">
            <v>158.41959510857143</v>
          </cell>
          <cell r="DU526">
            <v>6.9741843750000001</v>
          </cell>
          <cell r="DV526">
            <v>6.9741843750000001</v>
          </cell>
          <cell r="DW526">
            <v>5.5793475000000008</v>
          </cell>
          <cell r="DX526">
            <v>6.9741843750000001</v>
          </cell>
          <cell r="DY526">
            <v>6</v>
          </cell>
          <cell r="DZ526">
            <v>-0.42065249999999921</v>
          </cell>
          <cell r="EA526">
            <v>0.9741843750000001</v>
          </cell>
          <cell r="EB526">
            <v>6.9471428571428575</v>
          </cell>
          <cell r="EC526">
            <v>6.9471428571428575</v>
          </cell>
          <cell r="ED526">
            <v>3.6</v>
          </cell>
          <cell r="EE526">
            <v>8.4377142857142857</v>
          </cell>
          <cell r="EF526">
            <v>10.547142857142857</v>
          </cell>
          <cell r="EG526">
            <v>3</v>
          </cell>
          <cell r="EH526">
            <v>1.8174999999999999</v>
          </cell>
          <cell r="EI526">
            <v>2</v>
          </cell>
          <cell r="EJ526">
            <v>2</v>
          </cell>
          <cell r="EK526">
            <v>2</v>
          </cell>
          <cell r="EL526">
            <v>1</v>
          </cell>
          <cell r="EM526">
            <v>-1</v>
          </cell>
          <cell r="EN526">
            <v>-1</v>
          </cell>
          <cell r="EO526">
            <v>10</v>
          </cell>
          <cell r="EP526">
            <v>12</v>
          </cell>
          <cell r="EQ526">
            <v>11</v>
          </cell>
          <cell r="ER526">
            <v>-1</v>
          </cell>
          <cell r="ES526">
            <v>1</v>
          </cell>
          <cell r="ET526">
            <v>54.567679999999996</v>
          </cell>
          <cell r="EU526">
            <v>68.209599999999995</v>
          </cell>
          <cell r="EV526">
            <v>64.567679999999996</v>
          </cell>
          <cell r="EW526">
            <v>80.209599999999995</v>
          </cell>
          <cell r="EX526">
            <v>2</v>
          </cell>
          <cell r="EY526">
            <v>1</v>
          </cell>
          <cell r="EZ526">
            <v>0</v>
          </cell>
          <cell r="FA526">
            <v>0</v>
          </cell>
          <cell r="FB526">
            <v>0</v>
          </cell>
          <cell r="FC526">
            <v>0</v>
          </cell>
          <cell r="FD526">
            <v>0</v>
          </cell>
          <cell r="FE526">
            <v>0</v>
          </cell>
          <cell r="FF526">
            <v>1</v>
          </cell>
          <cell r="FG526">
            <v>0</v>
          </cell>
          <cell r="FH526">
            <v>0</v>
          </cell>
          <cell r="FI526">
            <v>1</v>
          </cell>
          <cell r="FJ526">
            <v>1</v>
          </cell>
          <cell r="FK526">
            <v>2</v>
          </cell>
          <cell r="FL526">
            <v>0</v>
          </cell>
          <cell r="FM526">
            <v>1</v>
          </cell>
          <cell r="FN526">
            <v>2</v>
          </cell>
          <cell r="FO526">
            <v>2</v>
          </cell>
          <cell r="FP526">
            <v>2</v>
          </cell>
          <cell r="FQ526">
            <v>2</v>
          </cell>
          <cell r="FR526">
            <v>0</v>
          </cell>
          <cell r="FS526">
            <v>0</v>
          </cell>
          <cell r="FT526">
            <v>0</v>
          </cell>
          <cell r="FU526">
            <v>0</v>
          </cell>
          <cell r="FV526">
            <v>0</v>
          </cell>
          <cell r="FW526">
            <v>0</v>
          </cell>
          <cell r="FX526">
            <v>0</v>
          </cell>
          <cell r="FY526">
            <v>3</v>
          </cell>
          <cell r="FZ526">
            <v>3</v>
          </cell>
          <cell r="GA526">
            <v>0</v>
          </cell>
          <cell r="GB526">
            <v>3</v>
          </cell>
          <cell r="GC526">
            <v>3</v>
          </cell>
          <cell r="GD526">
            <v>0</v>
          </cell>
          <cell r="GE526">
            <v>3</v>
          </cell>
          <cell r="GF526">
            <v>3</v>
          </cell>
          <cell r="GG526">
            <v>3</v>
          </cell>
          <cell r="GH526">
            <v>6</v>
          </cell>
          <cell r="GI526">
            <v>4</v>
          </cell>
          <cell r="GJ526">
            <v>1</v>
          </cell>
          <cell r="GK526">
            <v>-2</v>
          </cell>
          <cell r="GL526">
            <v>2</v>
          </cell>
          <cell r="GM526">
            <v>2</v>
          </cell>
          <cell r="GN526">
            <v>0</v>
          </cell>
          <cell r="GO526">
            <v>2</v>
          </cell>
          <cell r="GP526">
            <v>2</v>
          </cell>
          <cell r="GQ526">
            <v>0</v>
          </cell>
          <cell r="GR526">
            <v>0</v>
          </cell>
          <cell r="GS526">
            <v>0</v>
          </cell>
          <cell r="GT526">
            <v>0</v>
          </cell>
          <cell r="GU526">
            <v>0</v>
          </cell>
          <cell r="GV526">
            <v>4</v>
          </cell>
          <cell r="GW526">
            <v>4</v>
          </cell>
          <cell r="GX526">
            <v>2</v>
          </cell>
          <cell r="GY526">
            <v>2</v>
          </cell>
          <cell r="GZ526">
            <v>2</v>
          </cell>
          <cell r="HA526">
            <v>0</v>
          </cell>
          <cell r="HB526">
            <v>0</v>
          </cell>
          <cell r="HC526">
            <v>0</v>
          </cell>
          <cell r="HD526">
            <v>0</v>
          </cell>
          <cell r="HE526">
            <v>0</v>
          </cell>
          <cell r="HF526">
            <v>0</v>
          </cell>
          <cell r="HG526">
            <v>0</v>
          </cell>
          <cell r="HH526">
            <v>0</v>
          </cell>
          <cell r="HI526">
            <v>0</v>
          </cell>
          <cell r="HJ526">
            <v>0</v>
          </cell>
          <cell r="HK526">
            <v>0</v>
          </cell>
          <cell r="HL526">
            <v>0</v>
          </cell>
          <cell r="HM526">
            <v>0</v>
          </cell>
          <cell r="HN526">
            <v>0</v>
          </cell>
          <cell r="HO526">
            <v>0</v>
          </cell>
          <cell r="HP526">
            <v>0</v>
          </cell>
          <cell r="HQ526">
            <v>0</v>
          </cell>
          <cell r="HR526">
            <v>0</v>
          </cell>
          <cell r="HS526">
            <v>0</v>
          </cell>
          <cell r="HT526">
            <v>0</v>
          </cell>
          <cell r="HU526">
            <v>0</v>
          </cell>
          <cell r="HV526">
            <v>0</v>
          </cell>
          <cell r="HW526">
            <v>0</v>
          </cell>
          <cell r="HX526">
            <v>0</v>
          </cell>
          <cell r="HY526">
            <v>0</v>
          </cell>
          <cell r="HZ526">
            <v>0</v>
          </cell>
          <cell r="IA526">
            <v>0</v>
          </cell>
          <cell r="IB526">
            <v>0</v>
          </cell>
          <cell r="IC526">
            <v>0</v>
          </cell>
          <cell r="ID526">
            <v>0</v>
          </cell>
          <cell r="IE526">
            <v>0</v>
          </cell>
          <cell r="IF526">
            <v>0</v>
          </cell>
          <cell r="IG526">
            <v>0</v>
          </cell>
          <cell r="IH526">
            <v>0</v>
          </cell>
          <cell r="II526">
            <v>0</v>
          </cell>
          <cell r="IJ526">
            <v>0</v>
          </cell>
          <cell r="IK526">
            <v>0</v>
          </cell>
          <cell r="IL526">
            <v>0</v>
          </cell>
          <cell r="IM526">
            <v>0</v>
          </cell>
          <cell r="IN526">
            <v>0</v>
          </cell>
          <cell r="IO526" t="e">
            <v>#REF!</v>
          </cell>
          <cell r="IP526">
            <v>17.013333333333332</v>
          </cell>
          <cell r="IQ526">
            <v>21.266666666666666</v>
          </cell>
          <cell r="IR526">
            <v>0</v>
          </cell>
          <cell r="IS526">
            <v>2</v>
          </cell>
          <cell r="IT526">
            <v>6</v>
          </cell>
          <cell r="IU526">
            <v>6</v>
          </cell>
          <cell r="IV526">
            <v>8</v>
          </cell>
          <cell r="IW526">
            <v>8</v>
          </cell>
          <cell r="IX526">
            <v>5.2666666666666666</v>
          </cell>
        </row>
        <row r="527">
          <cell r="D527">
            <v>10875</v>
          </cell>
          <cell r="E527" t="str">
            <v>รพช.จักราช</v>
          </cell>
          <cell r="F527">
            <v>11</v>
          </cell>
          <cell r="G527" t="str">
            <v>รพ.ระดับ F1 ปชก. 50,000-100,000</v>
          </cell>
          <cell r="H527">
            <v>7</v>
          </cell>
          <cell r="I527" t="str">
            <v>F1</v>
          </cell>
          <cell r="J527">
            <v>26</v>
          </cell>
          <cell r="K527" t="str">
            <v>รพช.60.6</v>
          </cell>
          <cell r="L527" t="str">
            <v>รพช.60.6 F1</v>
          </cell>
          <cell r="M527" t="str">
            <v>31 - 60</v>
          </cell>
          <cell r="N527" t="str">
            <v>F31-60</v>
          </cell>
          <cell r="O527">
            <v>52</v>
          </cell>
          <cell r="P527">
            <v>30</v>
          </cell>
          <cell r="Q527">
            <v>30</v>
          </cell>
          <cell r="R527">
            <v>35</v>
          </cell>
          <cell r="S527">
            <v>121107</v>
          </cell>
          <cell r="T527">
            <v>19656</v>
          </cell>
          <cell r="U527">
            <v>6</v>
          </cell>
          <cell r="V527">
            <v>395</v>
          </cell>
          <cell r="W527">
            <v>9</v>
          </cell>
          <cell r="X527">
            <v>404</v>
          </cell>
          <cell r="Y527">
            <v>112387.296</v>
          </cell>
          <cell r="Z527">
            <v>8719.7039999999997</v>
          </cell>
          <cell r="AA527">
            <v>84774.9</v>
          </cell>
          <cell r="AB527">
            <v>560</v>
          </cell>
          <cell r="AC527">
            <v>31449.600000000002</v>
          </cell>
          <cell r="AD527">
            <v>617.64570000000003</v>
          </cell>
          <cell r="AE527">
            <v>404</v>
          </cell>
          <cell r="AF527">
            <v>18166.05</v>
          </cell>
          <cell r="AG527">
            <v>7440</v>
          </cell>
          <cell r="AH527">
            <v>358</v>
          </cell>
          <cell r="AI527">
            <v>0</v>
          </cell>
          <cell r="AJ527">
            <v>20149</v>
          </cell>
          <cell r="AK527">
            <v>34595</v>
          </cell>
          <cell r="AL527">
            <v>75679</v>
          </cell>
          <cell r="AM527">
            <v>5501</v>
          </cell>
          <cell r="AN527">
            <v>2448</v>
          </cell>
          <cell r="AO527">
            <v>0</v>
          </cell>
          <cell r="AP527">
            <v>0</v>
          </cell>
          <cell r="AQ527">
            <v>659</v>
          </cell>
          <cell r="AR527">
            <v>4012</v>
          </cell>
          <cell r="AS527">
            <v>998</v>
          </cell>
          <cell r="AT527">
            <v>13</v>
          </cell>
          <cell r="AU527">
            <v>335</v>
          </cell>
          <cell r="AV527">
            <v>8547</v>
          </cell>
          <cell r="AW527">
            <v>3</v>
          </cell>
          <cell r="AX527">
            <v>0</v>
          </cell>
          <cell r="AY527">
            <v>0</v>
          </cell>
          <cell r="AZ527">
            <v>65813</v>
          </cell>
          <cell r="BA527" t="str">
            <v>60,000 - 80,000</v>
          </cell>
          <cell r="BB527">
            <v>0</v>
          </cell>
          <cell r="BC527">
            <v>11196</v>
          </cell>
          <cell r="BD527">
            <v>54617</v>
          </cell>
          <cell r="BE527">
            <v>8</v>
          </cell>
          <cell r="BF527">
            <v>5</v>
          </cell>
          <cell r="BG527">
            <v>0</v>
          </cell>
          <cell r="BH527">
            <v>14992.077743999998</v>
          </cell>
          <cell r="BI527">
            <v>7046.4800000000005</v>
          </cell>
          <cell r="BJ527">
            <v>308.82285000000002</v>
          </cell>
          <cell r="BK527">
            <v>10.5</v>
          </cell>
          <cell r="BL527">
            <v>101</v>
          </cell>
          <cell r="BM527">
            <v>0</v>
          </cell>
          <cell r="BN527">
            <v>5.5216000000000003</v>
          </cell>
          <cell r="BO527">
            <v>15.373638501845235</v>
          </cell>
          <cell r="BP527">
            <v>15.373638501845235</v>
          </cell>
          <cell r="BQ527">
            <v>1.6</v>
          </cell>
          <cell r="BR527">
            <v>13.898910801476189</v>
          </cell>
          <cell r="BS527">
            <v>16.973638501845237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10</v>
          </cell>
          <cell r="BY527">
            <v>2.8667857142857143</v>
          </cell>
          <cell r="BZ527">
            <v>2.8667857142857143</v>
          </cell>
          <cell r="CA527">
            <v>1.6</v>
          </cell>
          <cell r="CB527">
            <v>3.5734285714285718</v>
          </cell>
          <cell r="CC527">
            <v>4.4667857142857148</v>
          </cell>
          <cell r="CD527">
            <v>4</v>
          </cell>
          <cell r="CE527">
            <v>3</v>
          </cell>
          <cell r="CF527">
            <v>3</v>
          </cell>
          <cell r="CG527">
            <v>6.5734285714285718</v>
          </cell>
          <cell r="CH527">
            <v>7.4667857142857148</v>
          </cell>
          <cell r="CI527">
            <v>3</v>
          </cell>
          <cell r="CJ527">
            <v>0</v>
          </cell>
          <cell r="CK527">
            <v>0</v>
          </cell>
          <cell r="CL527">
            <v>5.4617000000000004</v>
          </cell>
          <cell r="CM527">
            <v>6.8271249999999997</v>
          </cell>
          <cell r="CN527">
            <v>8.4617000000000004</v>
          </cell>
          <cell r="CO527">
            <v>9.8271249999999988</v>
          </cell>
          <cell r="CP527">
            <v>5.5328762500000019</v>
          </cell>
          <cell r="CQ527">
            <v>3</v>
          </cell>
          <cell r="CR527">
            <v>1</v>
          </cell>
          <cell r="CS527">
            <v>7.6263010000000016</v>
          </cell>
          <cell r="CT527">
            <v>9.5328762500000011</v>
          </cell>
          <cell r="CU527">
            <v>7</v>
          </cell>
          <cell r="CV527">
            <v>6.029887500000001</v>
          </cell>
          <cell r="CW527">
            <v>4.8239100000000015</v>
          </cell>
          <cell r="CX527">
            <v>6.029887500000001</v>
          </cell>
          <cell r="CY527">
            <v>15.562763750000002</v>
          </cell>
          <cell r="CZ527">
            <v>7</v>
          </cell>
          <cell r="DA527">
            <v>-2.1760899999999985</v>
          </cell>
          <cell r="DB527">
            <v>-0.97011249999999905</v>
          </cell>
          <cell r="DC527">
            <v>69.576118719999997</v>
          </cell>
          <cell r="DD527">
            <v>69.576118719999997</v>
          </cell>
          <cell r="DE527">
            <v>10</v>
          </cell>
          <cell r="DF527">
            <v>79.576118719999997</v>
          </cell>
          <cell r="DG527">
            <v>63.660894976000002</v>
          </cell>
          <cell r="DH527">
            <v>79.576118719999997</v>
          </cell>
          <cell r="DI527">
            <v>60</v>
          </cell>
          <cell r="DJ527">
            <v>3.6608949760000016</v>
          </cell>
          <cell r="DK527">
            <v>19.576118719999997</v>
          </cell>
          <cell r="DL527">
            <v>0</v>
          </cell>
          <cell r="DM527">
            <v>0</v>
          </cell>
          <cell r="DN527">
            <v>0</v>
          </cell>
          <cell r="DO527">
            <v>0</v>
          </cell>
          <cell r="DP527">
            <v>0</v>
          </cell>
          <cell r="DQ527">
            <v>17.477440000000001</v>
          </cell>
          <cell r="DR527">
            <v>21.846800000000002</v>
          </cell>
          <cell r="DS527">
            <v>81.13833497600001</v>
          </cell>
          <cell r="DT527">
            <v>101.42291872</v>
          </cell>
          <cell r="DU527">
            <v>7.7936515625000009</v>
          </cell>
          <cell r="DV527">
            <v>7.7936515625000009</v>
          </cell>
          <cell r="DW527">
            <v>6.2349212500000011</v>
          </cell>
          <cell r="DX527">
            <v>7.7936515625000009</v>
          </cell>
          <cell r="DY527">
            <v>5</v>
          </cell>
          <cell r="DZ527">
            <v>1.2349212500000011</v>
          </cell>
          <cell r="EA527">
            <v>2.7936515625000009</v>
          </cell>
          <cell r="EB527">
            <v>2.8691666666666666</v>
          </cell>
          <cell r="EC527">
            <v>2.8691666666666666</v>
          </cell>
          <cell r="ED527">
            <v>1.6</v>
          </cell>
          <cell r="EE527">
            <v>3.575333333333333</v>
          </cell>
          <cell r="EF527">
            <v>4.4691666666666663</v>
          </cell>
          <cell r="EG527">
            <v>1</v>
          </cell>
          <cell r="EH527">
            <v>1.336875</v>
          </cell>
          <cell r="EI527">
            <v>2</v>
          </cell>
          <cell r="EJ527">
            <v>2</v>
          </cell>
          <cell r="EK527">
            <v>2</v>
          </cell>
          <cell r="EL527">
            <v>2</v>
          </cell>
          <cell r="EM527">
            <v>0</v>
          </cell>
          <cell r="EN527">
            <v>0</v>
          </cell>
          <cell r="EO527">
            <v>10</v>
          </cell>
          <cell r="EP527">
            <v>12</v>
          </cell>
          <cell r="EQ527">
            <v>5</v>
          </cell>
          <cell r="ER527">
            <v>5</v>
          </cell>
          <cell r="ES527">
            <v>7</v>
          </cell>
          <cell r="ET527">
            <v>34.954880000000003</v>
          </cell>
          <cell r="EU527">
            <v>43.693600000000004</v>
          </cell>
          <cell r="EV527">
            <v>44.954880000000003</v>
          </cell>
          <cell r="EW527">
            <v>55.693600000000004</v>
          </cell>
          <cell r="EX527">
            <v>2</v>
          </cell>
          <cell r="EY527">
            <v>1</v>
          </cell>
          <cell r="EZ527">
            <v>0</v>
          </cell>
          <cell r="FA527">
            <v>0</v>
          </cell>
          <cell r="FB527">
            <v>0</v>
          </cell>
          <cell r="FC527">
            <v>0</v>
          </cell>
          <cell r="FD527">
            <v>0</v>
          </cell>
          <cell r="FE527">
            <v>0</v>
          </cell>
          <cell r="FF527">
            <v>0</v>
          </cell>
          <cell r="FG527">
            <v>0</v>
          </cell>
          <cell r="FH527">
            <v>0</v>
          </cell>
          <cell r="FI527">
            <v>0</v>
          </cell>
          <cell r="FJ527">
            <v>0</v>
          </cell>
          <cell r="FK527">
            <v>0</v>
          </cell>
          <cell r="FL527">
            <v>0</v>
          </cell>
          <cell r="FM527">
            <v>0</v>
          </cell>
          <cell r="FN527">
            <v>0</v>
          </cell>
          <cell r="FO527">
            <v>2</v>
          </cell>
          <cell r="FP527">
            <v>2</v>
          </cell>
          <cell r="FQ527">
            <v>2</v>
          </cell>
          <cell r="FR527">
            <v>0</v>
          </cell>
          <cell r="FS527">
            <v>0</v>
          </cell>
          <cell r="FT527">
            <v>0</v>
          </cell>
          <cell r="FU527">
            <v>0</v>
          </cell>
          <cell r="FV527">
            <v>0</v>
          </cell>
          <cell r="FW527">
            <v>0</v>
          </cell>
          <cell r="FX527">
            <v>0</v>
          </cell>
          <cell r="FY527">
            <v>3</v>
          </cell>
          <cell r="FZ527">
            <v>3</v>
          </cell>
          <cell r="GA527">
            <v>2</v>
          </cell>
          <cell r="GB527">
            <v>1</v>
          </cell>
          <cell r="GC527">
            <v>1</v>
          </cell>
          <cell r="GD527">
            <v>5</v>
          </cell>
          <cell r="GE527">
            <v>8</v>
          </cell>
          <cell r="GF527">
            <v>8</v>
          </cell>
          <cell r="GG527">
            <v>3</v>
          </cell>
          <cell r="GH527">
            <v>3</v>
          </cell>
          <cell r="GI527">
            <v>2</v>
          </cell>
          <cell r="GJ527">
            <v>-1</v>
          </cell>
          <cell r="GK527">
            <v>-1</v>
          </cell>
          <cell r="GL527">
            <v>0</v>
          </cell>
          <cell r="GM527">
            <v>0</v>
          </cell>
          <cell r="GN527">
            <v>1</v>
          </cell>
          <cell r="GO527">
            <v>-1</v>
          </cell>
          <cell r="GP527">
            <v>-1</v>
          </cell>
          <cell r="GQ527">
            <v>0</v>
          </cell>
          <cell r="GR527">
            <v>0</v>
          </cell>
          <cell r="GS527">
            <v>0</v>
          </cell>
          <cell r="GT527">
            <v>0</v>
          </cell>
          <cell r="GU527">
            <v>0</v>
          </cell>
          <cell r="GV527">
            <v>3</v>
          </cell>
          <cell r="GW527">
            <v>3</v>
          </cell>
          <cell r="GX527">
            <v>2</v>
          </cell>
          <cell r="GY527">
            <v>1</v>
          </cell>
          <cell r="GZ527">
            <v>1</v>
          </cell>
          <cell r="HA527">
            <v>0</v>
          </cell>
          <cell r="HB527">
            <v>0</v>
          </cell>
          <cell r="HC527">
            <v>0</v>
          </cell>
          <cell r="HD527">
            <v>0</v>
          </cell>
          <cell r="HE527">
            <v>0</v>
          </cell>
          <cell r="HF527">
            <v>0</v>
          </cell>
          <cell r="HG527">
            <v>0</v>
          </cell>
          <cell r="HH527">
            <v>0</v>
          </cell>
          <cell r="HI527">
            <v>0</v>
          </cell>
          <cell r="HJ527">
            <v>0</v>
          </cell>
          <cell r="HK527">
            <v>0</v>
          </cell>
          <cell r="HL527">
            <v>0</v>
          </cell>
          <cell r="HM527">
            <v>0</v>
          </cell>
          <cell r="HN527">
            <v>0</v>
          </cell>
          <cell r="HO527">
            <v>0</v>
          </cell>
          <cell r="HP527">
            <v>0</v>
          </cell>
          <cell r="HQ527">
            <v>0</v>
          </cell>
          <cell r="HR527">
            <v>0</v>
          </cell>
          <cell r="HS527">
            <v>0</v>
          </cell>
          <cell r="HT527">
            <v>0</v>
          </cell>
          <cell r="HU527">
            <v>0</v>
          </cell>
          <cell r="HV527">
            <v>0</v>
          </cell>
          <cell r="HW527">
            <v>0</v>
          </cell>
          <cell r="HX527">
            <v>0</v>
          </cell>
          <cell r="HY527">
            <v>0</v>
          </cell>
          <cell r="HZ527">
            <v>0</v>
          </cell>
          <cell r="IA527">
            <v>0</v>
          </cell>
          <cell r="IB527">
            <v>0</v>
          </cell>
          <cell r="IC527">
            <v>0</v>
          </cell>
          <cell r="ID527">
            <v>0</v>
          </cell>
          <cell r="IE527">
            <v>0</v>
          </cell>
          <cell r="IF527">
            <v>0</v>
          </cell>
          <cell r="IG527">
            <v>0</v>
          </cell>
          <cell r="IH527">
            <v>0</v>
          </cell>
          <cell r="II527">
            <v>0</v>
          </cell>
          <cell r="IJ527">
            <v>0</v>
          </cell>
          <cell r="IK527">
            <v>0</v>
          </cell>
          <cell r="IL527">
            <v>0</v>
          </cell>
          <cell r="IM527">
            <v>0</v>
          </cell>
          <cell r="IN527">
            <v>0</v>
          </cell>
          <cell r="IO527" t="e">
            <v>#REF!</v>
          </cell>
          <cell r="IP527">
            <v>12.373333333333335</v>
          </cell>
          <cell r="IQ527">
            <v>15.466666666666667</v>
          </cell>
          <cell r="IR527">
            <v>0</v>
          </cell>
          <cell r="IS527">
            <v>0</v>
          </cell>
          <cell r="IT527">
            <v>6</v>
          </cell>
          <cell r="IU527">
            <v>6</v>
          </cell>
          <cell r="IV527">
            <v>6</v>
          </cell>
          <cell r="IW527">
            <v>6</v>
          </cell>
          <cell r="IX527">
            <v>3.4666666666666668</v>
          </cell>
        </row>
        <row r="528">
          <cell r="D528">
            <v>11602</v>
          </cell>
          <cell r="E528" t="str">
            <v>รพช.เฉลิมพระเกียรติสมเด็จย่า100 ปี เมืองยาง</v>
          </cell>
          <cell r="F528">
            <v>16</v>
          </cell>
          <cell r="G528" t="str">
            <v>รพ.ระดับ F2 ปชก. &lt;30,000</v>
          </cell>
          <cell r="H528">
            <v>8</v>
          </cell>
          <cell r="I528" t="str">
            <v>F2</v>
          </cell>
          <cell r="J528">
            <v>10</v>
          </cell>
          <cell r="K528" t="str">
            <v>รพช.30.3</v>
          </cell>
          <cell r="L528" t="str">
            <v>รพช.30.3 F2</v>
          </cell>
          <cell r="M528" t="str">
            <v xml:space="preserve"> 11 - 30</v>
          </cell>
          <cell r="N528" t="str">
            <v>F&lt;30</v>
          </cell>
          <cell r="O528">
            <v>14</v>
          </cell>
          <cell r="P528">
            <v>10</v>
          </cell>
          <cell r="Q528">
            <v>20</v>
          </cell>
          <cell r="R528">
            <v>25</v>
          </cell>
          <cell r="S528">
            <v>56580</v>
          </cell>
          <cell r="T528">
            <v>6015</v>
          </cell>
          <cell r="U528">
            <v>0</v>
          </cell>
          <cell r="V528">
            <v>25</v>
          </cell>
          <cell r="W528">
            <v>3</v>
          </cell>
          <cell r="X528">
            <v>28</v>
          </cell>
          <cell r="Y528">
            <v>52506.239999999998</v>
          </cell>
          <cell r="Z528">
            <v>4073.7599999999998</v>
          </cell>
          <cell r="AA528">
            <v>39606</v>
          </cell>
          <cell r="AB528">
            <v>165</v>
          </cell>
          <cell r="AC528">
            <v>9624</v>
          </cell>
          <cell r="AD528">
            <v>288.55799999999999</v>
          </cell>
          <cell r="AE528">
            <v>28</v>
          </cell>
          <cell r="AF528">
            <v>8487</v>
          </cell>
          <cell r="AG528">
            <v>5146</v>
          </cell>
          <cell r="AH528">
            <v>325</v>
          </cell>
          <cell r="AI528">
            <v>0</v>
          </cell>
          <cell r="AJ528">
            <v>4902</v>
          </cell>
          <cell r="AK528">
            <v>3146</v>
          </cell>
          <cell r="AL528">
            <v>18985</v>
          </cell>
          <cell r="AM528">
            <v>1494</v>
          </cell>
          <cell r="AN528">
            <v>460</v>
          </cell>
          <cell r="AO528">
            <v>0</v>
          </cell>
          <cell r="AP528">
            <v>0</v>
          </cell>
          <cell r="AQ528">
            <v>117</v>
          </cell>
          <cell r="AR528">
            <v>749</v>
          </cell>
          <cell r="AS528">
            <v>162</v>
          </cell>
          <cell r="AT528">
            <v>118</v>
          </cell>
          <cell r="AU528">
            <v>116</v>
          </cell>
          <cell r="AV528">
            <v>3636</v>
          </cell>
          <cell r="AW528">
            <v>0</v>
          </cell>
          <cell r="AX528">
            <v>0</v>
          </cell>
          <cell r="AY528">
            <v>0</v>
          </cell>
          <cell r="AZ528">
            <v>28016</v>
          </cell>
          <cell r="BA528" t="str">
            <v>20,000 - 40,000.</v>
          </cell>
          <cell r="BB528">
            <v>0</v>
          </cell>
          <cell r="BC528">
            <v>3139</v>
          </cell>
          <cell r="BD528">
            <v>24877</v>
          </cell>
          <cell r="BE528">
            <v>4</v>
          </cell>
          <cell r="BF528">
            <v>1</v>
          </cell>
          <cell r="BG528">
            <v>0</v>
          </cell>
          <cell r="BH528">
            <v>7004.1513599999989</v>
          </cell>
          <cell r="BI528">
            <v>2149.9499999999998</v>
          </cell>
          <cell r="BJ528">
            <v>144.279</v>
          </cell>
          <cell r="BK528">
            <v>0</v>
          </cell>
          <cell r="BL528">
            <v>7</v>
          </cell>
          <cell r="BM528">
            <v>0</v>
          </cell>
          <cell r="BN528">
            <v>8.7444000000000006</v>
          </cell>
          <cell r="BO528">
            <v>6.3697544130952366</v>
          </cell>
          <cell r="BP528">
            <v>6.3697544130952366</v>
          </cell>
          <cell r="BQ528">
            <v>1</v>
          </cell>
          <cell r="BR528">
            <v>6.0958035304761893</v>
          </cell>
          <cell r="BS528">
            <v>7.3697544130952366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3</v>
          </cell>
          <cell r="BY528">
            <v>2.088801587301587</v>
          </cell>
          <cell r="BZ528">
            <v>2.088801587301587</v>
          </cell>
          <cell r="CA528">
            <v>1</v>
          </cell>
          <cell r="CB528">
            <v>2.4710412698412698</v>
          </cell>
          <cell r="CC528">
            <v>3.088801587301587</v>
          </cell>
          <cell r="CD528">
            <v>3</v>
          </cell>
          <cell r="CE528">
            <v>3</v>
          </cell>
          <cell r="CF528">
            <v>3</v>
          </cell>
          <cell r="CG528">
            <v>5.4710412698412698</v>
          </cell>
          <cell r="CH528">
            <v>6.088801587301587</v>
          </cell>
          <cell r="CI528">
            <v>3</v>
          </cell>
          <cell r="CJ528">
            <v>0</v>
          </cell>
          <cell r="CK528">
            <v>0</v>
          </cell>
          <cell r="CL528">
            <v>2.4877000000000002</v>
          </cell>
          <cell r="CM528">
            <v>3.1096249999999999</v>
          </cell>
          <cell r="CN528">
            <v>5.4877000000000002</v>
          </cell>
          <cell r="CO528">
            <v>6.1096249999999994</v>
          </cell>
          <cell r="CP528">
            <v>2.3193892857142862</v>
          </cell>
          <cell r="CQ528">
            <v>1.5</v>
          </cell>
          <cell r="CR528">
            <v>1</v>
          </cell>
          <cell r="CS528">
            <v>3.8555114285714289</v>
          </cell>
          <cell r="CT528">
            <v>4.8193892857142862</v>
          </cell>
          <cell r="CU528">
            <v>3</v>
          </cell>
          <cell r="CV528">
            <v>3.1085357142857144</v>
          </cell>
          <cell r="CW528">
            <v>2.4868285714285716</v>
          </cell>
          <cell r="CX528">
            <v>3.1085357142857144</v>
          </cell>
          <cell r="CY528">
            <v>7.9279250000000001</v>
          </cell>
          <cell r="CZ528">
            <v>3</v>
          </cell>
          <cell r="DA528">
            <v>-0.51317142857142839</v>
          </cell>
          <cell r="DB528">
            <v>0.1085357142857144</v>
          </cell>
          <cell r="DC528">
            <v>23.767313942857147</v>
          </cell>
          <cell r="DD528">
            <v>23.767313942857147</v>
          </cell>
          <cell r="DE528">
            <v>10</v>
          </cell>
          <cell r="DF528">
            <v>33.767313942857143</v>
          </cell>
          <cell r="DG528">
            <v>27.013851154285717</v>
          </cell>
          <cell r="DH528">
            <v>33.767313942857143</v>
          </cell>
          <cell r="DI528">
            <v>21</v>
          </cell>
          <cell r="DJ528">
            <v>6.0138511542857174</v>
          </cell>
          <cell r="DK528">
            <v>12.767313942857143</v>
          </cell>
          <cell r="DL528">
            <v>0</v>
          </cell>
          <cell r="DM528">
            <v>0</v>
          </cell>
          <cell r="DN528">
            <v>0</v>
          </cell>
          <cell r="DO528">
            <v>0</v>
          </cell>
          <cell r="DP528">
            <v>0</v>
          </cell>
          <cell r="DQ528">
            <v>7.9606399999999997</v>
          </cell>
          <cell r="DR528">
            <v>9.9507999999999992</v>
          </cell>
          <cell r="DS528">
            <v>34.974491154285715</v>
          </cell>
          <cell r="DT528">
            <v>43.718113942857144</v>
          </cell>
          <cell r="DU528">
            <v>1.3749322916666669</v>
          </cell>
          <cell r="DV528">
            <v>3</v>
          </cell>
          <cell r="DW528">
            <v>3</v>
          </cell>
          <cell r="DX528">
            <v>3</v>
          </cell>
          <cell r="DY528">
            <v>2</v>
          </cell>
          <cell r="DZ528">
            <v>1</v>
          </cell>
          <cell r="EA528">
            <v>1</v>
          </cell>
          <cell r="EB528">
            <v>0.59529761904761902</v>
          </cell>
          <cell r="EC528">
            <v>2</v>
          </cell>
          <cell r="ED528">
            <v>1</v>
          </cell>
          <cell r="EE528">
            <v>2.4000000000000004</v>
          </cell>
          <cell r="EF528">
            <v>3</v>
          </cell>
          <cell r="EG528">
            <v>1</v>
          </cell>
          <cell r="EH528">
            <v>0.56812499999999999</v>
          </cell>
          <cell r="EI528">
            <v>2</v>
          </cell>
          <cell r="EJ528">
            <v>1</v>
          </cell>
          <cell r="EK528">
            <v>2</v>
          </cell>
          <cell r="EL528">
            <v>1</v>
          </cell>
          <cell r="EM528">
            <v>0</v>
          </cell>
          <cell r="EN528">
            <v>-1</v>
          </cell>
          <cell r="EO528">
            <v>10</v>
          </cell>
          <cell r="EP528">
            <v>12</v>
          </cell>
          <cell r="EQ528">
            <v>13</v>
          </cell>
          <cell r="ER528">
            <v>-3</v>
          </cell>
          <cell r="ES528">
            <v>-1</v>
          </cell>
          <cell r="ET528">
            <v>15.921279999999999</v>
          </cell>
          <cell r="EU528">
            <v>19.901599999999998</v>
          </cell>
          <cell r="EV528">
            <v>25.921279999999999</v>
          </cell>
          <cell r="EW528">
            <v>31.901599999999998</v>
          </cell>
          <cell r="EX528">
            <v>2</v>
          </cell>
          <cell r="EY528">
            <v>0</v>
          </cell>
          <cell r="EZ528">
            <v>0</v>
          </cell>
          <cell r="FA528">
            <v>0</v>
          </cell>
          <cell r="FB528">
            <v>0</v>
          </cell>
          <cell r="FC528">
            <v>0</v>
          </cell>
          <cell r="FD528">
            <v>0</v>
          </cell>
          <cell r="FE528">
            <v>0</v>
          </cell>
          <cell r="FF528">
            <v>0</v>
          </cell>
          <cell r="FG528">
            <v>0</v>
          </cell>
          <cell r="FH528">
            <v>0</v>
          </cell>
          <cell r="FI528">
            <v>0</v>
          </cell>
          <cell r="FJ528">
            <v>0</v>
          </cell>
          <cell r="FK528">
            <v>0</v>
          </cell>
          <cell r="FL528">
            <v>0</v>
          </cell>
          <cell r="FM528">
            <v>0</v>
          </cell>
          <cell r="FN528">
            <v>0</v>
          </cell>
          <cell r="FO528">
            <v>1</v>
          </cell>
          <cell r="FP528">
            <v>1</v>
          </cell>
          <cell r="FQ528">
            <v>0</v>
          </cell>
          <cell r="FR528">
            <v>1</v>
          </cell>
          <cell r="FS528">
            <v>1</v>
          </cell>
          <cell r="FT528">
            <v>0</v>
          </cell>
          <cell r="FU528">
            <v>0</v>
          </cell>
          <cell r="FV528">
            <v>0</v>
          </cell>
          <cell r="FW528">
            <v>0</v>
          </cell>
          <cell r="FX528">
            <v>0</v>
          </cell>
          <cell r="FY528">
            <v>3</v>
          </cell>
          <cell r="FZ528">
            <v>3</v>
          </cell>
          <cell r="GA528">
            <v>1</v>
          </cell>
          <cell r="GB528">
            <v>2</v>
          </cell>
          <cell r="GC528">
            <v>2</v>
          </cell>
          <cell r="GD528">
            <v>1</v>
          </cell>
          <cell r="GE528">
            <v>4</v>
          </cell>
          <cell r="GF528">
            <v>4</v>
          </cell>
          <cell r="GG528">
            <v>3</v>
          </cell>
          <cell r="GH528">
            <v>3</v>
          </cell>
          <cell r="GI528">
            <v>3</v>
          </cell>
          <cell r="GJ528">
            <v>0</v>
          </cell>
          <cell r="GK528">
            <v>0</v>
          </cell>
          <cell r="GL528">
            <v>0</v>
          </cell>
          <cell r="GM528">
            <v>0</v>
          </cell>
          <cell r="GN528">
            <v>0</v>
          </cell>
          <cell r="GO528">
            <v>0</v>
          </cell>
          <cell r="GP528">
            <v>0</v>
          </cell>
          <cell r="GQ528">
            <v>0</v>
          </cell>
          <cell r="GR528">
            <v>0</v>
          </cell>
          <cell r="GS528">
            <v>0</v>
          </cell>
          <cell r="GT528">
            <v>0</v>
          </cell>
          <cell r="GU528">
            <v>0</v>
          </cell>
          <cell r="GV528">
            <v>2</v>
          </cell>
          <cell r="GW528">
            <v>2</v>
          </cell>
          <cell r="GX528">
            <v>1</v>
          </cell>
          <cell r="GY528">
            <v>1</v>
          </cell>
          <cell r="GZ528">
            <v>1</v>
          </cell>
          <cell r="HA528">
            <v>0</v>
          </cell>
          <cell r="HB528">
            <v>0</v>
          </cell>
          <cell r="HC528">
            <v>0</v>
          </cell>
          <cell r="HD528">
            <v>0</v>
          </cell>
          <cell r="HE528">
            <v>0</v>
          </cell>
          <cell r="HF528">
            <v>0</v>
          </cell>
          <cell r="HG528">
            <v>0</v>
          </cell>
          <cell r="HH528">
            <v>0</v>
          </cell>
          <cell r="HI528">
            <v>0</v>
          </cell>
          <cell r="HJ528">
            <v>0</v>
          </cell>
          <cell r="HK528">
            <v>0</v>
          </cell>
          <cell r="HL528">
            <v>0</v>
          </cell>
          <cell r="HM528">
            <v>0</v>
          </cell>
          <cell r="HN528">
            <v>0</v>
          </cell>
          <cell r="HO528">
            <v>0</v>
          </cell>
          <cell r="HP528">
            <v>0</v>
          </cell>
          <cell r="HQ528">
            <v>0</v>
          </cell>
          <cell r="HR528">
            <v>0</v>
          </cell>
          <cell r="HS528">
            <v>0</v>
          </cell>
          <cell r="HT528">
            <v>0</v>
          </cell>
          <cell r="HU528">
            <v>0</v>
          </cell>
          <cell r="HV528">
            <v>0</v>
          </cell>
          <cell r="HW528">
            <v>0</v>
          </cell>
          <cell r="HX528">
            <v>0</v>
          </cell>
          <cell r="HY528">
            <v>0</v>
          </cell>
          <cell r="HZ528">
            <v>0</v>
          </cell>
          <cell r="IA528">
            <v>0</v>
          </cell>
          <cell r="IB528">
            <v>0</v>
          </cell>
          <cell r="IC528">
            <v>0</v>
          </cell>
          <cell r="ID528">
            <v>0</v>
          </cell>
          <cell r="IE528">
            <v>0</v>
          </cell>
          <cell r="IF528">
            <v>0</v>
          </cell>
          <cell r="IG528">
            <v>0</v>
          </cell>
          <cell r="IH528">
            <v>0</v>
          </cell>
          <cell r="II528">
            <v>0</v>
          </cell>
          <cell r="IJ528">
            <v>0</v>
          </cell>
          <cell r="IK528">
            <v>0</v>
          </cell>
          <cell r="IL528">
            <v>0</v>
          </cell>
          <cell r="IM528">
            <v>0</v>
          </cell>
          <cell r="IN528">
            <v>0</v>
          </cell>
          <cell r="IO528" t="e">
            <v>#REF!</v>
          </cell>
          <cell r="IP528">
            <v>8.7466666666666679</v>
          </cell>
          <cell r="IQ528">
            <v>10.933333333333334</v>
          </cell>
          <cell r="IR528">
            <v>0</v>
          </cell>
          <cell r="IS528">
            <v>0</v>
          </cell>
          <cell r="IT528">
            <v>6</v>
          </cell>
          <cell r="IU528">
            <v>6</v>
          </cell>
          <cell r="IV528">
            <v>4</v>
          </cell>
          <cell r="IW528">
            <v>4</v>
          </cell>
          <cell r="IX528">
            <v>0.93333333333333335</v>
          </cell>
        </row>
        <row r="529">
          <cell r="D529">
            <v>10886</v>
          </cell>
          <cell r="E529" t="str">
            <v>รพช.ชุมพวง</v>
          </cell>
          <cell r="F529">
            <v>11</v>
          </cell>
          <cell r="G529" t="str">
            <v>รพ.ระดับ F1 ปชก. 50,000-100,000</v>
          </cell>
          <cell r="H529">
            <v>7</v>
          </cell>
          <cell r="I529" t="str">
            <v>F1</v>
          </cell>
          <cell r="J529">
            <v>28</v>
          </cell>
          <cell r="K529" t="str">
            <v>รพช.60.8</v>
          </cell>
          <cell r="L529" t="str">
            <v>รพช.60.8 F1</v>
          </cell>
          <cell r="M529" t="str">
            <v>31 - 60</v>
          </cell>
          <cell r="N529" t="str">
            <v>F31-60</v>
          </cell>
          <cell r="O529">
            <v>59</v>
          </cell>
          <cell r="P529">
            <v>60</v>
          </cell>
          <cell r="Q529">
            <v>30</v>
          </cell>
          <cell r="R529">
            <v>35</v>
          </cell>
          <cell r="S529">
            <v>142928</v>
          </cell>
          <cell r="T529">
            <v>23781</v>
          </cell>
          <cell r="U529">
            <v>0</v>
          </cell>
          <cell r="V529">
            <v>513</v>
          </cell>
          <cell r="W529">
            <v>11</v>
          </cell>
          <cell r="X529">
            <v>524</v>
          </cell>
          <cell r="Y529">
            <v>132637.18400000001</v>
          </cell>
          <cell r="Z529">
            <v>10290.815999999999</v>
          </cell>
          <cell r="AA529">
            <v>100049.59999999999</v>
          </cell>
          <cell r="AB529">
            <v>620</v>
          </cell>
          <cell r="AC529">
            <v>38049.599999999999</v>
          </cell>
          <cell r="AD529">
            <v>728.93280000000004</v>
          </cell>
          <cell r="AE529">
            <v>524</v>
          </cell>
          <cell r="AF529">
            <v>21439.200000000001</v>
          </cell>
          <cell r="AG529">
            <v>28150</v>
          </cell>
          <cell r="AH529">
            <v>1055</v>
          </cell>
          <cell r="AI529">
            <v>0</v>
          </cell>
          <cell r="AJ529">
            <v>25809</v>
          </cell>
          <cell r="AK529">
            <v>11074</v>
          </cell>
          <cell r="AL529">
            <v>143423.43385154178</v>
          </cell>
          <cell r="AM529">
            <v>7835</v>
          </cell>
          <cell r="AN529">
            <v>5345</v>
          </cell>
          <cell r="AO529">
            <v>0</v>
          </cell>
          <cell r="AP529">
            <v>1028</v>
          </cell>
          <cell r="AQ529">
            <v>0</v>
          </cell>
          <cell r="AR529">
            <v>4457</v>
          </cell>
          <cell r="AS529">
            <v>987</v>
          </cell>
          <cell r="AT529">
            <v>1368</v>
          </cell>
          <cell r="AU529">
            <v>113</v>
          </cell>
          <cell r="AV529">
            <v>11911</v>
          </cell>
          <cell r="AW529">
            <v>0</v>
          </cell>
          <cell r="AX529">
            <v>0</v>
          </cell>
          <cell r="AY529">
            <v>0</v>
          </cell>
          <cell r="AZ529">
            <v>81114</v>
          </cell>
          <cell r="BA529" t="str">
            <v>80,000 - 100,000</v>
          </cell>
          <cell r="BB529">
            <v>0</v>
          </cell>
          <cell r="BC529">
            <v>12628</v>
          </cell>
          <cell r="BD529">
            <v>68486</v>
          </cell>
          <cell r="BE529">
            <v>13</v>
          </cell>
          <cell r="BF529">
            <v>0</v>
          </cell>
          <cell r="BG529">
            <v>0</v>
          </cell>
          <cell r="BH529">
            <v>17693.342976</v>
          </cell>
          <cell r="BI529">
            <v>8467.73</v>
          </cell>
          <cell r="BJ529">
            <v>364.46640000000002</v>
          </cell>
          <cell r="BK529">
            <v>0</v>
          </cell>
          <cell r="BL529">
            <v>131</v>
          </cell>
          <cell r="BM529">
            <v>0</v>
          </cell>
          <cell r="BN529">
            <v>4.9488000000000003</v>
          </cell>
          <cell r="BO529">
            <v>18.247035882380949</v>
          </cell>
          <cell r="BP529">
            <v>18.247035882380949</v>
          </cell>
          <cell r="BQ529">
            <v>2.6</v>
          </cell>
          <cell r="BR529">
            <v>17.197628705904762</v>
          </cell>
          <cell r="BS529">
            <v>20.847035882380951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10</v>
          </cell>
          <cell r="BY529">
            <v>10.436706349206348</v>
          </cell>
          <cell r="BZ529">
            <v>10.436706349206348</v>
          </cell>
          <cell r="CA529">
            <v>2.6</v>
          </cell>
          <cell r="CB529">
            <v>10.429365079365079</v>
          </cell>
          <cell r="CC529">
            <v>13.036706349206348</v>
          </cell>
          <cell r="CD529">
            <v>6</v>
          </cell>
          <cell r="CE529">
            <v>3</v>
          </cell>
          <cell r="CF529">
            <v>3</v>
          </cell>
          <cell r="CG529">
            <v>13.429365079365079</v>
          </cell>
          <cell r="CH529">
            <v>16.036706349206348</v>
          </cell>
          <cell r="CI529">
            <v>5</v>
          </cell>
          <cell r="CJ529">
            <v>-2</v>
          </cell>
          <cell r="CK529">
            <v>-2</v>
          </cell>
          <cell r="CL529">
            <v>6.8486000000000011</v>
          </cell>
          <cell r="CM529">
            <v>8.5607500000000005</v>
          </cell>
          <cell r="CN529">
            <v>9.8486000000000011</v>
          </cell>
          <cell r="CO529">
            <v>11.560750000000001</v>
          </cell>
          <cell r="CP529">
            <v>6.5786809523809522</v>
          </cell>
          <cell r="CQ529">
            <v>3</v>
          </cell>
          <cell r="CR529">
            <v>1</v>
          </cell>
          <cell r="CS529">
            <v>8.4629447619047635</v>
          </cell>
          <cell r="CT529">
            <v>10.578680952380953</v>
          </cell>
          <cell r="CU529">
            <v>9</v>
          </cell>
          <cell r="CV529">
            <v>6.9806190476190473</v>
          </cell>
          <cell r="CW529">
            <v>5.5844952380952382</v>
          </cell>
          <cell r="CX529">
            <v>6.9806190476190473</v>
          </cell>
          <cell r="CY529">
            <v>17.5593</v>
          </cell>
          <cell r="CZ529">
            <v>4</v>
          </cell>
          <cell r="DA529">
            <v>1.5844952380952382</v>
          </cell>
          <cell r="DB529">
            <v>2.9806190476190473</v>
          </cell>
          <cell r="DC529">
            <v>83.771420594285715</v>
          </cell>
          <cell r="DD529">
            <v>83.771420594285715</v>
          </cell>
          <cell r="DE529">
            <v>10</v>
          </cell>
          <cell r="DF529">
            <v>93.771420594285715</v>
          </cell>
          <cell r="DG529">
            <v>75.017136475428572</v>
          </cell>
          <cell r="DH529">
            <v>93.771420594285715</v>
          </cell>
          <cell r="DI529">
            <v>60</v>
          </cell>
          <cell r="DJ529">
            <v>15.017136475428572</v>
          </cell>
          <cell r="DK529">
            <v>33.771420594285715</v>
          </cell>
          <cell r="DL529">
            <v>0</v>
          </cell>
          <cell r="DM529">
            <v>0</v>
          </cell>
          <cell r="DN529">
            <v>0</v>
          </cell>
          <cell r="DO529">
            <v>0</v>
          </cell>
          <cell r="DP529">
            <v>0</v>
          </cell>
          <cell r="DQ529">
            <v>21.915520000000001</v>
          </cell>
          <cell r="DR529">
            <v>27.394400000000001</v>
          </cell>
          <cell r="DS529">
            <v>96.932656475428573</v>
          </cell>
          <cell r="DT529">
            <v>121.16582059428572</v>
          </cell>
          <cell r="DU529">
            <v>7.758472403930341</v>
          </cell>
          <cell r="DV529">
            <v>7.758472403930341</v>
          </cell>
          <cell r="DW529">
            <v>6.2067779231442728</v>
          </cell>
          <cell r="DX529">
            <v>7.758472403930341</v>
          </cell>
          <cell r="DY529">
            <v>3</v>
          </cell>
          <cell r="DZ529">
            <v>3.2067779231442728</v>
          </cell>
          <cell r="EA529">
            <v>4.758472403930341</v>
          </cell>
          <cell r="EB529">
            <v>3.6669642857142857</v>
          </cell>
          <cell r="EC529">
            <v>3.6669642857142857</v>
          </cell>
          <cell r="ED529">
            <v>2.6</v>
          </cell>
          <cell r="EE529">
            <v>5.0135714285714288</v>
          </cell>
          <cell r="EF529">
            <v>6.2669642857142858</v>
          </cell>
          <cell r="EG529">
            <v>2</v>
          </cell>
          <cell r="EH529">
            <v>1.86109375</v>
          </cell>
          <cell r="EI529">
            <v>2</v>
          </cell>
          <cell r="EJ529">
            <v>2</v>
          </cell>
          <cell r="EK529">
            <v>2</v>
          </cell>
          <cell r="EL529">
            <v>2</v>
          </cell>
          <cell r="EM529">
            <v>0</v>
          </cell>
          <cell r="EN529">
            <v>0</v>
          </cell>
          <cell r="EO529">
            <v>10</v>
          </cell>
          <cell r="EP529">
            <v>12</v>
          </cell>
          <cell r="EQ529">
            <v>5</v>
          </cell>
          <cell r="ER529">
            <v>5</v>
          </cell>
          <cell r="ES529">
            <v>7</v>
          </cell>
          <cell r="ET529">
            <v>43.831040000000002</v>
          </cell>
          <cell r="EU529">
            <v>54.788800000000002</v>
          </cell>
          <cell r="EV529">
            <v>53.831040000000002</v>
          </cell>
          <cell r="EW529">
            <v>66.788800000000009</v>
          </cell>
          <cell r="EX529">
            <v>2</v>
          </cell>
          <cell r="EY529">
            <v>1</v>
          </cell>
          <cell r="EZ529">
            <v>0</v>
          </cell>
          <cell r="FA529">
            <v>0</v>
          </cell>
          <cell r="FB529">
            <v>0</v>
          </cell>
          <cell r="FC529">
            <v>0</v>
          </cell>
          <cell r="FD529">
            <v>0</v>
          </cell>
          <cell r="FE529">
            <v>0</v>
          </cell>
          <cell r="FF529">
            <v>0</v>
          </cell>
          <cell r="FG529">
            <v>0</v>
          </cell>
          <cell r="FH529">
            <v>0</v>
          </cell>
          <cell r="FI529">
            <v>0</v>
          </cell>
          <cell r="FJ529">
            <v>0</v>
          </cell>
          <cell r="FK529">
            <v>0</v>
          </cell>
          <cell r="FL529">
            <v>0</v>
          </cell>
          <cell r="FM529">
            <v>0</v>
          </cell>
          <cell r="FN529">
            <v>0</v>
          </cell>
          <cell r="FO529">
            <v>2</v>
          </cell>
          <cell r="FP529">
            <v>2</v>
          </cell>
          <cell r="FQ529">
            <v>3</v>
          </cell>
          <cell r="FR529">
            <v>-1</v>
          </cell>
          <cell r="FS529">
            <v>-1</v>
          </cell>
          <cell r="FT529">
            <v>0</v>
          </cell>
          <cell r="FU529">
            <v>0</v>
          </cell>
          <cell r="FV529">
            <v>0</v>
          </cell>
          <cell r="FW529">
            <v>0</v>
          </cell>
          <cell r="FX529">
            <v>0</v>
          </cell>
          <cell r="FY529">
            <v>3</v>
          </cell>
          <cell r="FZ529">
            <v>3</v>
          </cell>
          <cell r="GA529">
            <v>1</v>
          </cell>
          <cell r="GB529">
            <v>2</v>
          </cell>
          <cell r="GC529">
            <v>2</v>
          </cell>
          <cell r="GD529">
            <v>0</v>
          </cell>
          <cell r="GE529">
            <v>3</v>
          </cell>
          <cell r="GF529">
            <v>3</v>
          </cell>
          <cell r="GG529">
            <v>3</v>
          </cell>
          <cell r="GH529">
            <v>3</v>
          </cell>
          <cell r="GI529">
            <v>1</v>
          </cell>
          <cell r="GJ529">
            <v>-2</v>
          </cell>
          <cell r="GK529">
            <v>-2</v>
          </cell>
          <cell r="GL529">
            <v>0</v>
          </cell>
          <cell r="GM529">
            <v>0</v>
          </cell>
          <cell r="GN529">
            <v>0</v>
          </cell>
          <cell r="GO529">
            <v>0</v>
          </cell>
          <cell r="GP529">
            <v>0</v>
          </cell>
          <cell r="GQ529">
            <v>0</v>
          </cell>
          <cell r="GR529">
            <v>0</v>
          </cell>
          <cell r="GS529">
            <v>0</v>
          </cell>
          <cell r="GT529">
            <v>0</v>
          </cell>
          <cell r="GU529">
            <v>0</v>
          </cell>
          <cell r="GV529">
            <v>3</v>
          </cell>
          <cell r="GW529">
            <v>3</v>
          </cell>
          <cell r="GX529">
            <v>1</v>
          </cell>
          <cell r="GY529">
            <v>2</v>
          </cell>
          <cell r="GZ529">
            <v>2</v>
          </cell>
          <cell r="HA529">
            <v>0</v>
          </cell>
          <cell r="HB529">
            <v>0</v>
          </cell>
          <cell r="HC529">
            <v>0</v>
          </cell>
          <cell r="HD529">
            <v>0</v>
          </cell>
          <cell r="HE529">
            <v>0</v>
          </cell>
          <cell r="HF529">
            <v>0</v>
          </cell>
          <cell r="HG529">
            <v>0</v>
          </cell>
          <cell r="HH529">
            <v>0</v>
          </cell>
          <cell r="HI529">
            <v>0</v>
          </cell>
          <cell r="HJ529">
            <v>0</v>
          </cell>
          <cell r="HK529">
            <v>0</v>
          </cell>
          <cell r="HL529">
            <v>0</v>
          </cell>
          <cell r="HM529">
            <v>0</v>
          </cell>
          <cell r="HN529">
            <v>0</v>
          </cell>
          <cell r="HO529">
            <v>0</v>
          </cell>
          <cell r="HP529">
            <v>0</v>
          </cell>
          <cell r="HQ529">
            <v>0</v>
          </cell>
          <cell r="HR529">
            <v>0</v>
          </cell>
          <cell r="HS529">
            <v>0</v>
          </cell>
          <cell r="HT529">
            <v>0</v>
          </cell>
          <cell r="HU529">
            <v>0</v>
          </cell>
          <cell r="HV529">
            <v>0</v>
          </cell>
          <cell r="HW529">
            <v>0</v>
          </cell>
          <cell r="HX529">
            <v>0</v>
          </cell>
          <cell r="HY529">
            <v>0</v>
          </cell>
          <cell r="HZ529">
            <v>0</v>
          </cell>
          <cell r="IA529">
            <v>0</v>
          </cell>
          <cell r="IB529">
            <v>0</v>
          </cell>
          <cell r="IC529">
            <v>0</v>
          </cell>
          <cell r="ID529">
            <v>0</v>
          </cell>
          <cell r="IE529">
            <v>0</v>
          </cell>
          <cell r="IF529">
            <v>0</v>
          </cell>
          <cell r="IG529">
            <v>0</v>
          </cell>
          <cell r="IH529">
            <v>0</v>
          </cell>
          <cell r="II529">
            <v>0</v>
          </cell>
          <cell r="IJ529">
            <v>0</v>
          </cell>
          <cell r="IK529">
            <v>0</v>
          </cell>
          <cell r="IL529">
            <v>0</v>
          </cell>
          <cell r="IM529">
            <v>0</v>
          </cell>
          <cell r="IN529">
            <v>0</v>
          </cell>
          <cell r="IO529" t="e">
            <v>#REF!</v>
          </cell>
          <cell r="IP529">
            <v>12.746666666666668</v>
          </cell>
          <cell r="IQ529">
            <v>15.933333333333334</v>
          </cell>
          <cell r="IR529">
            <v>0</v>
          </cell>
          <cell r="IS529">
            <v>0</v>
          </cell>
          <cell r="IT529">
            <v>6</v>
          </cell>
          <cell r="IU529">
            <v>6</v>
          </cell>
          <cell r="IV529">
            <v>6</v>
          </cell>
          <cell r="IW529">
            <v>6</v>
          </cell>
          <cell r="IX529">
            <v>3.9333333333333331</v>
          </cell>
        </row>
        <row r="530">
          <cell r="D530">
            <v>10876</v>
          </cell>
          <cell r="E530" t="str">
            <v>รพช.โชคชัย</v>
          </cell>
          <cell r="F530">
            <v>9</v>
          </cell>
          <cell r="G530" t="str">
            <v>รพ.ระดับ M2 เตียง &lt;100</v>
          </cell>
          <cell r="H530">
            <v>6</v>
          </cell>
          <cell r="I530" t="str">
            <v>M2</v>
          </cell>
          <cell r="J530">
            <v>29</v>
          </cell>
          <cell r="K530" t="str">
            <v>รพช.90.1</v>
          </cell>
          <cell r="L530" t="str">
            <v>รพช.90.1 M2</v>
          </cell>
          <cell r="M530" t="str">
            <v>61 - 90</v>
          </cell>
          <cell r="N530" t="str">
            <v>M2&lt;100</v>
          </cell>
          <cell r="O530">
            <v>65</v>
          </cell>
          <cell r="P530">
            <v>30</v>
          </cell>
          <cell r="Q530">
            <v>30</v>
          </cell>
          <cell r="R530">
            <v>35</v>
          </cell>
          <cell r="S530">
            <v>191419</v>
          </cell>
          <cell r="T530">
            <v>24424</v>
          </cell>
          <cell r="U530">
            <v>530</v>
          </cell>
          <cell r="V530">
            <v>665</v>
          </cell>
          <cell r="W530">
            <v>42</v>
          </cell>
          <cell r="X530">
            <v>707</v>
          </cell>
          <cell r="Y530">
            <v>177636.83199999999</v>
          </cell>
          <cell r="Z530">
            <v>13782.168</v>
          </cell>
          <cell r="AA530">
            <v>133993.29999999999</v>
          </cell>
          <cell r="AB530">
            <v>699</v>
          </cell>
          <cell r="AC530">
            <v>39078.400000000001</v>
          </cell>
          <cell r="AD530">
            <v>976.23690000000011</v>
          </cell>
          <cell r="AE530">
            <v>707</v>
          </cell>
          <cell r="AF530">
            <v>28712.85</v>
          </cell>
          <cell r="AG530">
            <v>8276</v>
          </cell>
          <cell r="AH530">
            <v>341</v>
          </cell>
          <cell r="AI530">
            <v>0</v>
          </cell>
          <cell r="AJ530">
            <v>19664</v>
          </cell>
          <cell r="AK530">
            <v>18786</v>
          </cell>
          <cell r="AL530">
            <v>132039</v>
          </cell>
          <cell r="AM530">
            <v>17797</v>
          </cell>
          <cell r="AN530">
            <v>3281</v>
          </cell>
          <cell r="AO530">
            <v>0</v>
          </cell>
          <cell r="AP530">
            <v>0</v>
          </cell>
          <cell r="AQ530">
            <v>683</v>
          </cell>
          <cell r="AR530">
            <v>4176</v>
          </cell>
          <cell r="AS530">
            <v>394</v>
          </cell>
          <cell r="AT530">
            <v>1201</v>
          </cell>
          <cell r="AU530">
            <v>199</v>
          </cell>
          <cell r="AV530">
            <v>15423</v>
          </cell>
          <cell r="AW530">
            <v>0</v>
          </cell>
          <cell r="AX530">
            <v>0</v>
          </cell>
          <cell r="AY530">
            <v>0</v>
          </cell>
          <cell r="AZ530">
            <v>83490</v>
          </cell>
          <cell r="BA530" t="str">
            <v>80,000 - 120,000.</v>
          </cell>
          <cell r="BB530">
            <v>0</v>
          </cell>
          <cell r="BC530">
            <v>15945</v>
          </cell>
          <cell r="BD530">
            <v>63219</v>
          </cell>
          <cell r="BE530">
            <v>12</v>
          </cell>
          <cell r="BF530">
            <v>1</v>
          </cell>
          <cell r="BG530">
            <v>0</v>
          </cell>
          <cell r="BH530">
            <v>23696.140847999999</v>
          </cell>
          <cell r="BI530">
            <v>8758.92</v>
          </cell>
          <cell r="BJ530">
            <v>488.11845000000005</v>
          </cell>
          <cell r="BK530">
            <v>927.5</v>
          </cell>
          <cell r="BL530">
            <v>176.75</v>
          </cell>
          <cell r="BM530">
            <v>0</v>
          </cell>
          <cell r="BN530">
            <v>3.6219999999999999</v>
          </cell>
          <cell r="BO530">
            <v>23.306276007559521</v>
          </cell>
          <cell r="BP530">
            <v>23.306276007559521</v>
          </cell>
          <cell r="BQ530">
            <v>2.4</v>
          </cell>
          <cell r="BR530">
            <v>21.045020806047617</v>
          </cell>
          <cell r="BS530">
            <v>25.70627600755952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9</v>
          </cell>
          <cell r="BY530">
            <v>3.1105674603174598</v>
          </cell>
          <cell r="BZ530">
            <v>3.1105674603174598</v>
          </cell>
          <cell r="CA530">
            <v>2.4</v>
          </cell>
          <cell r="CB530">
            <v>4.4084539682539683</v>
          </cell>
          <cell r="CC530">
            <v>5.5105674603174597</v>
          </cell>
          <cell r="CD530">
            <v>5</v>
          </cell>
          <cell r="CE530">
            <v>3</v>
          </cell>
          <cell r="CF530">
            <v>3</v>
          </cell>
          <cell r="CG530">
            <v>7.4084539682539683</v>
          </cell>
          <cell r="CH530">
            <v>8.5105674603174606</v>
          </cell>
          <cell r="CI530">
            <v>6</v>
          </cell>
          <cell r="CJ530">
            <v>-3</v>
          </cell>
          <cell r="CK530">
            <v>-3</v>
          </cell>
          <cell r="CL530">
            <v>6.3219000000000003</v>
          </cell>
          <cell r="CM530">
            <v>7.9023750000000001</v>
          </cell>
          <cell r="CN530">
            <v>9.3218999999999994</v>
          </cell>
          <cell r="CO530">
            <v>10.902374999999999</v>
          </cell>
          <cell r="CP530">
            <v>8.1883233928571446</v>
          </cell>
          <cell r="CQ530">
            <v>4</v>
          </cell>
          <cell r="CR530">
            <v>1</v>
          </cell>
          <cell r="CS530">
            <v>10.550658714285717</v>
          </cell>
          <cell r="CT530">
            <v>13.188323392857145</v>
          </cell>
          <cell r="CU530">
            <v>12</v>
          </cell>
          <cell r="CV530">
            <v>8.4439303571428574</v>
          </cell>
          <cell r="CW530">
            <v>6.7551442857142865</v>
          </cell>
          <cell r="CX530">
            <v>8.4439303571428574</v>
          </cell>
          <cell r="CY530">
            <v>21.632253750000004</v>
          </cell>
          <cell r="CZ530">
            <v>5</v>
          </cell>
          <cell r="DA530">
            <v>1.7551442857142865</v>
          </cell>
          <cell r="DB530">
            <v>3.4439303571428574</v>
          </cell>
          <cell r="DC530">
            <v>96.305685668571428</v>
          </cell>
          <cell r="DD530">
            <v>96.305685668571428</v>
          </cell>
          <cell r="DE530">
            <v>10</v>
          </cell>
          <cell r="DF530">
            <v>106.30568566857143</v>
          </cell>
          <cell r="DG530">
            <v>85.044548534857142</v>
          </cell>
          <cell r="DH530">
            <v>106.30568566857143</v>
          </cell>
          <cell r="DI530">
            <v>77</v>
          </cell>
          <cell r="DJ530">
            <v>8.0445485348571424</v>
          </cell>
          <cell r="DK530">
            <v>29.305685668571428</v>
          </cell>
          <cell r="DL530">
            <v>13.322255542857143</v>
          </cell>
          <cell r="DM530">
            <v>16.652819428571426</v>
          </cell>
          <cell r="DN530">
            <v>0</v>
          </cell>
          <cell r="DO530">
            <v>13.322255542857143</v>
          </cell>
          <cell r="DP530">
            <v>16.652819428571426</v>
          </cell>
          <cell r="DQ530">
            <v>20.230080000000001</v>
          </cell>
          <cell r="DR530">
            <v>25.287600000000001</v>
          </cell>
          <cell r="DS530">
            <v>105.27462853485714</v>
          </cell>
          <cell r="DT530">
            <v>131.59328566857144</v>
          </cell>
          <cell r="DU530">
            <v>8.0366911458333341</v>
          </cell>
          <cell r="DV530">
            <v>8.0366911458333341</v>
          </cell>
          <cell r="DW530">
            <v>6.4293529166666676</v>
          </cell>
          <cell r="DX530">
            <v>8.0366911458333341</v>
          </cell>
          <cell r="DY530">
            <v>5</v>
          </cell>
          <cell r="DZ530">
            <v>1.4293529166666676</v>
          </cell>
          <cell r="EA530">
            <v>3.0366911458333341</v>
          </cell>
          <cell r="EB530">
            <v>3.114642857142857</v>
          </cell>
          <cell r="EC530">
            <v>3.114642857142857</v>
          </cell>
          <cell r="ED530">
            <v>2.4</v>
          </cell>
          <cell r="EE530">
            <v>4.411714285714285</v>
          </cell>
          <cell r="EF530">
            <v>5.5146428571428565</v>
          </cell>
          <cell r="EG530">
            <v>4</v>
          </cell>
          <cell r="EH530">
            <v>2.4098437499999998</v>
          </cell>
          <cell r="EI530">
            <v>2.4098437499999998</v>
          </cell>
          <cell r="EJ530">
            <v>2</v>
          </cell>
          <cell r="EK530">
            <v>2.4098437499999998</v>
          </cell>
          <cell r="EL530">
            <v>1</v>
          </cell>
          <cell r="EM530">
            <v>-1</v>
          </cell>
          <cell r="EN530">
            <v>-1.4098437499999998</v>
          </cell>
          <cell r="EO530">
            <v>10</v>
          </cell>
          <cell r="EP530">
            <v>12</v>
          </cell>
          <cell r="EQ530">
            <v>15</v>
          </cell>
          <cell r="ER530">
            <v>-5</v>
          </cell>
          <cell r="ES530">
            <v>-3</v>
          </cell>
          <cell r="ET530">
            <v>40.460160000000002</v>
          </cell>
          <cell r="EU530">
            <v>50.575200000000002</v>
          </cell>
          <cell r="EV530">
            <v>50.460160000000002</v>
          </cell>
          <cell r="EW530">
            <v>62.575200000000002</v>
          </cell>
          <cell r="EX530">
            <v>2</v>
          </cell>
          <cell r="EY530">
            <v>2</v>
          </cell>
          <cell r="EZ530">
            <v>0</v>
          </cell>
          <cell r="FA530">
            <v>0</v>
          </cell>
          <cell r="FB530">
            <v>0</v>
          </cell>
          <cell r="FC530">
            <v>0</v>
          </cell>
          <cell r="FD530">
            <v>0</v>
          </cell>
          <cell r="FE530">
            <v>0</v>
          </cell>
          <cell r="FF530">
            <v>1</v>
          </cell>
          <cell r="FG530">
            <v>0</v>
          </cell>
          <cell r="FH530">
            <v>0</v>
          </cell>
          <cell r="FI530">
            <v>1</v>
          </cell>
          <cell r="FJ530">
            <v>1</v>
          </cell>
          <cell r="FK530">
            <v>2</v>
          </cell>
          <cell r="FL530">
            <v>0</v>
          </cell>
          <cell r="FM530">
            <v>1</v>
          </cell>
          <cell r="FN530">
            <v>2</v>
          </cell>
          <cell r="FO530">
            <v>2</v>
          </cell>
          <cell r="FP530">
            <v>2</v>
          </cell>
          <cell r="FQ530">
            <v>0</v>
          </cell>
          <cell r="FR530">
            <v>2</v>
          </cell>
          <cell r="FS530">
            <v>2</v>
          </cell>
          <cell r="FT530">
            <v>0</v>
          </cell>
          <cell r="FU530">
            <v>0</v>
          </cell>
          <cell r="FV530">
            <v>0</v>
          </cell>
          <cell r="FW530">
            <v>0</v>
          </cell>
          <cell r="FX530">
            <v>0</v>
          </cell>
          <cell r="FY530">
            <v>3</v>
          </cell>
          <cell r="FZ530">
            <v>3</v>
          </cell>
          <cell r="GA530">
            <v>1</v>
          </cell>
          <cell r="GB530">
            <v>2</v>
          </cell>
          <cell r="GC530">
            <v>2</v>
          </cell>
          <cell r="GD530">
            <v>1</v>
          </cell>
          <cell r="GE530">
            <v>4</v>
          </cell>
          <cell r="GF530">
            <v>4</v>
          </cell>
          <cell r="GG530">
            <v>3</v>
          </cell>
          <cell r="GH530">
            <v>6</v>
          </cell>
          <cell r="GI530">
            <v>6</v>
          </cell>
          <cell r="GJ530">
            <v>3</v>
          </cell>
          <cell r="GK530">
            <v>0</v>
          </cell>
          <cell r="GL530">
            <v>2</v>
          </cell>
          <cell r="GM530">
            <v>2</v>
          </cell>
          <cell r="GN530">
            <v>0</v>
          </cell>
          <cell r="GO530">
            <v>2</v>
          </cell>
          <cell r="GP530">
            <v>2</v>
          </cell>
          <cell r="GQ530">
            <v>0</v>
          </cell>
          <cell r="GR530">
            <v>0</v>
          </cell>
          <cell r="GS530">
            <v>0</v>
          </cell>
          <cell r="GT530">
            <v>0</v>
          </cell>
          <cell r="GU530">
            <v>0</v>
          </cell>
          <cell r="GV530">
            <v>4</v>
          </cell>
          <cell r="GW530">
            <v>4</v>
          </cell>
          <cell r="GX530">
            <v>2</v>
          </cell>
          <cell r="GY530">
            <v>2</v>
          </cell>
          <cell r="GZ530">
            <v>2</v>
          </cell>
          <cell r="HA530">
            <v>0</v>
          </cell>
          <cell r="HB530">
            <v>0</v>
          </cell>
          <cell r="HC530">
            <v>0</v>
          </cell>
          <cell r="HD530">
            <v>0</v>
          </cell>
          <cell r="HE530">
            <v>0</v>
          </cell>
          <cell r="HF530">
            <v>0</v>
          </cell>
          <cell r="HG530">
            <v>0</v>
          </cell>
          <cell r="HH530">
            <v>0</v>
          </cell>
          <cell r="HI530">
            <v>0</v>
          </cell>
          <cell r="HJ530">
            <v>0</v>
          </cell>
          <cell r="HK530">
            <v>0</v>
          </cell>
          <cell r="HL530">
            <v>0</v>
          </cell>
          <cell r="HM530">
            <v>0</v>
          </cell>
          <cell r="HN530">
            <v>0</v>
          </cell>
          <cell r="HO530">
            <v>0</v>
          </cell>
          <cell r="HP530">
            <v>0</v>
          </cell>
          <cell r="HQ530">
            <v>0</v>
          </cell>
          <cell r="HR530">
            <v>0</v>
          </cell>
          <cell r="HS530">
            <v>0</v>
          </cell>
          <cell r="HT530">
            <v>0</v>
          </cell>
          <cell r="HU530">
            <v>0</v>
          </cell>
          <cell r="HV530">
            <v>0</v>
          </cell>
          <cell r="HW530">
            <v>0</v>
          </cell>
          <cell r="HX530">
            <v>0</v>
          </cell>
          <cell r="HY530">
            <v>0</v>
          </cell>
          <cell r="HZ530">
            <v>0</v>
          </cell>
          <cell r="IA530">
            <v>0</v>
          </cell>
          <cell r="IB530">
            <v>0</v>
          </cell>
          <cell r="IC530">
            <v>0</v>
          </cell>
          <cell r="ID530">
            <v>0</v>
          </cell>
          <cell r="IE530">
            <v>0</v>
          </cell>
          <cell r="IF530">
            <v>0</v>
          </cell>
          <cell r="IG530">
            <v>0</v>
          </cell>
          <cell r="IH530">
            <v>0</v>
          </cell>
          <cell r="II530">
            <v>0</v>
          </cell>
          <cell r="IJ530">
            <v>0</v>
          </cell>
          <cell r="IK530">
            <v>0</v>
          </cell>
          <cell r="IL530">
            <v>0</v>
          </cell>
          <cell r="IM530">
            <v>0</v>
          </cell>
          <cell r="IN530">
            <v>0</v>
          </cell>
          <cell r="IO530" t="e">
            <v>#REF!</v>
          </cell>
          <cell r="IP530">
            <v>16.266666666666666</v>
          </cell>
          <cell r="IQ530">
            <v>20.333333333333332</v>
          </cell>
          <cell r="IR530">
            <v>0</v>
          </cell>
          <cell r="IS530">
            <v>2</v>
          </cell>
          <cell r="IT530">
            <v>6</v>
          </cell>
          <cell r="IU530">
            <v>6</v>
          </cell>
          <cell r="IV530">
            <v>8</v>
          </cell>
          <cell r="IW530">
            <v>8</v>
          </cell>
          <cell r="IX530">
            <v>4.333333333333333</v>
          </cell>
        </row>
        <row r="531">
          <cell r="D531">
            <v>10877</v>
          </cell>
          <cell r="E531" t="str">
            <v>รพช.ด่านขุนทด</v>
          </cell>
          <cell r="F531">
            <v>8</v>
          </cell>
          <cell r="G531" t="str">
            <v>รพ.ระดับ M2 เตียง &lt;100</v>
          </cell>
          <cell r="H531">
            <v>6</v>
          </cell>
          <cell r="I531" t="str">
            <v>M2</v>
          </cell>
          <cell r="J531">
            <v>34</v>
          </cell>
          <cell r="K531" t="str">
            <v>รพช.120.2</v>
          </cell>
          <cell r="L531" t="str">
            <v>รพช.120.2 M2</v>
          </cell>
          <cell r="M531" t="str">
            <v>61 - 90</v>
          </cell>
          <cell r="N531" t="str">
            <v>M2&lt;100</v>
          </cell>
          <cell r="O531">
            <v>84</v>
          </cell>
          <cell r="P531">
            <v>90</v>
          </cell>
          <cell r="Q531">
            <v>30</v>
          </cell>
          <cell r="R531">
            <v>35</v>
          </cell>
          <cell r="S531">
            <v>205622</v>
          </cell>
          <cell r="T531">
            <v>34041</v>
          </cell>
          <cell r="U531">
            <v>152</v>
          </cell>
          <cell r="V531">
            <v>707</v>
          </cell>
          <cell r="W531">
            <v>86</v>
          </cell>
          <cell r="X531">
            <v>793</v>
          </cell>
          <cell r="Y531">
            <v>190817.21600000001</v>
          </cell>
          <cell r="Z531">
            <v>14804.784</v>
          </cell>
          <cell r="AA531">
            <v>143935.4</v>
          </cell>
          <cell r="AB531">
            <v>743</v>
          </cell>
          <cell r="AC531">
            <v>54465.600000000006</v>
          </cell>
          <cell r="AD531">
            <v>1048.6722</v>
          </cell>
          <cell r="AE531">
            <v>793</v>
          </cell>
          <cell r="AF531">
            <v>30843.3</v>
          </cell>
          <cell r="AG531">
            <v>16121</v>
          </cell>
          <cell r="AH531">
            <v>1784</v>
          </cell>
          <cell r="AI531">
            <v>0</v>
          </cell>
          <cell r="AJ531">
            <v>43239</v>
          </cell>
          <cell r="AK531">
            <v>23306</v>
          </cell>
          <cell r="AL531">
            <v>172301</v>
          </cell>
          <cell r="AM531">
            <v>11798</v>
          </cell>
          <cell r="AN531">
            <v>8035.9999999999991</v>
          </cell>
          <cell r="AO531">
            <v>0</v>
          </cell>
          <cell r="AP531">
            <v>476</v>
          </cell>
          <cell r="AQ531">
            <v>2396</v>
          </cell>
          <cell r="AR531">
            <v>1450</v>
          </cell>
          <cell r="AS531">
            <v>257</v>
          </cell>
          <cell r="AT531">
            <v>317</v>
          </cell>
          <cell r="AU531">
            <v>2217</v>
          </cell>
          <cell r="AV531">
            <v>21221</v>
          </cell>
          <cell r="AW531">
            <v>0</v>
          </cell>
          <cell r="AX531">
            <v>0</v>
          </cell>
          <cell r="AY531">
            <v>0</v>
          </cell>
          <cell r="AZ531">
            <v>151569</v>
          </cell>
          <cell r="BA531" t="str">
            <v>&gt; 120,000.</v>
          </cell>
          <cell r="BB531">
            <v>0</v>
          </cell>
          <cell r="BC531">
            <v>21687</v>
          </cell>
          <cell r="BD531">
            <v>129882</v>
          </cell>
          <cell r="BE531">
            <v>19</v>
          </cell>
          <cell r="BF531">
            <v>3</v>
          </cell>
          <cell r="BG531">
            <v>0</v>
          </cell>
          <cell r="BH531">
            <v>25454.358624</v>
          </cell>
          <cell r="BI531">
            <v>11976.53</v>
          </cell>
          <cell r="BJ531">
            <v>524.33609999999999</v>
          </cell>
          <cell r="BK531">
            <v>266</v>
          </cell>
          <cell r="BL531">
            <v>198.25</v>
          </cell>
          <cell r="BM531">
            <v>0</v>
          </cell>
          <cell r="BN531">
            <v>1.3252000000000006</v>
          </cell>
          <cell r="BO531">
            <v>26.299045197976188</v>
          </cell>
          <cell r="BP531">
            <v>26.299045197976188</v>
          </cell>
          <cell r="BQ531">
            <v>3.8</v>
          </cell>
          <cell r="BR531">
            <v>24.839236158380952</v>
          </cell>
          <cell r="BS531">
            <v>30.099045197976189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12</v>
          </cell>
          <cell r="BY531">
            <v>7.5921448412698407</v>
          </cell>
          <cell r="BZ531">
            <v>7.5921448412698407</v>
          </cell>
          <cell r="CA531">
            <v>3.8</v>
          </cell>
          <cell r="CB531">
            <v>9.113715873015872</v>
          </cell>
          <cell r="CC531">
            <v>11.39214484126984</v>
          </cell>
          <cell r="CD531">
            <v>4</v>
          </cell>
          <cell r="CE531">
            <v>3</v>
          </cell>
          <cell r="CF531">
            <v>3</v>
          </cell>
          <cell r="CG531">
            <v>12.113715873015872</v>
          </cell>
          <cell r="CH531">
            <v>14.39214484126984</v>
          </cell>
          <cell r="CI531">
            <v>4</v>
          </cell>
          <cell r="CJ531">
            <v>-1</v>
          </cell>
          <cell r="CK531">
            <v>-1</v>
          </cell>
          <cell r="CL531">
            <v>12.988200000000001</v>
          </cell>
          <cell r="CM531">
            <v>16.235250000000001</v>
          </cell>
          <cell r="CN531">
            <v>15.988200000000001</v>
          </cell>
          <cell r="CO531">
            <v>19.235250000000001</v>
          </cell>
          <cell r="CP531">
            <v>9.4499991666666698</v>
          </cell>
          <cell r="CQ531">
            <v>4</v>
          </cell>
          <cell r="CR531">
            <v>1</v>
          </cell>
          <cell r="CS531">
            <v>11.559999333333337</v>
          </cell>
          <cell r="CT531">
            <v>14.44999916666667</v>
          </cell>
          <cell r="CU531">
            <v>12</v>
          </cell>
          <cell r="CV531">
            <v>9.5909083333333349</v>
          </cell>
          <cell r="CW531">
            <v>7.6727266666666685</v>
          </cell>
          <cell r="CX531">
            <v>9.5909083333333349</v>
          </cell>
          <cell r="CY531">
            <v>24.040907500000003</v>
          </cell>
          <cell r="CZ531">
            <v>9</v>
          </cell>
          <cell r="DA531">
            <v>-1.3272733333333315</v>
          </cell>
          <cell r="DB531">
            <v>0.59090833333333492</v>
          </cell>
          <cell r="DC531">
            <v>121.04444454857143</v>
          </cell>
          <cell r="DD531">
            <v>121.04444454857143</v>
          </cell>
          <cell r="DE531">
            <v>10</v>
          </cell>
          <cell r="DF531">
            <v>131.04444454857145</v>
          </cell>
          <cell r="DG531">
            <v>104.83555563885716</v>
          </cell>
          <cell r="DH531">
            <v>131.04444454857145</v>
          </cell>
          <cell r="DI531">
            <v>85</v>
          </cell>
          <cell r="DJ531">
            <v>19.835555638857159</v>
          </cell>
          <cell r="DK531">
            <v>46.044444548571448</v>
          </cell>
          <cell r="DL531">
            <v>18.02730681904762</v>
          </cell>
          <cell r="DM531">
            <v>22.534133523809526</v>
          </cell>
          <cell r="DN531">
            <v>0</v>
          </cell>
          <cell r="DO531">
            <v>18.02730681904762</v>
          </cell>
          <cell r="DP531">
            <v>22.534133523809526</v>
          </cell>
          <cell r="DQ531">
            <v>41.562240000000003</v>
          </cell>
          <cell r="DR531">
            <v>51.952800000000003</v>
          </cell>
          <cell r="DS531">
            <v>146.39779563885716</v>
          </cell>
          <cell r="DT531">
            <v>182.99724454857144</v>
          </cell>
          <cell r="DU531">
            <v>12.235477083333334</v>
          </cell>
          <cell r="DV531">
            <v>12.235477083333334</v>
          </cell>
          <cell r="DW531">
            <v>9.7883816666666679</v>
          </cell>
          <cell r="DX531">
            <v>12.235477083333334</v>
          </cell>
          <cell r="DY531">
            <v>8</v>
          </cell>
          <cell r="DZ531">
            <v>1.7883816666666679</v>
          </cell>
          <cell r="EA531">
            <v>4.2354770833333344</v>
          </cell>
          <cell r="EB531">
            <v>1.8725000000000001</v>
          </cell>
          <cell r="EC531">
            <v>2</v>
          </cell>
          <cell r="ED531">
            <v>3.8</v>
          </cell>
          <cell r="EE531">
            <v>4.6399999999999997</v>
          </cell>
          <cell r="EF531">
            <v>5.8</v>
          </cell>
          <cell r="EG531">
            <v>4</v>
          </cell>
          <cell r="EH531">
            <v>3.3157812500000001</v>
          </cell>
          <cell r="EI531">
            <v>3.3157812500000001</v>
          </cell>
          <cell r="EJ531">
            <v>2.6526250000000005</v>
          </cell>
          <cell r="EK531">
            <v>3.3157812500000001</v>
          </cell>
          <cell r="EL531">
            <v>2</v>
          </cell>
          <cell r="EM531">
            <v>-0.65262500000000045</v>
          </cell>
          <cell r="EN531">
            <v>-1.3157812500000001</v>
          </cell>
          <cell r="EO531">
            <v>10</v>
          </cell>
          <cell r="EP531">
            <v>12</v>
          </cell>
          <cell r="EQ531">
            <v>14</v>
          </cell>
          <cell r="ER531">
            <v>-4</v>
          </cell>
          <cell r="ES531">
            <v>-2</v>
          </cell>
          <cell r="ET531">
            <v>83.124480000000005</v>
          </cell>
          <cell r="EU531">
            <v>103.90560000000001</v>
          </cell>
          <cell r="EV531">
            <v>93.124480000000005</v>
          </cell>
          <cell r="EW531">
            <v>115.90560000000001</v>
          </cell>
          <cell r="EX531">
            <v>2</v>
          </cell>
          <cell r="EY531">
            <v>2</v>
          </cell>
          <cell r="EZ531">
            <v>0</v>
          </cell>
          <cell r="FA531">
            <v>0</v>
          </cell>
          <cell r="FB531">
            <v>0</v>
          </cell>
          <cell r="FC531">
            <v>0</v>
          </cell>
          <cell r="FD531">
            <v>0</v>
          </cell>
          <cell r="FE531">
            <v>0</v>
          </cell>
          <cell r="FF531">
            <v>1</v>
          </cell>
          <cell r="FG531">
            <v>0</v>
          </cell>
          <cell r="FH531">
            <v>0</v>
          </cell>
          <cell r="FI531">
            <v>1</v>
          </cell>
          <cell r="FJ531">
            <v>1</v>
          </cell>
          <cell r="FK531">
            <v>2</v>
          </cell>
          <cell r="FL531">
            <v>0</v>
          </cell>
          <cell r="FM531">
            <v>1</v>
          </cell>
          <cell r="FN531">
            <v>2</v>
          </cell>
          <cell r="FO531">
            <v>2</v>
          </cell>
          <cell r="FP531">
            <v>2</v>
          </cell>
          <cell r="FQ531">
            <v>1</v>
          </cell>
          <cell r="FR531">
            <v>1</v>
          </cell>
          <cell r="FS531">
            <v>1</v>
          </cell>
          <cell r="FT531">
            <v>0</v>
          </cell>
          <cell r="FU531">
            <v>0</v>
          </cell>
          <cell r="FV531">
            <v>0</v>
          </cell>
          <cell r="FW531">
            <v>0</v>
          </cell>
          <cell r="FX531">
            <v>0</v>
          </cell>
          <cell r="FY531">
            <v>3</v>
          </cell>
          <cell r="FZ531">
            <v>3</v>
          </cell>
          <cell r="GA531">
            <v>2</v>
          </cell>
          <cell r="GB531">
            <v>1</v>
          </cell>
          <cell r="GC531">
            <v>1</v>
          </cell>
          <cell r="GD531">
            <v>3</v>
          </cell>
          <cell r="GE531">
            <v>6</v>
          </cell>
          <cell r="GF531">
            <v>6</v>
          </cell>
          <cell r="GG531">
            <v>3</v>
          </cell>
          <cell r="GH531">
            <v>6</v>
          </cell>
          <cell r="GI531">
            <v>3</v>
          </cell>
          <cell r="GJ531">
            <v>0</v>
          </cell>
          <cell r="GK531">
            <v>-3</v>
          </cell>
          <cell r="GL531">
            <v>2</v>
          </cell>
          <cell r="GM531">
            <v>2</v>
          </cell>
          <cell r="GN531">
            <v>1</v>
          </cell>
          <cell r="GO531">
            <v>1</v>
          </cell>
          <cell r="GP531">
            <v>1</v>
          </cell>
          <cell r="GQ531">
            <v>0</v>
          </cell>
          <cell r="GR531">
            <v>0</v>
          </cell>
          <cell r="GS531">
            <v>0</v>
          </cell>
          <cell r="GT531">
            <v>0</v>
          </cell>
          <cell r="GU531">
            <v>0</v>
          </cell>
          <cell r="GV531">
            <v>4</v>
          </cell>
          <cell r="GW531">
            <v>4</v>
          </cell>
          <cell r="GX531">
            <v>3</v>
          </cell>
          <cell r="GY531">
            <v>1</v>
          </cell>
          <cell r="GZ531">
            <v>1</v>
          </cell>
          <cell r="HA531">
            <v>0</v>
          </cell>
          <cell r="HB531">
            <v>0</v>
          </cell>
          <cell r="HC531">
            <v>0</v>
          </cell>
          <cell r="HD531">
            <v>0</v>
          </cell>
          <cell r="HE531">
            <v>0</v>
          </cell>
          <cell r="HF531">
            <v>0</v>
          </cell>
          <cell r="HG531">
            <v>0</v>
          </cell>
          <cell r="HH531">
            <v>0</v>
          </cell>
          <cell r="HI531">
            <v>0</v>
          </cell>
          <cell r="HJ531">
            <v>0</v>
          </cell>
          <cell r="HK531">
            <v>0</v>
          </cell>
          <cell r="HL531">
            <v>0</v>
          </cell>
          <cell r="HM531">
            <v>0</v>
          </cell>
          <cell r="HN531">
            <v>0</v>
          </cell>
          <cell r="HO531">
            <v>0</v>
          </cell>
          <cell r="HP531">
            <v>0</v>
          </cell>
          <cell r="HQ531">
            <v>0</v>
          </cell>
          <cell r="HR531">
            <v>0</v>
          </cell>
          <cell r="HS531">
            <v>0</v>
          </cell>
          <cell r="HT531">
            <v>0</v>
          </cell>
          <cell r="HU531">
            <v>0</v>
          </cell>
          <cell r="HV531">
            <v>0</v>
          </cell>
          <cell r="HW531">
            <v>0</v>
          </cell>
          <cell r="HX531">
            <v>0</v>
          </cell>
          <cell r="HY531">
            <v>0</v>
          </cell>
          <cell r="HZ531">
            <v>0</v>
          </cell>
          <cell r="IA531">
            <v>0</v>
          </cell>
          <cell r="IB531">
            <v>0</v>
          </cell>
          <cell r="IC531">
            <v>0</v>
          </cell>
          <cell r="ID531">
            <v>0</v>
          </cell>
          <cell r="IE531">
            <v>0</v>
          </cell>
          <cell r="IF531">
            <v>0</v>
          </cell>
          <cell r="IG531">
            <v>0</v>
          </cell>
          <cell r="IH531">
            <v>0</v>
          </cell>
          <cell r="II531">
            <v>0</v>
          </cell>
          <cell r="IJ531">
            <v>0</v>
          </cell>
          <cell r="IK531">
            <v>0</v>
          </cell>
          <cell r="IL531">
            <v>0</v>
          </cell>
          <cell r="IM531">
            <v>0</v>
          </cell>
          <cell r="IN531">
            <v>0</v>
          </cell>
          <cell r="IO531" t="e">
            <v>#REF!</v>
          </cell>
          <cell r="IP531">
            <v>17.28</v>
          </cell>
          <cell r="IQ531">
            <v>21.6</v>
          </cell>
          <cell r="IR531">
            <v>0</v>
          </cell>
          <cell r="IS531">
            <v>2</v>
          </cell>
          <cell r="IT531">
            <v>6</v>
          </cell>
          <cell r="IU531">
            <v>6</v>
          </cell>
          <cell r="IV531">
            <v>8</v>
          </cell>
          <cell r="IW531">
            <v>8</v>
          </cell>
          <cell r="IX531">
            <v>5.6</v>
          </cell>
        </row>
        <row r="532">
          <cell r="D532">
            <v>10893</v>
          </cell>
          <cell r="E532" t="str">
            <v>รพช.โนนแดง</v>
          </cell>
          <cell r="F532">
            <v>16</v>
          </cell>
          <cell r="G532" t="str">
            <v>รพ.ระดับ F2 ปชก. 30,000-60,000</v>
          </cell>
          <cell r="H532">
            <v>8</v>
          </cell>
          <cell r="I532" t="str">
            <v>F2</v>
          </cell>
          <cell r="J532">
            <v>11</v>
          </cell>
          <cell r="K532" t="str">
            <v>รพช.30.4</v>
          </cell>
          <cell r="L532" t="str">
            <v>รพช.30.4 F2</v>
          </cell>
          <cell r="M532" t="str">
            <v>0 - 10</v>
          </cell>
          <cell r="N532" t="str">
            <v>F&lt;30</v>
          </cell>
          <cell r="O532">
            <v>6</v>
          </cell>
          <cell r="P532">
            <v>30</v>
          </cell>
          <cell r="Q532">
            <v>30</v>
          </cell>
          <cell r="R532">
            <v>35</v>
          </cell>
          <cell r="S532">
            <v>63388</v>
          </cell>
          <cell r="T532">
            <v>8922</v>
          </cell>
          <cell r="U532">
            <v>0</v>
          </cell>
          <cell r="V532">
            <v>86</v>
          </cell>
          <cell r="W532">
            <v>2</v>
          </cell>
          <cell r="X532">
            <v>88</v>
          </cell>
          <cell r="Y532">
            <v>58824.063999999998</v>
          </cell>
          <cell r="Z532">
            <v>4563.9359999999997</v>
          </cell>
          <cell r="AA532">
            <v>44371.6</v>
          </cell>
          <cell r="AB532">
            <v>92</v>
          </cell>
          <cell r="AC532">
            <v>14275.2</v>
          </cell>
          <cell r="AD532">
            <v>323.27880000000005</v>
          </cell>
          <cell r="AE532">
            <v>88</v>
          </cell>
          <cell r="AF532">
            <v>9508.1999999999989</v>
          </cell>
          <cell r="AG532">
            <v>6917</v>
          </cell>
          <cell r="AH532">
            <v>139</v>
          </cell>
          <cell r="AI532">
            <v>0</v>
          </cell>
          <cell r="AJ532">
            <v>10445.999999999998</v>
          </cell>
          <cell r="AK532">
            <v>8715</v>
          </cell>
          <cell r="AL532">
            <v>74830.662465462025</v>
          </cell>
          <cell r="AM532">
            <v>3649</v>
          </cell>
          <cell r="AN532">
            <v>2747</v>
          </cell>
          <cell r="AO532">
            <v>0</v>
          </cell>
          <cell r="AP532">
            <v>0</v>
          </cell>
          <cell r="AQ532">
            <v>95</v>
          </cell>
          <cell r="AR532">
            <v>953</v>
          </cell>
          <cell r="AS532">
            <v>80</v>
          </cell>
          <cell r="AT532">
            <v>201</v>
          </cell>
          <cell r="AU532">
            <v>184</v>
          </cell>
          <cell r="AV532">
            <v>4012</v>
          </cell>
          <cell r="AW532">
            <v>0</v>
          </cell>
          <cell r="AX532">
            <v>0</v>
          </cell>
          <cell r="AY532">
            <v>0</v>
          </cell>
          <cell r="AZ532">
            <v>30186</v>
          </cell>
          <cell r="BA532" t="str">
            <v>20,000 - 40,000.</v>
          </cell>
          <cell r="BB532">
            <v>0</v>
          </cell>
          <cell r="BC532">
            <v>9293</v>
          </cell>
          <cell r="BD532">
            <v>20892</v>
          </cell>
          <cell r="BE532">
            <v>4</v>
          </cell>
          <cell r="BF532">
            <v>0</v>
          </cell>
          <cell r="BG532">
            <v>0</v>
          </cell>
          <cell r="BH532">
            <v>7846.9272959999998</v>
          </cell>
          <cell r="BI532">
            <v>3036.26</v>
          </cell>
          <cell r="BJ532">
            <v>161.63940000000002</v>
          </cell>
          <cell r="BK532">
            <v>0</v>
          </cell>
          <cell r="BL532">
            <v>22</v>
          </cell>
          <cell r="BM532">
            <v>0</v>
          </cell>
          <cell r="BN532">
            <v>6.2827999999999999</v>
          </cell>
          <cell r="BO532">
            <v>7.575506369285713</v>
          </cell>
          <cell r="BP532">
            <v>7.575506369285713</v>
          </cell>
          <cell r="BQ532">
            <v>1</v>
          </cell>
          <cell r="BR532">
            <v>7.0604050954285711</v>
          </cell>
          <cell r="BS532">
            <v>8.5755063692857121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7</v>
          </cell>
          <cell r="BY532">
            <v>2.3998948412698411</v>
          </cell>
          <cell r="BZ532">
            <v>2.3998948412698411</v>
          </cell>
          <cell r="CA532">
            <v>1</v>
          </cell>
          <cell r="CB532">
            <v>2.7199158730158732</v>
          </cell>
          <cell r="CC532">
            <v>3.3998948412698411</v>
          </cell>
          <cell r="CD532">
            <v>4</v>
          </cell>
          <cell r="CE532">
            <v>3</v>
          </cell>
          <cell r="CF532">
            <v>3</v>
          </cell>
          <cell r="CG532">
            <v>5.7199158730158732</v>
          </cell>
          <cell r="CH532">
            <v>6.3998948412698411</v>
          </cell>
          <cell r="CI532">
            <v>3</v>
          </cell>
          <cell r="CJ532">
            <v>0</v>
          </cell>
          <cell r="CK532">
            <v>0</v>
          </cell>
          <cell r="CL532">
            <v>2.0891999999999999</v>
          </cell>
          <cell r="CM532">
            <v>2.6114999999999999</v>
          </cell>
          <cell r="CN532">
            <v>5.0891999999999999</v>
          </cell>
          <cell r="CO532">
            <v>5.6114999999999995</v>
          </cell>
          <cell r="CP532">
            <v>2.7814469047619053</v>
          </cell>
          <cell r="CQ532">
            <v>1.5</v>
          </cell>
          <cell r="CR532">
            <v>1</v>
          </cell>
          <cell r="CS532">
            <v>4.225157523809524</v>
          </cell>
          <cell r="CT532">
            <v>5.2814469047619053</v>
          </cell>
          <cell r="CU532">
            <v>3</v>
          </cell>
          <cell r="CV532">
            <v>3.5285880952380957</v>
          </cell>
          <cell r="CW532">
            <v>2.8228704761904768</v>
          </cell>
          <cell r="CX532">
            <v>3.5285880952380957</v>
          </cell>
          <cell r="CY532">
            <v>8.8100350000000009</v>
          </cell>
          <cell r="CZ532">
            <v>4</v>
          </cell>
          <cell r="DA532">
            <v>-1.1771295238095232</v>
          </cell>
          <cell r="DB532">
            <v>-0.47141190476190431</v>
          </cell>
          <cell r="DC532">
            <v>32.368385051428568</v>
          </cell>
          <cell r="DD532">
            <v>32.368385051428568</v>
          </cell>
          <cell r="DE532">
            <v>10</v>
          </cell>
          <cell r="DF532">
            <v>42.368385051428568</v>
          </cell>
          <cell r="DG532">
            <v>33.894708041142856</v>
          </cell>
          <cell r="DH532">
            <v>42.368385051428568</v>
          </cell>
          <cell r="DI532">
            <v>28</v>
          </cell>
          <cell r="DJ532">
            <v>5.8947080411428558</v>
          </cell>
          <cell r="DK532">
            <v>14.368385051428568</v>
          </cell>
          <cell r="DL532">
            <v>0</v>
          </cell>
          <cell r="DM532">
            <v>0</v>
          </cell>
          <cell r="DN532">
            <v>0</v>
          </cell>
          <cell r="DO532">
            <v>0</v>
          </cell>
          <cell r="DP532">
            <v>0</v>
          </cell>
          <cell r="DQ532">
            <v>6.6854399999999998</v>
          </cell>
          <cell r="DR532">
            <v>8.3567999999999998</v>
          </cell>
          <cell r="DS532">
            <v>40.580148041142856</v>
          </cell>
          <cell r="DT532">
            <v>50.725185051428568</v>
          </cell>
          <cell r="DU532">
            <v>3.9666374343561777</v>
          </cell>
          <cell r="DV532">
            <v>3.9666374343561777</v>
          </cell>
          <cell r="DW532">
            <v>3.1733099474849422</v>
          </cell>
          <cell r="DX532">
            <v>3.9666374343561777</v>
          </cell>
          <cell r="DY532">
            <v>3</v>
          </cell>
          <cell r="DZ532">
            <v>0.17330994748494222</v>
          </cell>
          <cell r="EA532">
            <v>0.96663743435617766</v>
          </cell>
          <cell r="EB532">
            <v>0.71958333333333335</v>
          </cell>
          <cell r="EC532">
            <v>2</v>
          </cell>
          <cell r="ED532">
            <v>1</v>
          </cell>
          <cell r="EE532">
            <v>2.4000000000000004</v>
          </cell>
          <cell r="EF532">
            <v>3</v>
          </cell>
          <cell r="EG532">
            <v>1</v>
          </cell>
          <cell r="EH532">
            <v>0.62687499999999996</v>
          </cell>
          <cell r="EI532">
            <v>2</v>
          </cell>
          <cell r="EJ532">
            <v>1</v>
          </cell>
          <cell r="EK532">
            <v>2</v>
          </cell>
          <cell r="EL532">
            <v>1</v>
          </cell>
          <cell r="EM532">
            <v>0</v>
          </cell>
          <cell r="EN532">
            <v>-1</v>
          </cell>
          <cell r="EO532">
            <v>10</v>
          </cell>
          <cell r="EP532">
            <v>12</v>
          </cell>
          <cell r="EQ532">
            <v>5</v>
          </cell>
          <cell r="ER532">
            <v>5</v>
          </cell>
          <cell r="ES532">
            <v>7</v>
          </cell>
          <cell r="ET532">
            <v>13.37088</v>
          </cell>
          <cell r="EU532">
            <v>16.7136</v>
          </cell>
          <cell r="EV532">
            <v>23.37088</v>
          </cell>
          <cell r="EW532">
            <v>28.7136</v>
          </cell>
          <cell r="EX532">
            <v>2</v>
          </cell>
          <cell r="EY532">
            <v>1</v>
          </cell>
          <cell r="EZ532">
            <v>0</v>
          </cell>
          <cell r="FA532">
            <v>0</v>
          </cell>
          <cell r="FB532">
            <v>0</v>
          </cell>
          <cell r="FC532">
            <v>0</v>
          </cell>
          <cell r="FD532">
            <v>0</v>
          </cell>
          <cell r="FE532">
            <v>0</v>
          </cell>
          <cell r="FF532">
            <v>0</v>
          </cell>
          <cell r="FG532">
            <v>0</v>
          </cell>
          <cell r="FH532">
            <v>0</v>
          </cell>
          <cell r="FI532">
            <v>0</v>
          </cell>
          <cell r="FJ532">
            <v>0</v>
          </cell>
          <cell r="FK532">
            <v>0</v>
          </cell>
          <cell r="FL532">
            <v>0</v>
          </cell>
          <cell r="FM532">
            <v>0</v>
          </cell>
          <cell r="FN532">
            <v>0</v>
          </cell>
          <cell r="FO532">
            <v>1</v>
          </cell>
          <cell r="FP532">
            <v>1</v>
          </cell>
          <cell r="FQ532">
            <v>1</v>
          </cell>
          <cell r="FR532">
            <v>0</v>
          </cell>
          <cell r="FS532">
            <v>0</v>
          </cell>
          <cell r="FT532">
            <v>0</v>
          </cell>
          <cell r="FU532">
            <v>0</v>
          </cell>
          <cell r="FV532">
            <v>0</v>
          </cell>
          <cell r="FW532">
            <v>0</v>
          </cell>
          <cell r="FX532">
            <v>0</v>
          </cell>
          <cell r="FY532">
            <v>3</v>
          </cell>
          <cell r="FZ532">
            <v>3</v>
          </cell>
          <cell r="GA532">
            <v>1</v>
          </cell>
          <cell r="GB532">
            <v>2</v>
          </cell>
          <cell r="GC532">
            <v>2</v>
          </cell>
          <cell r="GD532">
            <v>0</v>
          </cell>
          <cell r="GE532">
            <v>3</v>
          </cell>
          <cell r="GF532">
            <v>3</v>
          </cell>
          <cell r="GG532">
            <v>3</v>
          </cell>
          <cell r="GH532">
            <v>3</v>
          </cell>
          <cell r="GI532">
            <v>2</v>
          </cell>
          <cell r="GJ532">
            <v>-1</v>
          </cell>
          <cell r="GK532">
            <v>-1</v>
          </cell>
          <cell r="GL532">
            <v>0</v>
          </cell>
          <cell r="GM532">
            <v>0</v>
          </cell>
          <cell r="GN532">
            <v>0</v>
          </cell>
          <cell r="GO532">
            <v>0</v>
          </cell>
          <cell r="GP532">
            <v>0</v>
          </cell>
          <cell r="GQ532">
            <v>0</v>
          </cell>
          <cell r="GR532">
            <v>0</v>
          </cell>
          <cell r="GS532">
            <v>0</v>
          </cell>
          <cell r="GT532">
            <v>0</v>
          </cell>
          <cell r="GU532">
            <v>0</v>
          </cell>
          <cell r="GV532">
            <v>2</v>
          </cell>
          <cell r="GW532">
            <v>2</v>
          </cell>
          <cell r="GX532">
            <v>1</v>
          </cell>
          <cell r="GY532">
            <v>1</v>
          </cell>
          <cell r="GZ532">
            <v>1</v>
          </cell>
          <cell r="HA532">
            <v>0</v>
          </cell>
          <cell r="HB532">
            <v>0</v>
          </cell>
          <cell r="HC532">
            <v>0</v>
          </cell>
          <cell r="HD532">
            <v>0</v>
          </cell>
          <cell r="HE532">
            <v>0</v>
          </cell>
          <cell r="HF532">
            <v>0</v>
          </cell>
          <cell r="HG532">
            <v>0</v>
          </cell>
          <cell r="HH532">
            <v>0</v>
          </cell>
          <cell r="HI532">
            <v>0</v>
          </cell>
          <cell r="HJ532">
            <v>0</v>
          </cell>
          <cell r="HK532">
            <v>0</v>
          </cell>
          <cell r="HL532">
            <v>0</v>
          </cell>
          <cell r="HM532">
            <v>0</v>
          </cell>
          <cell r="HN532">
            <v>0</v>
          </cell>
          <cell r="HO532">
            <v>0</v>
          </cell>
          <cell r="HP532">
            <v>0</v>
          </cell>
          <cell r="HQ532">
            <v>0</v>
          </cell>
          <cell r="HR532">
            <v>0</v>
          </cell>
          <cell r="HS532">
            <v>0</v>
          </cell>
          <cell r="HT532">
            <v>0</v>
          </cell>
          <cell r="HU532">
            <v>0</v>
          </cell>
          <cell r="HV532">
            <v>0</v>
          </cell>
          <cell r="HW532">
            <v>0</v>
          </cell>
          <cell r="HX532">
            <v>0</v>
          </cell>
          <cell r="HY532">
            <v>0</v>
          </cell>
          <cell r="HZ532">
            <v>0</v>
          </cell>
          <cell r="IA532">
            <v>0</v>
          </cell>
          <cell r="IB532">
            <v>0</v>
          </cell>
          <cell r="IC532">
            <v>0</v>
          </cell>
          <cell r="ID532">
            <v>0</v>
          </cell>
          <cell r="IE532">
            <v>0</v>
          </cell>
          <cell r="IF532">
            <v>0</v>
          </cell>
          <cell r="IG532">
            <v>0</v>
          </cell>
          <cell r="IH532">
            <v>0</v>
          </cell>
          <cell r="II532">
            <v>0</v>
          </cell>
          <cell r="IJ532">
            <v>0</v>
          </cell>
          <cell r="IK532">
            <v>0</v>
          </cell>
          <cell r="IL532">
            <v>0</v>
          </cell>
          <cell r="IM532">
            <v>0</v>
          </cell>
          <cell r="IN532">
            <v>0</v>
          </cell>
          <cell r="IO532" t="e">
            <v>#REF!</v>
          </cell>
          <cell r="IP532">
            <v>8.32</v>
          </cell>
          <cell r="IQ532">
            <v>10.4</v>
          </cell>
          <cell r="IR532">
            <v>0</v>
          </cell>
          <cell r="IS532">
            <v>0</v>
          </cell>
          <cell r="IT532">
            <v>6</v>
          </cell>
          <cell r="IU532">
            <v>6</v>
          </cell>
          <cell r="IV532">
            <v>4</v>
          </cell>
          <cell r="IW532">
            <v>4</v>
          </cell>
          <cell r="IX532">
            <v>0.4</v>
          </cell>
        </row>
        <row r="533">
          <cell r="D533">
            <v>10878</v>
          </cell>
          <cell r="E533" t="str">
            <v>รพช.โนนไทย</v>
          </cell>
          <cell r="F533">
            <v>14</v>
          </cell>
          <cell r="G533" t="str">
            <v>รพ.ระดับ F2 ปชก. 60,000-90,000</v>
          </cell>
          <cell r="H533">
            <v>8</v>
          </cell>
          <cell r="I533" t="str">
            <v>F2</v>
          </cell>
          <cell r="J533">
            <v>26</v>
          </cell>
          <cell r="K533" t="str">
            <v>รพช.60.6</v>
          </cell>
          <cell r="L533" t="str">
            <v>รพช.60.6 F2</v>
          </cell>
          <cell r="M533" t="str">
            <v>31 - 60</v>
          </cell>
          <cell r="N533" t="str">
            <v>F31-60</v>
          </cell>
          <cell r="O533">
            <v>46</v>
          </cell>
          <cell r="P533">
            <v>30</v>
          </cell>
          <cell r="Q533">
            <v>30</v>
          </cell>
          <cell r="R533">
            <v>35</v>
          </cell>
          <cell r="S533">
            <v>113641</v>
          </cell>
          <cell r="T533">
            <v>17628</v>
          </cell>
          <cell r="U533">
            <v>12</v>
          </cell>
          <cell r="V533">
            <v>230</v>
          </cell>
          <cell r="W533">
            <v>10</v>
          </cell>
          <cell r="X533">
            <v>240</v>
          </cell>
          <cell r="Y533">
            <v>105458.848</v>
          </cell>
          <cell r="Z533">
            <v>8182.1519999999991</v>
          </cell>
          <cell r="AA533">
            <v>79548.7</v>
          </cell>
          <cell r="AB533">
            <v>583</v>
          </cell>
          <cell r="AC533">
            <v>28204.800000000003</v>
          </cell>
          <cell r="AD533">
            <v>579.56910000000005</v>
          </cell>
          <cell r="AE533">
            <v>240</v>
          </cell>
          <cell r="AF533">
            <v>17046.149999999998</v>
          </cell>
          <cell r="AG533">
            <v>8680</v>
          </cell>
          <cell r="AH533">
            <v>323</v>
          </cell>
          <cell r="AI533">
            <v>0</v>
          </cell>
          <cell r="AJ533">
            <v>20728</v>
          </cell>
          <cell r="AK533">
            <v>9699</v>
          </cell>
          <cell r="AL533">
            <v>71907</v>
          </cell>
          <cell r="AM533">
            <v>3129</v>
          </cell>
          <cell r="AN533">
            <v>2843</v>
          </cell>
          <cell r="AO533">
            <v>0</v>
          </cell>
          <cell r="AP533">
            <v>0</v>
          </cell>
          <cell r="AQ533">
            <v>351</v>
          </cell>
          <cell r="AR533">
            <v>2156</v>
          </cell>
          <cell r="AS533">
            <v>422</v>
          </cell>
          <cell r="AT533">
            <v>662</v>
          </cell>
          <cell r="AU533">
            <v>64</v>
          </cell>
          <cell r="AV533">
            <v>11703</v>
          </cell>
          <cell r="AW533">
            <v>0</v>
          </cell>
          <cell r="AX533">
            <v>0</v>
          </cell>
          <cell r="AY533">
            <v>0</v>
          </cell>
          <cell r="AZ533">
            <v>69418</v>
          </cell>
          <cell r="BA533" t="str">
            <v>60,000 - 80,000</v>
          </cell>
          <cell r="BB533">
            <v>0</v>
          </cell>
          <cell r="BC533">
            <v>12654</v>
          </cell>
          <cell r="BD533">
            <v>56764</v>
          </cell>
          <cell r="BE533">
            <v>12</v>
          </cell>
          <cell r="BF533">
            <v>0</v>
          </cell>
          <cell r="BG533">
            <v>0</v>
          </cell>
          <cell r="BH533">
            <v>14067.846671999998</v>
          </cell>
          <cell r="BI533">
            <v>6400.2400000000007</v>
          </cell>
          <cell r="BJ533">
            <v>289.78455000000002</v>
          </cell>
          <cell r="BK533">
            <v>21</v>
          </cell>
          <cell r="BL533">
            <v>60</v>
          </cell>
          <cell r="BM533">
            <v>0</v>
          </cell>
          <cell r="BN533">
            <v>4.9383999999999997</v>
          </cell>
          <cell r="BO533">
            <v>14.264703515059521</v>
          </cell>
          <cell r="BP533">
            <v>14.264703515059521</v>
          </cell>
          <cell r="BQ533">
            <v>2.4</v>
          </cell>
          <cell r="BR533">
            <v>13.811762812047618</v>
          </cell>
          <cell r="BS533">
            <v>16.664703515059522</v>
          </cell>
          <cell r="BT533">
            <v>0</v>
          </cell>
          <cell r="BU533">
            <v>0</v>
          </cell>
          <cell r="BV533">
            <v>0</v>
          </cell>
          <cell r="BW533">
            <v>0</v>
          </cell>
          <cell r="BX533">
            <v>7</v>
          </cell>
          <cell r="BY533">
            <v>3.2149801587301585</v>
          </cell>
          <cell r="BZ533">
            <v>3.2149801587301585</v>
          </cell>
          <cell r="CA533">
            <v>2.4</v>
          </cell>
          <cell r="CB533">
            <v>4.4919841269841276</v>
          </cell>
          <cell r="CC533">
            <v>5.6149801587301589</v>
          </cell>
          <cell r="CD533">
            <v>6</v>
          </cell>
          <cell r="CE533">
            <v>3</v>
          </cell>
          <cell r="CF533">
            <v>3</v>
          </cell>
          <cell r="CG533">
            <v>7.4919841269841276</v>
          </cell>
          <cell r="CH533">
            <v>8.6149801587301589</v>
          </cell>
          <cell r="CI533">
            <v>5</v>
          </cell>
          <cell r="CJ533">
            <v>-2</v>
          </cell>
          <cell r="CK533">
            <v>-2</v>
          </cell>
          <cell r="CL533">
            <v>5.676400000000001</v>
          </cell>
          <cell r="CM533">
            <v>7.0955000000000004</v>
          </cell>
          <cell r="CN533">
            <v>8.676400000000001</v>
          </cell>
          <cell r="CO533">
            <v>10.095500000000001</v>
          </cell>
          <cell r="CP533">
            <v>5.1233763690476204</v>
          </cell>
          <cell r="CQ533">
            <v>1.5</v>
          </cell>
          <cell r="CR533">
            <v>1</v>
          </cell>
          <cell r="CS533">
            <v>6.0987010952380967</v>
          </cell>
          <cell r="CT533">
            <v>7.6233763690476204</v>
          </cell>
          <cell r="CU533">
            <v>6</v>
          </cell>
          <cell r="CV533">
            <v>5.6576148809523819</v>
          </cell>
          <cell r="CW533">
            <v>4.5260919047619055</v>
          </cell>
          <cell r="CX533">
            <v>5.6576148809523819</v>
          </cell>
          <cell r="CY533">
            <v>13.280991250000003</v>
          </cell>
          <cell r="CZ533">
            <v>5</v>
          </cell>
          <cell r="DA533">
            <v>-0.47390809523809452</v>
          </cell>
          <cell r="DB533">
            <v>0.65761488095238185</v>
          </cell>
          <cell r="DC533">
            <v>62.582651931428572</v>
          </cell>
          <cell r="DD533">
            <v>62.582651931428572</v>
          </cell>
          <cell r="DE533">
            <v>10</v>
          </cell>
          <cell r="DF533">
            <v>72.582651931428572</v>
          </cell>
          <cell r="DG533">
            <v>58.066121545142863</v>
          </cell>
          <cell r="DH533">
            <v>72.582651931428572</v>
          </cell>
          <cell r="DI533">
            <v>64</v>
          </cell>
          <cell r="DJ533">
            <v>-5.9338784548571368</v>
          </cell>
          <cell r="DK533">
            <v>8.5826519314285719</v>
          </cell>
          <cell r="DL533">
            <v>0</v>
          </cell>
          <cell r="DM533">
            <v>0</v>
          </cell>
          <cell r="DN533">
            <v>0</v>
          </cell>
          <cell r="DO533">
            <v>0</v>
          </cell>
          <cell r="DP533">
            <v>0</v>
          </cell>
          <cell r="DQ533">
            <v>18.164480000000001</v>
          </cell>
          <cell r="DR533">
            <v>22.7056</v>
          </cell>
          <cell r="DS533">
            <v>76.230601545142861</v>
          </cell>
          <cell r="DT533">
            <v>95.288251931428576</v>
          </cell>
          <cell r="DU533">
            <v>5.0827463541666669</v>
          </cell>
          <cell r="DV533">
            <v>5.0827463541666669</v>
          </cell>
          <cell r="DW533">
            <v>4.0661970833333339</v>
          </cell>
          <cell r="DX533">
            <v>5.0827463541666669</v>
          </cell>
          <cell r="DY533">
            <v>5</v>
          </cell>
          <cell r="DZ533">
            <v>-0.93380291666666615</v>
          </cell>
          <cell r="EA533">
            <v>8.2746354166666869E-2</v>
          </cell>
          <cell r="EB533">
            <v>1.7442857142857142</v>
          </cell>
          <cell r="EC533">
            <v>2</v>
          </cell>
          <cell r="ED533">
            <v>2.4</v>
          </cell>
          <cell r="EE533">
            <v>3.5200000000000005</v>
          </cell>
          <cell r="EF533">
            <v>4.4000000000000004</v>
          </cell>
          <cell r="EG533">
            <v>1</v>
          </cell>
          <cell r="EH533">
            <v>1.82859375</v>
          </cell>
          <cell r="EI533">
            <v>2</v>
          </cell>
          <cell r="EJ533">
            <v>2</v>
          </cell>
          <cell r="EK533">
            <v>2</v>
          </cell>
          <cell r="EL533">
            <v>1</v>
          </cell>
          <cell r="EM533">
            <v>-1</v>
          </cell>
          <cell r="EN533">
            <v>-1</v>
          </cell>
          <cell r="EO533">
            <v>10</v>
          </cell>
          <cell r="EP533">
            <v>12</v>
          </cell>
          <cell r="EQ533">
            <v>10</v>
          </cell>
          <cell r="ER533">
            <v>0</v>
          </cell>
          <cell r="ES533">
            <v>2</v>
          </cell>
          <cell r="ET533">
            <v>36.328960000000002</v>
          </cell>
          <cell r="EU533">
            <v>45.411200000000001</v>
          </cell>
          <cell r="EV533">
            <v>46.328960000000002</v>
          </cell>
          <cell r="EW533">
            <v>57.411200000000001</v>
          </cell>
          <cell r="EX533">
            <v>2</v>
          </cell>
          <cell r="EY533">
            <v>1</v>
          </cell>
          <cell r="EZ533">
            <v>0</v>
          </cell>
          <cell r="FA533">
            <v>0</v>
          </cell>
          <cell r="FB533">
            <v>0</v>
          </cell>
          <cell r="FC533">
            <v>0</v>
          </cell>
          <cell r="FD533">
            <v>0</v>
          </cell>
          <cell r="FE533">
            <v>0</v>
          </cell>
          <cell r="FF533">
            <v>0</v>
          </cell>
          <cell r="FG533">
            <v>0</v>
          </cell>
          <cell r="FH533">
            <v>0</v>
          </cell>
          <cell r="FI533">
            <v>0</v>
          </cell>
          <cell r="FJ533">
            <v>0</v>
          </cell>
          <cell r="FK533">
            <v>0</v>
          </cell>
          <cell r="FL533">
            <v>0</v>
          </cell>
          <cell r="FM533">
            <v>0</v>
          </cell>
          <cell r="FN533">
            <v>0</v>
          </cell>
          <cell r="FO533">
            <v>1</v>
          </cell>
          <cell r="FP533">
            <v>1</v>
          </cell>
          <cell r="FQ533">
            <v>1</v>
          </cell>
          <cell r="FR533">
            <v>0</v>
          </cell>
          <cell r="FS533">
            <v>0</v>
          </cell>
          <cell r="FT533">
            <v>0</v>
          </cell>
          <cell r="FU533">
            <v>0</v>
          </cell>
          <cell r="FV533">
            <v>0</v>
          </cell>
          <cell r="FW533">
            <v>0</v>
          </cell>
          <cell r="FX533">
            <v>0</v>
          </cell>
          <cell r="FY533">
            <v>3</v>
          </cell>
          <cell r="FZ533">
            <v>3</v>
          </cell>
          <cell r="GA533">
            <v>1</v>
          </cell>
          <cell r="GB533">
            <v>2</v>
          </cell>
          <cell r="GC533">
            <v>2</v>
          </cell>
          <cell r="GD533">
            <v>0</v>
          </cell>
          <cell r="GE533">
            <v>3</v>
          </cell>
          <cell r="GF533">
            <v>3</v>
          </cell>
          <cell r="GG533">
            <v>3</v>
          </cell>
          <cell r="GH533">
            <v>3</v>
          </cell>
          <cell r="GI533">
            <v>3</v>
          </cell>
          <cell r="GJ533">
            <v>0</v>
          </cell>
          <cell r="GK533">
            <v>0</v>
          </cell>
          <cell r="GL533">
            <v>0</v>
          </cell>
          <cell r="GM533">
            <v>0</v>
          </cell>
          <cell r="GN533">
            <v>1</v>
          </cell>
          <cell r="GO533">
            <v>-1</v>
          </cell>
          <cell r="GP533">
            <v>-1</v>
          </cell>
          <cell r="GQ533">
            <v>0</v>
          </cell>
          <cell r="GR533">
            <v>0</v>
          </cell>
          <cell r="GS533">
            <v>0</v>
          </cell>
          <cell r="GT533">
            <v>0</v>
          </cell>
          <cell r="GU533">
            <v>0</v>
          </cell>
          <cell r="GV533">
            <v>2</v>
          </cell>
          <cell r="GW533">
            <v>2</v>
          </cell>
          <cell r="GX533">
            <v>3</v>
          </cell>
          <cell r="GY533">
            <v>-1</v>
          </cell>
          <cell r="GZ533">
            <v>-1</v>
          </cell>
          <cell r="HA533">
            <v>0</v>
          </cell>
          <cell r="HB533">
            <v>0</v>
          </cell>
          <cell r="HC533">
            <v>0</v>
          </cell>
          <cell r="HD533">
            <v>0</v>
          </cell>
          <cell r="HE533">
            <v>0</v>
          </cell>
          <cell r="HF533">
            <v>0</v>
          </cell>
          <cell r="HG533">
            <v>0</v>
          </cell>
          <cell r="HH533">
            <v>0</v>
          </cell>
          <cell r="HI533">
            <v>0</v>
          </cell>
          <cell r="HJ533">
            <v>0</v>
          </cell>
          <cell r="HK533">
            <v>0</v>
          </cell>
          <cell r="HL533">
            <v>0</v>
          </cell>
          <cell r="HM533">
            <v>0</v>
          </cell>
          <cell r="HN533">
            <v>0</v>
          </cell>
          <cell r="HO533">
            <v>0</v>
          </cell>
          <cell r="HP533">
            <v>0</v>
          </cell>
          <cell r="HQ533">
            <v>0</v>
          </cell>
          <cell r="HR533">
            <v>0</v>
          </cell>
          <cell r="HS533">
            <v>0</v>
          </cell>
          <cell r="HT533">
            <v>0</v>
          </cell>
          <cell r="HU533">
            <v>0</v>
          </cell>
          <cell r="HV533">
            <v>0</v>
          </cell>
          <cell r="HW533">
            <v>0</v>
          </cell>
          <cell r="HX533">
            <v>0</v>
          </cell>
          <cell r="HY533">
            <v>0</v>
          </cell>
          <cell r="HZ533">
            <v>0</v>
          </cell>
          <cell r="IA533">
            <v>0</v>
          </cell>
          <cell r="IB533">
            <v>0</v>
          </cell>
          <cell r="IC533">
            <v>0</v>
          </cell>
          <cell r="ID533">
            <v>0</v>
          </cell>
          <cell r="IE533">
            <v>0</v>
          </cell>
          <cell r="IF533">
            <v>0</v>
          </cell>
          <cell r="IG533">
            <v>0</v>
          </cell>
          <cell r="IH533">
            <v>0</v>
          </cell>
          <cell r="II533">
            <v>0</v>
          </cell>
          <cell r="IJ533">
            <v>0</v>
          </cell>
          <cell r="IK533">
            <v>0</v>
          </cell>
          <cell r="IL533">
            <v>0</v>
          </cell>
          <cell r="IM533">
            <v>0</v>
          </cell>
          <cell r="IN533">
            <v>0</v>
          </cell>
          <cell r="IO533" t="e">
            <v>#REF!</v>
          </cell>
          <cell r="IP533">
            <v>10.453333333333333</v>
          </cell>
          <cell r="IQ533">
            <v>13.066666666666666</v>
          </cell>
          <cell r="IR533">
            <v>0</v>
          </cell>
          <cell r="IS533">
            <v>0</v>
          </cell>
          <cell r="IT533">
            <v>6</v>
          </cell>
          <cell r="IU533">
            <v>6</v>
          </cell>
          <cell r="IV533">
            <v>4</v>
          </cell>
          <cell r="IW533">
            <v>4</v>
          </cell>
          <cell r="IX533">
            <v>3.0666666666666669</v>
          </cell>
        </row>
        <row r="534">
          <cell r="D534">
            <v>10879</v>
          </cell>
          <cell r="E534" t="str">
            <v>รพช.โนนสูง</v>
          </cell>
          <cell r="F534">
            <v>13</v>
          </cell>
          <cell r="G534" t="str">
            <v>รพ.ระดับ F2 ปชก. &gt;90,000</v>
          </cell>
          <cell r="H534">
            <v>8</v>
          </cell>
          <cell r="I534" t="str">
            <v>F2</v>
          </cell>
          <cell r="J534">
            <v>28</v>
          </cell>
          <cell r="K534" t="str">
            <v>รพช.60.8</v>
          </cell>
          <cell r="L534" t="str">
            <v>รพช.60.8 F2</v>
          </cell>
          <cell r="M534" t="str">
            <v>61 - 90</v>
          </cell>
          <cell r="N534" t="str">
            <v>F61-90</v>
          </cell>
          <cell r="O534">
            <v>66</v>
          </cell>
          <cell r="P534">
            <v>60</v>
          </cell>
          <cell r="Q534">
            <v>30</v>
          </cell>
          <cell r="R534">
            <v>35</v>
          </cell>
          <cell r="S534">
            <v>204168</v>
          </cell>
          <cell r="T534">
            <v>23443</v>
          </cell>
          <cell r="U534">
            <v>39</v>
          </cell>
          <cell r="V534">
            <v>455</v>
          </cell>
          <cell r="W534">
            <v>9</v>
          </cell>
          <cell r="X534">
            <v>464</v>
          </cell>
          <cell r="Y534">
            <v>189467.90400000001</v>
          </cell>
          <cell r="Z534">
            <v>14700.096</v>
          </cell>
          <cell r="AA534">
            <v>142917.59999999998</v>
          </cell>
          <cell r="AB534">
            <v>740</v>
          </cell>
          <cell r="AC534">
            <v>37508.800000000003</v>
          </cell>
          <cell r="AD534">
            <v>1041.2568000000001</v>
          </cell>
          <cell r="AE534">
            <v>464</v>
          </cell>
          <cell r="AF534">
            <v>30625.199999999997</v>
          </cell>
          <cell r="AG534">
            <v>13990</v>
          </cell>
          <cell r="AH534">
            <v>403</v>
          </cell>
          <cell r="AI534">
            <v>0</v>
          </cell>
          <cell r="AJ534">
            <v>23319</v>
          </cell>
          <cell r="AK534">
            <v>14584</v>
          </cell>
          <cell r="AL534">
            <v>209366</v>
          </cell>
          <cell r="AM534">
            <v>22412</v>
          </cell>
          <cell r="AN534">
            <v>19068</v>
          </cell>
          <cell r="AO534">
            <v>0</v>
          </cell>
          <cell r="AP534">
            <v>206</v>
          </cell>
          <cell r="AQ534">
            <v>1029</v>
          </cell>
          <cell r="AR534">
            <v>6966</v>
          </cell>
          <cell r="AS534">
            <v>1106</v>
          </cell>
          <cell r="AT534">
            <v>318</v>
          </cell>
          <cell r="AU534">
            <v>299</v>
          </cell>
          <cell r="AV534">
            <v>15091</v>
          </cell>
          <cell r="AW534">
            <v>0</v>
          </cell>
          <cell r="AX534">
            <v>0</v>
          </cell>
          <cell r="AY534">
            <v>0</v>
          </cell>
          <cell r="AZ534">
            <v>132909</v>
          </cell>
          <cell r="BA534" t="str">
            <v>&gt; 120,000.</v>
          </cell>
          <cell r="BB534">
            <v>0</v>
          </cell>
          <cell r="BC534">
            <v>8094</v>
          </cell>
          <cell r="BD534">
            <v>124815</v>
          </cell>
          <cell r="BE534">
            <v>18</v>
          </cell>
          <cell r="BF534">
            <v>4</v>
          </cell>
          <cell r="BG534">
            <v>0</v>
          </cell>
          <cell r="BH534">
            <v>25274.365055999999</v>
          </cell>
          <cell r="BI534">
            <v>8476.19</v>
          </cell>
          <cell r="BJ534">
            <v>520.62840000000006</v>
          </cell>
          <cell r="BK534">
            <v>68.25</v>
          </cell>
          <cell r="BL534">
            <v>116</v>
          </cell>
          <cell r="BM534">
            <v>0</v>
          </cell>
          <cell r="BN534">
            <v>6.7623999999999995</v>
          </cell>
          <cell r="BO534">
            <v>23.585564568095236</v>
          </cell>
          <cell r="BP534">
            <v>23.585564568095236</v>
          </cell>
          <cell r="BQ534">
            <v>3.6</v>
          </cell>
          <cell r="BR534">
            <v>22.468451654476191</v>
          </cell>
          <cell r="BS534">
            <v>27.185564568095238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17</v>
          </cell>
          <cell r="BY534">
            <v>5.0207539682539677</v>
          </cell>
          <cell r="BZ534">
            <v>5.0207539682539677</v>
          </cell>
          <cell r="CA534">
            <v>3.6</v>
          </cell>
          <cell r="CB534">
            <v>6.8966031746031753</v>
          </cell>
          <cell r="CC534">
            <v>8.6207539682539682</v>
          </cell>
          <cell r="CD534">
            <v>8</v>
          </cell>
          <cell r="CE534">
            <v>3</v>
          </cell>
          <cell r="CF534">
            <v>3</v>
          </cell>
          <cell r="CG534">
            <v>9.8966031746031753</v>
          </cell>
          <cell r="CH534">
            <v>11.620753968253968</v>
          </cell>
          <cell r="CI534">
            <v>4</v>
          </cell>
          <cell r="CJ534">
            <v>-1</v>
          </cell>
          <cell r="CK534">
            <v>-1</v>
          </cell>
          <cell r="CL534">
            <v>12.4815</v>
          </cell>
          <cell r="CM534">
            <v>15.601875</v>
          </cell>
          <cell r="CN534">
            <v>15.4815</v>
          </cell>
          <cell r="CO534">
            <v>18.601875</v>
          </cell>
          <cell r="CP534">
            <v>8.5151366666666668</v>
          </cell>
          <cell r="CQ534">
            <v>1.5</v>
          </cell>
          <cell r="CR534">
            <v>1</v>
          </cell>
          <cell r="CS534">
            <v>8.8121093333333338</v>
          </cell>
          <cell r="CT534">
            <v>11.015136666666667</v>
          </cell>
          <cell r="CU534">
            <v>10</v>
          </cell>
          <cell r="CV534">
            <v>8.7410333333333341</v>
          </cell>
          <cell r="CW534">
            <v>6.9928266666666676</v>
          </cell>
          <cell r="CX534">
            <v>8.7410333333333341</v>
          </cell>
          <cell r="CY534">
            <v>19.756170000000001</v>
          </cell>
          <cell r="CZ534">
            <v>3</v>
          </cell>
          <cell r="DA534">
            <v>3.9928266666666676</v>
          </cell>
          <cell r="DB534">
            <v>5.7410333333333341</v>
          </cell>
          <cell r="DC534">
            <v>92.11870242285714</v>
          </cell>
          <cell r="DD534">
            <v>92.11870242285714</v>
          </cell>
          <cell r="DE534">
            <v>10</v>
          </cell>
          <cell r="DF534">
            <v>102.11870242285714</v>
          </cell>
          <cell r="DG534">
            <v>81.694961938285715</v>
          </cell>
          <cell r="DH534">
            <v>102.11870242285714</v>
          </cell>
          <cell r="DI534">
            <v>64</v>
          </cell>
          <cell r="DJ534">
            <v>17.694961938285715</v>
          </cell>
          <cell r="DK534">
            <v>38.11870242285714</v>
          </cell>
          <cell r="DL534">
            <v>0</v>
          </cell>
          <cell r="DM534">
            <v>0</v>
          </cell>
          <cell r="DN534">
            <v>0</v>
          </cell>
          <cell r="DO534">
            <v>0</v>
          </cell>
          <cell r="DP534">
            <v>0</v>
          </cell>
          <cell r="DQ534">
            <v>39.940800000000003</v>
          </cell>
          <cell r="DR534">
            <v>49.926000000000002</v>
          </cell>
          <cell r="DS534">
            <v>121.63576193828573</v>
          </cell>
          <cell r="DT534">
            <v>152.04470242285714</v>
          </cell>
          <cell r="DU534">
            <v>12</v>
          </cell>
          <cell r="DV534">
            <v>12</v>
          </cell>
          <cell r="DW534">
            <v>9</v>
          </cell>
          <cell r="DX534">
            <v>12</v>
          </cell>
          <cell r="DY534">
            <v>5</v>
          </cell>
          <cell r="DZ534">
            <v>4</v>
          </cell>
          <cell r="EA534">
            <v>7</v>
          </cell>
          <cell r="EB534">
            <v>4.6483333333333334</v>
          </cell>
          <cell r="EC534">
            <v>4.6483333333333334</v>
          </cell>
          <cell r="ED534">
            <v>3.6</v>
          </cell>
          <cell r="EE534">
            <v>6.5986666666666665</v>
          </cell>
          <cell r="EF534">
            <v>8.2483333333333331</v>
          </cell>
          <cell r="EG534">
            <v>2</v>
          </cell>
          <cell r="EH534">
            <v>2.3579687499999999</v>
          </cell>
          <cell r="EI534">
            <v>2.3579687499999999</v>
          </cell>
          <cell r="EJ534">
            <v>2</v>
          </cell>
          <cell r="EK534">
            <v>2.3579687499999999</v>
          </cell>
          <cell r="EL534">
            <v>1</v>
          </cell>
          <cell r="EM534">
            <v>-1</v>
          </cell>
          <cell r="EN534">
            <v>-1.3579687499999999</v>
          </cell>
          <cell r="EO534">
            <v>10</v>
          </cell>
          <cell r="EP534">
            <v>12</v>
          </cell>
          <cell r="EQ534">
            <v>10</v>
          </cell>
          <cell r="ER534">
            <v>0</v>
          </cell>
          <cell r="ES534">
            <v>2</v>
          </cell>
          <cell r="ET534">
            <v>79.881600000000006</v>
          </cell>
          <cell r="EU534">
            <v>99.852000000000004</v>
          </cell>
          <cell r="EV534">
            <v>89.881600000000006</v>
          </cell>
          <cell r="EW534">
            <v>111.852</v>
          </cell>
          <cell r="EX534">
            <v>2</v>
          </cell>
          <cell r="EY534">
            <v>1</v>
          </cell>
          <cell r="EZ534">
            <v>0</v>
          </cell>
          <cell r="FA534">
            <v>0</v>
          </cell>
          <cell r="FB534">
            <v>0</v>
          </cell>
          <cell r="FC534">
            <v>0</v>
          </cell>
          <cell r="FD534">
            <v>0</v>
          </cell>
          <cell r="FE534">
            <v>0</v>
          </cell>
          <cell r="FF534">
            <v>0</v>
          </cell>
          <cell r="FG534">
            <v>0</v>
          </cell>
          <cell r="FH534">
            <v>0</v>
          </cell>
          <cell r="FI534">
            <v>0</v>
          </cell>
          <cell r="FJ534">
            <v>0</v>
          </cell>
          <cell r="FK534">
            <v>0</v>
          </cell>
          <cell r="FL534">
            <v>0</v>
          </cell>
          <cell r="FM534">
            <v>0</v>
          </cell>
          <cell r="FN534">
            <v>0</v>
          </cell>
          <cell r="FO534">
            <v>1</v>
          </cell>
          <cell r="FP534">
            <v>1</v>
          </cell>
          <cell r="FQ534">
            <v>1</v>
          </cell>
          <cell r="FR534">
            <v>0</v>
          </cell>
          <cell r="FS534">
            <v>0</v>
          </cell>
          <cell r="FT534">
            <v>0</v>
          </cell>
          <cell r="FU534">
            <v>0</v>
          </cell>
          <cell r="FV534">
            <v>0</v>
          </cell>
          <cell r="FW534">
            <v>0</v>
          </cell>
          <cell r="FX534">
            <v>0</v>
          </cell>
          <cell r="FY534">
            <v>3</v>
          </cell>
          <cell r="FZ534">
            <v>3</v>
          </cell>
          <cell r="GA534">
            <v>0</v>
          </cell>
          <cell r="GB534">
            <v>3</v>
          </cell>
          <cell r="GC534">
            <v>3</v>
          </cell>
          <cell r="GD534">
            <v>4</v>
          </cell>
          <cell r="GE534">
            <v>7</v>
          </cell>
          <cell r="GF534">
            <v>7</v>
          </cell>
          <cell r="GG534">
            <v>3</v>
          </cell>
          <cell r="GH534">
            <v>3</v>
          </cell>
          <cell r="GI534">
            <v>3</v>
          </cell>
          <cell r="GJ534">
            <v>0</v>
          </cell>
          <cell r="GK534">
            <v>0</v>
          </cell>
          <cell r="GL534">
            <v>0</v>
          </cell>
          <cell r="GM534">
            <v>0</v>
          </cell>
          <cell r="GN534">
            <v>1</v>
          </cell>
          <cell r="GO534">
            <v>-1</v>
          </cell>
          <cell r="GP534">
            <v>-1</v>
          </cell>
          <cell r="GQ534">
            <v>0</v>
          </cell>
          <cell r="GR534">
            <v>0</v>
          </cell>
          <cell r="GS534">
            <v>0</v>
          </cell>
          <cell r="GT534">
            <v>0</v>
          </cell>
          <cell r="GU534">
            <v>0</v>
          </cell>
          <cell r="GV534">
            <v>2</v>
          </cell>
          <cell r="GW534">
            <v>2</v>
          </cell>
          <cell r="GX534">
            <v>3</v>
          </cell>
          <cell r="GY534">
            <v>-1</v>
          </cell>
          <cell r="GZ534">
            <v>-1</v>
          </cell>
          <cell r="HA534">
            <v>0</v>
          </cell>
          <cell r="HB534">
            <v>0</v>
          </cell>
          <cell r="HC534">
            <v>0</v>
          </cell>
          <cell r="HD534">
            <v>0</v>
          </cell>
          <cell r="HE534">
            <v>0</v>
          </cell>
          <cell r="HF534">
            <v>0</v>
          </cell>
          <cell r="HG534">
            <v>0</v>
          </cell>
          <cell r="HH534">
            <v>0</v>
          </cell>
          <cell r="HI534">
            <v>0</v>
          </cell>
          <cell r="HJ534">
            <v>0</v>
          </cell>
          <cell r="HK534">
            <v>0</v>
          </cell>
          <cell r="HL534">
            <v>0</v>
          </cell>
          <cell r="HM534">
            <v>0</v>
          </cell>
          <cell r="HN534">
            <v>0</v>
          </cell>
          <cell r="HO534">
            <v>0</v>
          </cell>
          <cell r="HP534">
            <v>0</v>
          </cell>
          <cell r="HQ534">
            <v>0</v>
          </cell>
          <cell r="HR534">
            <v>0</v>
          </cell>
          <cell r="HS534">
            <v>0</v>
          </cell>
          <cell r="HT534">
            <v>0</v>
          </cell>
          <cell r="HU534">
            <v>0</v>
          </cell>
          <cell r="HV534">
            <v>0</v>
          </cell>
          <cell r="HW534">
            <v>0</v>
          </cell>
          <cell r="HX534">
            <v>0</v>
          </cell>
          <cell r="HY534">
            <v>0</v>
          </cell>
          <cell r="HZ534">
            <v>0</v>
          </cell>
          <cell r="IA534">
            <v>0</v>
          </cell>
          <cell r="IB534">
            <v>0</v>
          </cell>
          <cell r="IC534">
            <v>0</v>
          </cell>
          <cell r="ID534">
            <v>0</v>
          </cell>
          <cell r="IE534">
            <v>0</v>
          </cell>
          <cell r="IF534">
            <v>0</v>
          </cell>
          <cell r="IG534">
            <v>0</v>
          </cell>
          <cell r="IH534">
            <v>0</v>
          </cell>
          <cell r="II534">
            <v>0</v>
          </cell>
          <cell r="IJ534">
            <v>0</v>
          </cell>
          <cell r="IK534">
            <v>0</v>
          </cell>
          <cell r="IL534">
            <v>0</v>
          </cell>
          <cell r="IM534">
            <v>0</v>
          </cell>
          <cell r="IN534">
            <v>0</v>
          </cell>
          <cell r="IO534" t="e">
            <v>#REF!</v>
          </cell>
          <cell r="IP534">
            <v>11.520000000000001</v>
          </cell>
          <cell r="IQ534">
            <v>14.4</v>
          </cell>
          <cell r="IR534">
            <v>0</v>
          </cell>
          <cell r="IS534">
            <v>0</v>
          </cell>
          <cell r="IT534">
            <v>6</v>
          </cell>
          <cell r="IU534">
            <v>6</v>
          </cell>
          <cell r="IV534">
            <v>4</v>
          </cell>
          <cell r="IW534">
            <v>4</v>
          </cell>
          <cell r="IX534">
            <v>4.4000000000000004</v>
          </cell>
        </row>
        <row r="535">
          <cell r="D535">
            <v>10881</v>
          </cell>
          <cell r="E535" t="str">
            <v>รพช.บัวใหญ่</v>
          </cell>
          <cell r="F535">
            <v>8</v>
          </cell>
          <cell r="G535" t="str">
            <v>รพ.ระดับ M2 เตียง &lt;100</v>
          </cell>
          <cell r="H535">
            <v>6</v>
          </cell>
          <cell r="I535" t="str">
            <v>M2</v>
          </cell>
          <cell r="J535">
            <v>34</v>
          </cell>
          <cell r="K535" t="str">
            <v>รพช.120.2</v>
          </cell>
          <cell r="L535" t="str">
            <v>รพช.120.2 M2</v>
          </cell>
          <cell r="M535" t="str">
            <v>91 - 120</v>
          </cell>
          <cell r="N535" t="str">
            <v>M2&lt;100</v>
          </cell>
          <cell r="O535">
            <v>102</v>
          </cell>
          <cell r="P535">
            <v>90</v>
          </cell>
          <cell r="Q535">
            <v>30</v>
          </cell>
          <cell r="R535">
            <v>35</v>
          </cell>
          <cell r="S535">
            <v>246017</v>
          </cell>
          <cell r="T535">
            <v>42338</v>
          </cell>
          <cell r="U535">
            <v>1007</v>
          </cell>
          <cell r="V535">
            <v>739</v>
          </cell>
          <cell r="W535">
            <v>6</v>
          </cell>
          <cell r="X535">
            <v>745</v>
          </cell>
          <cell r="Y535">
            <v>228303.77600000001</v>
          </cell>
          <cell r="Z535">
            <v>17713.223999999998</v>
          </cell>
          <cell r="AA535">
            <v>172211.9</v>
          </cell>
          <cell r="AB535">
            <v>767</v>
          </cell>
          <cell r="AC535">
            <v>67740.800000000003</v>
          </cell>
          <cell r="AD535">
            <v>1254.6867000000002</v>
          </cell>
          <cell r="AE535">
            <v>745</v>
          </cell>
          <cell r="AF535">
            <v>36902.549999999996</v>
          </cell>
          <cell r="AG535">
            <v>21423</v>
          </cell>
          <cell r="AH535">
            <v>1302</v>
          </cell>
          <cell r="AI535">
            <v>0</v>
          </cell>
          <cell r="AJ535">
            <v>44878</v>
          </cell>
          <cell r="AK535">
            <v>15520</v>
          </cell>
          <cell r="AL535">
            <v>147203</v>
          </cell>
          <cell r="AM535">
            <v>20444.644412947549</v>
          </cell>
          <cell r="AN535">
            <v>9845</v>
          </cell>
          <cell r="AO535">
            <v>0</v>
          </cell>
          <cell r="AP535">
            <v>1492</v>
          </cell>
          <cell r="AQ535">
            <v>1275</v>
          </cell>
          <cell r="AR535">
            <v>9332</v>
          </cell>
          <cell r="AS535">
            <v>968</v>
          </cell>
          <cell r="AT535">
            <v>156</v>
          </cell>
          <cell r="AU535">
            <v>375</v>
          </cell>
          <cell r="AV535">
            <v>19745</v>
          </cell>
          <cell r="AW535">
            <v>0</v>
          </cell>
          <cell r="AX535">
            <v>0</v>
          </cell>
          <cell r="AY535">
            <v>0</v>
          </cell>
          <cell r="AZ535">
            <v>131485</v>
          </cell>
          <cell r="BA535" t="str">
            <v>&gt; 120,000.</v>
          </cell>
          <cell r="BB535" t="str">
            <v>12</v>
          </cell>
          <cell r="BC535">
            <v>32058</v>
          </cell>
          <cell r="BD535">
            <v>99492</v>
          </cell>
          <cell r="BE535">
            <v>22</v>
          </cell>
          <cell r="BF535">
            <v>1</v>
          </cell>
          <cell r="BG535">
            <v>0</v>
          </cell>
          <cell r="BH535">
            <v>30454.936464000002</v>
          </cell>
          <cell r="BI535">
            <v>14738.54</v>
          </cell>
          <cell r="BJ535">
            <v>627.3433500000001</v>
          </cell>
          <cell r="BK535">
            <v>1762.25</v>
          </cell>
          <cell r="BL535">
            <v>186.25</v>
          </cell>
          <cell r="BM535">
            <v>0</v>
          </cell>
          <cell r="BN535">
            <v>0</v>
          </cell>
          <cell r="BO535">
            <v>32.699236777440483</v>
          </cell>
          <cell r="BP535">
            <v>32.699236777440483</v>
          </cell>
          <cell r="BQ535">
            <v>4.4000000000000004</v>
          </cell>
          <cell r="BR535">
            <v>30.559389421952389</v>
          </cell>
          <cell r="BS535">
            <v>37.099236777440481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17</v>
          </cell>
          <cell r="BY535">
            <v>8.6259583333333332</v>
          </cell>
          <cell r="BZ535">
            <v>8.6259583333333332</v>
          </cell>
          <cell r="CA535">
            <v>4.4000000000000004</v>
          </cell>
          <cell r="CB535">
            <v>10.420766666666667</v>
          </cell>
          <cell r="CC535">
            <v>13.025958333333334</v>
          </cell>
          <cell r="CD535">
            <v>8</v>
          </cell>
          <cell r="CE535">
            <v>3.2058</v>
          </cell>
          <cell r="CF535">
            <v>4.00725</v>
          </cell>
          <cell r="CG535">
            <v>13.626566666666667</v>
          </cell>
          <cell r="CH535">
            <v>17.033208333333334</v>
          </cell>
          <cell r="CI535">
            <v>3</v>
          </cell>
          <cell r="CJ535">
            <v>0.20579999999999998</v>
          </cell>
          <cell r="CK535">
            <v>1.00725</v>
          </cell>
          <cell r="CL535">
            <v>9.9492000000000012</v>
          </cell>
          <cell r="CM535">
            <v>12.436500000000001</v>
          </cell>
          <cell r="CN535">
            <v>13.155000000000001</v>
          </cell>
          <cell r="CO535">
            <v>16.443750000000001</v>
          </cell>
          <cell r="CP535">
            <v>11.441373035714287</v>
          </cell>
          <cell r="CQ535">
            <v>4</v>
          </cell>
          <cell r="CR535">
            <v>1</v>
          </cell>
          <cell r="CS535">
            <v>13.153098428571429</v>
          </cell>
          <cell r="CT535">
            <v>16.441373035714285</v>
          </cell>
          <cell r="CU535">
            <v>9</v>
          </cell>
          <cell r="CV535">
            <v>11.401248214285715</v>
          </cell>
          <cell r="CW535">
            <v>9.1209985714285722</v>
          </cell>
          <cell r="CX535">
            <v>11.401248214285715</v>
          </cell>
          <cell r="CY535">
            <v>27.842621250000001</v>
          </cell>
          <cell r="CZ535">
            <v>10</v>
          </cell>
          <cell r="DA535">
            <v>-0.87900142857142782</v>
          </cell>
          <cell r="DB535">
            <v>1.4012482142857152</v>
          </cell>
          <cell r="DC535">
            <v>151.95459803428571</v>
          </cell>
          <cell r="DD535">
            <v>151.95459803428571</v>
          </cell>
          <cell r="DE535">
            <v>12.8232</v>
          </cell>
          <cell r="DF535">
            <v>164.77779803428569</v>
          </cell>
          <cell r="DG535">
            <v>131.82223842742857</v>
          </cell>
          <cell r="DH535">
            <v>164.77779803428569</v>
          </cell>
          <cell r="DI535">
            <v>104</v>
          </cell>
          <cell r="DJ535">
            <v>27.822238427428573</v>
          </cell>
          <cell r="DK535">
            <v>60.777798034285695</v>
          </cell>
          <cell r="DL535">
            <v>22.335274057142858</v>
          </cell>
          <cell r="DM535">
            <v>27.919092571428571</v>
          </cell>
          <cell r="DN535">
            <v>0</v>
          </cell>
          <cell r="DO535">
            <v>22.335274057142858</v>
          </cell>
          <cell r="DP535">
            <v>27.919092571428571</v>
          </cell>
          <cell r="DQ535">
            <v>31.837440000000001</v>
          </cell>
          <cell r="DR535">
            <v>39.796799999999998</v>
          </cell>
          <cell r="DS535">
            <v>163.65967842742856</v>
          </cell>
          <cell r="DT535">
            <v>204.57459803428569</v>
          </cell>
          <cell r="DU535">
            <v>12.15431162997589</v>
          </cell>
          <cell r="DV535">
            <v>12.15431162997589</v>
          </cell>
          <cell r="DW535">
            <v>9.7234493039807131</v>
          </cell>
          <cell r="DX535">
            <v>12.15431162997589</v>
          </cell>
          <cell r="DY535">
            <v>8</v>
          </cell>
          <cell r="DZ535">
            <v>1.7234493039807131</v>
          </cell>
          <cell r="EA535">
            <v>4.15431162997589</v>
          </cell>
          <cell r="EB535">
            <v>5.7836904761904764</v>
          </cell>
          <cell r="EC535">
            <v>5.7836904761904764</v>
          </cell>
          <cell r="ED535">
            <v>4.4000000000000004</v>
          </cell>
          <cell r="EE535">
            <v>8.1469523809523832</v>
          </cell>
          <cell r="EF535">
            <v>10.183690476190478</v>
          </cell>
          <cell r="EG535">
            <v>4</v>
          </cell>
          <cell r="EH535">
            <v>3.0851562499999998</v>
          </cell>
          <cell r="EI535">
            <v>3.0851562499999998</v>
          </cell>
          <cell r="EJ535">
            <v>2.4681250000000001</v>
          </cell>
          <cell r="EK535">
            <v>3.0851562499999998</v>
          </cell>
          <cell r="EL535">
            <v>2</v>
          </cell>
          <cell r="EM535">
            <v>-0.46812500000000012</v>
          </cell>
          <cell r="EN535">
            <v>-1.0851562499999998</v>
          </cell>
          <cell r="EO535">
            <v>10</v>
          </cell>
          <cell r="EP535">
            <v>12</v>
          </cell>
          <cell r="EQ535">
            <v>16</v>
          </cell>
          <cell r="ER535">
            <v>-6</v>
          </cell>
          <cell r="ES535">
            <v>-4</v>
          </cell>
          <cell r="ET535">
            <v>63.674880000000002</v>
          </cell>
          <cell r="EU535">
            <v>79.593599999999995</v>
          </cell>
          <cell r="EV535">
            <v>73.674880000000002</v>
          </cell>
          <cell r="EW535">
            <v>91.593599999999995</v>
          </cell>
          <cell r="EX535">
            <v>2</v>
          </cell>
          <cell r="EY535">
            <v>1</v>
          </cell>
          <cell r="EZ535">
            <v>0</v>
          </cell>
          <cell r="FA535">
            <v>0</v>
          </cell>
          <cell r="FB535">
            <v>0</v>
          </cell>
          <cell r="FC535">
            <v>0</v>
          </cell>
          <cell r="FD535">
            <v>0</v>
          </cell>
          <cell r="FE535">
            <v>0</v>
          </cell>
          <cell r="FF535">
            <v>1</v>
          </cell>
          <cell r="FG535">
            <v>0</v>
          </cell>
          <cell r="FH535">
            <v>0</v>
          </cell>
          <cell r="FI535">
            <v>1</v>
          </cell>
          <cell r="FJ535">
            <v>1</v>
          </cell>
          <cell r="FK535">
            <v>2</v>
          </cell>
          <cell r="FL535">
            <v>0</v>
          </cell>
          <cell r="FM535">
            <v>1</v>
          </cell>
          <cell r="FN535">
            <v>2</v>
          </cell>
          <cell r="FO535">
            <v>2</v>
          </cell>
          <cell r="FP535">
            <v>2</v>
          </cell>
          <cell r="FQ535">
            <v>2</v>
          </cell>
          <cell r="FR535">
            <v>0</v>
          </cell>
          <cell r="FS535">
            <v>0</v>
          </cell>
          <cell r="FT535">
            <v>0</v>
          </cell>
          <cell r="FU535">
            <v>0</v>
          </cell>
          <cell r="FV535">
            <v>0</v>
          </cell>
          <cell r="FW535">
            <v>0</v>
          </cell>
          <cell r="FX535">
            <v>0</v>
          </cell>
          <cell r="FY535">
            <v>3</v>
          </cell>
          <cell r="FZ535">
            <v>3</v>
          </cell>
          <cell r="GA535">
            <v>2</v>
          </cell>
          <cell r="GB535">
            <v>1</v>
          </cell>
          <cell r="GC535">
            <v>1</v>
          </cell>
          <cell r="GD535">
            <v>1</v>
          </cell>
          <cell r="GE535">
            <v>4</v>
          </cell>
          <cell r="GF535">
            <v>4</v>
          </cell>
          <cell r="GG535">
            <v>3</v>
          </cell>
          <cell r="GH535">
            <v>6</v>
          </cell>
          <cell r="GI535">
            <v>3</v>
          </cell>
          <cell r="GJ535">
            <v>0</v>
          </cell>
          <cell r="GK535">
            <v>-3</v>
          </cell>
          <cell r="GL535">
            <v>2</v>
          </cell>
          <cell r="GM535">
            <v>2</v>
          </cell>
          <cell r="GN535">
            <v>1</v>
          </cell>
          <cell r="GO535">
            <v>1</v>
          </cell>
          <cell r="GP535">
            <v>1</v>
          </cell>
          <cell r="GQ535">
            <v>0</v>
          </cell>
          <cell r="GR535">
            <v>0</v>
          </cell>
          <cell r="GS535">
            <v>0</v>
          </cell>
          <cell r="GT535">
            <v>0</v>
          </cell>
          <cell r="GU535">
            <v>0</v>
          </cell>
          <cell r="GV535">
            <v>4</v>
          </cell>
          <cell r="GW535">
            <v>4</v>
          </cell>
          <cell r="GX535">
            <v>1</v>
          </cell>
          <cell r="GY535">
            <v>3</v>
          </cell>
          <cell r="GZ535">
            <v>3</v>
          </cell>
          <cell r="HA535">
            <v>0</v>
          </cell>
          <cell r="HB535">
            <v>0</v>
          </cell>
          <cell r="HC535">
            <v>0</v>
          </cell>
          <cell r="HD535">
            <v>0</v>
          </cell>
          <cell r="HE535">
            <v>0</v>
          </cell>
          <cell r="HF535">
            <v>0</v>
          </cell>
          <cell r="HG535">
            <v>0</v>
          </cell>
          <cell r="HH535">
            <v>0</v>
          </cell>
          <cell r="HI535">
            <v>0</v>
          </cell>
          <cell r="HJ535">
            <v>0</v>
          </cell>
          <cell r="HK535">
            <v>0</v>
          </cell>
          <cell r="HL535">
            <v>0</v>
          </cell>
          <cell r="HM535">
            <v>0</v>
          </cell>
          <cell r="HN535">
            <v>0</v>
          </cell>
          <cell r="HO535">
            <v>0</v>
          </cell>
          <cell r="HP535">
            <v>0</v>
          </cell>
          <cell r="HQ535">
            <v>0</v>
          </cell>
          <cell r="HR535">
            <v>0</v>
          </cell>
          <cell r="HS535">
            <v>0</v>
          </cell>
          <cell r="HT535">
            <v>0</v>
          </cell>
          <cell r="HU535">
            <v>0</v>
          </cell>
          <cell r="HV535">
            <v>0</v>
          </cell>
          <cell r="HW535">
            <v>0</v>
          </cell>
          <cell r="HX535">
            <v>0</v>
          </cell>
          <cell r="HY535">
            <v>0</v>
          </cell>
          <cell r="HZ535">
            <v>0</v>
          </cell>
          <cell r="IA535">
            <v>0</v>
          </cell>
          <cell r="IB535">
            <v>0</v>
          </cell>
          <cell r="IC535">
            <v>0</v>
          </cell>
          <cell r="ID535">
            <v>0</v>
          </cell>
          <cell r="IE535">
            <v>0</v>
          </cell>
          <cell r="IF535">
            <v>0</v>
          </cell>
          <cell r="IG535">
            <v>0</v>
          </cell>
          <cell r="IH535">
            <v>0</v>
          </cell>
          <cell r="II535">
            <v>0</v>
          </cell>
          <cell r="IJ535">
            <v>0</v>
          </cell>
          <cell r="IK535">
            <v>0</v>
          </cell>
          <cell r="IL535">
            <v>0</v>
          </cell>
          <cell r="IM535">
            <v>0</v>
          </cell>
          <cell r="IN535">
            <v>0</v>
          </cell>
          <cell r="IO535" t="e">
            <v>#REF!</v>
          </cell>
          <cell r="IP535">
            <v>18.240000000000002</v>
          </cell>
          <cell r="IQ535">
            <v>22.8</v>
          </cell>
          <cell r="IR535">
            <v>0</v>
          </cell>
          <cell r="IS535">
            <v>2</v>
          </cell>
          <cell r="IT535">
            <v>6</v>
          </cell>
          <cell r="IU535">
            <v>6</v>
          </cell>
          <cell r="IV535">
            <v>8</v>
          </cell>
          <cell r="IW535">
            <v>8</v>
          </cell>
          <cell r="IX535">
            <v>6.8</v>
          </cell>
        </row>
        <row r="536">
          <cell r="D536">
            <v>10874</v>
          </cell>
          <cell r="E536" t="str">
            <v>รพช.บ้านเหลื่อม</v>
          </cell>
          <cell r="F536">
            <v>16</v>
          </cell>
          <cell r="G536" t="str">
            <v>รพ.ระดับ F2 ปชก. &lt;30,000</v>
          </cell>
          <cell r="H536">
            <v>8</v>
          </cell>
          <cell r="I536" t="str">
            <v>F2</v>
          </cell>
          <cell r="J536">
            <v>11</v>
          </cell>
          <cell r="K536" t="str">
            <v>รพช.30.4</v>
          </cell>
          <cell r="L536" t="str">
            <v>รพช.30.4 F2</v>
          </cell>
          <cell r="M536" t="str">
            <v xml:space="preserve"> 11 - 30</v>
          </cell>
          <cell r="N536" t="str">
            <v>F&lt;30</v>
          </cell>
          <cell r="O536">
            <v>23</v>
          </cell>
          <cell r="P536">
            <v>30</v>
          </cell>
          <cell r="Q536">
            <v>30</v>
          </cell>
          <cell r="R536">
            <v>35</v>
          </cell>
          <cell r="S536">
            <v>59415</v>
          </cell>
          <cell r="T536">
            <v>7864</v>
          </cell>
          <cell r="U536">
            <v>0</v>
          </cell>
          <cell r="V536">
            <v>136</v>
          </cell>
          <cell r="W536">
            <v>3</v>
          </cell>
          <cell r="X536">
            <v>139</v>
          </cell>
          <cell r="Y536">
            <v>55137.120000000003</v>
          </cell>
          <cell r="Z536">
            <v>4277.88</v>
          </cell>
          <cell r="AA536">
            <v>41590.5</v>
          </cell>
          <cell r="AB536">
            <v>212</v>
          </cell>
          <cell r="AC536">
            <v>12582.400000000001</v>
          </cell>
          <cell r="AD536">
            <v>303.01650000000001</v>
          </cell>
          <cell r="AE536">
            <v>139</v>
          </cell>
          <cell r="AF536">
            <v>8912.25</v>
          </cell>
          <cell r="AG536">
            <v>4259</v>
          </cell>
          <cell r="AH536">
            <v>605</v>
          </cell>
          <cell r="AI536">
            <v>0</v>
          </cell>
          <cell r="AJ536">
            <v>8919</v>
          </cell>
          <cell r="AK536">
            <v>5140</v>
          </cell>
          <cell r="AL536">
            <v>35225</v>
          </cell>
          <cell r="AM536">
            <v>2498</v>
          </cell>
          <cell r="AN536">
            <v>2234</v>
          </cell>
          <cell r="AO536">
            <v>0</v>
          </cell>
          <cell r="AP536">
            <v>0</v>
          </cell>
          <cell r="AQ536">
            <v>237</v>
          </cell>
          <cell r="AR536">
            <v>427</v>
          </cell>
          <cell r="AS536">
            <v>63</v>
          </cell>
          <cell r="AT536">
            <v>110</v>
          </cell>
          <cell r="AU536">
            <v>1580</v>
          </cell>
          <cell r="AV536">
            <v>4852</v>
          </cell>
          <cell r="AW536">
            <v>0</v>
          </cell>
          <cell r="AX536">
            <v>0</v>
          </cell>
          <cell r="AY536">
            <v>0</v>
          </cell>
          <cell r="AZ536">
            <v>28481</v>
          </cell>
          <cell r="BA536" t="str">
            <v>20,000 - 40,000.</v>
          </cell>
          <cell r="BB536">
            <v>0</v>
          </cell>
          <cell r="BC536">
            <v>13368</v>
          </cell>
          <cell r="BD536">
            <v>15113</v>
          </cell>
          <cell r="BE536">
            <v>4</v>
          </cell>
          <cell r="BF536">
            <v>0</v>
          </cell>
          <cell r="BG536">
            <v>0</v>
          </cell>
          <cell r="BH536">
            <v>7355.1016799999998</v>
          </cell>
          <cell r="BI536">
            <v>2807.1200000000003</v>
          </cell>
          <cell r="BJ536">
            <v>151.50825</v>
          </cell>
          <cell r="BK536">
            <v>0</v>
          </cell>
          <cell r="BL536">
            <v>34.75</v>
          </cell>
          <cell r="BM536">
            <v>0</v>
          </cell>
          <cell r="BN536">
            <v>4.6528</v>
          </cell>
          <cell r="BO536">
            <v>7.0837809044642857</v>
          </cell>
          <cell r="BP536">
            <v>7.0837809044642857</v>
          </cell>
          <cell r="BQ536">
            <v>1</v>
          </cell>
          <cell r="BR536">
            <v>6.6670247235714291</v>
          </cell>
          <cell r="BS536">
            <v>8.0837809044642857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5</v>
          </cell>
          <cell r="BY536">
            <v>2.1887876984126984</v>
          </cell>
          <cell r="BZ536">
            <v>2.1887876984126984</v>
          </cell>
          <cell r="CA536">
            <v>1</v>
          </cell>
          <cell r="CB536">
            <v>2.5510301587301587</v>
          </cell>
          <cell r="CC536">
            <v>3.1887876984126984</v>
          </cell>
          <cell r="CD536">
            <v>1</v>
          </cell>
          <cell r="CE536">
            <v>3</v>
          </cell>
          <cell r="CF536">
            <v>3</v>
          </cell>
          <cell r="CG536">
            <v>5.5510301587301587</v>
          </cell>
          <cell r="CH536">
            <v>6.1887876984126979</v>
          </cell>
          <cell r="CI536">
            <v>2</v>
          </cell>
          <cell r="CJ536">
            <v>1</v>
          </cell>
          <cell r="CK536">
            <v>1</v>
          </cell>
          <cell r="CL536">
            <v>1.5113000000000001</v>
          </cell>
          <cell r="CM536">
            <v>1.8891249999999999</v>
          </cell>
          <cell r="CN536">
            <v>4.5113000000000003</v>
          </cell>
          <cell r="CO536">
            <v>4.8891249999999999</v>
          </cell>
          <cell r="CP536">
            <v>2.5653093452380955</v>
          </cell>
          <cell r="CQ536">
            <v>1.5</v>
          </cell>
          <cell r="CR536">
            <v>1</v>
          </cell>
          <cell r="CS536">
            <v>4.0522474761904759</v>
          </cell>
          <cell r="CT536">
            <v>5.0653093452380951</v>
          </cell>
          <cell r="CU536">
            <v>5</v>
          </cell>
          <cell r="CV536">
            <v>3.3320994047619048</v>
          </cell>
          <cell r="CW536">
            <v>2.6656795238095241</v>
          </cell>
          <cell r="CX536">
            <v>3.3320994047619048</v>
          </cell>
          <cell r="CY536">
            <v>8.3974087500000003</v>
          </cell>
          <cell r="CZ536">
            <v>3</v>
          </cell>
          <cell r="DA536">
            <v>-0.33432047619047589</v>
          </cell>
          <cell r="DB536">
            <v>0.3320994047619048</v>
          </cell>
          <cell r="DC536">
            <v>29.375215542857145</v>
          </cell>
          <cell r="DD536">
            <v>30</v>
          </cell>
          <cell r="DE536">
            <v>10</v>
          </cell>
          <cell r="DF536">
            <v>40</v>
          </cell>
          <cell r="DG536">
            <v>32</v>
          </cell>
          <cell r="DH536">
            <v>40</v>
          </cell>
          <cell r="DI536">
            <v>24</v>
          </cell>
          <cell r="DJ536">
            <v>8</v>
          </cell>
          <cell r="DK536">
            <v>16</v>
          </cell>
          <cell r="DL536">
            <v>0</v>
          </cell>
          <cell r="DM536">
            <v>0</v>
          </cell>
          <cell r="DN536">
            <v>0</v>
          </cell>
          <cell r="DO536">
            <v>0</v>
          </cell>
          <cell r="DP536">
            <v>0</v>
          </cell>
          <cell r="DQ536">
            <v>4.8361600000000005</v>
          </cell>
          <cell r="DR536">
            <v>6.0452000000000004</v>
          </cell>
          <cell r="DS536">
            <v>36.83616</v>
          </cell>
          <cell r="DT536">
            <v>46.045200000000001</v>
          </cell>
          <cell r="DU536">
            <v>2.6634973958333337</v>
          </cell>
          <cell r="DV536">
            <v>3</v>
          </cell>
          <cell r="DW536">
            <v>3</v>
          </cell>
          <cell r="DX536">
            <v>3</v>
          </cell>
          <cell r="DY536">
            <v>4</v>
          </cell>
          <cell r="DZ536">
            <v>-1</v>
          </cell>
          <cell r="EA536">
            <v>-1</v>
          </cell>
          <cell r="EB536">
            <v>0.88291666666666668</v>
          </cell>
          <cell r="EC536">
            <v>2</v>
          </cell>
          <cell r="ED536">
            <v>1</v>
          </cell>
          <cell r="EE536">
            <v>2.4000000000000004</v>
          </cell>
          <cell r="EF536">
            <v>3</v>
          </cell>
          <cell r="EG536">
            <v>2</v>
          </cell>
          <cell r="EH536">
            <v>0.75812500000000005</v>
          </cell>
          <cell r="EI536">
            <v>2</v>
          </cell>
          <cell r="EJ536">
            <v>1</v>
          </cell>
          <cell r="EK536">
            <v>2</v>
          </cell>
          <cell r="EL536">
            <v>0</v>
          </cell>
          <cell r="EM536">
            <v>-1</v>
          </cell>
          <cell r="EN536">
            <v>-2</v>
          </cell>
          <cell r="EO536">
            <v>10</v>
          </cell>
          <cell r="EP536">
            <v>12</v>
          </cell>
          <cell r="EQ536">
            <v>9</v>
          </cell>
          <cell r="ER536">
            <v>1</v>
          </cell>
          <cell r="ES536">
            <v>3</v>
          </cell>
          <cell r="ET536">
            <v>9.6723200000000009</v>
          </cell>
          <cell r="EU536">
            <v>12.090400000000001</v>
          </cell>
          <cell r="EV536">
            <v>19.672319999999999</v>
          </cell>
          <cell r="EW536">
            <v>24.090400000000002</v>
          </cell>
          <cell r="EX536">
            <v>2</v>
          </cell>
          <cell r="EY536">
            <v>1</v>
          </cell>
          <cell r="EZ536">
            <v>0</v>
          </cell>
          <cell r="FA536">
            <v>0</v>
          </cell>
          <cell r="FB536">
            <v>0</v>
          </cell>
          <cell r="FC536">
            <v>0</v>
          </cell>
          <cell r="FD536">
            <v>0</v>
          </cell>
          <cell r="FE536">
            <v>0</v>
          </cell>
          <cell r="FF536">
            <v>0</v>
          </cell>
          <cell r="FG536">
            <v>0</v>
          </cell>
          <cell r="FH536">
            <v>0</v>
          </cell>
          <cell r="FI536">
            <v>0</v>
          </cell>
          <cell r="FJ536">
            <v>0</v>
          </cell>
          <cell r="FK536">
            <v>0</v>
          </cell>
          <cell r="FL536">
            <v>0</v>
          </cell>
          <cell r="FM536">
            <v>0</v>
          </cell>
          <cell r="FN536">
            <v>0</v>
          </cell>
          <cell r="FO536">
            <v>1</v>
          </cell>
          <cell r="FP536">
            <v>1</v>
          </cell>
          <cell r="FQ536">
            <v>1</v>
          </cell>
          <cell r="FR536">
            <v>0</v>
          </cell>
          <cell r="FS536">
            <v>0</v>
          </cell>
          <cell r="FT536">
            <v>0</v>
          </cell>
          <cell r="FU536">
            <v>0</v>
          </cell>
          <cell r="FV536">
            <v>0</v>
          </cell>
          <cell r="FW536">
            <v>0</v>
          </cell>
          <cell r="FX536">
            <v>0</v>
          </cell>
          <cell r="FY536">
            <v>3</v>
          </cell>
          <cell r="FZ536">
            <v>3</v>
          </cell>
          <cell r="GA536">
            <v>0</v>
          </cell>
          <cell r="GB536">
            <v>3</v>
          </cell>
          <cell r="GC536">
            <v>3</v>
          </cell>
          <cell r="GD536">
            <v>0</v>
          </cell>
          <cell r="GE536">
            <v>3</v>
          </cell>
          <cell r="GF536">
            <v>3</v>
          </cell>
          <cell r="GG536">
            <v>3</v>
          </cell>
          <cell r="GH536">
            <v>3</v>
          </cell>
          <cell r="GI536">
            <v>2</v>
          </cell>
          <cell r="GJ536">
            <v>-1</v>
          </cell>
          <cell r="GK536">
            <v>-1</v>
          </cell>
          <cell r="GL536">
            <v>0</v>
          </cell>
          <cell r="GM536">
            <v>0</v>
          </cell>
          <cell r="GN536">
            <v>0</v>
          </cell>
          <cell r="GO536">
            <v>0</v>
          </cell>
          <cell r="GP536">
            <v>0</v>
          </cell>
          <cell r="GQ536">
            <v>0</v>
          </cell>
          <cell r="GR536">
            <v>0</v>
          </cell>
          <cell r="GS536">
            <v>0</v>
          </cell>
          <cell r="GT536">
            <v>0</v>
          </cell>
          <cell r="GU536">
            <v>0</v>
          </cell>
          <cell r="GV536">
            <v>2</v>
          </cell>
          <cell r="GW536">
            <v>2</v>
          </cell>
          <cell r="GX536">
            <v>0</v>
          </cell>
          <cell r="GY536">
            <v>2</v>
          </cell>
          <cell r="GZ536">
            <v>2</v>
          </cell>
          <cell r="HA536">
            <v>0</v>
          </cell>
          <cell r="HB536">
            <v>0</v>
          </cell>
          <cell r="HC536">
            <v>0</v>
          </cell>
          <cell r="HD536">
            <v>0</v>
          </cell>
          <cell r="HE536">
            <v>0</v>
          </cell>
          <cell r="HF536">
            <v>0</v>
          </cell>
          <cell r="HG536">
            <v>0</v>
          </cell>
          <cell r="HH536">
            <v>0</v>
          </cell>
          <cell r="HI536">
            <v>0</v>
          </cell>
          <cell r="HJ536">
            <v>0</v>
          </cell>
          <cell r="HK536">
            <v>0</v>
          </cell>
          <cell r="HL536">
            <v>0</v>
          </cell>
          <cell r="HM536">
            <v>0</v>
          </cell>
          <cell r="HN536">
            <v>0</v>
          </cell>
          <cell r="HO536">
            <v>0</v>
          </cell>
          <cell r="HP536">
            <v>0</v>
          </cell>
          <cell r="HQ536">
            <v>0</v>
          </cell>
          <cell r="HR536">
            <v>0</v>
          </cell>
          <cell r="HS536">
            <v>0</v>
          </cell>
          <cell r="HT536">
            <v>0</v>
          </cell>
          <cell r="HU536">
            <v>0</v>
          </cell>
          <cell r="HV536">
            <v>0</v>
          </cell>
          <cell r="HW536">
            <v>0</v>
          </cell>
          <cell r="HX536">
            <v>0</v>
          </cell>
          <cell r="HY536">
            <v>0</v>
          </cell>
          <cell r="HZ536">
            <v>0</v>
          </cell>
          <cell r="IA536">
            <v>0</v>
          </cell>
          <cell r="IB536">
            <v>0</v>
          </cell>
          <cell r="IC536">
            <v>0</v>
          </cell>
          <cell r="ID536">
            <v>0</v>
          </cell>
          <cell r="IE536">
            <v>0</v>
          </cell>
          <cell r="IF536">
            <v>0</v>
          </cell>
          <cell r="IG536">
            <v>0</v>
          </cell>
          <cell r="IH536">
            <v>0</v>
          </cell>
          <cell r="II536">
            <v>0</v>
          </cell>
          <cell r="IJ536">
            <v>0</v>
          </cell>
          <cell r="IK536">
            <v>0</v>
          </cell>
          <cell r="IL536">
            <v>0</v>
          </cell>
          <cell r="IM536">
            <v>0</v>
          </cell>
          <cell r="IN536">
            <v>0</v>
          </cell>
          <cell r="IO536" t="e">
            <v>#REF!</v>
          </cell>
          <cell r="IP536">
            <v>9.2266666666666666</v>
          </cell>
          <cell r="IQ536">
            <v>11.533333333333333</v>
          </cell>
          <cell r="IR536">
            <v>0</v>
          </cell>
          <cell r="IS536">
            <v>0</v>
          </cell>
          <cell r="IT536">
            <v>6</v>
          </cell>
          <cell r="IU536">
            <v>6</v>
          </cell>
          <cell r="IV536">
            <v>4</v>
          </cell>
          <cell r="IW536">
            <v>4</v>
          </cell>
          <cell r="IX536">
            <v>1.5333333333333334</v>
          </cell>
        </row>
        <row r="537">
          <cell r="D537">
            <v>10882</v>
          </cell>
          <cell r="E537" t="str">
            <v>รพช.ประทาย</v>
          </cell>
          <cell r="F537">
            <v>11</v>
          </cell>
          <cell r="G537" t="str">
            <v>รพ.ระดับ F1 ปชก. 50,000-100,000</v>
          </cell>
          <cell r="H537">
            <v>7</v>
          </cell>
          <cell r="I537" t="str">
            <v>F1</v>
          </cell>
          <cell r="J537">
            <v>28</v>
          </cell>
          <cell r="K537" t="str">
            <v>รพช.60.8</v>
          </cell>
          <cell r="L537" t="str">
            <v>รพช.60.8 F1</v>
          </cell>
          <cell r="M537" t="str">
            <v>31 - 60</v>
          </cell>
          <cell r="N537" t="str">
            <v>F31-60</v>
          </cell>
          <cell r="O537">
            <v>46</v>
          </cell>
          <cell r="P537">
            <v>60</v>
          </cell>
          <cell r="Q537">
            <v>30</v>
          </cell>
          <cell r="R537">
            <v>35</v>
          </cell>
          <cell r="S537">
            <v>150745</v>
          </cell>
          <cell r="T537">
            <v>18215</v>
          </cell>
          <cell r="U537">
            <v>101</v>
          </cell>
          <cell r="V537">
            <v>374</v>
          </cell>
          <cell r="W537">
            <v>24</v>
          </cell>
          <cell r="X537">
            <v>398</v>
          </cell>
          <cell r="Y537">
            <v>139891.35999999999</v>
          </cell>
          <cell r="Z537">
            <v>10853.64</v>
          </cell>
          <cell r="AA537">
            <v>105521.5</v>
          </cell>
          <cell r="AB537">
            <v>599</v>
          </cell>
          <cell r="AC537">
            <v>29144</v>
          </cell>
          <cell r="AD537">
            <v>768.79950000000008</v>
          </cell>
          <cell r="AE537">
            <v>398</v>
          </cell>
          <cell r="AF537">
            <v>22611.75</v>
          </cell>
          <cell r="AG537">
            <v>16177</v>
          </cell>
          <cell r="AH537">
            <v>1479</v>
          </cell>
          <cell r="AI537">
            <v>0</v>
          </cell>
          <cell r="AJ537">
            <v>27537.000000000004</v>
          </cell>
          <cell r="AK537">
            <v>12100</v>
          </cell>
          <cell r="AL537">
            <v>115366.00000000001</v>
          </cell>
          <cell r="AM537">
            <v>10441</v>
          </cell>
          <cell r="AN537">
            <v>2320</v>
          </cell>
          <cell r="AO537">
            <v>0</v>
          </cell>
          <cell r="AP537">
            <v>240</v>
          </cell>
          <cell r="AQ537">
            <v>720</v>
          </cell>
          <cell r="AR537">
            <v>684</v>
          </cell>
          <cell r="AS537">
            <v>498</v>
          </cell>
          <cell r="AT537">
            <v>2103</v>
          </cell>
          <cell r="AU537">
            <v>2082</v>
          </cell>
          <cell r="AV537">
            <v>8798</v>
          </cell>
          <cell r="AW537">
            <v>0</v>
          </cell>
          <cell r="AX537">
            <v>0</v>
          </cell>
          <cell r="AY537">
            <v>0</v>
          </cell>
          <cell r="AZ537">
            <v>73245</v>
          </cell>
          <cell r="BA537" t="str">
            <v>60,000 - 80,000</v>
          </cell>
          <cell r="BB537">
            <v>0</v>
          </cell>
          <cell r="BC537">
            <v>11225</v>
          </cell>
          <cell r="BD537">
            <v>62020</v>
          </cell>
          <cell r="BE537">
            <v>13</v>
          </cell>
          <cell r="BF537">
            <v>0</v>
          </cell>
          <cell r="BG537">
            <v>0</v>
          </cell>
          <cell r="BH537">
            <v>18661.025039999997</v>
          </cell>
          <cell r="BI537">
            <v>6609.9500000000007</v>
          </cell>
          <cell r="BJ537">
            <v>384.39975000000004</v>
          </cell>
          <cell r="BK537">
            <v>176.75</v>
          </cell>
          <cell r="BL537">
            <v>99.5</v>
          </cell>
          <cell r="BM537">
            <v>0</v>
          </cell>
          <cell r="BN537">
            <v>5.51</v>
          </cell>
          <cell r="BO537">
            <v>17.750814588392856</v>
          </cell>
          <cell r="BP537">
            <v>17.750814588392856</v>
          </cell>
          <cell r="BQ537">
            <v>2.6</v>
          </cell>
          <cell r="BR537">
            <v>16.800651670714288</v>
          </cell>
          <cell r="BS537">
            <v>20.350814588392858</v>
          </cell>
          <cell r="BT537">
            <v>0</v>
          </cell>
          <cell r="BU537">
            <v>0</v>
          </cell>
          <cell r="BV537">
            <v>0</v>
          </cell>
          <cell r="BW537">
            <v>0</v>
          </cell>
          <cell r="BX537">
            <v>8</v>
          </cell>
          <cell r="BY537">
            <v>7.1924742063492051</v>
          </cell>
          <cell r="BZ537">
            <v>7.1924742063492051</v>
          </cell>
          <cell r="CA537">
            <v>2.6</v>
          </cell>
          <cell r="CB537">
            <v>7.8339793650793643</v>
          </cell>
          <cell r="CC537">
            <v>9.7924742063492047</v>
          </cell>
          <cell r="CD537">
            <v>7</v>
          </cell>
          <cell r="CE537">
            <v>3</v>
          </cell>
          <cell r="CF537">
            <v>3</v>
          </cell>
          <cell r="CG537">
            <v>10.833979365079365</v>
          </cell>
          <cell r="CH537">
            <v>12.792474206349205</v>
          </cell>
          <cell r="CI537">
            <v>6</v>
          </cell>
          <cell r="CJ537">
            <v>-3</v>
          </cell>
          <cell r="CK537">
            <v>-3</v>
          </cell>
          <cell r="CL537">
            <v>6.2020000000000008</v>
          </cell>
          <cell r="CM537">
            <v>7.7525000000000004</v>
          </cell>
          <cell r="CN537">
            <v>9.2020000000000017</v>
          </cell>
          <cell r="CO537">
            <v>10.752500000000001</v>
          </cell>
          <cell r="CP537">
            <v>6.3629925595238115</v>
          </cell>
          <cell r="CQ537">
            <v>3</v>
          </cell>
          <cell r="CR537">
            <v>1</v>
          </cell>
          <cell r="CS537">
            <v>8.2903940476190492</v>
          </cell>
          <cell r="CT537">
            <v>10.362992559523811</v>
          </cell>
          <cell r="CU537">
            <v>7</v>
          </cell>
          <cell r="CV537">
            <v>6.7845386904761922</v>
          </cell>
          <cell r="CW537">
            <v>5.4276309523809543</v>
          </cell>
          <cell r="CX537">
            <v>6.7845386904761922</v>
          </cell>
          <cell r="CY537">
            <v>17.147531250000004</v>
          </cell>
          <cell r="CZ537">
            <v>5</v>
          </cell>
          <cell r="DA537">
            <v>0.42763095238095428</v>
          </cell>
          <cell r="DB537">
            <v>1.7845386904761922</v>
          </cell>
          <cell r="DC537">
            <v>70.918175199999993</v>
          </cell>
          <cell r="DD537">
            <v>70.918175199999993</v>
          </cell>
          <cell r="DE537">
            <v>10</v>
          </cell>
          <cell r="DF537">
            <v>80.918175199999993</v>
          </cell>
          <cell r="DG537">
            <v>64.734540159999995</v>
          </cell>
          <cell r="DH537">
            <v>80.918175199999993</v>
          </cell>
          <cell r="DI537">
            <v>52</v>
          </cell>
          <cell r="DJ537">
            <v>12.734540159999995</v>
          </cell>
          <cell r="DK537">
            <v>28.918175199999993</v>
          </cell>
          <cell r="DL537">
            <v>0</v>
          </cell>
          <cell r="DM537">
            <v>0</v>
          </cell>
          <cell r="DN537">
            <v>0</v>
          </cell>
          <cell r="DO537">
            <v>0</v>
          </cell>
          <cell r="DP537">
            <v>0</v>
          </cell>
          <cell r="DQ537">
            <v>19.846400000000003</v>
          </cell>
          <cell r="DR537">
            <v>24.808</v>
          </cell>
          <cell r="DS537">
            <v>84.580940159999997</v>
          </cell>
          <cell r="DT537">
            <v>105.7261752</v>
          </cell>
          <cell r="DU537">
            <v>7.1260390625000003</v>
          </cell>
          <cell r="DV537">
            <v>7.1260390625000003</v>
          </cell>
          <cell r="DW537">
            <v>5.7008312500000002</v>
          </cell>
          <cell r="DX537">
            <v>7.1260390625000003</v>
          </cell>
          <cell r="DY537">
            <v>3</v>
          </cell>
          <cell r="DZ537">
            <v>2.7008312500000002</v>
          </cell>
          <cell r="EA537">
            <v>4.1260390625000003</v>
          </cell>
          <cell r="EB537">
            <v>2.4078571428571429</v>
          </cell>
          <cell r="EC537">
            <v>2.4078571428571429</v>
          </cell>
          <cell r="ED537">
            <v>2.6</v>
          </cell>
          <cell r="EE537">
            <v>4.0062857142857142</v>
          </cell>
          <cell r="EF537">
            <v>5.0078571428571426</v>
          </cell>
          <cell r="EG537">
            <v>2</v>
          </cell>
          <cell r="EH537">
            <v>1.3746875000000001</v>
          </cell>
          <cell r="EI537">
            <v>2</v>
          </cell>
          <cell r="EJ537">
            <v>2</v>
          </cell>
          <cell r="EK537">
            <v>2</v>
          </cell>
          <cell r="EL537">
            <v>1</v>
          </cell>
          <cell r="EM537">
            <v>-1</v>
          </cell>
          <cell r="EN537">
            <v>-1</v>
          </cell>
          <cell r="EO537">
            <v>10</v>
          </cell>
          <cell r="EP537">
            <v>12</v>
          </cell>
          <cell r="EQ537">
            <v>10</v>
          </cell>
          <cell r="ER537">
            <v>0</v>
          </cell>
          <cell r="ES537">
            <v>2</v>
          </cell>
          <cell r="ET537">
            <v>39.692800000000005</v>
          </cell>
          <cell r="EU537">
            <v>49.616</v>
          </cell>
          <cell r="EV537">
            <v>49.692800000000005</v>
          </cell>
          <cell r="EW537">
            <v>61.616</v>
          </cell>
          <cell r="EX537">
            <v>2</v>
          </cell>
          <cell r="EY537">
            <v>1</v>
          </cell>
          <cell r="EZ537">
            <v>0</v>
          </cell>
          <cell r="FA537">
            <v>0</v>
          </cell>
          <cell r="FB537">
            <v>0</v>
          </cell>
          <cell r="FC537">
            <v>0</v>
          </cell>
          <cell r="FD537">
            <v>0</v>
          </cell>
          <cell r="FE537">
            <v>0</v>
          </cell>
          <cell r="FF537">
            <v>0</v>
          </cell>
          <cell r="FG537">
            <v>0</v>
          </cell>
          <cell r="FH537">
            <v>0</v>
          </cell>
          <cell r="FI537">
            <v>0</v>
          </cell>
          <cell r="FJ537">
            <v>0</v>
          </cell>
          <cell r="FK537">
            <v>0</v>
          </cell>
          <cell r="FL537">
            <v>0</v>
          </cell>
          <cell r="FM537">
            <v>0</v>
          </cell>
          <cell r="FN537">
            <v>0</v>
          </cell>
          <cell r="FO537">
            <v>2</v>
          </cell>
          <cell r="FP537">
            <v>2</v>
          </cell>
          <cell r="FQ537">
            <v>1</v>
          </cell>
          <cell r="FR537">
            <v>1</v>
          </cell>
          <cell r="FS537">
            <v>1</v>
          </cell>
          <cell r="FT537">
            <v>0</v>
          </cell>
          <cell r="FU537">
            <v>0</v>
          </cell>
          <cell r="FV537">
            <v>0</v>
          </cell>
          <cell r="FW537">
            <v>0</v>
          </cell>
          <cell r="FX537">
            <v>0</v>
          </cell>
          <cell r="FY537">
            <v>3</v>
          </cell>
          <cell r="FZ537">
            <v>3</v>
          </cell>
          <cell r="GA537">
            <v>1</v>
          </cell>
          <cell r="GB537">
            <v>2</v>
          </cell>
          <cell r="GC537">
            <v>2</v>
          </cell>
          <cell r="GD537">
            <v>0</v>
          </cell>
          <cell r="GE537">
            <v>3</v>
          </cell>
          <cell r="GF537">
            <v>3</v>
          </cell>
          <cell r="GG537">
            <v>3</v>
          </cell>
          <cell r="GH537">
            <v>3</v>
          </cell>
          <cell r="GI537">
            <v>3</v>
          </cell>
          <cell r="GJ537">
            <v>0</v>
          </cell>
          <cell r="GK537">
            <v>0</v>
          </cell>
          <cell r="GL537">
            <v>0</v>
          </cell>
          <cell r="GM537">
            <v>0</v>
          </cell>
          <cell r="GN537">
            <v>0</v>
          </cell>
          <cell r="GO537">
            <v>0</v>
          </cell>
          <cell r="GP537">
            <v>0</v>
          </cell>
          <cell r="GQ537">
            <v>0</v>
          </cell>
          <cell r="GR537">
            <v>0</v>
          </cell>
          <cell r="GS537">
            <v>0</v>
          </cell>
          <cell r="GT537">
            <v>0</v>
          </cell>
          <cell r="GU537">
            <v>0</v>
          </cell>
          <cell r="GV537">
            <v>3</v>
          </cell>
          <cell r="GW537">
            <v>3</v>
          </cell>
          <cell r="GX537">
            <v>1</v>
          </cell>
          <cell r="GY537">
            <v>2</v>
          </cell>
          <cell r="GZ537">
            <v>2</v>
          </cell>
          <cell r="HA537">
            <v>0</v>
          </cell>
          <cell r="HB537">
            <v>0</v>
          </cell>
          <cell r="HC537">
            <v>0</v>
          </cell>
          <cell r="HD537">
            <v>0</v>
          </cell>
          <cell r="HE537">
            <v>0</v>
          </cell>
          <cell r="HF537">
            <v>0</v>
          </cell>
          <cell r="HG537">
            <v>0</v>
          </cell>
          <cell r="HH537">
            <v>0</v>
          </cell>
          <cell r="HI537">
            <v>0</v>
          </cell>
          <cell r="HJ537">
            <v>0</v>
          </cell>
          <cell r="HK537">
            <v>0</v>
          </cell>
          <cell r="HL537">
            <v>0</v>
          </cell>
          <cell r="HM537">
            <v>0</v>
          </cell>
          <cell r="HN537">
            <v>0</v>
          </cell>
          <cell r="HO537">
            <v>0</v>
          </cell>
          <cell r="HP537">
            <v>0</v>
          </cell>
          <cell r="HQ537">
            <v>0</v>
          </cell>
          <cell r="HR537">
            <v>0</v>
          </cell>
          <cell r="HS537">
            <v>0</v>
          </cell>
          <cell r="HT537">
            <v>0</v>
          </cell>
          <cell r="HU537">
            <v>0</v>
          </cell>
          <cell r="HV537">
            <v>0</v>
          </cell>
          <cell r="HW537">
            <v>0</v>
          </cell>
          <cell r="HX537">
            <v>0</v>
          </cell>
          <cell r="HY537">
            <v>0</v>
          </cell>
          <cell r="HZ537">
            <v>0</v>
          </cell>
          <cell r="IA537">
            <v>0</v>
          </cell>
          <cell r="IB537">
            <v>0</v>
          </cell>
          <cell r="IC537">
            <v>0</v>
          </cell>
          <cell r="ID537">
            <v>0</v>
          </cell>
          <cell r="IE537">
            <v>0</v>
          </cell>
          <cell r="IF537">
            <v>0</v>
          </cell>
          <cell r="IG537">
            <v>0</v>
          </cell>
          <cell r="IH537">
            <v>0</v>
          </cell>
          <cell r="II537">
            <v>0</v>
          </cell>
          <cell r="IJ537">
            <v>0</v>
          </cell>
          <cell r="IK537">
            <v>0</v>
          </cell>
          <cell r="IL537">
            <v>0</v>
          </cell>
          <cell r="IM537">
            <v>0</v>
          </cell>
          <cell r="IN537">
            <v>0</v>
          </cell>
          <cell r="IO537" t="e">
            <v>#REF!</v>
          </cell>
          <cell r="IP537">
            <v>12.053333333333335</v>
          </cell>
          <cell r="IQ537">
            <v>15.066666666666666</v>
          </cell>
          <cell r="IR537">
            <v>0</v>
          </cell>
          <cell r="IS537">
            <v>0</v>
          </cell>
          <cell r="IT537">
            <v>6</v>
          </cell>
          <cell r="IU537">
            <v>6</v>
          </cell>
          <cell r="IV537">
            <v>6</v>
          </cell>
          <cell r="IW537">
            <v>6</v>
          </cell>
          <cell r="IX537">
            <v>3.0666666666666669</v>
          </cell>
        </row>
        <row r="538">
          <cell r="D538">
            <v>10883</v>
          </cell>
          <cell r="E538" t="str">
            <v>รพช.ปักธงชัย</v>
          </cell>
          <cell r="F538">
            <v>10</v>
          </cell>
          <cell r="G538" t="str">
            <v>รพ.ระดับ F1 ปชก. &gt;100,000</v>
          </cell>
          <cell r="H538">
            <v>7</v>
          </cell>
          <cell r="I538" t="str">
            <v>F1</v>
          </cell>
          <cell r="J538">
            <v>31</v>
          </cell>
          <cell r="K538" t="str">
            <v>รพช.90.3</v>
          </cell>
          <cell r="L538" t="str">
            <v>รพช.90.3 F1</v>
          </cell>
          <cell r="M538" t="str">
            <v>61 - 90</v>
          </cell>
          <cell r="N538" t="str">
            <v>F61-90</v>
          </cell>
          <cell r="O538">
            <v>71</v>
          </cell>
          <cell r="P538">
            <v>30</v>
          </cell>
          <cell r="Q538">
            <v>30</v>
          </cell>
          <cell r="R538">
            <v>35</v>
          </cell>
          <cell r="S538">
            <v>188987</v>
          </cell>
          <cell r="T538">
            <v>28712</v>
          </cell>
          <cell r="U538">
            <v>347</v>
          </cell>
          <cell r="V538">
            <v>445</v>
          </cell>
          <cell r="W538">
            <v>89</v>
          </cell>
          <cell r="X538">
            <v>534</v>
          </cell>
          <cell r="Y538">
            <v>175379.93599999999</v>
          </cell>
          <cell r="Z538">
            <v>13607.063999999998</v>
          </cell>
          <cell r="AA538">
            <v>132290.9</v>
          </cell>
          <cell r="AB538">
            <v>725</v>
          </cell>
          <cell r="AC538">
            <v>45939.200000000004</v>
          </cell>
          <cell r="AD538">
            <v>963.83370000000002</v>
          </cell>
          <cell r="AE538">
            <v>534</v>
          </cell>
          <cell r="AF538">
            <v>28348.05</v>
          </cell>
          <cell r="AG538">
            <v>11268</v>
          </cell>
          <cell r="AH538">
            <v>883</v>
          </cell>
          <cell r="AI538">
            <v>0</v>
          </cell>
          <cell r="AJ538">
            <v>30536</v>
          </cell>
          <cell r="AK538">
            <v>11733</v>
          </cell>
          <cell r="AL538">
            <v>109790</v>
          </cell>
          <cell r="AM538">
            <v>5191</v>
          </cell>
          <cell r="AN538">
            <v>4278</v>
          </cell>
          <cell r="AO538">
            <v>163</v>
          </cell>
          <cell r="AP538">
            <v>0</v>
          </cell>
          <cell r="AQ538">
            <v>16493</v>
          </cell>
          <cell r="AR538">
            <v>12019</v>
          </cell>
          <cell r="AS538">
            <v>344</v>
          </cell>
          <cell r="AT538">
            <v>476</v>
          </cell>
          <cell r="AU538">
            <v>377</v>
          </cell>
          <cell r="AV538">
            <v>10220</v>
          </cell>
          <cell r="AW538">
            <v>0</v>
          </cell>
          <cell r="AX538">
            <v>0</v>
          </cell>
          <cell r="AY538">
            <v>0</v>
          </cell>
          <cell r="AZ538">
            <v>112673</v>
          </cell>
          <cell r="BA538" t="str">
            <v>80,000 - 120,000.</v>
          </cell>
          <cell r="BB538">
            <v>0</v>
          </cell>
          <cell r="BC538">
            <v>18562</v>
          </cell>
          <cell r="BD538">
            <v>94111</v>
          </cell>
          <cell r="BE538">
            <v>20</v>
          </cell>
          <cell r="BF538">
            <v>3</v>
          </cell>
          <cell r="BG538">
            <v>0</v>
          </cell>
          <cell r="BH538">
            <v>23395.078703999996</v>
          </cell>
          <cell r="BI538">
            <v>10199.960000000001</v>
          </cell>
          <cell r="BJ538">
            <v>481.91685000000001</v>
          </cell>
          <cell r="BK538">
            <v>607.25</v>
          </cell>
          <cell r="BL538">
            <v>133.5</v>
          </cell>
          <cell r="BM538">
            <v>0</v>
          </cell>
          <cell r="BN538">
            <v>2.5751999999999997</v>
          </cell>
          <cell r="BO538">
            <v>23.83354844470238</v>
          </cell>
          <cell r="BP538">
            <v>23.83354844470238</v>
          </cell>
          <cell r="BQ538">
            <v>4</v>
          </cell>
          <cell r="BR538">
            <v>23.066838755761903</v>
          </cell>
          <cell r="BS538">
            <v>27.83354844470238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12</v>
          </cell>
          <cell r="BY538">
            <v>4.8083690476190473</v>
          </cell>
          <cell r="BZ538">
            <v>4.8083690476190473</v>
          </cell>
          <cell r="CA538">
            <v>4</v>
          </cell>
          <cell r="CB538">
            <v>7.0466952380952383</v>
          </cell>
          <cell r="CC538">
            <v>8.8083690476190473</v>
          </cell>
          <cell r="CD538">
            <v>7</v>
          </cell>
          <cell r="CE538">
            <v>3</v>
          </cell>
          <cell r="CF538">
            <v>3</v>
          </cell>
          <cell r="CG538">
            <v>10.046695238095239</v>
          </cell>
          <cell r="CH538">
            <v>11.808369047619047</v>
          </cell>
          <cell r="CI538">
            <v>6</v>
          </cell>
          <cell r="CJ538">
            <v>-3</v>
          </cell>
          <cell r="CK538">
            <v>-3</v>
          </cell>
          <cell r="CL538">
            <v>9.4111000000000011</v>
          </cell>
          <cell r="CM538">
            <v>11.763875000000001</v>
          </cell>
          <cell r="CN538">
            <v>12.411100000000001</v>
          </cell>
          <cell r="CO538">
            <v>14.763875000000001</v>
          </cell>
          <cell r="CP538">
            <v>8.4696719642857161</v>
          </cell>
          <cell r="CQ538">
            <v>3</v>
          </cell>
          <cell r="CR538">
            <v>1</v>
          </cell>
          <cell r="CS538">
            <v>9.9757375714285743</v>
          </cell>
          <cell r="CT538">
            <v>12.469671964285716</v>
          </cell>
          <cell r="CU538">
            <v>7</v>
          </cell>
          <cell r="CV538">
            <v>8.6997017857142858</v>
          </cell>
          <cell r="CW538">
            <v>6.9597614285714293</v>
          </cell>
          <cell r="CX538">
            <v>8.6997017857142858</v>
          </cell>
          <cell r="CY538">
            <v>21.169373750000002</v>
          </cell>
          <cell r="CZ538">
            <v>7</v>
          </cell>
          <cell r="DA538">
            <v>-4.023857142857068E-2</v>
          </cell>
          <cell r="DB538">
            <v>1.6997017857142858</v>
          </cell>
          <cell r="DC538">
            <v>104.87646637714283</v>
          </cell>
          <cell r="DD538">
            <v>104.87646637714283</v>
          </cell>
          <cell r="DE538">
            <v>10</v>
          </cell>
          <cell r="DF538">
            <v>114.87646637714283</v>
          </cell>
          <cell r="DG538">
            <v>91.901173101714278</v>
          </cell>
          <cell r="DH538">
            <v>114.87646637714283</v>
          </cell>
          <cell r="DI538">
            <v>86</v>
          </cell>
          <cell r="DJ538">
            <v>5.9011731017142779</v>
          </cell>
          <cell r="DK538">
            <v>28.876466377142833</v>
          </cell>
          <cell r="DL538">
            <v>0</v>
          </cell>
          <cell r="DM538">
            <v>0</v>
          </cell>
          <cell r="DN538">
            <v>0</v>
          </cell>
          <cell r="DO538">
            <v>0</v>
          </cell>
          <cell r="DP538">
            <v>0</v>
          </cell>
          <cell r="DQ538">
            <v>30.11552</v>
          </cell>
          <cell r="DR538">
            <v>37.644399999999997</v>
          </cell>
          <cell r="DS538">
            <v>122.01669310171428</v>
          </cell>
          <cell r="DT538">
            <v>152.52086637714282</v>
          </cell>
          <cell r="DU538">
            <v>9.2190369791666669</v>
          </cell>
          <cell r="DV538">
            <v>9.2190369791666669</v>
          </cell>
          <cell r="DW538">
            <v>7.3752295833333337</v>
          </cell>
          <cell r="DX538">
            <v>9.2190369791666669</v>
          </cell>
          <cell r="DY538">
            <v>4</v>
          </cell>
          <cell r="DZ538">
            <v>3.3752295833333337</v>
          </cell>
          <cell r="EA538">
            <v>5.2190369791666669</v>
          </cell>
          <cell r="EB538">
            <v>7.0048214285714288</v>
          </cell>
          <cell r="EC538">
            <v>7.0048214285714288</v>
          </cell>
          <cell r="ED538">
            <v>4</v>
          </cell>
          <cell r="EE538">
            <v>8.8038571428571437</v>
          </cell>
          <cell r="EF538">
            <v>11.004821428571429</v>
          </cell>
          <cell r="EG538">
            <v>0</v>
          </cell>
          <cell r="EH538">
            <v>1.596875</v>
          </cell>
          <cell r="EI538">
            <v>2</v>
          </cell>
          <cell r="EJ538">
            <v>2</v>
          </cell>
          <cell r="EK538">
            <v>2</v>
          </cell>
          <cell r="EL538">
            <v>1</v>
          </cell>
          <cell r="EM538">
            <v>-1</v>
          </cell>
          <cell r="EN538">
            <v>-1</v>
          </cell>
          <cell r="EO538">
            <v>10</v>
          </cell>
          <cell r="EP538">
            <v>12</v>
          </cell>
          <cell r="EQ538">
            <v>15</v>
          </cell>
          <cell r="ER538">
            <v>-5</v>
          </cell>
          <cell r="ES538">
            <v>-3</v>
          </cell>
          <cell r="ET538">
            <v>60.23104</v>
          </cell>
          <cell r="EU538">
            <v>75.288799999999995</v>
          </cell>
          <cell r="EV538">
            <v>70.231040000000007</v>
          </cell>
          <cell r="EW538">
            <v>87.288799999999995</v>
          </cell>
          <cell r="EX538">
            <v>2</v>
          </cell>
          <cell r="EY538">
            <v>1</v>
          </cell>
          <cell r="EZ538">
            <v>0</v>
          </cell>
          <cell r="FA538">
            <v>0</v>
          </cell>
          <cell r="FB538">
            <v>0</v>
          </cell>
          <cell r="FC538">
            <v>0</v>
          </cell>
          <cell r="FD538">
            <v>0</v>
          </cell>
          <cell r="FE538">
            <v>0</v>
          </cell>
          <cell r="FF538">
            <v>0</v>
          </cell>
          <cell r="FG538">
            <v>0</v>
          </cell>
          <cell r="FH538">
            <v>0</v>
          </cell>
          <cell r="FI538">
            <v>0</v>
          </cell>
          <cell r="FJ538">
            <v>0</v>
          </cell>
          <cell r="FK538">
            <v>0</v>
          </cell>
          <cell r="FL538">
            <v>0</v>
          </cell>
          <cell r="FM538">
            <v>0</v>
          </cell>
          <cell r="FN538">
            <v>0</v>
          </cell>
          <cell r="FO538">
            <v>2</v>
          </cell>
          <cell r="FP538">
            <v>2</v>
          </cell>
          <cell r="FQ538">
            <v>1</v>
          </cell>
          <cell r="FR538">
            <v>1</v>
          </cell>
          <cell r="FS538">
            <v>1</v>
          </cell>
          <cell r="FT538">
            <v>0</v>
          </cell>
          <cell r="FU538">
            <v>0</v>
          </cell>
          <cell r="FV538">
            <v>0</v>
          </cell>
          <cell r="FW538">
            <v>0</v>
          </cell>
          <cell r="FX538">
            <v>0</v>
          </cell>
          <cell r="FY538">
            <v>3</v>
          </cell>
          <cell r="FZ538">
            <v>3</v>
          </cell>
          <cell r="GA538">
            <v>2</v>
          </cell>
          <cell r="GB538">
            <v>1</v>
          </cell>
          <cell r="GC538">
            <v>1</v>
          </cell>
          <cell r="GD538">
            <v>3</v>
          </cell>
          <cell r="GE538">
            <v>6</v>
          </cell>
          <cell r="GF538">
            <v>6</v>
          </cell>
          <cell r="GG538">
            <v>3</v>
          </cell>
          <cell r="GH538">
            <v>3</v>
          </cell>
          <cell r="GI538">
            <v>3</v>
          </cell>
          <cell r="GJ538">
            <v>0</v>
          </cell>
          <cell r="GK538">
            <v>0</v>
          </cell>
          <cell r="GL538">
            <v>0</v>
          </cell>
          <cell r="GM538">
            <v>0</v>
          </cell>
          <cell r="GN538">
            <v>1</v>
          </cell>
          <cell r="GO538">
            <v>-1</v>
          </cell>
          <cell r="GP538">
            <v>-1</v>
          </cell>
          <cell r="GQ538">
            <v>0</v>
          </cell>
          <cell r="GR538">
            <v>0</v>
          </cell>
          <cell r="GS538">
            <v>0</v>
          </cell>
          <cell r="GT538">
            <v>0</v>
          </cell>
          <cell r="GU538">
            <v>0</v>
          </cell>
          <cell r="GV538">
            <v>3</v>
          </cell>
          <cell r="GW538">
            <v>3</v>
          </cell>
          <cell r="GX538">
            <v>1</v>
          </cell>
          <cell r="GY538">
            <v>2</v>
          </cell>
          <cell r="GZ538">
            <v>2</v>
          </cell>
          <cell r="HA538">
            <v>0</v>
          </cell>
          <cell r="HB538">
            <v>0</v>
          </cell>
          <cell r="HC538">
            <v>0</v>
          </cell>
          <cell r="HD538">
            <v>0</v>
          </cell>
          <cell r="HE538">
            <v>0</v>
          </cell>
          <cell r="HF538">
            <v>0</v>
          </cell>
          <cell r="HG538">
            <v>0</v>
          </cell>
          <cell r="HH538">
            <v>0</v>
          </cell>
          <cell r="HI538">
            <v>0</v>
          </cell>
          <cell r="HJ538">
            <v>0</v>
          </cell>
          <cell r="HK538">
            <v>0</v>
          </cell>
          <cell r="HL538">
            <v>0</v>
          </cell>
          <cell r="HM538">
            <v>0</v>
          </cell>
          <cell r="HN538">
            <v>0</v>
          </cell>
          <cell r="HO538">
            <v>0</v>
          </cell>
          <cell r="HP538">
            <v>0</v>
          </cell>
          <cell r="HQ538">
            <v>0</v>
          </cell>
          <cell r="HR538">
            <v>0</v>
          </cell>
          <cell r="HS538">
            <v>0</v>
          </cell>
          <cell r="HT538">
            <v>0</v>
          </cell>
          <cell r="HU538">
            <v>0</v>
          </cell>
          <cell r="HV538">
            <v>0</v>
          </cell>
          <cell r="HW538">
            <v>0</v>
          </cell>
          <cell r="HX538">
            <v>0</v>
          </cell>
          <cell r="HY538">
            <v>0</v>
          </cell>
          <cell r="HZ538">
            <v>0</v>
          </cell>
          <cell r="IA538">
            <v>0</v>
          </cell>
          <cell r="IB538">
            <v>0</v>
          </cell>
          <cell r="IC538">
            <v>0</v>
          </cell>
          <cell r="ID538">
            <v>0</v>
          </cell>
          <cell r="IE538">
            <v>0</v>
          </cell>
          <cell r="IF538">
            <v>0</v>
          </cell>
          <cell r="IG538">
            <v>0</v>
          </cell>
          <cell r="IH538">
            <v>0</v>
          </cell>
          <cell r="II538">
            <v>0</v>
          </cell>
          <cell r="IJ538">
            <v>0</v>
          </cell>
          <cell r="IK538">
            <v>0</v>
          </cell>
          <cell r="IL538">
            <v>0</v>
          </cell>
          <cell r="IM538">
            <v>0</v>
          </cell>
          <cell r="IN538">
            <v>0</v>
          </cell>
          <cell r="IO538" t="e">
            <v>#REF!</v>
          </cell>
          <cell r="IP538">
            <v>13.386666666666668</v>
          </cell>
          <cell r="IQ538">
            <v>16.733333333333334</v>
          </cell>
          <cell r="IR538">
            <v>0</v>
          </cell>
          <cell r="IS538">
            <v>0</v>
          </cell>
          <cell r="IT538">
            <v>6</v>
          </cell>
          <cell r="IU538">
            <v>6</v>
          </cell>
          <cell r="IV538">
            <v>6</v>
          </cell>
          <cell r="IW538">
            <v>6</v>
          </cell>
          <cell r="IX538">
            <v>4.7333333333333334</v>
          </cell>
        </row>
        <row r="539">
          <cell r="D539">
            <v>22456</v>
          </cell>
          <cell r="E539" t="str">
            <v>รพช.พระทองคำเฉลิมพระเกียรติ 80 พรรษา</v>
          </cell>
          <cell r="F539">
            <v>15</v>
          </cell>
          <cell r="G539" t="str">
            <v>รพ.ระดับ F2 ปชก. 30,000-60,000</v>
          </cell>
          <cell r="H539">
            <v>8</v>
          </cell>
          <cell r="I539" t="str">
            <v>F2</v>
          </cell>
          <cell r="J539">
            <v>13</v>
          </cell>
          <cell r="K539" t="str">
            <v>รพช.30.6</v>
          </cell>
          <cell r="L539" t="str">
            <v>รพช.30.6 F2</v>
          </cell>
          <cell r="M539" t="str">
            <v xml:space="preserve"> 11 - 30</v>
          </cell>
          <cell r="N539" t="str">
            <v>F&lt;30</v>
          </cell>
          <cell r="O539">
            <v>11</v>
          </cell>
          <cell r="P539">
            <v>30</v>
          </cell>
          <cell r="Q539">
            <v>30</v>
          </cell>
          <cell r="R539">
            <v>35</v>
          </cell>
          <cell r="S539">
            <v>69520</v>
          </cell>
          <cell r="T539">
            <v>8891</v>
          </cell>
          <cell r="U539">
            <v>0</v>
          </cell>
          <cell r="V539">
            <v>137</v>
          </cell>
          <cell r="W539">
            <v>1</v>
          </cell>
          <cell r="X539">
            <v>138</v>
          </cell>
          <cell r="Y539">
            <v>64514.559999999998</v>
          </cell>
          <cell r="Z539">
            <v>5005.4399999999996</v>
          </cell>
          <cell r="AA539">
            <v>48664</v>
          </cell>
          <cell r="AB539">
            <v>326</v>
          </cell>
          <cell r="AC539">
            <v>14225.6</v>
          </cell>
          <cell r="AD539">
            <v>354.55200000000002</v>
          </cell>
          <cell r="AE539">
            <v>138</v>
          </cell>
          <cell r="AF539">
            <v>10428</v>
          </cell>
          <cell r="AG539">
            <v>10645</v>
          </cell>
          <cell r="AH539">
            <v>1823</v>
          </cell>
          <cell r="AI539">
            <v>0</v>
          </cell>
          <cell r="AJ539">
            <v>7827</v>
          </cell>
          <cell r="AK539">
            <v>2982</v>
          </cell>
          <cell r="AL539">
            <v>57558</v>
          </cell>
          <cell r="AM539">
            <v>4655</v>
          </cell>
          <cell r="AN539">
            <v>1205</v>
          </cell>
          <cell r="AO539">
            <v>0</v>
          </cell>
          <cell r="AP539">
            <v>0</v>
          </cell>
          <cell r="AQ539">
            <v>318</v>
          </cell>
          <cell r="AR539">
            <v>1676</v>
          </cell>
          <cell r="AS539">
            <v>300</v>
          </cell>
          <cell r="AT539">
            <v>543</v>
          </cell>
          <cell r="AU539">
            <v>1102</v>
          </cell>
          <cell r="AV539">
            <v>5794</v>
          </cell>
          <cell r="AW539">
            <v>0</v>
          </cell>
          <cell r="AX539">
            <v>0</v>
          </cell>
          <cell r="AY539">
            <v>0</v>
          </cell>
          <cell r="AZ539">
            <v>40372</v>
          </cell>
          <cell r="BA539" t="str">
            <v>40,000 - 80,000.</v>
          </cell>
          <cell r="BB539">
            <v>0</v>
          </cell>
          <cell r="BC539">
            <v>7893</v>
          </cell>
          <cell r="BD539">
            <v>32479</v>
          </cell>
          <cell r="BE539">
            <v>6</v>
          </cell>
          <cell r="BF539">
            <v>2</v>
          </cell>
          <cell r="BG539">
            <v>0</v>
          </cell>
          <cell r="BH539">
            <v>8606.019839999999</v>
          </cell>
          <cell r="BI539">
            <v>3260.03</v>
          </cell>
          <cell r="BJ539">
            <v>177.27600000000001</v>
          </cell>
          <cell r="BK539">
            <v>0</v>
          </cell>
          <cell r="BL539">
            <v>34.5</v>
          </cell>
          <cell r="BM539">
            <v>0</v>
          </cell>
          <cell r="BN539">
            <v>6.8428000000000004</v>
          </cell>
          <cell r="BO539">
            <v>8.2675593547619037</v>
          </cell>
          <cell r="BP539">
            <v>8.2675593547619037</v>
          </cell>
          <cell r="BQ539">
            <v>1.2</v>
          </cell>
          <cell r="BR539">
            <v>7.8140474838095235</v>
          </cell>
          <cell r="BS539">
            <v>9.467559354761903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4</v>
          </cell>
          <cell r="BY539">
            <v>5.8962599206349209</v>
          </cell>
          <cell r="BZ539">
            <v>5.8962599206349209</v>
          </cell>
          <cell r="CA539">
            <v>1.2</v>
          </cell>
          <cell r="CB539">
            <v>5.6770079365079376</v>
          </cell>
          <cell r="CC539">
            <v>7.0962599206349211</v>
          </cell>
          <cell r="CD539">
            <v>2</v>
          </cell>
          <cell r="CE539">
            <v>3</v>
          </cell>
          <cell r="CF539">
            <v>3</v>
          </cell>
          <cell r="CG539">
            <v>8.6770079365079376</v>
          </cell>
          <cell r="CH539">
            <v>10.096259920634921</v>
          </cell>
          <cell r="CI539">
            <v>6</v>
          </cell>
          <cell r="CJ539">
            <v>-3</v>
          </cell>
          <cell r="CK539">
            <v>-3</v>
          </cell>
          <cell r="CL539">
            <v>3.2479</v>
          </cell>
          <cell r="CM539">
            <v>4.0598749999999999</v>
          </cell>
          <cell r="CN539">
            <v>6.2478999999999996</v>
          </cell>
          <cell r="CO539">
            <v>7.0598749999999999</v>
          </cell>
          <cell r="CP539">
            <v>2.9755838095238096</v>
          </cell>
          <cell r="CQ539">
            <v>1.5</v>
          </cell>
          <cell r="CR539">
            <v>1</v>
          </cell>
          <cell r="CS539">
            <v>4.3804670476190486</v>
          </cell>
          <cell r="CT539">
            <v>5.4755838095238101</v>
          </cell>
          <cell r="CU539">
            <v>4</v>
          </cell>
          <cell r="CV539">
            <v>3.7050761904761904</v>
          </cell>
          <cell r="CW539">
            <v>2.9640609523809527</v>
          </cell>
          <cell r="CX539">
            <v>3.7050761904761904</v>
          </cell>
          <cell r="CY539">
            <v>9.1806599999999996</v>
          </cell>
          <cell r="CZ539">
            <v>4</v>
          </cell>
          <cell r="DA539">
            <v>-1.0359390476190473</v>
          </cell>
          <cell r="DB539">
            <v>-0.29492380952380959</v>
          </cell>
          <cell r="DC539">
            <v>33.471827771428565</v>
          </cell>
          <cell r="DD539">
            <v>33.471827771428565</v>
          </cell>
          <cell r="DE539">
            <v>10</v>
          </cell>
          <cell r="DF539">
            <v>43.471827771428565</v>
          </cell>
          <cell r="DG539">
            <v>34.777462217142855</v>
          </cell>
          <cell r="DH539">
            <v>43.471827771428565</v>
          </cell>
          <cell r="DI539">
            <v>24</v>
          </cell>
          <cell r="DJ539">
            <v>10.777462217142855</v>
          </cell>
          <cell r="DK539">
            <v>19.471827771428565</v>
          </cell>
          <cell r="DL539">
            <v>0</v>
          </cell>
          <cell r="DM539">
            <v>0</v>
          </cell>
          <cell r="DN539">
            <v>2</v>
          </cell>
          <cell r="DO539">
            <v>-2</v>
          </cell>
          <cell r="DP539">
            <v>-2</v>
          </cell>
          <cell r="DQ539">
            <v>10.393280000000001</v>
          </cell>
          <cell r="DR539">
            <v>12.9916</v>
          </cell>
          <cell r="DS539">
            <v>45.170742217142859</v>
          </cell>
          <cell r="DT539">
            <v>56.463427771428563</v>
          </cell>
          <cell r="DU539">
            <v>2.6307916666666666</v>
          </cell>
          <cell r="DV539">
            <v>3</v>
          </cell>
          <cell r="DW539">
            <v>3</v>
          </cell>
          <cell r="DX539">
            <v>3</v>
          </cell>
          <cell r="DY539">
            <v>4</v>
          </cell>
          <cell r="DZ539">
            <v>-1</v>
          </cell>
          <cell r="EA539">
            <v>-1</v>
          </cell>
          <cell r="EB539">
            <v>1.7285714285714286</v>
          </cell>
          <cell r="EC539">
            <v>2</v>
          </cell>
          <cell r="ED539">
            <v>1.2</v>
          </cell>
          <cell r="EE539">
            <v>2.5600000000000005</v>
          </cell>
          <cell r="EF539">
            <v>3.2</v>
          </cell>
          <cell r="EG539">
            <v>1</v>
          </cell>
          <cell r="EH539">
            <v>0.90531249999999996</v>
          </cell>
          <cell r="EI539">
            <v>2</v>
          </cell>
          <cell r="EJ539">
            <v>1</v>
          </cell>
          <cell r="EK539">
            <v>2</v>
          </cell>
          <cell r="EL539">
            <v>0</v>
          </cell>
          <cell r="EM539">
            <v>-1</v>
          </cell>
          <cell r="EN539">
            <v>-2</v>
          </cell>
          <cell r="EO539">
            <v>10</v>
          </cell>
          <cell r="EP539">
            <v>12</v>
          </cell>
          <cell r="EQ539">
            <v>10</v>
          </cell>
          <cell r="ER539">
            <v>0</v>
          </cell>
          <cell r="ES539">
            <v>2</v>
          </cell>
          <cell r="ET539">
            <v>20.786560000000001</v>
          </cell>
          <cell r="EU539">
            <v>25.9832</v>
          </cell>
          <cell r="EV539">
            <v>30.786560000000001</v>
          </cell>
          <cell r="EW539">
            <v>37.983199999999997</v>
          </cell>
          <cell r="EX539">
            <v>2</v>
          </cell>
          <cell r="EY539">
            <v>1</v>
          </cell>
          <cell r="EZ539">
            <v>0</v>
          </cell>
          <cell r="FA539">
            <v>0</v>
          </cell>
          <cell r="FB539">
            <v>0</v>
          </cell>
          <cell r="FC539">
            <v>0</v>
          </cell>
          <cell r="FD539">
            <v>0</v>
          </cell>
          <cell r="FE539">
            <v>0</v>
          </cell>
          <cell r="FF539">
            <v>0</v>
          </cell>
          <cell r="FG539">
            <v>0</v>
          </cell>
          <cell r="FH539">
            <v>0</v>
          </cell>
          <cell r="FI539">
            <v>0</v>
          </cell>
          <cell r="FJ539">
            <v>0</v>
          </cell>
          <cell r="FK539">
            <v>0</v>
          </cell>
          <cell r="FL539">
            <v>0</v>
          </cell>
          <cell r="FM539">
            <v>0</v>
          </cell>
          <cell r="FN539">
            <v>0</v>
          </cell>
          <cell r="FO539">
            <v>1</v>
          </cell>
          <cell r="FP539">
            <v>1</v>
          </cell>
          <cell r="FQ539">
            <v>1</v>
          </cell>
          <cell r="FR539">
            <v>0</v>
          </cell>
          <cell r="FS539">
            <v>0</v>
          </cell>
          <cell r="FT539">
            <v>0</v>
          </cell>
          <cell r="FU539">
            <v>0</v>
          </cell>
          <cell r="FV539">
            <v>0</v>
          </cell>
          <cell r="FW539">
            <v>0</v>
          </cell>
          <cell r="FX539">
            <v>0</v>
          </cell>
          <cell r="FY539">
            <v>3</v>
          </cell>
          <cell r="FZ539">
            <v>3</v>
          </cell>
          <cell r="GA539">
            <v>0</v>
          </cell>
          <cell r="GB539">
            <v>3</v>
          </cell>
          <cell r="GC539">
            <v>3</v>
          </cell>
          <cell r="GD539">
            <v>2</v>
          </cell>
          <cell r="GE539">
            <v>5</v>
          </cell>
          <cell r="GF539">
            <v>5</v>
          </cell>
          <cell r="GG539">
            <v>3</v>
          </cell>
          <cell r="GH539">
            <v>3</v>
          </cell>
          <cell r="GI539">
            <v>3</v>
          </cell>
          <cell r="GJ539">
            <v>0</v>
          </cell>
          <cell r="GK539">
            <v>0</v>
          </cell>
          <cell r="GL539">
            <v>0</v>
          </cell>
          <cell r="GM539">
            <v>0</v>
          </cell>
          <cell r="GN539">
            <v>0</v>
          </cell>
          <cell r="GO539">
            <v>0</v>
          </cell>
          <cell r="GP539">
            <v>0</v>
          </cell>
          <cell r="GQ539">
            <v>0</v>
          </cell>
          <cell r="GR539">
            <v>0</v>
          </cell>
          <cell r="GS539">
            <v>0</v>
          </cell>
          <cell r="GT539">
            <v>0</v>
          </cell>
          <cell r="GU539">
            <v>0</v>
          </cell>
          <cell r="GV539">
            <v>2</v>
          </cell>
          <cell r="GW539">
            <v>2</v>
          </cell>
          <cell r="GX539">
            <v>1</v>
          </cell>
          <cell r="GY539">
            <v>1</v>
          </cell>
          <cell r="GZ539">
            <v>1</v>
          </cell>
          <cell r="HA539">
            <v>0</v>
          </cell>
          <cell r="HB539">
            <v>0</v>
          </cell>
          <cell r="HC539">
            <v>0</v>
          </cell>
          <cell r="HD539">
            <v>0</v>
          </cell>
          <cell r="HE539">
            <v>0</v>
          </cell>
          <cell r="HF539">
            <v>0</v>
          </cell>
          <cell r="HG539">
            <v>0</v>
          </cell>
          <cell r="HH539">
            <v>0</v>
          </cell>
          <cell r="HI539">
            <v>0</v>
          </cell>
          <cell r="HJ539">
            <v>0</v>
          </cell>
          <cell r="HK539">
            <v>0</v>
          </cell>
          <cell r="HL539">
            <v>0</v>
          </cell>
          <cell r="HM539">
            <v>0</v>
          </cell>
          <cell r="HN539">
            <v>0</v>
          </cell>
          <cell r="HO539">
            <v>0</v>
          </cell>
          <cell r="HP539">
            <v>0</v>
          </cell>
          <cell r="HQ539">
            <v>0</v>
          </cell>
          <cell r="HR539">
            <v>0</v>
          </cell>
          <cell r="HS539">
            <v>0</v>
          </cell>
          <cell r="HT539">
            <v>0</v>
          </cell>
          <cell r="HU539">
            <v>0</v>
          </cell>
          <cell r="HV539">
            <v>0</v>
          </cell>
          <cell r="HW539">
            <v>0</v>
          </cell>
          <cell r="HX539">
            <v>0</v>
          </cell>
          <cell r="HY539">
            <v>0</v>
          </cell>
          <cell r="HZ539">
            <v>0</v>
          </cell>
          <cell r="IA539">
            <v>0</v>
          </cell>
          <cell r="IB539">
            <v>0</v>
          </cell>
          <cell r="IC539">
            <v>0</v>
          </cell>
          <cell r="ID539">
            <v>0</v>
          </cell>
          <cell r="IE539">
            <v>0</v>
          </cell>
          <cell r="IF539">
            <v>0</v>
          </cell>
          <cell r="IG539">
            <v>0</v>
          </cell>
          <cell r="IH539">
            <v>0</v>
          </cell>
          <cell r="II539">
            <v>0</v>
          </cell>
          <cell r="IJ539">
            <v>0</v>
          </cell>
          <cell r="IK539">
            <v>0</v>
          </cell>
          <cell r="IL539">
            <v>0</v>
          </cell>
          <cell r="IM539">
            <v>0</v>
          </cell>
          <cell r="IN539">
            <v>0</v>
          </cell>
          <cell r="IO539" t="e">
            <v>#REF!</v>
          </cell>
          <cell r="IP539">
            <v>8.586666666666666</v>
          </cell>
          <cell r="IQ539">
            <v>10.733333333333333</v>
          </cell>
          <cell r="IR539">
            <v>0</v>
          </cell>
          <cell r="IS539">
            <v>0</v>
          </cell>
          <cell r="IT539">
            <v>6</v>
          </cell>
          <cell r="IU539">
            <v>6</v>
          </cell>
          <cell r="IV539">
            <v>4</v>
          </cell>
          <cell r="IW539">
            <v>4</v>
          </cell>
          <cell r="IX539">
            <v>0.73333333333333328</v>
          </cell>
        </row>
        <row r="540">
          <cell r="D540">
            <v>10884</v>
          </cell>
          <cell r="E540" t="str">
            <v>รพช.พิมาย</v>
          </cell>
          <cell r="F540">
            <v>8</v>
          </cell>
          <cell r="G540" t="str">
            <v>รพ.ระดับ M2 เตียง &lt;100</v>
          </cell>
          <cell r="H540">
            <v>6</v>
          </cell>
          <cell r="I540" t="str">
            <v>M2</v>
          </cell>
          <cell r="J540">
            <v>34</v>
          </cell>
          <cell r="K540" t="str">
            <v>รพช.120.2</v>
          </cell>
          <cell r="L540" t="str">
            <v>รพช.120.2 M2</v>
          </cell>
          <cell r="M540" t="str">
            <v>61 - 90</v>
          </cell>
          <cell r="N540" t="str">
            <v>M2&lt;100</v>
          </cell>
          <cell r="O540">
            <v>76</v>
          </cell>
          <cell r="P540">
            <v>90</v>
          </cell>
          <cell r="Q540">
            <v>30</v>
          </cell>
          <cell r="R540">
            <v>35</v>
          </cell>
          <cell r="S540">
            <v>266342</v>
          </cell>
          <cell r="T540">
            <v>36883</v>
          </cell>
          <cell r="U540">
            <v>392</v>
          </cell>
          <cell r="V540">
            <v>784</v>
          </cell>
          <cell r="W540">
            <v>218</v>
          </cell>
          <cell r="X540">
            <v>1002</v>
          </cell>
          <cell r="Y540">
            <v>247165.37599999999</v>
          </cell>
          <cell r="Z540">
            <v>19176.624</v>
          </cell>
          <cell r="AA540">
            <v>186439.4</v>
          </cell>
          <cell r="AB540">
            <v>739</v>
          </cell>
          <cell r="AC540">
            <v>59012.800000000003</v>
          </cell>
          <cell r="AD540">
            <v>1358.3442</v>
          </cell>
          <cell r="AE540">
            <v>1002</v>
          </cell>
          <cell r="AF540">
            <v>39951.299999999996</v>
          </cell>
          <cell r="AG540">
            <v>15354</v>
          </cell>
          <cell r="AH540">
            <v>1254</v>
          </cell>
          <cell r="AI540">
            <v>0</v>
          </cell>
          <cell r="AJ540">
            <v>36390</v>
          </cell>
          <cell r="AK540">
            <v>33886</v>
          </cell>
          <cell r="AL540">
            <v>184800</v>
          </cell>
          <cell r="AM540">
            <v>8920</v>
          </cell>
          <cell r="AN540">
            <v>9185</v>
          </cell>
          <cell r="AO540">
            <v>0</v>
          </cell>
          <cell r="AP540">
            <v>866</v>
          </cell>
          <cell r="AQ540">
            <v>3779</v>
          </cell>
          <cell r="AR540">
            <v>6022</v>
          </cell>
          <cell r="AS540">
            <v>1037</v>
          </cell>
          <cell r="AT540">
            <v>966</v>
          </cell>
          <cell r="AU540">
            <v>698</v>
          </cell>
          <cell r="AV540">
            <v>22021</v>
          </cell>
          <cell r="AW540">
            <v>28</v>
          </cell>
          <cell r="AX540">
            <v>0</v>
          </cell>
          <cell r="AY540">
            <v>0</v>
          </cell>
          <cell r="AZ540">
            <v>132527</v>
          </cell>
          <cell r="BA540" t="str">
            <v>&gt; 120,000.</v>
          </cell>
          <cell r="BB540">
            <v>0</v>
          </cell>
          <cell r="BC540">
            <v>16704</v>
          </cell>
          <cell r="BD540">
            <v>115823</v>
          </cell>
          <cell r="BE540">
            <v>18</v>
          </cell>
          <cell r="BF540">
            <v>5</v>
          </cell>
          <cell r="BG540">
            <v>0</v>
          </cell>
          <cell r="BH540">
            <v>32971.008863999996</v>
          </cell>
          <cell r="BI540">
            <v>12910.390000000001</v>
          </cell>
          <cell r="BJ540">
            <v>679.1721</v>
          </cell>
          <cell r="BK540">
            <v>686</v>
          </cell>
          <cell r="BL540">
            <v>250.5</v>
          </cell>
          <cell r="BM540">
            <v>0</v>
          </cell>
          <cell r="BN540">
            <v>3.3183999999999996</v>
          </cell>
          <cell r="BO540">
            <v>32.512875957499993</v>
          </cell>
          <cell r="BP540">
            <v>32.512875957499993</v>
          </cell>
          <cell r="BQ540">
            <v>3.6</v>
          </cell>
          <cell r="BR540">
            <v>29.610300765999998</v>
          </cell>
          <cell r="BS540">
            <v>36.112875957499995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18</v>
          </cell>
          <cell r="BY540">
            <v>6.6215357142857139</v>
          </cell>
          <cell r="BZ540">
            <v>6.6215357142857139</v>
          </cell>
          <cell r="CA540">
            <v>3.6</v>
          </cell>
          <cell r="CB540">
            <v>8.1772285714285715</v>
          </cell>
          <cell r="CC540">
            <v>10.221535714285714</v>
          </cell>
          <cell r="CD540">
            <v>8</v>
          </cell>
          <cell r="CE540">
            <v>3</v>
          </cell>
          <cell r="CF540">
            <v>3</v>
          </cell>
          <cell r="CG540">
            <v>11.177228571428572</v>
          </cell>
          <cell r="CH540">
            <v>13.221535714285714</v>
          </cell>
          <cell r="CI540">
            <v>5</v>
          </cell>
          <cell r="CJ540">
            <v>-2</v>
          </cell>
          <cell r="CK540">
            <v>-2</v>
          </cell>
          <cell r="CL540">
            <v>11.5823</v>
          </cell>
          <cell r="CM540">
            <v>14.477874999999999</v>
          </cell>
          <cell r="CN540">
            <v>14.5823</v>
          </cell>
          <cell r="CO540">
            <v>17.477874999999997</v>
          </cell>
          <cell r="CP540">
            <v>11.636285833333336</v>
          </cell>
          <cell r="CQ540">
            <v>4</v>
          </cell>
          <cell r="CR540">
            <v>1</v>
          </cell>
          <cell r="CS540">
            <v>13.30902866666667</v>
          </cell>
          <cell r="CT540">
            <v>16.636285833333336</v>
          </cell>
          <cell r="CU540">
            <v>8</v>
          </cell>
          <cell r="CV540">
            <v>11.578441666666668</v>
          </cell>
          <cell r="CW540">
            <v>9.2627533333333343</v>
          </cell>
          <cell r="CX540">
            <v>11.578441666666668</v>
          </cell>
          <cell r="CY540">
            <v>28.214727500000002</v>
          </cell>
          <cell r="CZ540">
            <v>5</v>
          </cell>
          <cell r="DA540">
            <v>4.2627533333333343</v>
          </cell>
          <cell r="DB540">
            <v>6.5784416666666683</v>
          </cell>
          <cell r="DC540">
            <v>139.61278146285713</v>
          </cell>
          <cell r="DD540">
            <v>139.61278146285713</v>
          </cell>
          <cell r="DE540">
            <v>10</v>
          </cell>
          <cell r="DF540">
            <v>149.61278146285713</v>
          </cell>
          <cell r="DG540">
            <v>119.69022517028571</v>
          </cell>
          <cell r="DH540">
            <v>149.61278146285713</v>
          </cell>
          <cell r="DI540">
            <v>88</v>
          </cell>
          <cell r="DJ540">
            <v>31.690225170285714</v>
          </cell>
          <cell r="DK540">
            <v>61.612781462857129</v>
          </cell>
          <cell r="DL540">
            <v>19.917289295238096</v>
          </cell>
          <cell r="DM540">
            <v>24.896611619047619</v>
          </cell>
          <cell r="DN540">
            <v>0</v>
          </cell>
          <cell r="DO540">
            <v>19.917289295238096</v>
          </cell>
          <cell r="DP540">
            <v>24.896611619047619</v>
          </cell>
          <cell r="DQ540">
            <v>37.063360000000003</v>
          </cell>
          <cell r="DR540">
            <v>46.3292</v>
          </cell>
          <cell r="DS540">
            <v>156.7535851702857</v>
          </cell>
          <cell r="DT540">
            <v>195.94198146285714</v>
          </cell>
          <cell r="DU540">
            <v>13.248294791666666</v>
          </cell>
          <cell r="DV540">
            <v>13.248294791666666</v>
          </cell>
          <cell r="DW540">
            <v>10.598635833333333</v>
          </cell>
          <cell r="DX540">
            <v>13.248294791666666</v>
          </cell>
          <cell r="DY540">
            <v>11</v>
          </cell>
          <cell r="DZ540">
            <v>-0.40136416666666719</v>
          </cell>
          <cell r="EA540">
            <v>2.248294791666666</v>
          </cell>
          <cell r="EB540">
            <v>4.5526190476190473</v>
          </cell>
          <cell r="EC540">
            <v>4.5526190476190473</v>
          </cell>
          <cell r="ED540">
            <v>3.6</v>
          </cell>
          <cell r="EE540">
            <v>6.5220952380952388</v>
          </cell>
          <cell r="EF540">
            <v>8.1526190476190479</v>
          </cell>
          <cell r="EG540">
            <v>3</v>
          </cell>
          <cell r="EH540">
            <v>3.4539062500000002</v>
          </cell>
          <cell r="EI540">
            <v>3.4539062500000002</v>
          </cell>
          <cell r="EJ540">
            <v>2.7631250000000005</v>
          </cell>
          <cell r="EK540">
            <v>3.4539062500000002</v>
          </cell>
          <cell r="EL540">
            <v>2</v>
          </cell>
          <cell r="EM540">
            <v>-0.7631250000000005</v>
          </cell>
          <cell r="EN540">
            <v>-1.4539062500000002</v>
          </cell>
          <cell r="EO540">
            <v>10</v>
          </cell>
          <cell r="EP540">
            <v>12</v>
          </cell>
          <cell r="EQ540">
            <v>5</v>
          </cell>
          <cell r="ER540">
            <v>5</v>
          </cell>
          <cell r="ES540">
            <v>7</v>
          </cell>
          <cell r="ET540">
            <v>74.126720000000006</v>
          </cell>
          <cell r="EU540">
            <v>92.6584</v>
          </cell>
          <cell r="EV540">
            <v>84.126720000000006</v>
          </cell>
          <cell r="EW540">
            <v>104.6584</v>
          </cell>
          <cell r="EX540">
            <v>2</v>
          </cell>
          <cell r="EY540">
            <v>0</v>
          </cell>
          <cell r="EZ540">
            <v>0</v>
          </cell>
          <cell r="FA540">
            <v>0</v>
          </cell>
          <cell r="FB540">
            <v>0</v>
          </cell>
          <cell r="FC540">
            <v>0</v>
          </cell>
          <cell r="FD540">
            <v>0</v>
          </cell>
          <cell r="FE540">
            <v>0</v>
          </cell>
          <cell r="FF540">
            <v>1</v>
          </cell>
          <cell r="FG540">
            <v>0</v>
          </cell>
          <cell r="FH540">
            <v>0</v>
          </cell>
          <cell r="FI540">
            <v>1</v>
          </cell>
          <cell r="FJ540">
            <v>1</v>
          </cell>
          <cell r="FK540">
            <v>2</v>
          </cell>
          <cell r="FL540">
            <v>0</v>
          </cell>
          <cell r="FM540">
            <v>1</v>
          </cell>
          <cell r="FN540">
            <v>2</v>
          </cell>
          <cell r="FO540">
            <v>2</v>
          </cell>
          <cell r="FP540">
            <v>2</v>
          </cell>
          <cell r="FQ540">
            <v>0</v>
          </cell>
          <cell r="FR540">
            <v>2</v>
          </cell>
          <cell r="FS540">
            <v>2</v>
          </cell>
          <cell r="FT540">
            <v>0</v>
          </cell>
          <cell r="FU540">
            <v>0</v>
          </cell>
          <cell r="FV540">
            <v>0</v>
          </cell>
          <cell r="FW540">
            <v>0</v>
          </cell>
          <cell r="FX540">
            <v>0</v>
          </cell>
          <cell r="FY540">
            <v>3</v>
          </cell>
          <cell r="FZ540">
            <v>3</v>
          </cell>
          <cell r="GA540">
            <v>0</v>
          </cell>
          <cell r="GB540">
            <v>3</v>
          </cell>
          <cell r="GC540">
            <v>3</v>
          </cell>
          <cell r="GD540">
            <v>5</v>
          </cell>
          <cell r="GE540">
            <v>8</v>
          </cell>
          <cell r="GF540">
            <v>8</v>
          </cell>
          <cell r="GG540">
            <v>3</v>
          </cell>
          <cell r="GH540">
            <v>6</v>
          </cell>
          <cell r="GI540">
            <v>4</v>
          </cell>
          <cell r="GJ540">
            <v>1</v>
          </cell>
          <cell r="GK540">
            <v>-2</v>
          </cell>
          <cell r="GL540">
            <v>2</v>
          </cell>
          <cell r="GM540">
            <v>2</v>
          </cell>
          <cell r="GN540">
            <v>1</v>
          </cell>
          <cell r="GO540">
            <v>1</v>
          </cell>
          <cell r="GP540">
            <v>1</v>
          </cell>
          <cell r="GQ540">
            <v>0</v>
          </cell>
          <cell r="GR540">
            <v>0</v>
          </cell>
          <cell r="GS540">
            <v>0</v>
          </cell>
          <cell r="GT540">
            <v>0</v>
          </cell>
          <cell r="GU540">
            <v>0</v>
          </cell>
          <cell r="GV540">
            <v>4</v>
          </cell>
          <cell r="GW540">
            <v>4</v>
          </cell>
          <cell r="GX540">
            <v>4</v>
          </cell>
          <cell r="GY540">
            <v>0</v>
          </cell>
          <cell r="GZ540">
            <v>0</v>
          </cell>
          <cell r="HA540">
            <v>0</v>
          </cell>
          <cell r="HB540">
            <v>0</v>
          </cell>
          <cell r="HC540">
            <v>0</v>
          </cell>
          <cell r="HD540">
            <v>0</v>
          </cell>
          <cell r="HE540">
            <v>0</v>
          </cell>
          <cell r="HF540">
            <v>0</v>
          </cell>
          <cell r="HG540">
            <v>0</v>
          </cell>
          <cell r="HH540">
            <v>0</v>
          </cell>
          <cell r="HI540">
            <v>0</v>
          </cell>
          <cell r="HJ540">
            <v>0</v>
          </cell>
          <cell r="HK540">
            <v>0</v>
          </cell>
          <cell r="HL540">
            <v>0</v>
          </cell>
          <cell r="HM540">
            <v>0</v>
          </cell>
          <cell r="HN540">
            <v>0</v>
          </cell>
          <cell r="HO540">
            <v>0</v>
          </cell>
          <cell r="HP540">
            <v>0</v>
          </cell>
          <cell r="HQ540">
            <v>0</v>
          </cell>
          <cell r="HR540">
            <v>0</v>
          </cell>
          <cell r="HS540">
            <v>0</v>
          </cell>
          <cell r="HT540">
            <v>0</v>
          </cell>
          <cell r="HU540">
            <v>0</v>
          </cell>
          <cell r="HV540">
            <v>0</v>
          </cell>
          <cell r="HW540">
            <v>0</v>
          </cell>
          <cell r="HX540">
            <v>0</v>
          </cell>
          <cell r="HY540">
            <v>0</v>
          </cell>
          <cell r="HZ540">
            <v>0</v>
          </cell>
          <cell r="IA540">
            <v>0</v>
          </cell>
          <cell r="IB540">
            <v>0</v>
          </cell>
          <cell r="IC540">
            <v>0</v>
          </cell>
          <cell r="ID540">
            <v>0</v>
          </cell>
          <cell r="IE540">
            <v>0</v>
          </cell>
          <cell r="IF540">
            <v>0</v>
          </cell>
          <cell r="IG540">
            <v>0</v>
          </cell>
          <cell r="IH540">
            <v>0</v>
          </cell>
          <cell r="II540">
            <v>0</v>
          </cell>
          <cell r="IJ540">
            <v>0</v>
          </cell>
          <cell r="IK540">
            <v>0</v>
          </cell>
          <cell r="IL540">
            <v>0</v>
          </cell>
          <cell r="IM540">
            <v>0</v>
          </cell>
          <cell r="IN540">
            <v>0</v>
          </cell>
          <cell r="IO540" t="e">
            <v>#REF!</v>
          </cell>
          <cell r="IP540">
            <v>16.853333333333335</v>
          </cell>
          <cell r="IQ540">
            <v>21.066666666666666</v>
          </cell>
          <cell r="IR540">
            <v>0</v>
          </cell>
          <cell r="IS540">
            <v>2</v>
          </cell>
          <cell r="IT540">
            <v>6</v>
          </cell>
          <cell r="IU540">
            <v>6</v>
          </cell>
          <cell r="IV540">
            <v>8</v>
          </cell>
          <cell r="IW540">
            <v>8</v>
          </cell>
          <cell r="IX540">
            <v>5.0666666666666664</v>
          </cell>
        </row>
        <row r="541">
          <cell r="D541">
            <v>11608</v>
          </cell>
          <cell r="E541" t="str">
            <v>รพช.ลำทะเมนชัย</v>
          </cell>
          <cell r="F541">
            <v>15</v>
          </cell>
          <cell r="G541" t="str">
            <v>รพ.ระดับ F2 ปชก. 30,000-60,000</v>
          </cell>
          <cell r="H541">
            <v>8</v>
          </cell>
          <cell r="I541" t="str">
            <v>F2</v>
          </cell>
          <cell r="J541">
            <v>11</v>
          </cell>
          <cell r="K541" t="str">
            <v>รพช.30.4</v>
          </cell>
          <cell r="L541" t="str">
            <v>รพช.30.4 F2</v>
          </cell>
          <cell r="M541" t="str">
            <v xml:space="preserve"> 11 - 30</v>
          </cell>
          <cell r="N541" t="str">
            <v>F&lt;30</v>
          </cell>
          <cell r="O541">
            <v>15</v>
          </cell>
          <cell r="P541">
            <v>30</v>
          </cell>
          <cell r="Q541">
            <v>30</v>
          </cell>
          <cell r="R541">
            <v>35</v>
          </cell>
          <cell r="S541">
            <v>63432</v>
          </cell>
          <cell r="T541">
            <v>5626</v>
          </cell>
          <cell r="U541">
            <v>0</v>
          </cell>
          <cell r="V541">
            <v>31</v>
          </cell>
          <cell r="W541">
            <v>1</v>
          </cell>
          <cell r="X541">
            <v>32</v>
          </cell>
          <cell r="Y541">
            <v>58864.896000000001</v>
          </cell>
          <cell r="Z541">
            <v>4567.1039999999994</v>
          </cell>
          <cell r="AA541">
            <v>44402.399999999994</v>
          </cell>
          <cell r="AB541">
            <v>233</v>
          </cell>
          <cell r="AC541">
            <v>9001.6</v>
          </cell>
          <cell r="AD541">
            <v>323.50320000000005</v>
          </cell>
          <cell r="AE541">
            <v>32</v>
          </cell>
          <cell r="AF541">
            <v>9514.7999999999993</v>
          </cell>
          <cell r="AG541">
            <v>8150</v>
          </cell>
          <cell r="AH541">
            <v>299</v>
          </cell>
          <cell r="AI541">
            <v>0</v>
          </cell>
          <cell r="AJ541">
            <v>8349</v>
          </cell>
          <cell r="AK541">
            <v>3369.9999999999995</v>
          </cell>
          <cell r="AL541">
            <v>33354</v>
          </cell>
          <cell r="AM541">
            <v>2206</v>
          </cell>
          <cell r="AN541">
            <v>769</v>
          </cell>
          <cell r="AO541">
            <v>0</v>
          </cell>
          <cell r="AP541">
            <v>0</v>
          </cell>
          <cell r="AQ541">
            <v>0</v>
          </cell>
          <cell r="AR541">
            <v>1369</v>
          </cell>
          <cell r="AS541">
            <v>180</v>
          </cell>
          <cell r="AT541">
            <v>72</v>
          </cell>
          <cell r="AU541">
            <v>94</v>
          </cell>
          <cell r="AV541">
            <v>2082</v>
          </cell>
          <cell r="AW541">
            <v>0</v>
          </cell>
          <cell r="AX541">
            <v>0</v>
          </cell>
          <cell r="AY541">
            <v>0</v>
          </cell>
          <cell r="AZ541">
            <v>32119</v>
          </cell>
          <cell r="BA541" t="str">
            <v>20,000 - 40,000.</v>
          </cell>
          <cell r="BB541">
            <v>0</v>
          </cell>
          <cell r="BC541">
            <v>7582</v>
          </cell>
          <cell r="BD541">
            <v>24694</v>
          </cell>
          <cell r="BE541">
            <v>4</v>
          </cell>
          <cell r="BF541">
            <v>1</v>
          </cell>
          <cell r="BG541">
            <v>0</v>
          </cell>
          <cell r="BH541">
            <v>7852.3741439999994</v>
          </cell>
          <cell r="BI541">
            <v>2089.58</v>
          </cell>
          <cell r="BJ541">
            <v>161.75160000000002</v>
          </cell>
          <cell r="BK541">
            <v>0</v>
          </cell>
          <cell r="BL541">
            <v>8</v>
          </cell>
          <cell r="BM541">
            <v>0</v>
          </cell>
          <cell r="BN541">
            <v>6.9672000000000001</v>
          </cell>
          <cell r="BO541">
            <v>6.9217033366666652</v>
          </cell>
          <cell r="BP541">
            <v>6.9217033366666652</v>
          </cell>
          <cell r="BQ541">
            <v>1</v>
          </cell>
          <cell r="BR541">
            <v>6.5373626693333327</v>
          </cell>
          <cell r="BS541">
            <v>7.9217033366666652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3</v>
          </cell>
          <cell r="BY541">
            <v>3.0128174603174602</v>
          </cell>
          <cell r="BZ541">
            <v>3.0128174603174602</v>
          </cell>
          <cell r="CA541">
            <v>1</v>
          </cell>
          <cell r="CB541">
            <v>3.2102539682539688</v>
          </cell>
          <cell r="CC541">
            <v>4.0128174603174607</v>
          </cell>
          <cell r="CD541">
            <v>2</v>
          </cell>
          <cell r="CE541">
            <v>3</v>
          </cell>
          <cell r="CF541">
            <v>3</v>
          </cell>
          <cell r="CG541">
            <v>6.2102539682539692</v>
          </cell>
          <cell r="CH541">
            <v>7.0128174603174607</v>
          </cell>
          <cell r="CI541">
            <v>4</v>
          </cell>
          <cell r="CJ541">
            <v>-1</v>
          </cell>
          <cell r="CK541">
            <v>-1</v>
          </cell>
          <cell r="CL541">
            <v>2.4694000000000003</v>
          </cell>
          <cell r="CM541">
            <v>3.0867499999999999</v>
          </cell>
          <cell r="CN541">
            <v>5.4694000000000003</v>
          </cell>
          <cell r="CO541">
            <v>6.0867500000000003</v>
          </cell>
          <cell r="CP541">
            <v>2.5066223809523813</v>
          </cell>
          <cell r="CQ541">
            <v>1.5</v>
          </cell>
          <cell r="CR541">
            <v>1</v>
          </cell>
          <cell r="CS541">
            <v>4.0052979047619051</v>
          </cell>
          <cell r="CT541">
            <v>5.0066223809523809</v>
          </cell>
          <cell r="CU541">
            <v>3</v>
          </cell>
          <cell r="CV541">
            <v>3.278747619047619</v>
          </cell>
          <cell r="CW541">
            <v>2.6229980952380956</v>
          </cell>
          <cell r="CX541">
            <v>3.278747619047619</v>
          </cell>
          <cell r="CY541">
            <v>8.2853700000000003</v>
          </cell>
          <cell r="CZ541">
            <v>2</v>
          </cell>
          <cell r="DA541">
            <v>0.62299809523809557</v>
          </cell>
          <cell r="DB541">
            <v>1.278747619047619</v>
          </cell>
          <cell r="DC541">
            <v>23.855065005714287</v>
          </cell>
          <cell r="DD541">
            <v>30</v>
          </cell>
          <cell r="DE541">
            <v>10</v>
          </cell>
          <cell r="DF541">
            <v>40</v>
          </cell>
          <cell r="DG541">
            <v>32</v>
          </cell>
          <cell r="DH541">
            <v>40</v>
          </cell>
          <cell r="DI541">
            <v>18</v>
          </cell>
          <cell r="DJ541">
            <v>14</v>
          </cell>
          <cell r="DK541">
            <v>22</v>
          </cell>
          <cell r="DL541">
            <v>0</v>
          </cell>
          <cell r="DM541">
            <v>0</v>
          </cell>
          <cell r="DN541">
            <v>0</v>
          </cell>
          <cell r="DO541">
            <v>0</v>
          </cell>
          <cell r="DP541">
            <v>0</v>
          </cell>
          <cell r="DQ541">
            <v>7.9020799999999998</v>
          </cell>
          <cell r="DR541">
            <v>9.8775999999999993</v>
          </cell>
          <cell r="DS541">
            <v>39.902079999999998</v>
          </cell>
          <cell r="DT541">
            <v>49.877600000000001</v>
          </cell>
          <cell r="DU541">
            <v>2.0521125000000002</v>
          </cell>
          <cell r="DV541">
            <v>3</v>
          </cell>
          <cell r="DW541">
            <v>3</v>
          </cell>
          <cell r="DX541">
            <v>3</v>
          </cell>
          <cell r="DY541">
            <v>4</v>
          </cell>
          <cell r="DZ541">
            <v>-1</v>
          </cell>
          <cell r="EA541">
            <v>-1</v>
          </cell>
          <cell r="EB541">
            <v>0.90839285714285711</v>
          </cell>
          <cell r="EC541">
            <v>2</v>
          </cell>
          <cell r="ED541">
            <v>1</v>
          </cell>
          <cell r="EE541">
            <v>2.4000000000000004</v>
          </cell>
          <cell r="EF541">
            <v>3</v>
          </cell>
          <cell r="EG541">
            <v>1</v>
          </cell>
          <cell r="EH541">
            <v>0.3253125</v>
          </cell>
          <cell r="EI541">
            <v>2</v>
          </cell>
          <cell r="EJ541">
            <v>1</v>
          </cell>
          <cell r="EK541">
            <v>2</v>
          </cell>
          <cell r="EL541">
            <v>0</v>
          </cell>
          <cell r="EM541">
            <v>-1</v>
          </cell>
          <cell r="EN541">
            <v>-2</v>
          </cell>
          <cell r="EO541">
            <v>10</v>
          </cell>
          <cell r="EP541">
            <v>12</v>
          </cell>
          <cell r="EQ541">
            <v>6</v>
          </cell>
          <cell r="ER541">
            <v>4</v>
          </cell>
          <cell r="ES541">
            <v>6</v>
          </cell>
          <cell r="ET541">
            <v>15.80416</v>
          </cell>
          <cell r="EU541">
            <v>19.755199999999999</v>
          </cell>
          <cell r="EV541">
            <v>25.80416</v>
          </cell>
          <cell r="EW541">
            <v>31.755199999999999</v>
          </cell>
          <cell r="EX541">
            <v>2</v>
          </cell>
          <cell r="EY541">
            <v>0</v>
          </cell>
          <cell r="EZ541">
            <v>0</v>
          </cell>
          <cell r="FA541">
            <v>0</v>
          </cell>
          <cell r="FB541">
            <v>0</v>
          </cell>
          <cell r="FC541">
            <v>0</v>
          </cell>
          <cell r="FD541">
            <v>0</v>
          </cell>
          <cell r="FE541">
            <v>0</v>
          </cell>
          <cell r="FF541">
            <v>0</v>
          </cell>
          <cell r="FG541">
            <v>0</v>
          </cell>
          <cell r="FH541">
            <v>0</v>
          </cell>
          <cell r="FI541">
            <v>0</v>
          </cell>
          <cell r="FJ541">
            <v>0</v>
          </cell>
          <cell r="FK541">
            <v>0</v>
          </cell>
          <cell r="FL541">
            <v>0</v>
          </cell>
          <cell r="FM541">
            <v>0</v>
          </cell>
          <cell r="FN541">
            <v>0</v>
          </cell>
          <cell r="FO541">
            <v>1</v>
          </cell>
          <cell r="FP541">
            <v>1</v>
          </cell>
          <cell r="FQ541">
            <v>1</v>
          </cell>
          <cell r="FR541">
            <v>0</v>
          </cell>
          <cell r="FS541">
            <v>0</v>
          </cell>
          <cell r="FT541">
            <v>0</v>
          </cell>
          <cell r="FU541">
            <v>0</v>
          </cell>
          <cell r="FV541">
            <v>0</v>
          </cell>
          <cell r="FW541">
            <v>0</v>
          </cell>
          <cell r="FX541">
            <v>0</v>
          </cell>
          <cell r="FY541">
            <v>3</v>
          </cell>
          <cell r="FZ541">
            <v>3</v>
          </cell>
          <cell r="GA541">
            <v>0</v>
          </cell>
          <cell r="GB541">
            <v>3</v>
          </cell>
          <cell r="GC541">
            <v>3</v>
          </cell>
          <cell r="GD541">
            <v>1</v>
          </cell>
          <cell r="GE541">
            <v>4</v>
          </cell>
          <cell r="GF541">
            <v>4</v>
          </cell>
          <cell r="GG541">
            <v>3</v>
          </cell>
          <cell r="GH541">
            <v>3</v>
          </cell>
          <cell r="GI541">
            <v>2</v>
          </cell>
          <cell r="GJ541">
            <v>-1</v>
          </cell>
          <cell r="GK541">
            <v>-1</v>
          </cell>
          <cell r="GL541">
            <v>0</v>
          </cell>
          <cell r="GM541">
            <v>0</v>
          </cell>
          <cell r="GN541">
            <v>1</v>
          </cell>
          <cell r="GO541">
            <v>-1</v>
          </cell>
          <cell r="GP541">
            <v>-1</v>
          </cell>
          <cell r="GQ541">
            <v>0</v>
          </cell>
          <cell r="GR541">
            <v>0</v>
          </cell>
          <cell r="GS541">
            <v>0</v>
          </cell>
          <cell r="GT541">
            <v>0</v>
          </cell>
          <cell r="GU541">
            <v>0</v>
          </cell>
          <cell r="GV541">
            <v>2</v>
          </cell>
          <cell r="GW541">
            <v>2</v>
          </cell>
          <cell r="GX541">
            <v>1</v>
          </cell>
          <cell r="GY541">
            <v>1</v>
          </cell>
          <cell r="GZ541">
            <v>1</v>
          </cell>
          <cell r="HA541">
            <v>0</v>
          </cell>
          <cell r="HB541">
            <v>0</v>
          </cell>
          <cell r="HC541">
            <v>0</v>
          </cell>
          <cell r="HD541">
            <v>0</v>
          </cell>
          <cell r="HE541">
            <v>0</v>
          </cell>
          <cell r="HF541">
            <v>0</v>
          </cell>
          <cell r="HG541">
            <v>0</v>
          </cell>
          <cell r="HH541">
            <v>0</v>
          </cell>
          <cell r="HI541">
            <v>0</v>
          </cell>
          <cell r="HJ541">
            <v>0</v>
          </cell>
          <cell r="HK541">
            <v>0</v>
          </cell>
          <cell r="HL541">
            <v>0</v>
          </cell>
          <cell r="HM541">
            <v>0</v>
          </cell>
          <cell r="HN541">
            <v>0</v>
          </cell>
          <cell r="HO541">
            <v>0</v>
          </cell>
          <cell r="HP541">
            <v>0</v>
          </cell>
          <cell r="HQ541">
            <v>0</v>
          </cell>
          <cell r="HR541">
            <v>0</v>
          </cell>
          <cell r="HS541">
            <v>0</v>
          </cell>
          <cell r="HT541">
            <v>0</v>
          </cell>
          <cell r="HU541">
            <v>0</v>
          </cell>
          <cell r="HV541">
            <v>0</v>
          </cell>
          <cell r="HW541">
            <v>0</v>
          </cell>
          <cell r="HX541">
            <v>0</v>
          </cell>
          <cell r="HY541">
            <v>0</v>
          </cell>
          <cell r="HZ541">
            <v>0</v>
          </cell>
          <cell r="IA541">
            <v>0</v>
          </cell>
          <cell r="IB541">
            <v>0</v>
          </cell>
          <cell r="IC541">
            <v>0</v>
          </cell>
          <cell r="ID541">
            <v>0</v>
          </cell>
          <cell r="IE541">
            <v>0</v>
          </cell>
          <cell r="IF541">
            <v>0</v>
          </cell>
          <cell r="IG541">
            <v>0</v>
          </cell>
          <cell r="IH541">
            <v>0</v>
          </cell>
          <cell r="II541">
            <v>0</v>
          </cell>
          <cell r="IJ541">
            <v>0</v>
          </cell>
          <cell r="IK541">
            <v>0</v>
          </cell>
          <cell r="IL541">
            <v>0</v>
          </cell>
          <cell r="IM541">
            <v>0</v>
          </cell>
          <cell r="IN541">
            <v>0</v>
          </cell>
          <cell r="IO541" t="e">
            <v>#REF!</v>
          </cell>
          <cell r="IP541">
            <v>8.8000000000000007</v>
          </cell>
          <cell r="IQ541">
            <v>11</v>
          </cell>
          <cell r="IR541">
            <v>0</v>
          </cell>
          <cell r="IS541">
            <v>0</v>
          </cell>
          <cell r="IT541">
            <v>6</v>
          </cell>
          <cell r="IU541">
            <v>6</v>
          </cell>
          <cell r="IV541">
            <v>4</v>
          </cell>
          <cell r="IW541">
            <v>4</v>
          </cell>
          <cell r="IX541">
            <v>1</v>
          </cell>
        </row>
        <row r="542">
          <cell r="D542">
            <v>10894</v>
          </cell>
          <cell r="E542" t="str">
            <v>รพช.วังน้ำเขียว</v>
          </cell>
          <cell r="F542">
            <v>15</v>
          </cell>
          <cell r="G542" t="str">
            <v>รพ.ระดับ F2 ปชก. 30,000-60,000</v>
          </cell>
          <cell r="H542">
            <v>8</v>
          </cell>
          <cell r="I542" t="str">
            <v>F2</v>
          </cell>
          <cell r="J542">
            <v>13</v>
          </cell>
          <cell r="K542" t="str">
            <v>รพช.30.6</v>
          </cell>
          <cell r="L542" t="str">
            <v>รพช.30.6 F2</v>
          </cell>
          <cell r="M542" t="str">
            <v xml:space="preserve"> 11 - 30</v>
          </cell>
          <cell r="N542" t="str">
            <v>F&lt;30</v>
          </cell>
          <cell r="O542">
            <v>26</v>
          </cell>
          <cell r="P542">
            <v>10</v>
          </cell>
          <cell r="Q542">
            <v>20</v>
          </cell>
          <cell r="R542">
            <v>25</v>
          </cell>
          <cell r="S542">
            <v>74595</v>
          </cell>
          <cell r="T542">
            <v>10052</v>
          </cell>
          <cell r="U542">
            <v>0</v>
          </cell>
          <cell r="V542">
            <v>218</v>
          </cell>
          <cell r="W542">
            <v>27</v>
          </cell>
          <cell r="X542">
            <v>245</v>
          </cell>
          <cell r="Y542">
            <v>69224.160000000003</v>
          </cell>
          <cell r="Z542">
            <v>5370.8399999999992</v>
          </cell>
          <cell r="AA542">
            <v>52216.5</v>
          </cell>
          <cell r="AB542">
            <v>357</v>
          </cell>
          <cell r="AC542">
            <v>16083.2</v>
          </cell>
          <cell r="AD542">
            <v>380.43450000000001</v>
          </cell>
          <cell r="AE542">
            <v>245</v>
          </cell>
          <cell r="AF542">
            <v>11189.25</v>
          </cell>
          <cell r="AG542">
            <v>8731</v>
          </cell>
          <cell r="AH542">
            <v>381</v>
          </cell>
          <cell r="AI542">
            <v>0</v>
          </cell>
          <cell r="AJ542">
            <v>12842</v>
          </cell>
          <cell r="AK542">
            <v>6102</v>
          </cell>
          <cell r="AL542">
            <v>41571</v>
          </cell>
          <cell r="AM542">
            <v>4177</v>
          </cell>
          <cell r="AN542">
            <v>531</v>
          </cell>
          <cell r="AO542">
            <v>0</v>
          </cell>
          <cell r="AP542">
            <v>0</v>
          </cell>
          <cell r="AQ542">
            <v>150</v>
          </cell>
          <cell r="AR542">
            <v>1616</v>
          </cell>
          <cell r="AS542">
            <v>390</v>
          </cell>
          <cell r="AT542">
            <v>87</v>
          </cell>
          <cell r="AU542">
            <v>714</v>
          </cell>
          <cell r="AV542">
            <v>4129</v>
          </cell>
          <cell r="AW542">
            <v>0</v>
          </cell>
          <cell r="AX542">
            <v>0</v>
          </cell>
          <cell r="AY542">
            <v>0</v>
          </cell>
          <cell r="AZ542">
            <v>44998</v>
          </cell>
          <cell r="BA542" t="str">
            <v>40,000 - 80,000.</v>
          </cell>
          <cell r="BB542">
            <v>0</v>
          </cell>
          <cell r="BC542">
            <v>4288</v>
          </cell>
          <cell r="BD542">
            <v>40710</v>
          </cell>
          <cell r="BE542">
            <v>11</v>
          </cell>
          <cell r="BF542">
            <v>0</v>
          </cell>
          <cell r="BG542">
            <v>0</v>
          </cell>
          <cell r="BH542">
            <v>9234.2642399999986</v>
          </cell>
          <cell r="BI542">
            <v>3674.1600000000003</v>
          </cell>
          <cell r="BJ542">
            <v>190.21725000000001</v>
          </cell>
          <cell r="BK542">
            <v>0</v>
          </cell>
          <cell r="BL542">
            <v>61.25</v>
          </cell>
          <cell r="BM542">
            <v>0</v>
          </cell>
          <cell r="BN542">
            <v>8.2848000000000006</v>
          </cell>
          <cell r="BO542">
            <v>9.0082590556547597</v>
          </cell>
          <cell r="BP542">
            <v>9.0082590556547597</v>
          </cell>
          <cell r="BQ542">
            <v>2.2000000000000002</v>
          </cell>
          <cell r="BR542">
            <v>9.4066072445238085</v>
          </cell>
          <cell r="BS542">
            <v>11.208259055654761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6</v>
          </cell>
          <cell r="BY542">
            <v>3.3106765873015869</v>
          </cell>
          <cell r="BZ542">
            <v>3.3106765873015869</v>
          </cell>
          <cell r="CA542">
            <v>2.2000000000000002</v>
          </cell>
          <cell r="CB542">
            <v>4.4085412698412698</v>
          </cell>
          <cell r="CC542">
            <v>5.510676587301587</v>
          </cell>
          <cell r="CD542">
            <v>4</v>
          </cell>
          <cell r="CE542">
            <v>3</v>
          </cell>
          <cell r="CF542">
            <v>3</v>
          </cell>
          <cell r="CG542">
            <v>7.4085412698412698</v>
          </cell>
          <cell r="CH542">
            <v>8.510676587301587</v>
          </cell>
          <cell r="CI542">
            <v>3</v>
          </cell>
          <cell r="CJ542">
            <v>0</v>
          </cell>
          <cell r="CK542">
            <v>0</v>
          </cell>
          <cell r="CL542">
            <v>4.0710000000000006</v>
          </cell>
          <cell r="CM542">
            <v>5.0887500000000001</v>
          </cell>
          <cell r="CN542">
            <v>7.0710000000000006</v>
          </cell>
          <cell r="CO542">
            <v>8.088750000000001</v>
          </cell>
          <cell r="CP542">
            <v>3.235709583333334</v>
          </cell>
          <cell r="CQ542">
            <v>1.5</v>
          </cell>
          <cell r="CR542">
            <v>1</v>
          </cell>
          <cell r="CS542">
            <v>4.588567666666667</v>
          </cell>
          <cell r="CT542">
            <v>5.7357095833333336</v>
          </cell>
          <cell r="CU542">
            <v>6</v>
          </cell>
          <cell r="CV542">
            <v>3.9415541666666671</v>
          </cell>
          <cell r="CW542">
            <v>3.1532433333333341</v>
          </cell>
          <cell r="CX542">
            <v>3.9415541666666671</v>
          </cell>
          <cell r="CY542">
            <v>9.6772637500000016</v>
          </cell>
          <cell r="CZ542">
            <v>3</v>
          </cell>
          <cell r="DA542">
            <v>0.15324333333333406</v>
          </cell>
          <cell r="DB542">
            <v>0.94155416666666714</v>
          </cell>
          <cell r="DC542">
            <v>37.67979977142857</v>
          </cell>
          <cell r="DD542">
            <v>37.67979977142857</v>
          </cell>
          <cell r="DE542">
            <v>10</v>
          </cell>
          <cell r="DF542">
            <v>47.67979977142857</v>
          </cell>
          <cell r="DG542">
            <v>38.143839817142855</v>
          </cell>
          <cell r="DH542">
            <v>47.67979977142857</v>
          </cell>
          <cell r="DI542">
            <v>33</v>
          </cell>
          <cell r="DJ542">
            <v>5.1438398171428545</v>
          </cell>
          <cell r="DK542">
            <v>14.67979977142857</v>
          </cell>
          <cell r="DL542">
            <v>0</v>
          </cell>
          <cell r="DM542">
            <v>0</v>
          </cell>
          <cell r="DN542">
            <v>0</v>
          </cell>
          <cell r="DO542">
            <v>0</v>
          </cell>
          <cell r="DP542">
            <v>0</v>
          </cell>
          <cell r="DQ542">
            <v>13.027200000000001</v>
          </cell>
          <cell r="DR542">
            <v>16.283999999999999</v>
          </cell>
          <cell r="DS542">
            <v>51.171039817142855</v>
          </cell>
          <cell r="DT542">
            <v>63.963799771428569</v>
          </cell>
          <cell r="DU542">
            <v>2.9945390625000003</v>
          </cell>
          <cell r="DV542">
            <v>3</v>
          </cell>
          <cell r="DW542">
            <v>3</v>
          </cell>
          <cell r="DX542">
            <v>3</v>
          </cell>
          <cell r="DY542">
            <v>3</v>
          </cell>
          <cell r="DZ542">
            <v>0</v>
          </cell>
          <cell r="EA542">
            <v>0</v>
          </cell>
          <cell r="EB542">
            <v>1.3942857142857144</v>
          </cell>
          <cell r="EC542">
            <v>2</v>
          </cell>
          <cell r="ED542">
            <v>2.2000000000000002</v>
          </cell>
          <cell r="EE542">
            <v>3.3600000000000003</v>
          </cell>
          <cell r="EF542">
            <v>4.2</v>
          </cell>
          <cell r="EG542">
            <v>2</v>
          </cell>
          <cell r="EH542">
            <v>0.64515624999999999</v>
          </cell>
          <cell r="EI542">
            <v>2</v>
          </cell>
          <cell r="EJ542">
            <v>1</v>
          </cell>
          <cell r="EK542">
            <v>2</v>
          </cell>
          <cell r="EL542">
            <v>1</v>
          </cell>
          <cell r="EM542">
            <v>0</v>
          </cell>
          <cell r="EN542">
            <v>-1</v>
          </cell>
          <cell r="EO542">
            <v>10</v>
          </cell>
          <cell r="EP542">
            <v>12</v>
          </cell>
          <cell r="EQ542">
            <v>6</v>
          </cell>
          <cell r="ER542">
            <v>4</v>
          </cell>
          <cell r="ES542">
            <v>6</v>
          </cell>
          <cell r="ET542">
            <v>26.054400000000001</v>
          </cell>
          <cell r="EU542">
            <v>32.567999999999998</v>
          </cell>
          <cell r="EV542">
            <v>36.054400000000001</v>
          </cell>
          <cell r="EW542">
            <v>44.567999999999998</v>
          </cell>
          <cell r="EX542">
            <v>2</v>
          </cell>
          <cell r="EY542">
            <v>1</v>
          </cell>
          <cell r="EZ542">
            <v>0</v>
          </cell>
          <cell r="FA542">
            <v>0</v>
          </cell>
          <cell r="FB542">
            <v>0</v>
          </cell>
          <cell r="FC542">
            <v>0</v>
          </cell>
          <cell r="FD542">
            <v>0</v>
          </cell>
          <cell r="FE542">
            <v>0</v>
          </cell>
          <cell r="FF542">
            <v>0</v>
          </cell>
          <cell r="FG542">
            <v>0</v>
          </cell>
          <cell r="FH542">
            <v>0</v>
          </cell>
          <cell r="FI542">
            <v>0</v>
          </cell>
          <cell r="FJ542">
            <v>0</v>
          </cell>
          <cell r="FK542">
            <v>0</v>
          </cell>
          <cell r="FL542">
            <v>0</v>
          </cell>
          <cell r="FM542">
            <v>0</v>
          </cell>
          <cell r="FN542">
            <v>0</v>
          </cell>
          <cell r="FO542">
            <v>1</v>
          </cell>
          <cell r="FP542">
            <v>1</v>
          </cell>
          <cell r="FQ542">
            <v>0</v>
          </cell>
          <cell r="FR542">
            <v>1</v>
          </cell>
          <cell r="FS542">
            <v>1</v>
          </cell>
          <cell r="FT542">
            <v>0</v>
          </cell>
          <cell r="FU542">
            <v>0</v>
          </cell>
          <cell r="FV542">
            <v>0</v>
          </cell>
          <cell r="FW542">
            <v>0</v>
          </cell>
          <cell r="FX542">
            <v>0</v>
          </cell>
          <cell r="FY542">
            <v>3</v>
          </cell>
          <cell r="FZ542">
            <v>3</v>
          </cell>
          <cell r="GA542">
            <v>0</v>
          </cell>
          <cell r="GB542">
            <v>3</v>
          </cell>
          <cell r="GC542">
            <v>3</v>
          </cell>
          <cell r="GD542">
            <v>0</v>
          </cell>
          <cell r="GE542">
            <v>3</v>
          </cell>
          <cell r="GF542">
            <v>3</v>
          </cell>
          <cell r="GG542">
            <v>3</v>
          </cell>
          <cell r="GH542">
            <v>3</v>
          </cell>
          <cell r="GI542">
            <v>3</v>
          </cell>
          <cell r="GJ542">
            <v>0</v>
          </cell>
          <cell r="GK542">
            <v>0</v>
          </cell>
          <cell r="GL542">
            <v>0</v>
          </cell>
          <cell r="GM542">
            <v>0</v>
          </cell>
          <cell r="GN542">
            <v>0</v>
          </cell>
          <cell r="GO542">
            <v>0</v>
          </cell>
          <cell r="GP542">
            <v>0</v>
          </cell>
          <cell r="GQ542">
            <v>0</v>
          </cell>
          <cell r="GR542">
            <v>0</v>
          </cell>
          <cell r="GS542">
            <v>0</v>
          </cell>
          <cell r="GT542">
            <v>0</v>
          </cell>
          <cell r="GU542">
            <v>0</v>
          </cell>
          <cell r="GV542">
            <v>2</v>
          </cell>
          <cell r="GW542">
            <v>2</v>
          </cell>
          <cell r="GX542">
            <v>0</v>
          </cell>
          <cell r="GY542">
            <v>2</v>
          </cell>
          <cell r="GZ542">
            <v>2</v>
          </cell>
          <cell r="HA542">
            <v>0</v>
          </cell>
          <cell r="HB542">
            <v>0</v>
          </cell>
          <cell r="HC542">
            <v>0</v>
          </cell>
          <cell r="HD542">
            <v>0</v>
          </cell>
          <cell r="HE542">
            <v>0</v>
          </cell>
          <cell r="HF542">
            <v>0</v>
          </cell>
          <cell r="HG542">
            <v>0</v>
          </cell>
          <cell r="HH542">
            <v>0</v>
          </cell>
          <cell r="HI542">
            <v>0</v>
          </cell>
          <cell r="HJ542">
            <v>0</v>
          </cell>
          <cell r="HK542">
            <v>0</v>
          </cell>
          <cell r="HL542">
            <v>0</v>
          </cell>
          <cell r="HM542">
            <v>0</v>
          </cell>
          <cell r="HN542">
            <v>0</v>
          </cell>
          <cell r="HO542">
            <v>0</v>
          </cell>
          <cell r="HP542">
            <v>0</v>
          </cell>
          <cell r="HQ542">
            <v>0</v>
          </cell>
          <cell r="HR542">
            <v>0</v>
          </cell>
          <cell r="HS542">
            <v>0</v>
          </cell>
          <cell r="HT542">
            <v>0</v>
          </cell>
          <cell r="HU542">
            <v>0</v>
          </cell>
          <cell r="HV542">
            <v>0</v>
          </cell>
          <cell r="HW542">
            <v>0</v>
          </cell>
          <cell r="HX542">
            <v>0</v>
          </cell>
          <cell r="HY542">
            <v>0</v>
          </cell>
          <cell r="HZ542">
            <v>0</v>
          </cell>
          <cell r="IA542">
            <v>0</v>
          </cell>
          <cell r="IB542">
            <v>0</v>
          </cell>
          <cell r="IC542">
            <v>0</v>
          </cell>
          <cell r="ID542">
            <v>0</v>
          </cell>
          <cell r="IE542">
            <v>0</v>
          </cell>
          <cell r="IF542">
            <v>0</v>
          </cell>
          <cell r="IG542">
            <v>0</v>
          </cell>
          <cell r="IH542">
            <v>0</v>
          </cell>
          <cell r="II542">
            <v>0</v>
          </cell>
          <cell r="IJ542">
            <v>0</v>
          </cell>
          <cell r="IK542">
            <v>0</v>
          </cell>
          <cell r="IL542">
            <v>0</v>
          </cell>
          <cell r="IM542">
            <v>0</v>
          </cell>
          <cell r="IN542">
            <v>0</v>
          </cell>
          <cell r="IO542" t="e">
            <v>#REF!</v>
          </cell>
          <cell r="IP542">
            <v>9.3866666666666685</v>
          </cell>
          <cell r="IQ542">
            <v>11.733333333333334</v>
          </cell>
          <cell r="IR542">
            <v>0</v>
          </cell>
          <cell r="IS542">
            <v>0</v>
          </cell>
          <cell r="IT542">
            <v>6</v>
          </cell>
          <cell r="IU542">
            <v>6</v>
          </cell>
          <cell r="IV542">
            <v>4</v>
          </cell>
          <cell r="IW542">
            <v>4</v>
          </cell>
          <cell r="IX542">
            <v>1.7333333333333334</v>
          </cell>
        </row>
        <row r="543">
          <cell r="D543">
            <v>10889</v>
          </cell>
          <cell r="E543" t="str">
            <v>รพช.สีคิ้ว</v>
          </cell>
          <cell r="F543">
            <v>10</v>
          </cell>
          <cell r="G543" t="str">
            <v>รพ.ระดับ F1 ปชก. &gt;100,000</v>
          </cell>
          <cell r="H543">
            <v>7</v>
          </cell>
          <cell r="I543" t="str">
            <v>F1</v>
          </cell>
          <cell r="J543">
            <v>34</v>
          </cell>
          <cell r="K543" t="str">
            <v>รพช.120.2</v>
          </cell>
          <cell r="L543" t="str">
            <v>รพช.120.2 F1</v>
          </cell>
          <cell r="M543" t="str">
            <v>91 - 120</v>
          </cell>
          <cell r="N543" t="str">
            <v>F&gt;90</v>
          </cell>
          <cell r="O543">
            <v>100</v>
          </cell>
          <cell r="P543">
            <v>90</v>
          </cell>
          <cell r="Q543">
            <v>30</v>
          </cell>
          <cell r="R543">
            <v>35</v>
          </cell>
          <cell r="S543">
            <v>212458</v>
          </cell>
          <cell r="T543">
            <v>43021</v>
          </cell>
          <cell r="U543">
            <v>954</v>
          </cell>
          <cell r="V543">
            <v>908</v>
          </cell>
          <cell r="W543">
            <v>16</v>
          </cell>
          <cell r="X543">
            <v>924</v>
          </cell>
          <cell r="Y543">
            <v>197161.024</v>
          </cell>
          <cell r="Z543">
            <v>15296.975999999999</v>
          </cell>
          <cell r="AA543">
            <v>148720.59999999998</v>
          </cell>
          <cell r="AB543">
            <v>763</v>
          </cell>
          <cell r="AC543">
            <v>68833.600000000006</v>
          </cell>
          <cell r="AD543">
            <v>1083.5358000000001</v>
          </cell>
          <cell r="AE543">
            <v>924</v>
          </cell>
          <cell r="AF543">
            <v>31868.699999999997</v>
          </cell>
          <cell r="AG543">
            <v>31446</v>
          </cell>
          <cell r="AH543">
            <v>979</v>
          </cell>
          <cell r="AI543">
            <v>0</v>
          </cell>
          <cell r="AJ543">
            <v>49628</v>
          </cell>
          <cell r="AK543">
            <v>20110</v>
          </cell>
          <cell r="AL543">
            <v>177367</v>
          </cell>
          <cell r="AM543">
            <v>18036</v>
          </cell>
          <cell r="AN543">
            <v>4288</v>
          </cell>
          <cell r="AO543">
            <v>0</v>
          </cell>
          <cell r="AP543">
            <v>384</v>
          </cell>
          <cell r="AQ543">
            <v>1798</v>
          </cell>
          <cell r="AR543">
            <v>3669</v>
          </cell>
          <cell r="AS543">
            <v>171</v>
          </cell>
          <cell r="AT543">
            <v>4782</v>
          </cell>
          <cell r="AU543">
            <v>1430</v>
          </cell>
          <cell r="AV543">
            <v>19380</v>
          </cell>
          <cell r="AW543">
            <v>16</v>
          </cell>
          <cell r="AX543">
            <v>0</v>
          </cell>
          <cell r="AY543">
            <v>0</v>
          </cell>
          <cell r="AZ543">
            <v>124731</v>
          </cell>
          <cell r="BA543" t="str">
            <v>&gt; 120,000.</v>
          </cell>
          <cell r="BB543">
            <v>0</v>
          </cell>
          <cell r="BC543">
            <v>27030</v>
          </cell>
          <cell r="BD543">
            <v>97701</v>
          </cell>
          <cell r="BE543">
            <v>15</v>
          </cell>
          <cell r="BF543">
            <v>5</v>
          </cell>
          <cell r="BG543">
            <v>0</v>
          </cell>
          <cell r="BH543">
            <v>26300.600735999997</v>
          </cell>
          <cell r="BI543">
            <v>14959.93</v>
          </cell>
          <cell r="BJ543">
            <v>541.76790000000005</v>
          </cell>
          <cell r="BK543">
            <v>1669.5</v>
          </cell>
          <cell r="BL543">
            <v>231</v>
          </cell>
          <cell r="BM543">
            <v>0</v>
          </cell>
          <cell r="BN543">
            <v>0</v>
          </cell>
          <cell r="BO543">
            <v>29.915606209166665</v>
          </cell>
          <cell r="BP543">
            <v>29.915606209166665</v>
          </cell>
          <cell r="BQ543">
            <v>3</v>
          </cell>
          <cell r="BR543">
            <v>26.932484967333334</v>
          </cell>
          <cell r="BS543">
            <v>32.915606209166668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17</v>
          </cell>
          <cell r="BY543">
            <v>11.385547619047619</v>
          </cell>
          <cell r="BZ543">
            <v>11.385547619047619</v>
          </cell>
          <cell r="CA543">
            <v>3</v>
          </cell>
          <cell r="CB543">
            <v>11.508438095238096</v>
          </cell>
          <cell r="CC543">
            <v>14.385547619047619</v>
          </cell>
          <cell r="CD543">
            <v>9</v>
          </cell>
          <cell r="CE543">
            <v>3</v>
          </cell>
          <cell r="CF543">
            <v>3.3787500000000001</v>
          </cell>
          <cell r="CG543">
            <v>14.508438095238096</v>
          </cell>
          <cell r="CH543">
            <v>17.764297619047618</v>
          </cell>
          <cell r="CI543">
            <v>9</v>
          </cell>
          <cell r="CJ543">
            <v>-6</v>
          </cell>
          <cell r="CK543">
            <v>-5.6212499999999999</v>
          </cell>
          <cell r="CL543">
            <v>9.7700999999999993</v>
          </cell>
          <cell r="CM543">
            <v>12.212624999999999</v>
          </cell>
          <cell r="CN543">
            <v>12.770099999999999</v>
          </cell>
          <cell r="CO543">
            <v>15.591374999999999</v>
          </cell>
          <cell r="CP543">
            <v>10.421930357142857</v>
          </cell>
          <cell r="CQ543">
            <v>3</v>
          </cell>
          <cell r="CR543">
            <v>1</v>
          </cell>
          <cell r="CS543">
            <v>11.537544285714286</v>
          </cell>
          <cell r="CT543">
            <v>14.421930357142857</v>
          </cell>
          <cell r="CU543">
            <v>11</v>
          </cell>
          <cell r="CV543">
            <v>10.474482142857141</v>
          </cell>
          <cell r="CW543">
            <v>8.3795857142857137</v>
          </cell>
          <cell r="CX543">
            <v>10.474482142857141</v>
          </cell>
          <cell r="CY543">
            <v>24.896412499999997</v>
          </cell>
          <cell r="CZ543">
            <v>7</v>
          </cell>
          <cell r="DA543">
            <v>1.3795857142857137</v>
          </cell>
          <cell r="DB543">
            <v>3.4744821428571413</v>
          </cell>
          <cell r="DC543">
            <v>149.19726653714287</v>
          </cell>
          <cell r="DD543">
            <v>149.19726653714287</v>
          </cell>
          <cell r="DE543">
            <v>10.811999999999999</v>
          </cell>
          <cell r="DF543">
            <v>160.00926653714288</v>
          </cell>
          <cell r="DG543">
            <v>128.0074132297143</v>
          </cell>
          <cell r="DH543">
            <v>160.00926653714288</v>
          </cell>
          <cell r="DI543">
            <v>92</v>
          </cell>
          <cell r="DJ543">
            <v>36.007413229714302</v>
          </cell>
          <cell r="DK543">
            <v>68.009266537142878</v>
          </cell>
          <cell r="DL543">
            <v>0</v>
          </cell>
          <cell r="DM543">
            <v>0</v>
          </cell>
          <cell r="DN543">
            <v>0</v>
          </cell>
          <cell r="DO543">
            <v>0</v>
          </cell>
          <cell r="DP543">
            <v>0</v>
          </cell>
          <cell r="DQ543">
            <v>31.264319999999998</v>
          </cell>
          <cell r="DR543">
            <v>39.080399999999997</v>
          </cell>
          <cell r="DS543">
            <v>159.2717332297143</v>
          </cell>
          <cell r="DT543">
            <v>199.08966653714288</v>
          </cell>
          <cell r="DU543">
            <v>12.121345833333333</v>
          </cell>
          <cell r="DV543">
            <v>12.121345833333333</v>
          </cell>
          <cell r="DW543">
            <v>9.6970766666666677</v>
          </cell>
          <cell r="DX543">
            <v>12.121345833333333</v>
          </cell>
          <cell r="DY543">
            <v>8</v>
          </cell>
          <cell r="DZ543">
            <v>1.6970766666666677</v>
          </cell>
          <cell r="EA543">
            <v>4.1213458333333328</v>
          </cell>
          <cell r="EB543">
            <v>4.8551785714285716</v>
          </cell>
          <cell r="EC543">
            <v>4.8551785714285716</v>
          </cell>
          <cell r="ED543">
            <v>3</v>
          </cell>
          <cell r="EE543">
            <v>6.2841428571428573</v>
          </cell>
          <cell r="EF543">
            <v>7.8551785714285716</v>
          </cell>
          <cell r="EG543">
            <v>4</v>
          </cell>
          <cell r="EH543">
            <v>3.035625</v>
          </cell>
          <cell r="EI543">
            <v>3.035625</v>
          </cell>
          <cell r="EJ543">
            <v>2.4285000000000001</v>
          </cell>
          <cell r="EK543">
            <v>3.035625</v>
          </cell>
          <cell r="EL543">
            <v>1</v>
          </cell>
          <cell r="EM543">
            <v>-1.4285000000000001</v>
          </cell>
          <cell r="EN543">
            <v>-2.035625</v>
          </cell>
          <cell r="EO543">
            <v>10</v>
          </cell>
          <cell r="EP543">
            <v>12</v>
          </cell>
          <cell r="EQ543">
            <v>14</v>
          </cell>
          <cell r="ER543">
            <v>-4</v>
          </cell>
          <cell r="ES543">
            <v>-2</v>
          </cell>
          <cell r="ET543">
            <v>62.528639999999996</v>
          </cell>
          <cell r="EU543">
            <v>78.160799999999995</v>
          </cell>
          <cell r="EV543">
            <v>72.528639999999996</v>
          </cell>
          <cell r="EW543">
            <v>90.160799999999995</v>
          </cell>
          <cell r="EX543">
            <v>2</v>
          </cell>
          <cell r="EY543">
            <v>2</v>
          </cell>
          <cell r="EZ543">
            <v>0</v>
          </cell>
          <cell r="FA543">
            <v>0</v>
          </cell>
          <cell r="FB543">
            <v>0</v>
          </cell>
          <cell r="FC543">
            <v>0</v>
          </cell>
          <cell r="FD543">
            <v>0</v>
          </cell>
          <cell r="FE543">
            <v>0</v>
          </cell>
          <cell r="FF543">
            <v>0</v>
          </cell>
          <cell r="FG543">
            <v>0</v>
          </cell>
          <cell r="FH543">
            <v>0</v>
          </cell>
          <cell r="FI543">
            <v>0</v>
          </cell>
          <cell r="FJ543">
            <v>0</v>
          </cell>
          <cell r="FK543">
            <v>0</v>
          </cell>
          <cell r="FL543">
            <v>0</v>
          </cell>
          <cell r="FM543">
            <v>0</v>
          </cell>
          <cell r="FN543">
            <v>0</v>
          </cell>
          <cell r="FO543">
            <v>2</v>
          </cell>
          <cell r="FP543">
            <v>2</v>
          </cell>
          <cell r="FQ543">
            <v>1</v>
          </cell>
          <cell r="FR543">
            <v>1</v>
          </cell>
          <cell r="FS543">
            <v>1</v>
          </cell>
          <cell r="FT543">
            <v>0</v>
          </cell>
          <cell r="FU543">
            <v>0</v>
          </cell>
          <cell r="FV543">
            <v>0</v>
          </cell>
          <cell r="FW543">
            <v>0</v>
          </cell>
          <cell r="FX543">
            <v>0</v>
          </cell>
          <cell r="FY543">
            <v>3</v>
          </cell>
          <cell r="FZ543">
            <v>3</v>
          </cell>
          <cell r="GA543">
            <v>2</v>
          </cell>
          <cell r="GB543">
            <v>1</v>
          </cell>
          <cell r="GC543">
            <v>1</v>
          </cell>
          <cell r="GD543">
            <v>5</v>
          </cell>
          <cell r="GE543">
            <v>8</v>
          </cell>
          <cell r="GF543">
            <v>8</v>
          </cell>
          <cell r="GG543">
            <v>3</v>
          </cell>
          <cell r="GH543">
            <v>3</v>
          </cell>
          <cell r="GI543">
            <v>6</v>
          </cell>
          <cell r="GJ543">
            <v>3</v>
          </cell>
          <cell r="GK543">
            <v>3</v>
          </cell>
          <cell r="GL543">
            <v>0</v>
          </cell>
          <cell r="GM543">
            <v>0</v>
          </cell>
          <cell r="GN543">
            <v>1</v>
          </cell>
          <cell r="GO543">
            <v>-1</v>
          </cell>
          <cell r="GP543">
            <v>-1</v>
          </cell>
          <cell r="GQ543">
            <v>0</v>
          </cell>
          <cell r="GR543">
            <v>0</v>
          </cell>
          <cell r="GS543">
            <v>0</v>
          </cell>
          <cell r="GT543">
            <v>0</v>
          </cell>
          <cell r="GU543">
            <v>0</v>
          </cell>
          <cell r="GV543">
            <v>3</v>
          </cell>
          <cell r="GW543">
            <v>3</v>
          </cell>
          <cell r="GX543">
            <v>2</v>
          </cell>
          <cell r="GY543">
            <v>1</v>
          </cell>
          <cell r="GZ543">
            <v>1</v>
          </cell>
          <cell r="HA543">
            <v>0</v>
          </cell>
          <cell r="HB543">
            <v>0</v>
          </cell>
          <cell r="HC543">
            <v>0</v>
          </cell>
          <cell r="HD543">
            <v>0</v>
          </cell>
          <cell r="HE543">
            <v>0</v>
          </cell>
          <cell r="HF543">
            <v>0</v>
          </cell>
          <cell r="HG543">
            <v>0</v>
          </cell>
          <cell r="HH543">
            <v>0</v>
          </cell>
          <cell r="HI543">
            <v>0</v>
          </cell>
          <cell r="HJ543">
            <v>0</v>
          </cell>
          <cell r="HK543">
            <v>0</v>
          </cell>
          <cell r="HL543">
            <v>0</v>
          </cell>
          <cell r="HM543">
            <v>0</v>
          </cell>
          <cell r="HN543">
            <v>0</v>
          </cell>
          <cell r="HO543">
            <v>0</v>
          </cell>
          <cell r="HP543">
            <v>0</v>
          </cell>
          <cell r="HQ543">
            <v>0</v>
          </cell>
          <cell r="HR543">
            <v>0</v>
          </cell>
          <cell r="HS543">
            <v>0</v>
          </cell>
          <cell r="HT543">
            <v>0</v>
          </cell>
          <cell r="HU543">
            <v>0</v>
          </cell>
          <cell r="HV543">
            <v>0</v>
          </cell>
          <cell r="HW543">
            <v>0</v>
          </cell>
          <cell r="HX543">
            <v>0</v>
          </cell>
          <cell r="HY543">
            <v>0</v>
          </cell>
          <cell r="HZ543">
            <v>0</v>
          </cell>
          <cell r="IA543">
            <v>0</v>
          </cell>
          <cell r="IB543">
            <v>0</v>
          </cell>
          <cell r="IC543">
            <v>0</v>
          </cell>
          <cell r="ID543">
            <v>0</v>
          </cell>
          <cell r="IE543">
            <v>0</v>
          </cell>
          <cell r="IF543">
            <v>0</v>
          </cell>
          <cell r="IG543">
            <v>0</v>
          </cell>
          <cell r="IH543">
            <v>0</v>
          </cell>
          <cell r="II543">
            <v>0</v>
          </cell>
          <cell r="IJ543">
            <v>0</v>
          </cell>
          <cell r="IK543">
            <v>0</v>
          </cell>
          <cell r="IL543">
            <v>0</v>
          </cell>
          <cell r="IM543">
            <v>0</v>
          </cell>
          <cell r="IN543">
            <v>0</v>
          </cell>
          <cell r="IO543" t="e">
            <v>#REF!</v>
          </cell>
          <cell r="IP543">
            <v>14.933333333333335</v>
          </cell>
          <cell r="IQ543">
            <v>18.666666666666668</v>
          </cell>
          <cell r="IR543">
            <v>0</v>
          </cell>
          <cell r="IS543">
            <v>0</v>
          </cell>
          <cell r="IT543">
            <v>6</v>
          </cell>
          <cell r="IU543">
            <v>6</v>
          </cell>
          <cell r="IV543">
            <v>6</v>
          </cell>
          <cell r="IW543">
            <v>6</v>
          </cell>
          <cell r="IX543">
            <v>6.666666666666667</v>
          </cell>
        </row>
        <row r="544">
          <cell r="D544">
            <v>10887</v>
          </cell>
          <cell r="E544" t="str">
            <v>รพช.สูงเนิน</v>
          </cell>
          <cell r="F544">
            <v>11</v>
          </cell>
          <cell r="G544" t="str">
            <v>รพ.ระดับ F1 ปชก. 50,000-100,000</v>
          </cell>
          <cell r="H544">
            <v>7</v>
          </cell>
          <cell r="I544" t="str">
            <v>F1</v>
          </cell>
          <cell r="J544">
            <v>33</v>
          </cell>
          <cell r="K544" t="str">
            <v>รพช.120.1</v>
          </cell>
          <cell r="L544" t="str">
            <v>รพช.120.1 F1</v>
          </cell>
          <cell r="M544" t="str">
            <v>61 - 90</v>
          </cell>
          <cell r="N544" t="str">
            <v>F61-90</v>
          </cell>
          <cell r="O544">
            <v>76</v>
          </cell>
          <cell r="P544">
            <v>60</v>
          </cell>
          <cell r="Q544">
            <v>30</v>
          </cell>
          <cell r="R544">
            <v>35</v>
          </cell>
          <cell r="S544">
            <v>165429</v>
          </cell>
          <cell r="T544">
            <v>27707</v>
          </cell>
          <cell r="U544">
            <v>246</v>
          </cell>
          <cell r="V544">
            <v>510</v>
          </cell>
          <cell r="W544">
            <v>9</v>
          </cell>
          <cell r="X544">
            <v>519</v>
          </cell>
          <cell r="Y544">
            <v>153518.11199999999</v>
          </cell>
          <cell r="Z544">
            <v>11910.887999999999</v>
          </cell>
          <cell r="AA544">
            <v>115800.29999999999</v>
          </cell>
          <cell r="AB544">
            <v>694</v>
          </cell>
          <cell r="AC544">
            <v>44331.200000000004</v>
          </cell>
          <cell r="AD544">
            <v>843.68790000000001</v>
          </cell>
          <cell r="AE544">
            <v>519</v>
          </cell>
          <cell r="AF544">
            <v>24814.35</v>
          </cell>
          <cell r="AG544">
            <v>16336</v>
          </cell>
          <cell r="AH544">
            <v>1091</v>
          </cell>
          <cell r="AI544">
            <v>0</v>
          </cell>
          <cell r="AJ544">
            <v>23346</v>
          </cell>
          <cell r="AK544">
            <v>17673</v>
          </cell>
          <cell r="AL544">
            <v>118964</v>
          </cell>
          <cell r="AM544">
            <v>11509</v>
          </cell>
          <cell r="AN544">
            <v>8430</v>
          </cell>
          <cell r="AO544">
            <v>0</v>
          </cell>
          <cell r="AP544">
            <v>0</v>
          </cell>
          <cell r="AQ544">
            <v>1937</v>
          </cell>
          <cell r="AR544">
            <v>2982</v>
          </cell>
          <cell r="AS544">
            <v>525</v>
          </cell>
          <cell r="AT544">
            <v>1055</v>
          </cell>
          <cell r="AU544">
            <v>683</v>
          </cell>
          <cell r="AV544">
            <v>15643</v>
          </cell>
          <cell r="AW544">
            <v>42</v>
          </cell>
          <cell r="AX544">
            <v>0</v>
          </cell>
          <cell r="AY544">
            <v>0</v>
          </cell>
          <cell r="AZ544">
            <v>80110</v>
          </cell>
          <cell r="BA544" t="str">
            <v>80,000 - 120,000.</v>
          </cell>
          <cell r="BB544">
            <v>0</v>
          </cell>
          <cell r="BC544">
            <v>18926</v>
          </cell>
          <cell r="BD544">
            <v>61184</v>
          </cell>
          <cell r="BE544">
            <v>15</v>
          </cell>
          <cell r="BF544">
            <v>1</v>
          </cell>
          <cell r="BG544">
            <v>0</v>
          </cell>
          <cell r="BH544">
            <v>20478.786767999998</v>
          </cell>
          <cell r="BI544">
            <v>9837.3100000000013</v>
          </cell>
          <cell r="BJ544">
            <v>421.84395000000001</v>
          </cell>
          <cell r="BK544">
            <v>430.5</v>
          </cell>
          <cell r="BL544">
            <v>129.75</v>
          </cell>
          <cell r="BM544">
            <v>3</v>
          </cell>
          <cell r="BN544">
            <v>2.4295999999999998</v>
          </cell>
          <cell r="BO544">
            <v>21.42435674148809</v>
          </cell>
          <cell r="BP544">
            <v>21.42435674148809</v>
          </cell>
          <cell r="BQ544">
            <v>3</v>
          </cell>
          <cell r="BR544">
            <v>20.139485393190473</v>
          </cell>
          <cell r="BS544">
            <v>24.42435674148809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10</v>
          </cell>
          <cell r="BY544">
            <v>6.7120753968253961</v>
          </cell>
          <cell r="BZ544">
            <v>6.7120753968253961</v>
          </cell>
          <cell r="CA544">
            <v>3</v>
          </cell>
          <cell r="CB544">
            <v>7.7696603174603176</v>
          </cell>
          <cell r="CC544">
            <v>9.7120753968253961</v>
          </cell>
          <cell r="CD544">
            <v>6</v>
          </cell>
          <cell r="CE544">
            <v>3</v>
          </cell>
          <cell r="CF544">
            <v>3</v>
          </cell>
          <cell r="CG544">
            <v>10.769660317460318</v>
          </cell>
          <cell r="CH544">
            <v>12.712075396825396</v>
          </cell>
          <cell r="CI544">
            <v>5</v>
          </cell>
          <cell r="CJ544">
            <v>-2</v>
          </cell>
          <cell r="CK544">
            <v>-2</v>
          </cell>
          <cell r="CL544">
            <v>6.1184000000000003</v>
          </cell>
          <cell r="CM544">
            <v>7.6479999999999997</v>
          </cell>
          <cell r="CN544">
            <v>9.1184000000000012</v>
          </cell>
          <cell r="CO544">
            <v>10.648</v>
          </cell>
          <cell r="CP544">
            <v>7.6296242261904768</v>
          </cell>
          <cell r="CQ544">
            <v>3</v>
          </cell>
          <cell r="CR544">
            <v>1</v>
          </cell>
          <cell r="CS544">
            <v>11.703699380952381</v>
          </cell>
          <cell r="CT544">
            <v>14.629624226190476</v>
          </cell>
          <cell r="CU544">
            <v>7</v>
          </cell>
          <cell r="CV544">
            <v>7.9360220238095236</v>
          </cell>
          <cell r="CW544">
            <v>6.3488176190476189</v>
          </cell>
          <cell r="CX544">
            <v>7.9360220238095236</v>
          </cell>
          <cell r="CY544">
            <v>22.56564625</v>
          </cell>
          <cell r="CZ544">
            <v>3</v>
          </cell>
          <cell r="DA544">
            <v>3.3488176190476189</v>
          </cell>
          <cell r="DB544">
            <v>4.9360220238095236</v>
          </cell>
          <cell r="DC544">
            <v>98.207458125714282</v>
          </cell>
          <cell r="DD544">
            <v>98.207458125714282</v>
          </cell>
          <cell r="DE544">
            <v>10</v>
          </cell>
          <cell r="DF544">
            <v>108.20745812571428</v>
          </cell>
          <cell r="DG544">
            <v>86.565966500571434</v>
          </cell>
          <cell r="DH544">
            <v>108.20745812571428</v>
          </cell>
          <cell r="DI544">
            <v>71</v>
          </cell>
          <cell r="DJ544">
            <v>15.565966500571434</v>
          </cell>
          <cell r="DK544">
            <v>37.207458125714282</v>
          </cell>
          <cell r="DL544">
            <v>0</v>
          </cell>
          <cell r="DM544">
            <v>0</v>
          </cell>
          <cell r="DN544">
            <v>0</v>
          </cell>
          <cell r="DO544">
            <v>0</v>
          </cell>
          <cell r="DP544">
            <v>0</v>
          </cell>
          <cell r="DQ544">
            <v>19.578880000000002</v>
          </cell>
          <cell r="DR544">
            <v>24.473600000000001</v>
          </cell>
          <cell r="DS544">
            <v>106.14484650057143</v>
          </cell>
          <cell r="DT544">
            <v>132.68105812571429</v>
          </cell>
          <cell r="DU544">
            <v>8.8444307291666675</v>
          </cell>
          <cell r="DV544">
            <v>8.8444307291666675</v>
          </cell>
          <cell r="DW544">
            <v>7.0755445833333344</v>
          </cell>
          <cell r="DX544">
            <v>8.8444307291666675</v>
          </cell>
          <cell r="DY544">
            <v>6</v>
          </cell>
          <cell r="DZ544">
            <v>1.0755445833333344</v>
          </cell>
          <cell r="EA544">
            <v>2.8444307291666675</v>
          </cell>
          <cell r="EB544">
            <v>2.656309523809524</v>
          </cell>
          <cell r="EC544">
            <v>2.656309523809524</v>
          </cell>
          <cell r="ED544">
            <v>3</v>
          </cell>
          <cell r="EE544">
            <v>4.5250476190476192</v>
          </cell>
          <cell r="EF544">
            <v>5.656309523809524</v>
          </cell>
          <cell r="EG544">
            <v>1</v>
          </cell>
          <cell r="EH544">
            <v>2.46390625</v>
          </cell>
          <cell r="EI544">
            <v>2.46390625</v>
          </cell>
          <cell r="EJ544">
            <v>2</v>
          </cell>
          <cell r="EK544">
            <v>2.46390625</v>
          </cell>
          <cell r="EL544">
            <v>2</v>
          </cell>
          <cell r="EM544">
            <v>0</v>
          </cell>
          <cell r="EN544">
            <v>-0.46390624999999996</v>
          </cell>
          <cell r="EO544">
            <v>10</v>
          </cell>
          <cell r="EP544">
            <v>12</v>
          </cell>
          <cell r="EQ544">
            <v>8</v>
          </cell>
          <cell r="ER544">
            <v>2</v>
          </cell>
          <cell r="ES544">
            <v>4</v>
          </cell>
          <cell r="ET544">
            <v>39.157760000000003</v>
          </cell>
          <cell r="EU544">
            <v>48.947200000000002</v>
          </cell>
          <cell r="EV544">
            <v>49.157760000000003</v>
          </cell>
          <cell r="EW544">
            <v>60.947200000000002</v>
          </cell>
          <cell r="EX544">
            <v>2</v>
          </cell>
          <cell r="EY544">
            <v>1</v>
          </cell>
          <cell r="EZ544">
            <v>0</v>
          </cell>
          <cell r="FA544">
            <v>0</v>
          </cell>
          <cell r="FB544">
            <v>0</v>
          </cell>
          <cell r="FC544">
            <v>0</v>
          </cell>
          <cell r="FD544">
            <v>0</v>
          </cell>
          <cell r="FE544">
            <v>0</v>
          </cell>
          <cell r="FF544">
            <v>0</v>
          </cell>
          <cell r="FG544">
            <v>0</v>
          </cell>
          <cell r="FH544">
            <v>0</v>
          </cell>
          <cell r="FI544">
            <v>0</v>
          </cell>
          <cell r="FJ544">
            <v>0</v>
          </cell>
          <cell r="FK544">
            <v>0</v>
          </cell>
          <cell r="FL544">
            <v>0</v>
          </cell>
          <cell r="FM544">
            <v>0</v>
          </cell>
          <cell r="FN544">
            <v>0</v>
          </cell>
          <cell r="FO544">
            <v>2</v>
          </cell>
          <cell r="FP544">
            <v>2</v>
          </cell>
          <cell r="FQ544">
            <v>2</v>
          </cell>
          <cell r="FR544">
            <v>0</v>
          </cell>
          <cell r="FS544">
            <v>0</v>
          </cell>
          <cell r="FT544">
            <v>0</v>
          </cell>
          <cell r="FU544">
            <v>0</v>
          </cell>
          <cell r="FV544">
            <v>0</v>
          </cell>
          <cell r="FW544">
            <v>0</v>
          </cell>
          <cell r="FX544">
            <v>0</v>
          </cell>
          <cell r="FY544">
            <v>8</v>
          </cell>
          <cell r="FZ544">
            <v>10</v>
          </cell>
          <cell r="GA544">
            <v>2</v>
          </cell>
          <cell r="GB544">
            <v>6</v>
          </cell>
          <cell r="GC544">
            <v>8</v>
          </cell>
          <cell r="GD544">
            <v>1</v>
          </cell>
          <cell r="GE544">
            <v>9</v>
          </cell>
          <cell r="GF544">
            <v>11</v>
          </cell>
          <cell r="GG544">
            <v>3</v>
          </cell>
          <cell r="GH544">
            <v>3</v>
          </cell>
          <cell r="GI544">
            <v>3</v>
          </cell>
          <cell r="GJ544">
            <v>0</v>
          </cell>
          <cell r="GK544">
            <v>0</v>
          </cell>
          <cell r="GL544">
            <v>0</v>
          </cell>
          <cell r="GM544">
            <v>0</v>
          </cell>
          <cell r="GN544">
            <v>1</v>
          </cell>
          <cell r="GO544">
            <v>-1</v>
          </cell>
          <cell r="GP544">
            <v>-1</v>
          </cell>
          <cell r="GQ544">
            <v>0</v>
          </cell>
          <cell r="GR544">
            <v>0</v>
          </cell>
          <cell r="GS544">
            <v>0</v>
          </cell>
          <cell r="GT544">
            <v>0</v>
          </cell>
          <cell r="GU544">
            <v>0</v>
          </cell>
          <cell r="GV544">
            <v>3</v>
          </cell>
          <cell r="GW544">
            <v>3</v>
          </cell>
          <cell r="GX544">
            <v>0</v>
          </cell>
          <cell r="GY544">
            <v>3</v>
          </cell>
          <cell r="GZ544">
            <v>3</v>
          </cell>
          <cell r="HA544">
            <v>0</v>
          </cell>
          <cell r="HB544">
            <v>0</v>
          </cell>
          <cell r="HC544">
            <v>0</v>
          </cell>
          <cell r="HD544">
            <v>0</v>
          </cell>
          <cell r="HE544">
            <v>0</v>
          </cell>
          <cell r="HF544">
            <v>0</v>
          </cell>
          <cell r="HG544">
            <v>0</v>
          </cell>
          <cell r="HH544">
            <v>0</v>
          </cell>
          <cell r="HI544">
            <v>0</v>
          </cell>
          <cell r="HJ544">
            <v>0</v>
          </cell>
          <cell r="HK544">
            <v>0</v>
          </cell>
          <cell r="HL544">
            <v>0</v>
          </cell>
          <cell r="HM544">
            <v>0</v>
          </cell>
          <cell r="HN544">
            <v>0</v>
          </cell>
          <cell r="HO544">
            <v>0</v>
          </cell>
          <cell r="HP544">
            <v>0</v>
          </cell>
          <cell r="HQ544">
            <v>0</v>
          </cell>
          <cell r="HR544">
            <v>0</v>
          </cell>
          <cell r="HS544">
            <v>0</v>
          </cell>
          <cell r="HT544">
            <v>0</v>
          </cell>
          <cell r="HU544">
            <v>0</v>
          </cell>
          <cell r="HV544">
            <v>0</v>
          </cell>
          <cell r="HW544">
            <v>0</v>
          </cell>
          <cell r="HX544">
            <v>0</v>
          </cell>
          <cell r="HY544">
            <v>0</v>
          </cell>
          <cell r="HZ544">
            <v>0</v>
          </cell>
          <cell r="IA544">
            <v>0</v>
          </cell>
          <cell r="IB544">
            <v>0</v>
          </cell>
          <cell r="IC544">
            <v>0</v>
          </cell>
          <cell r="ID544">
            <v>0</v>
          </cell>
          <cell r="IE544">
            <v>0</v>
          </cell>
          <cell r="IF544">
            <v>0</v>
          </cell>
          <cell r="IG544">
            <v>0</v>
          </cell>
          <cell r="IH544">
            <v>0</v>
          </cell>
          <cell r="II544">
            <v>0</v>
          </cell>
          <cell r="IJ544">
            <v>0</v>
          </cell>
          <cell r="IK544">
            <v>0</v>
          </cell>
          <cell r="IL544">
            <v>0</v>
          </cell>
          <cell r="IM544">
            <v>0</v>
          </cell>
          <cell r="IN544">
            <v>0</v>
          </cell>
          <cell r="IO544" t="e">
            <v>#REF!</v>
          </cell>
          <cell r="IP544">
            <v>24.853333333333335</v>
          </cell>
          <cell r="IQ544">
            <v>31.066666666666666</v>
          </cell>
          <cell r="IR544">
            <v>0</v>
          </cell>
          <cell r="IS544">
            <v>0</v>
          </cell>
          <cell r="IT544">
            <v>16</v>
          </cell>
          <cell r="IU544">
            <v>20</v>
          </cell>
          <cell r="IV544">
            <v>6</v>
          </cell>
          <cell r="IW544">
            <v>6</v>
          </cell>
          <cell r="IX544">
            <v>5.0666666666666664</v>
          </cell>
        </row>
        <row r="545">
          <cell r="D545">
            <v>10872</v>
          </cell>
          <cell r="E545" t="str">
            <v>รพช.เสิงสาง</v>
          </cell>
          <cell r="F545">
            <v>14</v>
          </cell>
          <cell r="G545" t="str">
            <v>รพ.ระดับ F2 ปชก. 60,000-90,000</v>
          </cell>
          <cell r="H545">
            <v>8</v>
          </cell>
          <cell r="I545" t="str">
            <v>F2</v>
          </cell>
          <cell r="J545">
            <v>18</v>
          </cell>
          <cell r="K545" t="str">
            <v>รพช.30.11</v>
          </cell>
          <cell r="L545" t="str">
            <v>รพช.30.11 F2</v>
          </cell>
          <cell r="M545" t="str">
            <v>31 - 60</v>
          </cell>
          <cell r="N545" t="str">
            <v>F31-60</v>
          </cell>
          <cell r="O545">
            <v>40</v>
          </cell>
          <cell r="P545">
            <v>30</v>
          </cell>
          <cell r="Q545">
            <v>30</v>
          </cell>
          <cell r="R545">
            <v>35</v>
          </cell>
          <cell r="S545">
            <v>118860</v>
          </cell>
          <cell r="T545">
            <v>17518</v>
          </cell>
          <cell r="U545">
            <v>0</v>
          </cell>
          <cell r="V545">
            <v>391</v>
          </cell>
          <cell r="W545">
            <v>9</v>
          </cell>
          <cell r="X545">
            <v>400</v>
          </cell>
          <cell r="Y545">
            <v>110302.08</v>
          </cell>
          <cell r="Z545">
            <v>8557.92</v>
          </cell>
          <cell r="AA545">
            <v>83202</v>
          </cell>
          <cell r="AB545">
            <v>577</v>
          </cell>
          <cell r="AC545">
            <v>28028.800000000003</v>
          </cell>
          <cell r="AD545">
            <v>606.18600000000004</v>
          </cell>
          <cell r="AE545">
            <v>400</v>
          </cell>
          <cell r="AF545">
            <v>17829</v>
          </cell>
          <cell r="AG545">
            <v>9589</v>
          </cell>
          <cell r="AH545">
            <v>698</v>
          </cell>
          <cell r="AI545">
            <v>0</v>
          </cell>
          <cell r="AJ545">
            <v>20819</v>
          </cell>
          <cell r="AK545">
            <v>23912.221453587423</v>
          </cell>
          <cell r="AL545">
            <v>53557</v>
          </cell>
          <cell r="AM545">
            <v>5996</v>
          </cell>
          <cell r="AN545">
            <v>2772</v>
          </cell>
          <cell r="AO545">
            <v>0</v>
          </cell>
          <cell r="AP545">
            <v>0</v>
          </cell>
          <cell r="AQ545">
            <v>251</v>
          </cell>
          <cell r="AR545">
            <v>541</v>
          </cell>
          <cell r="AS545">
            <v>256</v>
          </cell>
          <cell r="AT545">
            <v>297</v>
          </cell>
          <cell r="AU545">
            <v>1767</v>
          </cell>
          <cell r="AV545">
            <v>9397</v>
          </cell>
          <cell r="AW545">
            <v>0</v>
          </cell>
          <cell r="AX545">
            <v>0</v>
          </cell>
          <cell r="AY545">
            <v>0</v>
          </cell>
          <cell r="AZ545">
            <v>68092</v>
          </cell>
          <cell r="BA545" t="str">
            <v>60,000 - 80,000</v>
          </cell>
          <cell r="BB545">
            <v>0</v>
          </cell>
          <cell r="BC545">
            <v>14217</v>
          </cell>
          <cell r="BD545">
            <v>53875</v>
          </cell>
          <cell r="BE545">
            <v>10</v>
          </cell>
          <cell r="BF545">
            <v>3</v>
          </cell>
          <cell r="BG545">
            <v>0</v>
          </cell>
          <cell r="BH545">
            <v>14713.917119999998</v>
          </cell>
          <cell r="BI545">
            <v>6357.9400000000005</v>
          </cell>
          <cell r="BJ545">
            <v>303.09300000000002</v>
          </cell>
          <cell r="BK545">
            <v>0</v>
          </cell>
          <cell r="BL545">
            <v>100</v>
          </cell>
          <cell r="BM545">
            <v>0</v>
          </cell>
          <cell r="BN545">
            <v>4.3132000000000001</v>
          </cell>
          <cell r="BO545">
            <v>14.700114665476191</v>
          </cell>
          <cell r="BP545">
            <v>14.700114665476191</v>
          </cell>
          <cell r="BQ545">
            <v>2</v>
          </cell>
          <cell r="BR545">
            <v>13.760091732380953</v>
          </cell>
          <cell r="BS545">
            <v>16.700114665476192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8</v>
          </cell>
          <cell r="BY545">
            <v>4.0187480158730153</v>
          </cell>
          <cell r="BZ545">
            <v>4.0187480158730153</v>
          </cell>
          <cell r="CA545">
            <v>2</v>
          </cell>
          <cell r="CB545">
            <v>4.8149984126984124</v>
          </cell>
          <cell r="CC545">
            <v>6.0187480158730153</v>
          </cell>
          <cell r="CD545">
            <v>3</v>
          </cell>
          <cell r="CE545">
            <v>3</v>
          </cell>
          <cell r="CF545">
            <v>3</v>
          </cell>
          <cell r="CG545">
            <v>7.8149984126984124</v>
          </cell>
          <cell r="CH545">
            <v>9.0187480158730153</v>
          </cell>
          <cell r="CI545">
            <v>4</v>
          </cell>
          <cell r="CJ545">
            <v>-1</v>
          </cell>
          <cell r="CK545">
            <v>-1</v>
          </cell>
          <cell r="CL545">
            <v>5.3875000000000002</v>
          </cell>
          <cell r="CM545">
            <v>6.734375</v>
          </cell>
          <cell r="CN545">
            <v>8.3874999999999993</v>
          </cell>
          <cell r="CO545">
            <v>9.734375</v>
          </cell>
          <cell r="CP545">
            <v>5.2816002380952387</v>
          </cell>
          <cell r="CQ545">
            <v>1.5</v>
          </cell>
          <cell r="CR545">
            <v>1</v>
          </cell>
          <cell r="CS545">
            <v>6.225280190476191</v>
          </cell>
          <cell r="CT545">
            <v>7.7816002380952387</v>
          </cell>
          <cell r="CU545">
            <v>7</v>
          </cell>
          <cell r="CV545">
            <v>5.8014547619047621</v>
          </cell>
          <cell r="CW545">
            <v>4.6411638095238095</v>
          </cell>
          <cell r="CX545">
            <v>5.8014547619047621</v>
          </cell>
          <cell r="CY545">
            <v>13.583055000000002</v>
          </cell>
          <cell r="CZ545">
            <v>5</v>
          </cell>
          <cell r="DA545">
            <v>-0.35883619047619053</v>
          </cell>
          <cell r="DB545">
            <v>0.80145476190476206</v>
          </cell>
          <cell r="DC545">
            <v>63.839985599999999</v>
          </cell>
          <cell r="DD545">
            <v>63.839985599999999</v>
          </cell>
          <cell r="DE545">
            <v>10</v>
          </cell>
          <cell r="DF545">
            <v>73.839985600000006</v>
          </cell>
          <cell r="DG545">
            <v>59.071988480000009</v>
          </cell>
          <cell r="DH545">
            <v>73.839985600000006</v>
          </cell>
          <cell r="DI545">
            <v>48</v>
          </cell>
          <cell r="DJ545">
            <v>11.071988480000009</v>
          </cell>
          <cell r="DK545">
            <v>25.839985600000006</v>
          </cell>
          <cell r="DL545">
            <v>0</v>
          </cell>
          <cell r="DM545">
            <v>0</v>
          </cell>
          <cell r="DN545">
            <v>0</v>
          </cell>
          <cell r="DO545">
            <v>0</v>
          </cell>
          <cell r="DP545">
            <v>0</v>
          </cell>
          <cell r="DQ545">
            <v>17.240000000000002</v>
          </cell>
          <cell r="DR545">
            <v>21.55</v>
          </cell>
          <cell r="DS545">
            <v>76.311988480000011</v>
          </cell>
          <cell r="DT545">
            <v>95.389985600000003</v>
          </cell>
          <cell r="DU545">
            <v>6.4461949430820233</v>
          </cell>
          <cell r="DV545">
            <v>6.4461949430820233</v>
          </cell>
          <cell r="DW545">
            <v>5.1569559544656194</v>
          </cell>
          <cell r="DX545">
            <v>6.4461949430820233</v>
          </cell>
          <cell r="DY545">
            <v>5</v>
          </cell>
          <cell r="DZ545">
            <v>0.15695595446561939</v>
          </cell>
          <cell r="EA545">
            <v>1.4461949430820233</v>
          </cell>
          <cell r="EB545">
            <v>1.2147023809523809</v>
          </cell>
          <cell r="EC545">
            <v>2</v>
          </cell>
          <cell r="ED545">
            <v>2</v>
          </cell>
          <cell r="EE545">
            <v>3.2</v>
          </cell>
          <cell r="EF545">
            <v>4</v>
          </cell>
          <cell r="EG545">
            <v>1</v>
          </cell>
          <cell r="EH545">
            <v>1.46828125</v>
          </cell>
          <cell r="EI545">
            <v>2</v>
          </cell>
          <cell r="EJ545">
            <v>2</v>
          </cell>
          <cell r="EK545">
            <v>2</v>
          </cell>
          <cell r="EL545">
            <v>1</v>
          </cell>
          <cell r="EM545">
            <v>-1</v>
          </cell>
          <cell r="EN545">
            <v>-1</v>
          </cell>
          <cell r="EO545">
            <v>10</v>
          </cell>
          <cell r="EP545">
            <v>12</v>
          </cell>
          <cell r="EQ545">
            <v>20</v>
          </cell>
          <cell r="ER545">
            <v>-10</v>
          </cell>
          <cell r="ES545">
            <v>-8</v>
          </cell>
          <cell r="ET545">
            <v>34.480000000000004</v>
          </cell>
          <cell r="EU545">
            <v>43.1</v>
          </cell>
          <cell r="EV545">
            <v>44.480000000000004</v>
          </cell>
          <cell r="EW545">
            <v>55.1</v>
          </cell>
          <cell r="EX545">
            <v>2</v>
          </cell>
          <cell r="EY545">
            <v>1</v>
          </cell>
          <cell r="EZ545">
            <v>0</v>
          </cell>
          <cell r="FA545">
            <v>0</v>
          </cell>
          <cell r="FB545">
            <v>0</v>
          </cell>
          <cell r="FC545">
            <v>0</v>
          </cell>
          <cell r="FD545">
            <v>0</v>
          </cell>
          <cell r="FE545">
            <v>0</v>
          </cell>
          <cell r="FF545">
            <v>0</v>
          </cell>
          <cell r="FG545">
            <v>0</v>
          </cell>
          <cell r="FH545">
            <v>0</v>
          </cell>
          <cell r="FI545">
            <v>0</v>
          </cell>
          <cell r="FJ545">
            <v>0</v>
          </cell>
          <cell r="FK545">
            <v>0</v>
          </cell>
          <cell r="FL545">
            <v>0</v>
          </cell>
          <cell r="FM545">
            <v>0</v>
          </cell>
          <cell r="FN545">
            <v>0</v>
          </cell>
          <cell r="FO545">
            <v>1</v>
          </cell>
          <cell r="FP545">
            <v>1</v>
          </cell>
          <cell r="FQ545">
            <v>0</v>
          </cell>
          <cell r="FR545">
            <v>1</v>
          </cell>
          <cell r="FS545">
            <v>1</v>
          </cell>
          <cell r="FT545">
            <v>0</v>
          </cell>
          <cell r="FU545">
            <v>0</v>
          </cell>
          <cell r="FV545">
            <v>0</v>
          </cell>
          <cell r="FW545">
            <v>0</v>
          </cell>
          <cell r="FX545">
            <v>0</v>
          </cell>
          <cell r="FY545">
            <v>3</v>
          </cell>
          <cell r="FZ545">
            <v>3</v>
          </cell>
          <cell r="GA545">
            <v>1</v>
          </cell>
          <cell r="GB545">
            <v>2</v>
          </cell>
          <cell r="GC545">
            <v>2</v>
          </cell>
          <cell r="GD545">
            <v>3</v>
          </cell>
          <cell r="GE545">
            <v>6</v>
          </cell>
          <cell r="GF545">
            <v>6</v>
          </cell>
          <cell r="GG545">
            <v>3</v>
          </cell>
          <cell r="GH545">
            <v>3</v>
          </cell>
          <cell r="GI545">
            <v>3</v>
          </cell>
          <cell r="GJ545">
            <v>0</v>
          </cell>
          <cell r="GK545">
            <v>0</v>
          </cell>
          <cell r="GL545">
            <v>0</v>
          </cell>
          <cell r="GM545">
            <v>0</v>
          </cell>
          <cell r="GN545">
            <v>0</v>
          </cell>
          <cell r="GO545">
            <v>0</v>
          </cell>
          <cell r="GP545">
            <v>0</v>
          </cell>
          <cell r="GQ545">
            <v>0</v>
          </cell>
          <cell r="GR545">
            <v>0</v>
          </cell>
          <cell r="GS545">
            <v>0</v>
          </cell>
          <cell r="GT545">
            <v>0</v>
          </cell>
          <cell r="GU545">
            <v>0</v>
          </cell>
          <cell r="GV545">
            <v>2</v>
          </cell>
          <cell r="GW545">
            <v>2</v>
          </cell>
          <cell r="GX545">
            <v>1</v>
          </cell>
          <cell r="GY545">
            <v>1</v>
          </cell>
          <cell r="GZ545">
            <v>1</v>
          </cell>
          <cell r="HA545">
            <v>0</v>
          </cell>
          <cell r="HB545">
            <v>0</v>
          </cell>
          <cell r="HC545">
            <v>0</v>
          </cell>
          <cell r="HD545">
            <v>0</v>
          </cell>
          <cell r="HE545">
            <v>0</v>
          </cell>
          <cell r="HF545">
            <v>0</v>
          </cell>
          <cell r="HG545">
            <v>0</v>
          </cell>
          <cell r="HH545">
            <v>0</v>
          </cell>
          <cell r="HI545">
            <v>0</v>
          </cell>
          <cell r="HJ545">
            <v>0</v>
          </cell>
          <cell r="HK545">
            <v>0</v>
          </cell>
          <cell r="HL545">
            <v>0</v>
          </cell>
          <cell r="HM545">
            <v>0</v>
          </cell>
          <cell r="HN545">
            <v>0</v>
          </cell>
          <cell r="HO545">
            <v>0</v>
          </cell>
          <cell r="HP545">
            <v>0</v>
          </cell>
          <cell r="HQ545">
            <v>0</v>
          </cell>
          <cell r="HR545">
            <v>0</v>
          </cell>
          <cell r="HS545">
            <v>0</v>
          </cell>
          <cell r="HT545">
            <v>0</v>
          </cell>
          <cell r="HU545">
            <v>0</v>
          </cell>
          <cell r="HV545">
            <v>0</v>
          </cell>
          <cell r="HW545">
            <v>0</v>
          </cell>
          <cell r="HX545">
            <v>0</v>
          </cell>
          <cell r="HY545">
            <v>0</v>
          </cell>
          <cell r="HZ545">
            <v>0</v>
          </cell>
          <cell r="IA545">
            <v>0</v>
          </cell>
          <cell r="IB545">
            <v>0</v>
          </cell>
          <cell r="IC545">
            <v>0</v>
          </cell>
          <cell r="ID545">
            <v>0</v>
          </cell>
          <cell r="IE545">
            <v>0</v>
          </cell>
          <cell r="IF545">
            <v>0</v>
          </cell>
          <cell r="IG545">
            <v>0</v>
          </cell>
          <cell r="IH545">
            <v>0</v>
          </cell>
          <cell r="II545">
            <v>0</v>
          </cell>
          <cell r="IJ545">
            <v>0</v>
          </cell>
          <cell r="IK545">
            <v>0</v>
          </cell>
          <cell r="IL545">
            <v>0</v>
          </cell>
          <cell r="IM545">
            <v>0</v>
          </cell>
          <cell r="IN545">
            <v>0</v>
          </cell>
          <cell r="IO545" t="e">
            <v>#REF!</v>
          </cell>
          <cell r="IP545">
            <v>10.133333333333333</v>
          </cell>
          <cell r="IQ545">
            <v>12.666666666666666</v>
          </cell>
          <cell r="IR545">
            <v>0</v>
          </cell>
          <cell r="IS545">
            <v>0</v>
          </cell>
          <cell r="IT545">
            <v>6</v>
          </cell>
          <cell r="IU545">
            <v>6</v>
          </cell>
          <cell r="IV545">
            <v>4</v>
          </cell>
          <cell r="IW545">
            <v>4</v>
          </cell>
          <cell r="IX545">
            <v>2.6666666666666665</v>
          </cell>
        </row>
        <row r="546">
          <cell r="D546">
            <v>10891</v>
          </cell>
          <cell r="E546" t="str">
            <v>รพช.หนองบุญมาก</v>
          </cell>
          <cell r="F546">
            <v>14</v>
          </cell>
          <cell r="G546" t="str">
            <v>รพ.ระดับ F2 ปชก. 60,000-90,000</v>
          </cell>
          <cell r="H546">
            <v>8</v>
          </cell>
          <cell r="I546" t="str">
            <v>F2</v>
          </cell>
          <cell r="J546">
            <v>25</v>
          </cell>
          <cell r="K546" t="str">
            <v>รพช.60.5</v>
          </cell>
          <cell r="L546" t="str">
            <v>รพช.60.5 F2</v>
          </cell>
          <cell r="M546" t="str">
            <v>31 - 60</v>
          </cell>
          <cell r="N546" t="str">
            <v>F31-60</v>
          </cell>
          <cell r="O546">
            <v>47</v>
          </cell>
          <cell r="P546">
            <v>0</v>
          </cell>
          <cell r="Q546">
            <v>30</v>
          </cell>
          <cell r="R546">
            <v>35</v>
          </cell>
          <cell r="S546">
            <v>162527</v>
          </cell>
          <cell r="T546">
            <v>17256</v>
          </cell>
          <cell r="U546">
            <v>0</v>
          </cell>
          <cell r="V546">
            <v>376</v>
          </cell>
          <cell r="W546">
            <v>18</v>
          </cell>
          <cell r="X546">
            <v>394</v>
          </cell>
          <cell r="Y546">
            <v>150825.05600000001</v>
          </cell>
          <cell r="Z546">
            <v>11701.944</v>
          </cell>
          <cell r="AA546">
            <v>113768.9</v>
          </cell>
          <cell r="AB546">
            <v>543</v>
          </cell>
          <cell r="AC546">
            <v>27609.600000000002</v>
          </cell>
          <cell r="AD546">
            <v>828.88770000000011</v>
          </cell>
          <cell r="AE546">
            <v>394</v>
          </cell>
          <cell r="AF546">
            <v>24379.05</v>
          </cell>
          <cell r="AG546">
            <v>0</v>
          </cell>
          <cell r="AH546">
            <v>0</v>
          </cell>
          <cell r="AI546">
            <v>0</v>
          </cell>
          <cell r="AJ546">
            <v>19510</v>
          </cell>
          <cell r="AK546">
            <v>15923</v>
          </cell>
          <cell r="AL546">
            <v>90844</v>
          </cell>
          <cell r="AM546">
            <v>4317</v>
          </cell>
          <cell r="AN546">
            <v>2492</v>
          </cell>
          <cell r="AO546">
            <v>0</v>
          </cell>
          <cell r="AP546">
            <v>307</v>
          </cell>
          <cell r="AQ546">
            <v>307</v>
          </cell>
          <cell r="AR546">
            <v>4010</v>
          </cell>
          <cell r="AS546">
            <v>1869</v>
          </cell>
          <cell r="AT546">
            <v>863</v>
          </cell>
          <cell r="AU546">
            <v>248</v>
          </cell>
          <cell r="AV546">
            <v>6367</v>
          </cell>
          <cell r="AW546">
            <v>0</v>
          </cell>
          <cell r="AX546">
            <v>0</v>
          </cell>
          <cell r="AY546">
            <v>0</v>
          </cell>
          <cell r="AZ546">
            <v>60171</v>
          </cell>
          <cell r="BA546" t="str">
            <v>60,000 - 80,000</v>
          </cell>
          <cell r="BB546">
            <v>0</v>
          </cell>
          <cell r="BC546">
            <v>4467</v>
          </cell>
          <cell r="BD546">
            <v>55704</v>
          </cell>
          <cell r="BE546">
            <v>10</v>
          </cell>
          <cell r="BF546">
            <v>2</v>
          </cell>
          <cell r="BG546">
            <v>0</v>
          </cell>
          <cell r="BH546">
            <v>20119.542384</v>
          </cell>
          <cell r="BI546">
            <v>6237.4800000000005</v>
          </cell>
          <cell r="BJ546">
            <v>414.44385000000005</v>
          </cell>
          <cell r="BK546">
            <v>0</v>
          </cell>
          <cell r="BL546">
            <v>98.5</v>
          </cell>
          <cell r="BM546">
            <v>0</v>
          </cell>
          <cell r="BN546">
            <v>8.2132000000000005</v>
          </cell>
          <cell r="BO546">
            <v>18.393131648273808</v>
          </cell>
          <cell r="BP546">
            <v>18.393131648273808</v>
          </cell>
          <cell r="BQ546">
            <v>2</v>
          </cell>
          <cell r="BR546">
            <v>16.714505318619047</v>
          </cell>
          <cell r="BS546">
            <v>20.393131648273808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5</v>
          </cell>
          <cell r="BY546">
            <v>0</v>
          </cell>
          <cell r="BZ546">
            <v>2</v>
          </cell>
          <cell r="CA546">
            <v>2</v>
          </cell>
          <cell r="CB546">
            <v>3.2</v>
          </cell>
          <cell r="CC546">
            <v>4</v>
          </cell>
          <cell r="CD546">
            <v>4</v>
          </cell>
          <cell r="CE546">
            <v>3</v>
          </cell>
          <cell r="CF546">
            <v>3</v>
          </cell>
          <cell r="CG546">
            <v>6.2</v>
          </cell>
          <cell r="CH546">
            <v>7</v>
          </cell>
          <cell r="CI546">
            <v>5</v>
          </cell>
          <cell r="CJ546">
            <v>-2</v>
          </cell>
          <cell r="CK546">
            <v>-2</v>
          </cell>
          <cell r="CL546">
            <v>5.5704000000000002</v>
          </cell>
          <cell r="CM546">
            <v>6.9630000000000001</v>
          </cell>
          <cell r="CN546">
            <v>8.5703999999999994</v>
          </cell>
          <cell r="CO546">
            <v>9.963000000000001</v>
          </cell>
          <cell r="CP546">
            <v>6.6606250595238103</v>
          </cell>
          <cell r="CQ546">
            <v>1.5</v>
          </cell>
          <cell r="CR546">
            <v>1</v>
          </cell>
          <cell r="CS546">
            <v>7.3285000476190483</v>
          </cell>
          <cell r="CT546">
            <v>9.1606250595238095</v>
          </cell>
          <cell r="CU546">
            <v>6</v>
          </cell>
          <cell r="CV546">
            <v>7.0551136904761904</v>
          </cell>
          <cell r="CW546">
            <v>5.644090952380953</v>
          </cell>
          <cell r="CX546">
            <v>7.0551136904761904</v>
          </cell>
          <cell r="CY546">
            <v>16.21573875</v>
          </cell>
          <cell r="CZ546">
            <v>4</v>
          </cell>
          <cell r="DA546">
            <v>1.644090952380953</v>
          </cell>
          <cell r="DB546">
            <v>3.0551136904761904</v>
          </cell>
          <cell r="DC546">
            <v>69.784384777142861</v>
          </cell>
          <cell r="DD546">
            <v>69.784384777142861</v>
          </cell>
          <cell r="DE546">
            <v>10</v>
          </cell>
          <cell r="DF546">
            <v>79.784384777142861</v>
          </cell>
          <cell r="DG546">
            <v>63.827507821714292</v>
          </cell>
          <cell r="DH546">
            <v>79.784384777142861</v>
          </cell>
          <cell r="DI546">
            <v>47</v>
          </cell>
          <cell r="DJ546">
            <v>16.827507821714292</v>
          </cell>
          <cell r="DK546">
            <v>32.784384777142861</v>
          </cell>
          <cell r="DL546">
            <v>0</v>
          </cell>
          <cell r="DM546">
            <v>0</v>
          </cell>
          <cell r="DN546">
            <v>0</v>
          </cell>
          <cell r="DO546">
            <v>0</v>
          </cell>
          <cell r="DP546">
            <v>0</v>
          </cell>
          <cell r="DQ546">
            <v>17.825280000000003</v>
          </cell>
          <cell r="DR546">
            <v>22.281600000000001</v>
          </cell>
          <cell r="DS546">
            <v>81.652787821714298</v>
          </cell>
          <cell r="DT546">
            <v>102.06598477714286</v>
          </cell>
          <cell r="DU546">
            <v>6.0204276041666667</v>
          </cell>
          <cell r="DV546">
            <v>6.0204276041666667</v>
          </cell>
          <cell r="DW546">
            <v>4.8163420833333337</v>
          </cell>
          <cell r="DX546">
            <v>6.0204276041666667</v>
          </cell>
          <cell r="DY546">
            <v>4</v>
          </cell>
          <cell r="DZ546">
            <v>0.81634208333333369</v>
          </cell>
          <cell r="EA546">
            <v>2.0204276041666667</v>
          </cell>
          <cell r="EB546">
            <v>3.7602380952380954</v>
          </cell>
          <cell r="EC546">
            <v>3.7602380952380954</v>
          </cell>
          <cell r="ED546">
            <v>2</v>
          </cell>
          <cell r="EE546">
            <v>4.6081904761904768</v>
          </cell>
          <cell r="EF546">
            <v>5.7602380952380958</v>
          </cell>
          <cell r="EG546">
            <v>1</v>
          </cell>
          <cell r="EH546">
            <v>0.99484375000000003</v>
          </cell>
          <cell r="EI546">
            <v>2</v>
          </cell>
          <cell r="EJ546">
            <v>2</v>
          </cell>
          <cell r="EK546">
            <v>2</v>
          </cell>
          <cell r="EL546">
            <v>0</v>
          </cell>
          <cell r="EM546">
            <v>-2</v>
          </cell>
          <cell r="EN546">
            <v>-2</v>
          </cell>
          <cell r="EO546">
            <v>10</v>
          </cell>
          <cell r="EP546">
            <v>12</v>
          </cell>
          <cell r="EQ546">
            <v>7</v>
          </cell>
          <cell r="ER546">
            <v>3</v>
          </cell>
          <cell r="ES546">
            <v>5</v>
          </cell>
          <cell r="ET546">
            <v>35.650560000000006</v>
          </cell>
          <cell r="EU546">
            <v>44.563200000000002</v>
          </cell>
          <cell r="EV546">
            <v>45.650560000000006</v>
          </cell>
          <cell r="EW546">
            <v>56.563200000000002</v>
          </cell>
          <cell r="EX546">
            <v>2</v>
          </cell>
          <cell r="EY546">
            <v>2</v>
          </cell>
          <cell r="EZ546">
            <v>0</v>
          </cell>
          <cell r="FA546">
            <v>0</v>
          </cell>
          <cell r="FB546">
            <v>0</v>
          </cell>
          <cell r="FC546">
            <v>0</v>
          </cell>
          <cell r="FD546">
            <v>0</v>
          </cell>
          <cell r="FE546">
            <v>0</v>
          </cell>
          <cell r="FF546">
            <v>0</v>
          </cell>
          <cell r="FG546">
            <v>0</v>
          </cell>
          <cell r="FH546">
            <v>0</v>
          </cell>
          <cell r="FI546">
            <v>0</v>
          </cell>
          <cell r="FJ546">
            <v>0</v>
          </cell>
          <cell r="FK546">
            <v>0</v>
          </cell>
          <cell r="FL546">
            <v>0</v>
          </cell>
          <cell r="FM546">
            <v>0</v>
          </cell>
          <cell r="FN546">
            <v>0</v>
          </cell>
          <cell r="FO546">
            <v>1</v>
          </cell>
          <cell r="FP546">
            <v>1</v>
          </cell>
          <cell r="FQ546">
            <v>1</v>
          </cell>
          <cell r="FR546">
            <v>0</v>
          </cell>
          <cell r="FS546">
            <v>0</v>
          </cell>
          <cell r="FT546">
            <v>0</v>
          </cell>
          <cell r="FU546">
            <v>0</v>
          </cell>
          <cell r="FV546">
            <v>0</v>
          </cell>
          <cell r="FW546">
            <v>0</v>
          </cell>
          <cell r="FX546">
            <v>0</v>
          </cell>
          <cell r="FY546">
            <v>3</v>
          </cell>
          <cell r="FZ546">
            <v>3</v>
          </cell>
          <cell r="GA546">
            <v>2</v>
          </cell>
          <cell r="GB546">
            <v>1</v>
          </cell>
          <cell r="GC546">
            <v>1</v>
          </cell>
          <cell r="GD546">
            <v>2</v>
          </cell>
          <cell r="GE546">
            <v>5</v>
          </cell>
          <cell r="GF546">
            <v>5</v>
          </cell>
          <cell r="GG546">
            <v>3</v>
          </cell>
          <cell r="GH546">
            <v>3</v>
          </cell>
          <cell r="GI546">
            <v>4</v>
          </cell>
          <cell r="GJ546">
            <v>1</v>
          </cell>
          <cell r="GK546">
            <v>1</v>
          </cell>
          <cell r="GL546">
            <v>0</v>
          </cell>
          <cell r="GM546">
            <v>0</v>
          </cell>
          <cell r="GN546">
            <v>1</v>
          </cell>
          <cell r="GO546">
            <v>-1</v>
          </cell>
          <cell r="GP546">
            <v>-1</v>
          </cell>
          <cell r="GQ546">
            <v>0</v>
          </cell>
          <cell r="GR546">
            <v>0</v>
          </cell>
          <cell r="GS546">
            <v>0</v>
          </cell>
          <cell r="GT546">
            <v>0</v>
          </cell>
          <cell r="GU546">
            <v>0</v>
          </cell>
          <cell r="GV546">
            <v>2</v>
          </cell>
          <cell r="GW546">
            <v>2</v>
          </cell>
          <cell r="GX546">
            <v>1</v>
          </cell>
          <cell r="GY546">
            <v>1</v>
          </cell>
          <cell r="GZ546">
            <v>1</v>
          </cell>
          <cell r="HA546">
            <v>0</v>
          </cell>
          <cell r="HB546">
            <v>0</v>
          </cell>
          <cell r="HC546">
            <v>0</v>
          </cell>
          <cell r="HD546">
            <v>0</v>
          </cell>
          <cell r="HE546">
            <v>0</v>
          </cell>
          <cell r="HF546">
            <v>0</v>
          </cell>
          <cell r="HG546">
            <v>0</v>
          </cell>
          <cell r="HH546">
            <v>0</v>
          </cell>
          <cell r="HI546">
            <v>0</v>
          </cell>
          <cell r="HJ546">
            <v>0</v>
          </cell>
          <cell r="HK546">
            <v>0</v>
          </cell>
          <cell r="HL546">
            <v>0</v>
          </cell>
          <cell r="HM546">
            <v>0</v>
          </cell>
          <cell r="HN546">
            <v>0</v>
          </cell>
          <cell r="HO546">
            <v>0</v>
          </cell>
          <cell r="HP546">
            <v>0</v>
          </cell>
          <cell r="HQ546">
            <v>0</v>
          </cell>
          <cell r="HR546">
            <v>0</v>
          </cell>
          <cell r="HS546">
            <v>0</v>
          </cell>
          <cell r="HT546">
            <v>0</v>
          </cell>
          <cell r="HU546">
            <v>0</v>
          </cell>
          <cell r="HV546">
            <v>0</v>
          </cell>
          <cell r="HW546">
            <v>0</v>
          </cell>
          <cell r="HX546">
            <v>0</v>
          </cell>
          <cell r="HY546">
            <v>0</v>
          </cell>
          <cell r="HZ546">
            <v>0</v>
          </cell>
          <cell r="IA546">
            <v>0</v>
          </cell>
          <cell r="IB546">
            <v>0</v>
          </cell>
          <cell r="IC546">
            <v>0</v>
          </cell>
          <cell r="ID546">
            <v>0</v>
          </cell>
          <cell r="IE546">
            <v>0</v>
          </cell>
          <cell r="IF546">
            <v>0</v>
          </cell>
          <cell r="IG546">
            <v>0</v>
          </cell>
          <cell r="IH546">
            <v>0</v>
          </cell>
          <cell r="II546">
            <v>0</v>
          </cell>
          <cell r="IJ546">
            <v>0</v>
          </cell>
          <cell r="IK546">
            <v>0</v>
          </cell>
          <cell r="IL546">
            <v>0</v>
          </cell>
          <cell r="IM546">
            <v>0</v>
          </cell>
          <cell r="IN546">
            <v>0</v>
          </cell>
          <cell r="IO546" t="e">
            <v>#REF!</v>
          </cell>
          <cell r="IP546">
            <v>10.506666666666668</v>
          </cell>
          <cell r="IQ546">
            <v>13.133333333333333</v>
          </cell>
          <cell r="IR546">
            <v>0</v>
          </cell>
          <cell r="IS546">
            <v>0</v>
          </cell>
          <cell r="IT546">
            <v>6</v>
          </cell>
          <cell r="IU546">
            <v>6</v>
          </cell>
          <cell r="IV546">
            <v>4</v>
          </cell>
          <cell r="IW546">
            <v>4</v>
          </cell>
          <cell r="IX546">
            <v>3.1333333333333333</v>
          </cell>
        </row>
        <row r="547">
          <cell r="D547">
            <v>10885</v>
          </cell>
          <cell r="E547" t="str">
            <v>รพช.ห้วยแถลง</v>
          </cell>
          <cell r="F547">
            <v>14</v>
          </cell>
          <cell r="G547" t="str">
            <v>รพ.ระดับ F2 ปชก. 60,000-90,000</v>
          </cell>
          <cell r="H547">
            <v>8</v>
          </cell>
          <cell r="I547" t="str">
            <v>F2</v>
          </cell>
          <cell r="J547">
            <v>26</v>
          </cell>
          <cell r="K547" t="str">
            <v>รพช.60.6</v>
          </cell>
          <cell r="L547" t="str">
            <v>รพช.60.6 F2</v>
          </cell>
          <cell r="M547" t="str">
            <v>61 - 90</v>
          </cell>
          <cell r="N547" t="str">
            <v>F61-90</v>
          </cell>
          <cell r="O547">
            <v>61</v>
          </cell>
          <cell r="P547">
            <v>30</v>
          </cell>
          <cell r="Q547">
            <v>30</v>
          </cell>
          <cell r="R547">
            <v>35</v>
          </cell>
          <cell r="S547">
            <v>117864</v>
          </cell>
          <cell r="T547">
            <v>15243</v>
          </cell>
          <cell r="U547">
            <v>40</v>
          </cell>
          <cell r="V547">
            <v>291</v>
          </cell>
          <cell r="W547">
            <v>16</v>
          </cell>
          <cell r="X547">
            <v>307</v>
          </cell>
          <cell r="Y547">
            <v>109377.792</v>
          </cell>
          <cell r="Z547">
            <v>8486.2079999999987</v>
          </cell>
          <cell r="AA547">
            <v>82504.799999999988</v>
          </cell>
          <cell r="AB547">
            <v>692</v>
          </cell>
          <cell r="AC547">
            <v>24388.800000000003</v>
          </cell>
          <cell r="AD547">
            <v>601.10640000000001</v>
          </cell>
          <cell r="AE547">
            <v>307</v>
          </cell>
          <cell r="AF547">
            <v>17679.599999999999</v>
          </cell>
          <cell r="AG547">
            <v>14448</v>
          </cell>
          <cell r="AH547">
            <v>728</v>
          </cell>
          <cell r="AI547">
            <v>0</v>
          </cell>
          <cell r="AJ547">
            <v>14055</v>
          </cell>
          <cell r="AK547">
            <v>11903.000000000002</v>
          </cell>
          <cell r="AL547">
            <v>69792</v>
          </cell>
          <cell r="AM547">
            <v>3654</v>
          </cell>
          <cell r="AN547">
            <v>1729</v>
          </cell>
          <cell r="AO547">
            <v>0</v>
          </cell>
          <cell r="AP547">
            <v>0</v>
          </cell>
          <cell r="AQ547">
            <v>0</v>
          </cell>
          <cell r="AR547">
            <v>2403</v>
          </cell>
          <cell r="AS547">
            <v>330</v>
          </cell>
          <cell r="AT547">
            <v>250</v>
          </cell>
          <cell r="AU547">
            <v>2380</v>
          </cell>
          <cell r="AV547">
            <v>8783</v>
          </cell>
          <cell r="AW547">
            <v>0</v>
          </cell>
          <cell r="AX547">
            <v>0</v>
          </cell>
          <cell r="AY547">
            <v>0</v>
          </cell>
          <cell r="AZ547">
            <v>75219</v>
          </cell>
          <cell r="BA547" t="str">
            <v>60,000-80,000.</v>
          </cell>
          <cell r="BB547">
            <v>0</v>
          </cell>
          <cell r="BC547">
            <v>11251</v>
          </cell>
          <cell r="BD547">
            <v>63968</v>
          </cell>
          <cell r="BE547">
            <v>13</v>
          </cell>
          <cell r="BF547">
            <v>1</v>
          </cell>
          <cell r="BG547">
            <v>0</v>
          </cell>
          <cell r="BH547">
            <v>14590.620287999998</v>
          </cell>
          <cell r="BI547">
            <v>5722.1900000000005</v>
          </cell>
          <cell r="BJ547">
            <v>300.5532</v>
          </cell>
          <cell r="BK547">
            <v>70</v>
          </cell>
          <cell r="BL547">
            <v>76.75</v>
          </cell>
          <cell r="BM547">
            <v>0</v>
          </cell>
          <cell r="BN547">
            <v>5.4996</v>
          </cell>
          <cell r="BO547">
            <v>14.210791970952378</v>
          </cell>
          <cell r="BP547">
            <v>14.210791970952378</v>
          </cell>
          <cell r="BQ547">
            <v>2.6</v>
          </cell>
          <cell r="BR547">
            <v>13.968633576761903</v>
          </cell>
          <cell r="BS547">
            <v>16.81079197095238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6</v>
          </cell>
          <cell r="BY547">
            <v>5.6120000000000001</v>
          </cell>
          <cell r="BZ547">
            <v>5.6120000000000001</v>
          </cell>
          <cell r="CA547">
            <v>2.6</v>
          </cell>
          <cell r="CB547">
            <v>6.5696000000000003</v>
          </cell>
          <cell r="CC547">
            <v>8.2119999999999997</v>
          </cell>
          <cell r="CD547">
            <v>5</v>
          </cell>
          <cell r="CE547">
            <v>3</v>
          </cell>
          <cell r="CF547">
            <v>3</v>
          </cell>
          <cell r="CG547">
            <v>9.5696000000000012</v>
          </cell>
          <cell r="CH547">
            <v>11.212</v>
          </cell>
          <cell r="CI547">
            <v>4</v>
          </cell>
          <cell r="CJ547">
            <v>-1</v>
          </cell>
          <cell r="CK547">
            <v>-1</v>
          </cell>
          <cell r="CL547">
            <v>6.3968000000000007</v>
          </cell>
          <cell r="CM547">
            <v>7.9960000000000004</v>
          </cell>
          <cell r="CN547">
            <v>9.3968000000000007</v>
          </cell>
          <cell r="CO547">
            <v>10.996</v>
          </cell>
          <cell r="CP547">
            <v>5.0589785714285718</v>
          </cell>
          <cell r="CQ547">
            <v>1.5</v>
          </cell>
          <cell r="CR547">
            <v>1</v>
          </cell>
          <cell r="CS547">
            <v>6.0471828571428574</v>
          </cell>
          <cell r="CT547">
            <v>7.5589785714285718</v>
          </cell>
          <cell r="CU547">
            <v>4</v>
          </cell>
          <cell r="CV547">
            <v>5.5990714285714285</v>
          </cell>
          <cell r="CW547">
            <v>4.4792571428571426</v>
          </cell>
          <cell r="CX547">
            <v>5.5990714285714285</v>
          </cell>
          <cell r="CY547">
            <v>13.158049999999999</v>
          </cell>
          <cell r="CZ547">
            <v>5</v>
          </cell>
          <cell r="DA547">
            <v>-0.5207428571428574</v>
          </cell>
          <cell r="DB547">
            <v>0.59907142857142848</v>
          </cell>
          <cell r="DC547">
            <v>57.736275725714286</v>
          </cell>
          <cell r="DD547">
            <v>57.736275725714286</v>
          </cell>
          <cell r="DE547">
            <v>10</v>
          </cell>
          <cell r="DF547">
            <v>67.736275725714279</v>
          </cell>
          <cell r="DG547">
            <v>54.189020580571423</v>
          </cell>
          <cell r="DH547">
            <v>67.736275725714279</v>
          </cell>
          <cell r="DI547">
            <v>47</v>
          </cell>
          <cell r="DJ547">
            <v>7.1890205805714231</v>
          </cell>
          <cell r="DK547">
            <v>20.736275725714279</v>
          </cell>
          <cell r="DL547">
            <v>0</v>
          </cell>
          <cell r="DM547">
            <v>0</v>
          </cell>
          <cell r="DN547">
            <v>0</v>
          </cell>
          <cell r="DO547">
            <v>0</v>
          </cell>
          <cell r="DP547">
            <v>0</v>
          </cell>
          <cell r="DQ547">
            <v>20.469760000000001</v>
          </cell>
          <cell r="DR547">
            <v>25.587199999999999</v>
          </cell>
          <cell r="DS547">
            <v>74.658780580571431</v>
          </cell>
          <cell r="DT547">
            <v>93.323475725714275</v>
          </cell>
          <cell r="DU547">
            <v>4.4207979166666673</v>
          </cell>
          <cell r="DV547">
            <v>4.4207979166666673</v>
          </cell>
          <cell r="DW547">
            <v>3.5366383333333342</v>
          </cell>
          <cell r="DX547">
            <v>4.4207979166666673</v>
          </cell>
          <cell r="DY547">
            <v>3</v>
          </cell>
          <cell r="DZ547">
            <v>0.53663833333333422</v>
          </cell>
          <cell r="EA547">
            <v>1.4207979166666673</v>
          </cell>
          <cell r="EB547">
            <v>2.4527976190476188</v>
          </cell>
          <cell r="EC547">
            <v>2.4527976190476188</v>
          </cell>
          <cell r="ED547">
            <v>2.6</v>
          </cell>
          <cell r="EE547">
            <v>4.042238095238095</v>
          </cell>
          <cell r="EF547">
            <v>5.0527976190476185</v>
          </cell>
          <cell r="EG547">
            <v>2</v>
          </cell>
          <cell r="EH547">
            <v>1.37234375</v>
          </cell>
          <cell r="EI547">
            <v>2</v>
          </cell>
          <cell r="EJ547">
            <v>2</v>
          </cell>
          <cell r="EK547">
            <v>2</v>
          </cell>
          <cell r="EL547">
            <v>0</v>
          </cell>
          <cell r="EM547">
            <v>-2</v>
          </cell>
          <cell r="EN547">
            <v>-2</v>
          </cell>
          <cell r="EO547">
            <v>10</v>
          </cell>
          <cell r="EP547">
            <v>12</v>
          </cell>
          <cell r="EQ547">
            <v>6</v>
          </cell>
          <cell r="ER547">
            <v>4</v>
          </cell>
          <cell r="ES547">
            <v>6</v>
          </cell>
          <cell r="ET547">
            <v>40.939520000000002</v>
          </cell>
          <cell r="EU547">
            <v>51.174399999999999</v>
          </cell>
          <cell r="EV547">
            <v>50.939520000000002</v>
          </cell>
          <cell r="EW547">
            <v>63.174399999999999</v>
          </cell>
          <cell r="EX547">
            <v>2</v>
          </cell>
          <cell r="EY547">
            <v>1</v>
          </cell>
          <cell r="EZ547">
            <v>0</v>
          </cell>
          <cell r="FA547">
            <v>0</v>
          </cell>
          <cell r="FB547">
            <v>0</v>
          </cell>
          <cell r="FC547">
            <v>0</v>
          </cell>
          <cell r="FD547">
            <v>0</v>
          </cell>
          <cell r="FE547">
            <v>0</v>
          </cell>
          <cell r="FF547">
            <v>0</v>
          </cell>
          <cell r="FG547">
            <v>0</v>
          </cell>
          <cell r="FH547">
            <v>0</v>
          </cell>
          <cell r="FI547">
            <v>0</v>
          </cell>
          <cell r="FJ547">
            <v>0</v>
          </cell>
          <cell r="FK547">
            <v>0</v>
          </cell>
          <cell r="FL547">
            <v>0</v>
          </cell>
          <cell r="FM547">
            <v>0</v>
          </cell>
          <cell r="FN547">
            <v>0</v>
          </cell>
          <cell r="FO547">
            <v>1</v>
          </cell>
          <cell r="FP547">
            <v>1</v>
          </cell>
          <cell r="FQ547">
            <v>1</v>
          </cell>
          <cell r="FR547">
            <v>0</v>
          </cell>
          <cell r="FS547">
            <v>0</v>
          </cell>
          <cell r="FT547">
            <v>0</v>
          </cell>
          <cell r="FU547">
            <v>0</v>
          </cell>
          <cell r="FV547">
            <v>0</v>
          </cell>
          <cell r="FW547">
            <v>0</v>
          </cell>
          <cell r="FX547">
            <v>0</v>
          </cell>
          <cell r="FY547">
            <v>3</v>
          </cell>
          <cell r="FZ547">
            <v>3</v>
          </cell>
          <cell r="GA547">
            <v>1</v>
          </cell>
          <cell r="GB547">
            <v>2</v>
          </cell>
          <cell r="GC547">
            <v>2</v>
          </cell>
          <cell r="GD547">
            <v>1</v>
          </cell>
          <cell r="GE547">
            <v>4</v>
          </cell>
          <cell r="GF547">
            <v>4</v>
          </cell>
          <cell r="GG547">
            <v>3</v>
          </cell>
          <cell r="GH547">
            <v>3</v>
          </cell>
          <cell r="GI547">
            <v>4</v>
          </cell>
          <cell r="GJ547">
            <v>1</v>
          </cell>
          <cell r="GK547">
            <v>1</v>
          </cell>
          <cell r="GL547">
            <v>0</v>
          </cell>
          <cell r="GM547">
            <v>0</v>
          </cell>
          <cell r="GN547">
            <v>1</v>
          </cell>
          <cell r="GO547">
            <v>-1</v>
          </cell>
          <cell r="GP547">
            <v>-1</v>
          </cell>
          <cell r="GQ547">
            <v>0</v>
          </cell>
          <cell r="GR547">
            <v>0</v>
          </cell>
          <cell r="GS547">
            <v>0</v>
          </cell>
          <cell r="GT547">
            <v>0</v>
          </cell>
          <cell r="GU547">
            <v>0</v>
          </cell>
          <cell r="GV547">
            <v>2</v>
          </cell>
          <cell r="GW547">
            <v>2</v>
          </cell>
          <cell r="GX547">
            <v>2</v>
          </cell>
          <cell r="GY547">
            <v>0</v>
          </cell>
          <cell r="GZ547">
            <v>0</v>
          </cell>
          <cell r="HA547">
            <v>0</v>
          </cell>
          <cell r="HB547">
            <v>0</v>
          </cell>
          <cell r="HC547">
            <v>0</v>
          </cell>
          <cell r="HD547">
            <v>0</v>
          </cell>
          <cell r="HE547">
            <v>0</v>
          </cell>
          <cell r="HF547">
            <v>0</v>
          </cell>
          <cell r="HG547">
            <v>0</v>
          </cell>
          <cell r="HH547">
            <v>0</v>
          </cell>
          <cell r="HI547">
            <v>0</v>
          </cell>
          <cell r="HJ547">
            <v>0</v>
          </cell>
          <cell r="HK547">
            <v>0</v>
          </cell>
          <cell r="HL547">
            <v>0</v>
          </cell>
          <cell r="HM547">
            <v>0</v>
          </cell>
          <cell r="HN547">
            <v>0</v>
          </cell>
          <cell r="HO547">
            <v>0</v>
          </cell>
          <cell r="HP547">
            <v>0</v>
          </cell>
          <cell r="HQ547">
            <v>0</v>
          </cell>
          <cell r="HR547">
            <v>0</v>
          </cell>
          <cell r="HS547">
            <v>0</v>
          </cell>
          <cell r="HT547">
            <v>0</v>
          </cell>
          <cell r="HU547">
            <v>0</v>
          </cell>
          <cell r="HV547">
            <v>0</v>
          </cell>
          <cell r="HW547">
            <v>0</v>
          </cell>
          <cell r="HX547">
            <v>0</v>
          </cell>
          <cell r="HY547">
            <v>0</v>
          </cell>
          <cell r="HZ547">
            <v>0</v>
          </cell>
          <cell r="IA547">
            <v>0</v>
          </cell>
          <cell r="IB547">
            <v>0</v>
          </cell>
          <cell r="IC547">
            <v>0</v>
          </cell>
          <cell r="ID547">
            <v>0</v>
          </cell>
          <cell r="IE547">
            <v>0</v>
          </cell>
          <cell r="IF547">
            <v>0</v>
          </cell>
          <cell r="IG547">
            <v>0</v>
          </cell>
          <cell r="IH547">
            <v>0</v>
          </cell>
          <cell r="II547">
            <v>0</v>
          </cell>
          <cell r="IJ547">
            <v>0</v>
          </cell>
          <cell r="IK547">
            <v>0</v>
          </cell>
          <cell r="IL547">
            <v>0</v>
          </cell>
          <cell r="IM547">
            <v>0</v>
          </cell>
          <cell r="IN547">
            <v>0</v>
          </cell>
          <cell r="IO547" t="e">
            <v>#REF!</v>
          </cell>
          <cell r="IP547">
            <v>11.253333333333334</v>
          </cell>
          <cell r="IQ547">
            <v>14.066666666666666</v>
          </cell>
          <cell r="IR547">
            <v>0</v>
          </cell>
          <cell r="IS547">
            <v>0</v>
          </cell>
          <cell r="IT547">
            <v>6</v>
          </cell>
          <cell r="IU547">
            <v>6</v>
          </cell>
          <cell r="IV547">
            <v>4</v>
          </cell>
          <cell r="IW547">
            <v>4</v>
          </cell>
          <cell r="IX547">
            <v>4.0666666666666664</v>
          </cell>
        </row>
        <row r="548">
          <cell r="D548">
            <v>23578</v>
          </cell>
          <cell r="E548" t="str">
            <v>รพช.แคนดง เฉลิมพระเกียรติ 80 พรรษา</v>
          </cell>
          <cell r="F548">
            <v>17</v>
          </cell>
          <cell r="G548" t="str">
            <v>รพ.ระดับ F3 ปชก. &gt;25,000</v>
          </cell>
          <cell r="H548">
            <v>9</v>
          </cell>
          <cell r="I548" t="str">
            <v>F3</v>
          </cell>
          <cell r="J548">
            <v>12</v>
          </cell>
          <cell r="K548" t="str">
            <v>รพช.30.5</v>
          </cell>
          <cell r="L548" t="str">
            <v>รพช.30.5 F3</v>
          </cell>
          <cell r="M548" t="str">
            <v>0 - 10</v>
          </cell>
          <cell r="N548" t="str">
            <v>F&lt;30</v>
          </cell>
          <cell r="O548">
            <v>9</v>
          </cell>
          <cell r="P548">
            <v>30</v>
          </cell>
          <cell r="Q548">
            <v>30</v>
          </cell>
          <cell r="R548">
            <v>35</v>
          </cell>
          <cell r="S548">
            <v>60761</v>
          </cell>
          <cell r="T548">
            <v>3225</v>
          </cell>
          <cell r="U548">
            <v>0</v>
          </cell>
          <cell r="V548">
            <v>2</v>
          </cell>
          <cell r="W548">
            <v>0</v>
          </cell>
          <cell r="X548">
            <v>2</v>
          </cell>
          <cell r="Y548">
            <v>56386.207999999999</v>
          </cell>
          <cell r="Z548">
            <v>4374.7919999999995</v>
          </cell>
          <cell r="AA548">
            <v>42532.7</v>
          </cell>
          <cell r="AB548">
            <v>101</v>
          </cell>
          <cell r="AC548">
            <v>5160</v>
          </cell>
          <cell r="AD548">
            <v>309.8811</v>
          </cell>
          <cell r="AE548">
            <v>2</v>
          </cell>
          <cell r="AF548">
            <v>9114.15</v>
          </cell>
          <cell r="AG548">
            <v>5867</v>
          </cell>
          <cell r="AH548">
            <v>139</v>
          </cell>
          <cell r="AI548">
            <v>0</v>
          </cell>
          <cell r="AJ548">
            <v>5210</v>
          </cell>
          <cell r="AK548">
            <v>2553</v>
          </cell>
          <cell r="AL548">
            <v>20220</v>
          </cell>
          <cell r="AM548">
            <v>1725</v>
          </cell>
          <cell r="AN548">
            <v>1129</v>
          </cell>
          <cell r="AO548">
            <v>0</v>
          </cell>
          <cell r="AP548">
            <v>0</v>
          </cell>
          <cell r="AQ548">
            <v>0</v>
          </cell>
          <cell r="AR548">
            <v>245</v>
          </cell>
          <cell r="AS548">
            <v>115</v>
          </cell>
          <cell r="AT548">
            <v>64</v>
          </cell>
          <cell r="AU548">
            <v>644</v>
          </cell>
          <cell r="AV548">
            <v>2444</v>
          </cell>
          <cell r="AW548">
            <v>0</v>
          </cell>
          <cell r="AX548">
            <v>0</v>
          </cell>
          <cell r="AY548">
            <v>0</v>
          </cell>
          <cell r="AZ548">
            <v>32466</v>
          </cell>
          <cell r="BA548" t="str">
            <v>20,000 - 40,000.</v>
          </cell>
          <cell r="BB548">
            <v>0</v>
          </cell>
          <cell r="BC548">
            <v>9794</v>
          </cell>
          <cell r="BD548">
            <v>23080</v>
          </cell>
          <cell r="BE548">
            <v>4</v>
          </cell>
          <cell r="BF548">
            <v>0</v>
          </cell>
          <cell r="BG548">
            <v>0</v>
          </cell>
          <cell r="BH548">
            <v>7521.7257119999995</v>
          </cell>
          <cell r="BI548">
            <v>1165.25</v>
          </cell>
          <cell r="BJ548">
            <v>154.94055</v>
          </cell>
          <cell r="BK548">
            <v>0</v>
          </cell>
          <cell r="BL548">
            <v>0.5</v>
          </cell>
          <cell r="BM548">
            <v>0</v>
          </cell>
          <cell r="BN548">
            <v>6.0823999999999998</v>
          </cell>
          <cell r="BO548">
            <v>6.0528444650595228</v>
          </cell>
          <cell r="BP548">
            <v>6.0528444650595228</v>
          </cell>
          <cell r="BQ548">
            <v>1</v>
          </cell>
          <cell r="BR548">
            <v>5.8422755720476189</v>
          </cell>
          <cell r="BS548">
            <v>7.0528444650595228</v>
          </cell>
          <cell r="BT548">
            <v>0</v>
          </cell>
          <cell r="BU548">
            <v>0</v>
          </cell>
          <cell r="BV548">
            <v>0</v>
          </cell>
          <cell r="BW548">
            <v>0</v>
          </cell>
          <cell r="BX548">
            <v>5</v>
          </cell>
          <cell r="BY548">
            <v>2.0644781746031744</v>
          </cell>
          <cell r="BZ548">
            <v>2.0644781746031744</v>
          </cell>
          <cell r="CA548">
            <v>1</v>
          </cell>
          <cell r="CB548">
            <v>2.4515825396825397</v>
          </cell>
          <cell r="CC548">
            <v>3.0644781746031744</v>
          </cell>
          <cell r="CD548">
            <v>2</v>
          </cell>
          <cell r="CE548">
            <v>3</v>
          </cell>
          <cell r="CF548">
            <v>3</v>
          </cell>
          <cell r="CG548">
            <v>5.4515825396825397</v>
          </cell>
          <cell r="CH548">
            <v>6.064478174603174</v>
          </cell>
          <cell r="CI548">
            <v>3</v>
          </cell>
          <cell r="CJ548">
            <v>0</v>
          </cell>
          <cell r="CK548">
            <v>0</v>
          </cell>
          <cell r="CL548">
            <v>2.3079999999999998</v>
          </cell>
          <cell r="CM548">
            <v>2.8849999999999998</v>
          </cell>
          <cell r="CN548">
            <v>5.3079999999999998</v>
          </cell>
          <cell r="CO548">
            <v>5.8849999999999998</v>
          </cell>
          <cell r="CP548">
            <v>2.2197011309523815</v>
          </cell>
          <cell r="CQ548">
            <v>1</v>
          </cell>
          <cell r="CR548">
            <v>1</v>
          </cell>
          <cell r="CS548">
            <v>3.3757609047619059</v>
          </cell>
          <cell r="CT548">
            <v>4.219701130952382</v>
          </cell>
          <cell r="CU548">
            <v>3</v>
          </cell>
          <cell r="CV548">
            <v>3.0179101190476194</v>
          </cell>
          <cell r="CW548">
            <v>2.4143280952380959</v>
          </cell>
          <cell r="CX548">
            <v>3.0179101190476194</v>
          </cell>
          <cell r="CY548">
            <v>7.2376112500000014</v>
          </cell>
          <cell r="CZ548">
            <v>1</v>
          </cell>
          <cell r="DA548">
            <v>1.4143280952380959</v>
          </cell>
          <cell r="DB548">
            <v>2.0179101190476194</v>
          </cell>
          <cell r="DC548">
            <v>17.297061417142856</v>
          </cell>
          <cell r="DD548">
            <v>30</v>
          </cell>
          <cell r="DE548">
            <v>10</v>
          </cell>
          <cell r="DF548">
            <v>40</v>
          </cell>
          <cell r="DG548">
            <v>32</v>
          </cell>
          <cell r="DH548">
            <v>40</v>
          </cell>
          <cell r="DI548">
            <v>21</v>
          </cell>
          <cell r="DJ548">
            <v>11</v>
          </cell>
          <cell r="DK548">
            <v>19</v>
          </cell>
          <cell r="DL548">
            <v>0</v>
          </cell>
          <cell r="DM548">
            <v>0</v>
          </cell>
          <cell r="DN548">
            <v>0</v>
          </cell>
          <cell r="DO548">
            <v>0</v>
          </cell>
          <cell r="DP548">
            <v>0</v>
          </cell>
          <cell r="DQ548">
            <v>7.3856000000000002</v>
          </cell>
          <cell r="DR548">
            <v>9.2319999999999993</v>
          </cell>
          <cell r="DS548">
            <v>39.385599999999997</v>
          </cell>
          <cell r="DT548">
            <v>49.231999999999999</v>
          </cell>
          <cell r="DU548">
            <v>1.5082723958333335</v>
          </cell>
          <cell r="DV548">
            <v>3</v>
          </cell>
          <cell r="DW548">
            <v>3</v>
          </cell>
          <cell r="DX548">
            <v>3</v>
          </cell>
          <cell r="DY548">
            <v>3</v>
          </cell>
          <cell r="DZ548">
            <v>0</v>
          </cell>
          <cell r="EA548">
            <v>0</v>
          </cell>
          <cell r="EB548">
            <v>0.46017857142857144</v>
          </cell>
          <cell r="EC548">
            <v>2</v>
          </cell>
          <cell r="ED548">
            <v>1</v>
          </cell>
          <cell r="EE548">
            <v>2.4000000000000004</v>
          </cell>
          <cell r="EF548">
            <v>3</v>
          </cell>
          <cell r="EG548">
            <v>1</v>
          </cell>
          <cell r="EH548">
            <v>0.38187500000000002</v>
          </cell>
          <cell r="EI548">
            <v>2</v>
          </cell>
          <cell r="EJ548">
            <v>1</v>
          </cell>
          <cell r="EK548">
            <v>2</v>
          </cell>
          <cell r="EL548">
            <v>0</v>
          </cell>
          <cell r="EM548">
            <v>-1</v>
          </cell>
          <cell r="EN548">
            <v>-2</v>
          </cell>
          <cell r="EO548">
            <v>10</v>
          </cell>
          <cell r="EP548">
            <v>12</v>
          </cell>
          <cell r="EQ548">
            <v>2</v>
          </cell>
          <cell r="ER548">
            <v>8</v>
          </cell>
          <cell r="ES548">
            <v>10</v>
          </cell>
          <cell r="ET548">
            <v>14.7712</v>
          </cell>
          <cell r="EU548">
            <v>18.463999999999999</v>
          </cell>
          <cell r="EV548">
            <v>24.7712</v>
          </cell>
          <cell r="EW548">
            <v>30.463999999999999</v>
          </cell>
          <cell r="EX548">
            <v>2</v>
          </cell>
          <cell r="EY548">
            <v>0</v>
          </cell>
          <cell r="EZ548">
            <v>0</v>
          </cell>
          <cell r="FA548">
            <v>0</v>
          </cell>
          <cell r="FB548">
            <v>0</v>
          </cell>
          <cell r="FC548">
            <v>0</v>
          </cell>
          <cell r="FD548">
            <v>0</v>
          </cell>
          <cell r="FE548">
            <v>0</v>
          </cell>
          <cell r="FF548">
            <v>0</v>
          </cell>
          <cell r="FG548">
            <v>0</v>
          </cell>
          <cell r="FH548">
            <v>0</v>
          </cell>
          <cell r="FI548">
            <v>0</v>
          </cell>
          <cell r="FJ548">
            <v>0</v>
          </cell>
          <cell r="FK548">
            <v>0</v>
          </cell>
          <cell r="FL548">
            <v>0</v>
          </cell>
          <cell r="FM548">
            <v>0</v>
          </cell>
          <cell r="FN548">
            <v>0</v>
          </cell>
          <cell r="FO548">
            <v>1</v>
          </cell>
          <cell r="FP548">
            <v>1</v>
          </cell>
          <cell r="FQ548">
            <v>0</v>
          </cell>
          <cell r="FR548">
            <v>1</v>
          </cell>
          <cell r="FS548">
            <v>1</v>
          </cell>
          <cell r="FT548">
            <v>0</v>
          </cell>
          <cell r="FU548">
            <v>0</v>
          </cell>
          <cell r="FV548">
            <v>0</v>
          </cell>
          <cell r="FW548">
            <v>0</v>
          </cell>
          <cell r="FX548">
            <v>0</v>
          </cell>
          <cell r="FY548">
            <v>3</v>
          </cell>
          <cell r="FZ548">
            <v>3</v>
          </cell>
          <cell r="GA548">
            <v>0</v>
          </cell>
          <cell r="GB548">
            <v>3</v>
          </cell>
          <cell r="GC548">
            <v>3</v>
          </cell>
          <cell r="GD548">
            <v>0</v>
          </cell>
          <cell r="GE548">
            <v>3</v>
          </cell>
          <cell r="GF548">
            <v>3</v>
          </cell>
          <cell r="GG548">
            <v>3</v>
          </cell>
          <cell r="GH548">
            <v>3</v>
          </cell>
          <cell r="GI548">
            <v>1</v>
          </cell>
          <cell r="GJ548">
            <v>-2</v>
          </cell>
          <cell r="GK548">
            <v>-2</v>
          </cell>
          <cell r="GL548">
            <v>0</v>
          </cell>
          <cell r="GM548">
            <v>0</v>
          </cell>
          <cell r="GN548">
            <v>0</v>
          </cell>
          <cell r="GO548">
            <v>0</v>
          </cell>
          <cell r="GP548">
            <v>0</v>
          </cell>
          <cell r="GQ548">
            <v>0</v>
          </cell>
          <cell r="GR548">
            <v>0</v>
          </cell>
          <cell r="GS548">
            <v>0</v>
          </cell>
          <cell r="GT548">
            <v>0</v>
          </cell>
          <cell r="GU548">
            <v>0</v>
          </cell>
          <cell r="GV548">
            <v>1</v>
          </cell>
          <cell r="GW548">
            <v>1</v>
          </cell>
          <cell r="GX548">
            <v>1</v>
          </cell>
          <cell r="GY548">
            <v>0</v>
          </cell>
          <cell r="GZ548">
            <v>0</v>
          </cell>
          <cell r="HA548">
            <v>0</v>
          </cell>
          <cell r="HB548">
            <v>0</v>
          </cell>
          <cell r="HC548">
            <v>0</v>
          </cell>
          <cell r="HD548">
            <v>0</v>
          </cell>
          <cell r="HE548">
            <v>0</v>
          </cell>
          <cell r="HF548">
            <v>0</v>
          </cell>
          <cell r="HG548">
            <v>0</v>
          </cell>
          <cell r="HH548">
            <v>0</v>
          </cell>
          <cell r="HI548">
            <v>0</v>
          </cell>
          <cell r="HJ548">
            <v>0</v>
          </cell>
          <cell r="HK548">
            <v>0</v>
          </cell>
          <cell r="HL548">
            <v>0</v>
          </cell>
          <cell r="HM548">
            <v>0</v>
          </cell>
          <cell r="HN548">
            <v>0</v>
          </cell>
          <cell r="HO548">
            <v>0</v>
          </cell>
          <cell r="HP548">
            <v>0</v>
          </cell>
          <cell r="HQ548">
            <v>0</v>
          </cell>
          <cell r="HR548">
            <v>0</v>
          </cell>
          <cell r="HS548">
            <v>0</v>
          </cell>
          <cell r="HT548">
            <v>0</v>
          </cell>
          <cell r="HU548">
            <v>0</v>
          </cell>
          <cell r="HV548">
            <v>0</v>
          </cell>
          <cell r="HW548">
            <v>0</v>
          </cell>
          <cell r="HX548">
            <v>0</v>
          </cell>
          <cell r="HY548">
            <v>0</v>
          </cell>
          <cell r="HZ548">
            <v>0</v>
          </cell>
          <cell r="IA548">
            <v>0</v>
          </cell>
          <cell r="IB548">
            <v>0</v>
          </cell>
          <cell r="IC548">
            <v>0</v>
          </cell>
          <cell r="ID548">
            <v>0</v>
          </cell>
          <cell r="IE548">
            <v>0</v>
          </cell>
          <cell r="IF548">
            <v>0</v>
          </cell>
          <cell r="IG548">
            <v>0</v>
          </cell>
          <cell r="IH548">
            <v>0</v>
          </cell>
          <cell r="II548">
            <v>0</v>
          </cell>
          <cell r="IJ548">
            <v>0</v>
          </cell>
          <cell r="IK548">
            <v>0</v>
          </cell>
          <cell r="IL548">
            <v>0</v>
          </cell>
          <cell r="IM548">
            <v>0</v>
          </cell>
          <cell r="IN548">
            <v>0</v>
          </cell>
          <cell r="IO548" t="e">
            <v>#REF!</v>
          </cell>
          <cell r="IP548">
            <v>6.88</v>
          </cell>
          <cell r="IQ548">
            <v>8.6</v>
          </cell>
          <cell r="IR548">
            <v>0</v>
          </cell>
          <cell r="IS548">
            <v>0</v>
          </cell>
          <cell r="IT548">
            <v>6</v>
          </cell>
          <cell r="IU548">
            <v>6</v>
          </cell>
          <cell r="IV548">
            <v>2</v>
          </cell>
          <cell r="IW548">
            <v>2</v>
          </cell>
          <cell r="IX548">
            <v>0.6</v>
          </cell>
        </row>
        <row r="549">
          <cell r="D549">
            <v>11619</v>
          </cell>
          <cell r="E549" t="str">
            <v>รพช.เฉลิมพระเกียรติ จ.บุรีรัมย์</v>
          </cell>
          <cell r="F549">
            <v>15</v>
          </cell>
          <cell r="G549" t="str">
            <v>รพ.ระดับ F2 ปชก. 30,000-60,000</v>
          </cell>
          <cell r="H549">
            <v>9</v>
          </cell>
          <cell r="I549" t="str">
            <v>F2</v>
          </cell>
          <cell r="J549">
            <v>12</v>
          </cell>
          <cell r="K549" t="str">
            <v>รพช.30.5</v>
          </cell>
          <cell r="L549" t="str">
            <v>รพช.30.5 F2</v>
          </cell>
          <cell r="M549" t="str">
            <v xml:space="preserve"> 11 - 30</v>
          </cell>
          <cell r="N549" t="str">
            <v>F&lt;30</v>
          </cell>
          <cell r="O549">
            <v>18</v>
          </cell>
          <cell r="P549">
            <v>30</v>
          </cell>
          <cell r="Q549">
            <v>30</v>
          </cell>
          <cell r="R549">
            <v>35</v>
          </cell>
          <cell r="S549">
            <v>76690</v>
          </cell>
          <cell r="T549">
            <v>5697</v>
          </cell>
          <cell r="U549">
            <v>0</v>
          </cell>
          <cell r="V549">
            <v>39</v>
          </cell>
          <cell r="W549">
            <v>0</v>
          </cell>
          <cell r="X549">
            <v>39</v>
          </cell>
          <cell r="Y549">
            <v>71168.320000000007</v>
          </cell>
          <cell r="Z549">
            <v>5521.6799999999994</v>
          </cell>
          <cell r="AA549">
            <v>53683</v>
          </cell>
          <cell r="AB549">
            <v>261</v>
          </cell>
          <cell r="AC549">
            <v>9115.2000000000007</v>
          </cell>
          <cell r="AD549">
            <v>391.11900000000003</v>
          </cell>
          <cell r="AE549">
            <v>39</v>
          </cell>
          <cell r="AF549">
            <v>11503.5</v>
          </cell>
          <cell r="AG549">
            <v>4336</v>
          </cell>
          <cell r="AH549">
            <v>253</v>
          </cell>
          <cell r="AI549">
            <v>0</v>
          </cell>
          <cell r="AJ549">
            <v>12425</v>
          </cell>
          <cell r="AK549">
            <v>11473</v>
          </cell>
          <cell r="AL549">
            <v>46276</v>
          </cell>
          <cell r="AM549">
            <v>2051</v>
          </cell>
          <cell r="AN549">
            <v>922</v>
          </cell>
          <cell r="AO549">
            <v>0</v>
          </cell>
          <cell r="AP549">
            <v>0</v>
          </cell>
          <cell r="AQ549">
            <v>0</v>
          </cell>
          <cell r="AR549">
            <v>763</v>
          </cell>
          <cell r="AS549">
            <v>119</v>
          </cell>
          <cell r="AT549">
            <v>108</v>
          </cell>
          <cell r="AU549">
            <v>268</v>
          </cell>
          <cell r="AV549">
            <v>3269</v>
          </cell>
          <cell r="AW549">
            <v>0</v>
          </cell>
          <cell r="AX549">
            <v>0</v>
          </cell>
          <cell r="AY549">
            <v>0</v>
          </cell>
          <cell r="AZ549">
            <v>36344</v>
          </cell>
          <cell r="BA549" t="str">
            <v>20,000 - 40,000.</v>
          </cell>
          <cell r="BB549">
            <v>0</v>
          </cell>
          <cell r="BC549">
            <v>7496</v>
          </cell>
          <cell r="BD549">
            <v>33074</v>
          </cell>
          <cell r="BE549">
            <v>8</v>
          </cell>
          <cell r="BF549">
            <v>0</v>
          </cell>
          <cell r="BG549">
            <v>0</v>
          </cell>
          <cell r="BH549">
            <v>9493.6084800000008</v>
          </cell>
          <cell r="BI549">
            <v>2141.0100000000002</v>
          </cell>
          <cell r="BJ549">
            <v>195.55950000000001</v>
          </cell>
          <cell r="BK549">
            <v>0</v>
          </cell>
          <cell r="BL549">
            <v>9.75</v>
          </cell>
          <cell r="BM549">
            <v>0</v>
          </cell>
          <cell r="BN549">
            <v>7.0015999999999998</v>
          </cell>
          <cell r="BO549">
            <v>8.1047126053571432</v>
          </cell>
          <cell r="BP549">
            <v>8.1047126053571432</v>
          </cell>
          <cell r="BQ549">
            <v>1.6</v>
          </cell>
          <cell r="BR549">
            <v>8.0837700842857156</v>
          </cell>
          <cell r="BS549">
            <v>9.7047126053571429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5</v>
          </cell>
          <cell r="BY549">
            <v>1.7314801587301585</v>
          </cell>
          <cell r="BZ549">
            <v>2</v>
          </cell>
          <cell r="CA549">
            <v>1.6</v>
          </cell>
          <cell r="CB549">
            <v>2.8800000000000003</v>
          </cell>
          <cell r="CC549">
            <v>3.6</v>
          </cell>
          <cell r="CD549">
            <v>3</v>
          </cell>
          <cell r="CE549">
            <v>3</v>
          </cell>
          <cell r="CF549">
            <v>3</v>
          </cell>
          <cell r="CG549">
            <v>5.8800000000000008</v>
          </cell>
          <cell r="CH549">
            <v>6.6</v>
          </cell>
          <cell r="CI549">
            <v>3</v>
          </cell>
          <cell r="CJ549">
            <v>0</v>
          </cell>
          <cell r="CK549">
            <v>0</v>
          </cell>
          <cell r="CL549">
            <v>3.3073999999999999</v>
          </cell>
          <cell r="CM549">
            <v>4.1342499999999998</v>
          </cell>
          <cell r="CN549">
            <v>6.3073999999999995</v>
          </cell>
          <cell r="CO549">
            <v>7.1342499999999998</v>
          </cell>
          <cell r="CP549">
            <v>2.937933690476191</v>
          </cell>
          <cell r="CQ549">
            <v>1</v>
          </cell>
          <cell r="CR549">
            <v>1</v>
          </cell>
          <cell r="CS549">
            <v>3.9503469523809529</v>
          </cell>
          <cell r="CT549">
            <v>4.937933690476191</v>
          </cell>
          <cell r="CU549">
            <v>2</v>
          </cell>
          <cell r="CV549">
            <v>3.6708488095238097</v>
          </cell>
          <cell r="CW549">
            <v>2.9366790476190481</v>
          </cell>
          <cell r="CX549">
            <v>3.6708488095238097</v>
          </cell>
          <cell r="CY549">
            <v>8.6087825000000002</v>
          </cell>
          <cell r="CZ549">
            <v>4</v>
          </cell>
          <cell r="DA549">
            <v>-1.0633209523809519</v>
          </cell>
          <cell r="DB549">
            <v>-0.32915119047619035</v>
          </cell>
          <cell r="DC549">
            <v>26.080356685714285</v>
          </cell>
          <cell r="DD549">
            <v>30</v>
          </cell>
          <cell r="DE549">
            <v>10</v>
          </cell>
          <cell r="DF549">
            <v>40</v>
          </cell>
          <cell r="DG549">
            <v>32</v>
          </cell>
          <cell r="DH549">
            <v>40</v>
          </cell>
          <cell r="DI549">
            <v>27</v>
          </cell>
          <cell r="DJ549">
            <v>5</v>
          </cell>
          <cell r="DK549">
            <v>13</v>
          </cell>
          <cell r="DL549">
            <v>0</v>
          </cell>
          <cell r="DM549">
            <v>0</v>
          </cell>
          <cell r="DN549">
            <v>0</v>
          </cell>
          <cell r="DO549">
            <v>0</v>
          </cell>
          <cell r="DP549">
            <v>0</v>
          </cell>
          <cell r="DQ549">
            <v>10.583680000000001</v>
          </cell>
          <cell r="DR549">
            <v>13.2296</v>
          </cell>
          <cell r="DS549">
            <v>42.583680000000001</v>
          </cell>
          <cell r="DT549">
            <v>53.229599999999998</v>
          </cell>
          <cell r="DU549">
            <v>3.5231093749999998</v>
          </cell>
          <cell r="DV549">
            <v>3.5231093749999998</v>
          </cell>
          <cell r="DW549">
            <v>3</v>
          </cell>
          <cell r="DX549">
            <v>3.5231093749999998</v>
          </cell>
          <cell r="DY549">
            <v>3</v>
          </cell>
          <cell r="DZ549">
            <v>0</v>
          </cell>
          <cell r="EA549">
            <v>0.52310937499999977</v>
          </cell>
          <cell r="EB549">
            <v>0.62672619047619049</v>
          </cell>
          <cell r="EC549">
            <v>2</v>
          </cell>
          <cell r="ED549">
            <v>1.6</v>
          </cell>
          <cell r="EE549">
            <v>2.8800000000000003</v>
          </cell>
          <cell r="EF549">
            <v>3.6</v>
          </cell>
          <cell r="EG549">
            <v>1</v>
          </cell>
          <cell r="EH549">
            <v>0.51078124999999996</v>
          </cell>
          <cell r="EI549">
            <v>2</v>
          </cell>
          <cell r="EJ549">
            <v>1</v>
          </cell>
          <cell r="EK549">
            <v>2</v>
          </cell>
          <cell r="EL549">
            <v>2</v>
          </cell>
          <cell r="EM549">
            <v>1</v>
          </cell>
          <cell r="EN549">
            <v>0</v>
          </cell>
          <cell r="EO549">
            <v>10</v>
          </cell>
          <cell r="EP549">
            <v>12</v>
          </cell>
          <cell r="EQ549">
            <v>5</v>
          </cell>
          <cell r="ER549">
            <v>5</v>
          </cell>
          <cell r="ES549">
            <v>7</v>
          </cell>
          <cell r="ET549">
            <v>21.167360000000002</v>
          </cell>
          <cell r="EU549">
            <v>26.459199999999999</v>
          </cell>
          <cell r="EV549">
            <v>31.167360000000002</v>
          </cell>
          <cell r="EW549">
            <v>38.459199999999996</v>
          </cell>
          <cell r="EX549">
            <v>2</v>
          </cell>
          <cell r="EY549">
            <v>2</v>
          </cell>
          <cell r="EZ549">
            <v>0</v>
          </cell>
          <cell r="FA549">
            <v>0</v>
          </cell>
          <cell r="FB549">
            <v>0</v>
          </cell>
          <cell r="FC549">
            <v>0</v>
          </cell>
          <cell r="FD549">
            <v>0</v>
          </cell>
          <cell r="FE549">
            <v>0</v>
          </cell>
          <cell r="FF549">
            <v>0</v>
          </cell>
          <cell r="FG549">
            <v>0</v>
          </cell>
          <cell r="FH549">
            <v>0</v>
          </cell>
          <cell r="FI549">
            <v>0</v>
          </cell>
          <cell r="FJ549">
            <v>0</v>
          </cell>
          <cell r="FK549">
            <v>0</v>
          </cell>
          <cell r="FL549">
            <v>0</v>
          </cell>
          <cell r="FM549">
            <v>0</v>
          </cell>
          <cell r="FN549">
            <v>0</v>
          </cell>
          <cell r="FO549">
            <v>1</v>
          </cell>
          <cell r="FP549">
            <v>1</v>
          </cell>
          <cell r="FQ549">
            <v>0</v>
          </cell>
          <cell r="FR549">
            <v>1</v>
          </cell>
          <cell r="FS549">
            <v>1</v>
          </cell>
          <cell r="FT549">
            <v>0</v>
          </cell>
          <cell r="FU549">
            <v>0</v>
          </cell>
          <cell r="FV549">
            <v>0</v>
          </cell>
          <cell r="FW549">
            <v>0</v>
          </cell>
          <cell r="FX549">
            <v>0</v>
          </cell>
          <cell r="FY549">
            <v>3</v>
          </cell>
          <cell r="FZ549">
            <v>3</v>
          </cell>
          <cell r="GA549">
            <v>0</v>
          </cell>
          <cell r="GB549">
            <v>3</v>
          </cell>
          <cell r="GC549">
            <v>3</v>
          </cell>
          <cell r="GD549">
            <v>0</v>
          </cell>
          <cell r="GE549">
            <v>3</v>
          </cell>
          <cell r="GF549">
            <v>3</v>
          </cell>
          <cell r="GG549">
            <v>3</v>
          </cell>
          <cell r="GH549">
            <v>3</v>
          </cell>
          <cell r="GI549">
            <v>2</v>
          </cell>
          <cell r="GJ549">
            <v>-1</v>
          </cell>
          <cell r="GK549">
            <v>-1</v>
          </cell>
          <cell r="GL549">
            <v>0</v>
          </cell>
          <cell r="GM549">
            <v>0</v>
          </cell>
          <cell r="GN549">
            <v>0</v>
          </cell>
          <cell r="GO549">
            <v>0</v>
          </cell>
          <cell r="GP549">
            <v>0</v>
          </cell>
          <cell r="GQ549">
            <v>0</v>
          </cell>
          <cell r="GR549">
            <v>0</v>
          </cell>
          <cell r="GS549">
            <v>0</v>
          </cell>
          <cell r="GT549">
            <v>0</v>
          </cell>
          <cell r="GU549">
            <v>0</v>
          </cell>
          <cell r="GV549">
            <v>2</v>
          </cell>
          <cell r="GW549">
            <v>2</v>
          </cell>
          <cell r="GX549">
            <v>2</v>
          </cell>
          <cell r="GY549">
            <v>0</v>
          </cell>
          <cell r="GZ549">
            <v>0</v>
          </cell>
          <cell r="HA549">
            <v>0</v>
          </cell>
          <cell r="HB549">
            <v>0</v>
          </cell>
          <cell r="HC549">
            <v>0</v>
          </cell>
          <cell r="HD549">
            <v>0</v>
          </cell>
          <cell r="HE549">
            <v>0</v>
          </cell>
          <cell r="HF549">
            <v>0</v>
          </cell>
          <cell r="HG549">
            <v>0</v>
          </cell>
          <cell r="HH549">
            <v>0</v>
          </cell>
          <cell r="HI549">
            <v>0</v>
          </cell>
          <cell r="HJ549">
            <v>0</v>
          </cell>
          <cell r="HK549">
            <v>0</v>
          </cell>
          <cell r="HL549">
            <v>0</v>
          </cell>
          <cell r="HM549">
            <v>0</v>
          </cell>
          <cell r="HN549">
            <v>0</v>
          </cell>
          <cell r="HO549">
            <v>0</v>
          </cell>
          <cell r="HP549">
            <v>0</v>
          </cell>
          <cell r="HQ549">
            <v>0</v>
          </cell>
          <cell r="HR549">
            <v>0</v>
          </cell>
          <cell r="HS549">
            <v>0</v>
          </cell>
          <cell r="HT549">
            <v>0</v>
          </cell>
          <cell r="HU549">
            <v>0</v>
          </cell>
          <cell r="HV549">
            <v>0</v>
          </cell>
          <cell r="HW549">
            <v>0</v>
          </cell>
          <cell r="HX549">
            <v>0</v>
          </cell>
          <cell r="HY549">
            <v>0</v>
          </cell>
          <cell r="HZ549">
            <v>0</v>
          </cell>
          <cell r="IA549">
            <v>0</v>
          </cell>
          <cell r="IB549">
            <v>0</v>
          </cell>
          <cell r="IC549">
            <v>0</v>
          </cell>
          <cell r="ID549">
            <v>0</v>
          </cell>
          <cell r="IE549">
            <v>0</v>
          </cell>
          <cell r="IF549">
            <v>0</v>
          </cell>
          <cell r="IG549">
            <v>0</v>
          </cell>
          <cell r="IH549">
            <v>0</v>
          </cell>
          <cell r="II549">
            <v>0</v>
          </cell>
          <cell r="IJ549">
            <v>0</v>
          </cell>
          <cell r="IK549">
            <v>0</v>
          </cell>
          <cell r="IL549">
            <v>0</v>
          </cell>
          <cell r="IM549">
            <v>0</v>
          </cell>
          <cell r="IN549">
            <v>0</v>
          </cell>
          <cell r="IO549" t="e">
            <v>#REF!</v>
          </cell>
          <cell r="IP549">
            <v>8.9599999999999991</v>
          </cell>
          <cell r="IQ549">
            <v>11.2</v>
          </cell>
          <cell r="IR549">
            <v>0</v>
          </cell>
          <cell r="IS549">
            <v>0</v>
          </cell>
          <cell r="IT549">
            <v>6</v>
          </cell>
          <cell r="IU549">
            <v>6</v>
          </cell>
          <cell r="IV549">
            <v>4</v>
          </cell>
          <cell r="IW549">
            <v>4</v>
          </cell>
          <cell r="IX549">
            <v>1.2</v>
          </cell>
        </row>
        <row r="550">
          <cell r="D550">
            <v>28020</v>
          </cell>
          <cell r="E550" t="str">
            <v>รพช.บ้านด่าน</v>
          </cell>
          <cell r="F550">
            <v>17</v>
          </cell>
          <cell r="G550" t="str">
            <v>รพ.ระดับ F3 ปชก. &gt;25,000</v>
          </cell>
          <cell r="H550">
            <v>9</v>
          </cell>
          <cell r="I550" t="str">
            <v>F3</v>
          </cell>
          <cell r="J550">
            <v>5</v>
          </cell>
          <cell r="K550" t="str">
            <v>รพช.10.3</v>
          </cell>
          <cell r="L550" t="str">
            <v>รพช.10.3 F3</v>
          </cell>
          <cell r="M550" t="str">
            <v>0 - 10</v>
          </cell>
          <cell r="N550" t="str">
            <v>F&lt;30</v>
          </cell>
          <cell r="O550">
            <v>3</v>
          </cell>
          <cell r="P550" t="str">
            <v>-</v>
          </cell>
          <cell r="Q550">
            <v>20</v>
          </cell>
          <cell r="R550">
            <v>25</v>
          </cell>
          <cell r="S550">
            <v>46840</v>
          </cell>
          <cell r="T550">
            <v>3560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43467.520000000004</v>
          </cell>
          <cell r="Z550">
            <v>3372.4799999999996</v>
          </cell>
          <cell r="AA550">
            <v>32788</v>
          </cell>
          <cell r="AB550">
            <v>97</v>
          </cell>
          <cell r="AC550">
            <v>5696</v>
          </cell>
          <cell r="AD550">
            <v>238.88400000000001</v>
          </cell>
          <cell r="AE550">
            <v>0</v>
          </cell>
          <cell r="AF550">
            <v>7026</v>
          </cell>
          <cell r="AG550">
            <v>1705</v>
          </cell>
          <cell r="AH550">
            <v>99</v>
          </cell>
          <cell r="AI550">
            <v>0</v>
          </cell>
          <cell r="AJ550">
            <v>5298</v>
          </cell>
          <cell r="AK550">
            <v>2548</v>
          </cell>
          <cell r="AL550">
            <v>13603</v>
          </cell>
          <cell r="AM550">
            <v>2073</v>
          </cell>
          <cell r="AN550">
            <v>541</v>
          </cell>
          <cell r="AO550">
            <v>0</v>
          </cell>
          <cell r="AP550">
            <v>0</v>
          </cell>
          <cell r="AQ550">
            <v>0</v>
          </cell>
          <cell r="AR550">
            <v>855</v>
          </cell>
          <cell r="AS550">
            <v>491</v>
          </cell>
          <cell r="AT550">
            <v>5</v>
          </cell>
          <cell r="AU550">
            <v>0</v>
          </cell>
          <cell r="AV550">
            <v>1717</v>
          </cell>
          <cell r="AW550">
            <v>0</v>
          </cell>
          <cell r="AX550">
            <v>0</v>
          </cell>
          <cell r="AY550">
            <v>0</v>
          </cell>
          <cell r="AZ550">
            <v>31328</v>
          </cell>
          <cell r="BA550" t="str">
            <v>20,000 - 40,000.</v>
          </cell>
          <cell r="BB550">
            <v>0</v>
          </cell>
          <cell r="BC550">
            <v>9681</v>
          </cell>
          <cell r="BD550">
            <v>21647</v>
          </cell>
          <cell r="BE550">
            <v>5</v>
          </cell>
          <cell r="BF550">
            <v>1</v>
          </cell>
          <cell r="BG550">
            <v>0</v>
          </cell>
          <cell r="BH550">
            <v>5798.4172800000006</v>
          </cell>
          <cell r="BI550">
            <v>1271.8</v>
          </cell>
          <cell r="BJ550">
            <v>119.44200000000001</v>
          </cell>
          <cell r="BK550">
            <v>0</v>
          </cell>
          <cell r="BL550">
            <v>0</v>
          </cell>
          <cell r="BM550">
            <v>0</v>
          </cell>
          <cell r="BN550">
            <v>6.1276000000000002</v>
          </cell>
          <cell r="BO550">
            <v>4.9214929595238095</v>
          </cell>
          <cell r="BP550">
            <v>4.9214929595238095</v>
          </cell>
          <cell r="BQ550">
            <v>1</v>
          </cell>
          <cell r="BR550">
            <v>4.937194367619048</v>
          </cell>
          <cell r="BS550">
            <v>5.9214929595238095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4</v>
          </cell>
          <cell r="BY550">
            <v>0.68018849206349208</v>
          </cell>
          <cell r="BZ550">
            <v>2</v>
          </cell>
          <cell r="CA550">
            <v>1</v>
          </cell>
          <cell r="CB550">
            <v>2.4000000000000004</v>
          </cell>
          <cell r="CC550">
            <v>3</v>
          </cell>
          <cell r="CD550">
            <v>2</v>
          </cell>
          <cell r="CE550">
            <v>3</v>
          </cell>
          <cell r="CF550">
            <v>3</v>
          </cell>
          <cell r="CG550">
            <v>5.4</v>
          </cell>
          <cell r="CH550">
            <v>6</v>
          </cell>
          <cell r="CI550">
            <v>0</v>
          </cell>
          <cell r="CJ550">
            <v>3</v>
          </cell>
          <cell r="CK550">
            <v>3</v>
          </cell>
          <cell r="CL550">
            <v>2.1646999999999998</v>
          </cell>
          <cell r="CM550">
            <v>2.7058749999999998</v>
          </cell>
          <cell r="CN550">
            <v>5.1646999999999998</v>
          </cell>
          <cell r="CO550">
            <v>5.7058749999999998</v>
          </cell>
          <cell r="CP550">
            <v>1.8011452380952384</v>
          </cell>
          <cell r="CQ550">
            <v>1</v>
          </cell>
          <cell r="CR550">
            <v>1</v>
          </cell>
          <cell r="CS550">
            <v>3.040916190476191</v>
          </cell>
          <cell r="CT550">
            <v>3.8011452380952386</v>
          </cell>
          <cell r="CU550">
            <v>4</v>
          </cell>
          <cell r="CV550">
            <v>2.637404761904762</v>
          </cell>
          <cell r="CW550">
            <v>2.1099238095238095</v>
          </cell>
          <cell r="CX550">
            <v>2.637404761904762</v>
          </cell>
          <cell r="CY550">
            <v>6.4385500000000011</v>
          </cell>
          <cell r="CZ550">
            <v>2</v>
          </cell>
          <cell r="DA550">
            <v>0.10992380952380953</v>
          </cell>
          <cell r="DB550">
            <v>0.63740476190476203</v>
          </cell>
          <cell r="DC550">
            <v>16.011114971428572</v>
          </cell>
          <cell r="DD550">
            <v>20</v>
          </cell>
          <cell r="DE550">
            <v>10</v>
          </cell>
          <cell r="DF550">
            <v>30</v>
          </cell>
          <cell r="DG550">
            <v>24</v>
          </cell>
          <cell r="DH550">
            <v>30</v>
          </cell>
          <cell r="DI550">
            <v>26</v>
          </cell>
          <cell r="DJ550">
            <v>-2</v>
          </cell>
          <cell r="DK550">
            <v>4</v>
          </cell>
          <cell r="DL550">
            <v>0</v>
          </cell>
          <cell r="DM550">
            <v>0</v>
          </cell>
          <cell r="DN550">
            <v>0</v>
          </cell>
          <cell r="DO550">
            <v>0</v>
          </cell>
          <cell r="DP550">
            <v>0</v>
          </cell>
          <cell r="DQ550">
            <v>6.9270399999999999</v>
          </cell>
          <cell r="DR550">
            <v>8.6587999999999994</v>
          </cell>
          <cell r="DS550">
            <v>30.927039999999998</v>
          </cell>
          <cell r="DT550">
            <v>38.658799999999999</v>
          </cell>
          <cell r="DU550">
            <v>1.2901093750000001</v>
          </cell>
          <cell r="DV550">
            <v>3</v>
          </cell>
          <cell r="DW550">
            <v>3</v>
          </cell>
          <cell r="DX550">
            <v>3</v>
          </cell>
          <cell r="DY550">
            <v>2</v>
          </cell>
          <cell r="DZ550">
            <v>1</v>
          </cell>
          <cell r="EA550">
            <v>1</v>
          </cell>
          <cell r="EB550">
            <v>0.75267857142857142</v>
          </cell>
          <cell r="EC550">
            <v>2</v>
          </cell>
          <cell r="ED550">
            <v>1</v>
          </cell>
          <cell r="EE550">
            <v>2.4000000000000004</v>
          </cell>
          <cell r="EF550">
            <v>3</v>
          </cell>
          <cell r="EG550">
            <v>2</v>
          </cell>
          <cell r="EH550">
            <v>0.26828125000000003</v>
          </cell>
          <cell r="EI550">
            <v>2</v>
          </cell>
          <cell r="EJ550">
            <v>1</v>
          </cell>
          <cell r="EK550">
            <v>2</v>
          </cell>
          <cell r="EL550">
            <v>0</v>
          </cell>
          <cell r="EM550">
            <v>-1</v>
          </cell>
          <cell r="EN550">
            <v>-2</v>
          </cell>
          <cell r="EO550">
            <v>10</v>
          </cell>
          <cell r="EP550">
            <v>12</v>
          </cell>
          <cell r="EQ550">
            <v>6</v>
          </cell>
          <cell r="ER550">
            <v>4</v>
          </cell>
          <cell r="ES550">
            <v>6</v>
          </cell>
          <cell r="ET550">
            <v>13.85408</v>
          </cell>
          <cell r="EU550">
            <v>17.317599999999999</v>
          </cell>
          <cell r="EV550">
            <v>23.85408</v>
          </cell>
          <cell r="EW550">
            <v>29.317599999999999</v>
          </cell>
          <cell r="EX550">
            <v>2</v>
          </cell>
          <cell r="EY550">
            <v>0</v>
          </cell>
          <cell r="EZ550">
            <v>0</v>
          </cell>
          <cell r="FA550">
            <v>0</v>
          </cell>
          <cell r="FB550">
            <v>0</v>
          </cell>
          <cell r="FC550">
            <v>0</v>
          </cell>
          <cell r="FD550">
            <v>0</v>
          </cell>
          <cell r="FE550">
            <v>0</v>
          </cell>
          <cell r="FF550">
            <v>0</v>
          </cell>
          <cell r="FG550">
            <v>0</v>
          </cell>
          <cell r="FH550">
            <v>0</v>
          </cell>
          <cell r="FI550">
            <v>0</v>
          </cell>
          <cell r="FJ550">
            <v>0</v>
          </cell>
          <cell r="FK550">
            <v>0</v>
          </cell>
          <cell r="FL550">
            <v>0</v>
          </cell>
          <cell r="FM550">
            <v>0</v>
          </cell>
          <cell r="FN550">
            <v>0</v>
          </cell>
          <cell r="FO550">
            <v>1</v>
          </cell>
          <cell r="FP550">
            <v>1</v>
          </cell>
          <cell r="FQ550">
            <v>0</v>
          </cell>
          <cell r="FR550">
            <v>1</v>
          </cell>
          <cell r="FS550">
            <v>1</v>
          </cell>
          <cell r="FT550">
            <v>0</v>
          </cell>
          <cell r="FU550">
            <v>0</v>
          </cell>
          <cell r="FV550">
            <v>0</v>
          </cell>
          <cell r="FW550">
            <v>0</v>
          </cell>
          <cell r="FX550">
            <v>0</v>
          </cell>
          <cell r="FY550">
            <v>3</v>
          </cell>
          <cell r="FZ550">
            <v>3</v>
          </cell>
          <cell r="GA550">
            <v>1</v>
          </cell>
          <cell r="GB550">
            <v>2</v>
          </cell>
          <cell r="GC550">
            <v>2</v>
          </cell>
          <cell r="GD550">
            <v>1</v>
          </cell>
          <cell r="GE550">
            <v>4</v>
          </cell>
          <cell r="GF550">
            <v>4</v>
          </cell>
          <cell r="GG550">
            <v>3</v>
          </cell>
          <cell r="GH550">
            <v>3</v>
          </cell>
          <cell r="GI550">
            <v>1</v>
          </cell>
          <cell r="GJ550">
            <v>-2</v>
          </cell>
          <cell r="GK550">
            <v>-2</v>
          </cell>
          <cell r="GL550">
            <v>0</v>
          </cell>
          <cell r="GM550">
            <v>0</v>
          </cell>
          <cell r="GN550">
            <v>0</v>
          </cell>
          <cell r="GO550">
            <v>0</v>
          </cell>
          <cell r="GP550">
            <v>0</v>
          </cell>
          <cell r="GQ550">
            <v>0</v>
          </cell>
          <cell r="GR550">
            <v>0</v>
          </cell>
          <cell r="GS550">
            <v>0</v>
          </cell>
          <cell r="GT550">
            <v>0</v>
          </cell>
          <cell r="GU550">
            <v>0</v>
          </cell>
          <cell r="GV550">
            <v>1</v>
          </cell>
          <cell r="GW550">
            <v>1</v>
          </cell>
          <cell r="GX550">
            <v>0</v>
          </cell>
          <cell r="GY550">
            <v>1</v>
          </cell>
          <cell r="GZ550">
            <v>1</v>
          </cell>
          <cell r="HA550">
            <v>0</v>
          </cell>
          <cell r="HB550">
            <v>0</v>
          </cell>
          <cell r="HC550">
            <v>0</v>
          </cell>
          <cell r="HD550">
            <v>0</v>
          </cell>
          <cell r="HE550">
            <v>0</v>
          </cell>
          <cell r="HF550">
            <v>0</v>
          </cell>
          <cell r="HG550">
            <v>0</v>
          </cell>
          <cell r="HH550">
            <v>0</v>
          </cell>
          <cell r="HI550">
            <v>0</v>
          </cell>
          <cell r="HJ550">
            <v>0</v>
          </cell>
          <cell r="HK550">
            <v>0</v>
          </cell>
          <cell r="HL550">
            <v>0</v>
          </cell>
          <cell r="HM550">
            <v>0</v>
          </cell>
          <cell r="HN550">
            <v>0</v>
          </cell>
          <cell r="HO550">
            <v>0</v>
          </cell>
          <cell r="HP550">
            <v>0</v>
          </cell>
          <cell r="HQ550">
            <v>0</v>
          </cell>
          <cell r="HR550">
            <v>0</v>
          </cell>
          <cell r="HS550">
            <v>0</v>
          </cell>
          <cell r="HT550">
            <v>0</v>
          </cell>
          <cell r="HU550">
            <v>0</v>
          </cell>
          <cell r="HV550">
            <v>0</v>
          </cell>
          <cell r="HW550">
            <v>0</v>
          </cell>
          <cell r="HX550">
            <v>0</v>
          </cell>
          <cell r="HY550">
            <v>0</v>
          </cell>
          <cell r="HZ550">
            <v>0</v>
          </cell>
          <cell r="IA550">
            <v>0</v>
          </cell>
          <cell r="IB550">
            <v>0</v>
          </cell>
          <cell r="IC550">
            <v>0</v>
          </cell>
          <cell r="ID550">
            <v>0</v>
          </cell>
          <cell r="IE550">
            <v>0</v>
          </cell>
          <cell r="IF550">
            <v>0</v>
          </cell>
          <cell r="IG550">
            <v>0</v>
          </cell>
          <cell r="IH550">
            <v>0</v>
          </cell>
          <cell r="II550">
            <v>0</v>
          </cell>
          <cell r="IJ550">
            <v>0</v>
          </cell>
          <cell r="IK550">
            <v>0</v>
          </cell>
          <cell r="IL550">
            <v>0</v>
          </cell>
          <cell r="IM550">
            <v>0</v>
          </cell>
          <cell r="IN550">
            <v>0</v>
          </cell>
          <cell r="IO550" t="e">
            <v>#REF!</v>
          </cell>
          <cell r="IP550">
            <v>6.56</v>
          </cell>
          <cell r="IQ550">
            <v>8.1999999999999993</v>
          </cell>
          <cell r="IR550">
            <v>0</v>
          </cell>
          <cell r="IS550">
            <v>0</v>
          </cell>
          <cell r="IT550">
            <v>6</v>
          </cell>
          <cell r="IU550">
            <v>6</v>
          </cell>
          <cell r="IV550">
            <v>2</v>
          </cell>
          <cell r="IW550">
            <v>2</v>
          </cell>
          <cell r="IX550">
            <v>0.2</v>
          </cell>
        </row>
        <row r="551">
          <cell r="D551">
            <v>10896</v>
          </cell>
          <cell r="E551" t="str">
            <v>รพช.กระสัง</v>
          </cell>
          <cell r="F551">
            <v>13</v>
          </cell>
          <cell r="G551" t="str">
            <v>รพ.ระดับ F2 ปชก. &gt;90,000</v>
          </cell>
          <cell r="H551">
            <v>8</v>
          </cell>
          <cell r="I551" t="str">
            <v>F2</v>
          </cell>
          <cell r="J551">
            <v>28</v>
          </cell>
          <cell r="K551" t="str">
            <v>รพช.60.8</v>
          </cell>
          <cell r="L551" t="str">
            <v>รพช.60.8 F2</v>
          </cell>
          <cell r="M551" t="str">
            <v>31 - 60</v>
          </cell>
          <cell r="N551" t="str">
            <v>F31-60</v>
          </cell>
          <cell r="O551">
            <v>50</v>
          </cell>
          <cell r="P551">
            <v>54</v>
          </cell>
          <cell r="Q551">
            <v>30</v>
          </cell>
          <cell r="R551">
            <v>35</v>
          </cell>
          <cell r="S551">
            <v>124125</v>
          </cell>
          <cell r="T551">
            <v>18357</v>
          </cell>
          <cell r="U551">
            <v>3</v>
          </cell>
          <cell r="V551">
            <v>450</v>
          </cell>
          <cell r="W551">
            <v>29</v>
          </cell>
          <cell r="X551">
            <v>479</v>
          </cell>
          <cell r="Y551">
            <v>115188</v>
          </cell>
          <cell r="Z551">
            <v>8937</v>
          </cell>
          <cell r="AA551">
            <v>86887.5</v>
          </cell>
          <cell r="AB551">
            <v>654</v>
          </cell>
          <cell r="AC551">
            <v>29371.200000000001</v>
          </cell>
          <cell r="AD551">
            <v>633.03750000000002</v>
          </cell>
          <cell r="AE551">
            <v>479</v>
          </cell>
          <cell r="AF551">
            <v>18618.75</v>
          </cell>
          <cell r="AG551">
            <v>12424</v>
          </cell>
          <cell r="AH551">
            <v>939</v>
          </cell>
          <cell r="AI551">
            <v>0</v>
          </cell>
          <cell r="AJ551">
            <v>21705</v>
          </cell>
          <cell r="AK551">
            <v>23779</v>
          </cell>
          <cell r="AL551">
            <v>90366</v>
          </cell>
          <cell r="AM551">
            <v>5375</v>
          </cell>
          <cell r="AN551">
            <v>2770</v>
          </cell>
          <cell r="AO551">
            <v>0</v>
          </cell>
          <cell r="AP551">
            <v>0</v>
          </cell>
          <cell r="AQ551">
            <v>370</v>
          </cell>
          <cell r="AR551">
            <v>2887</v>
          </cell>
          <cell r="AS551">
            <v>269</v>
          </cell>
          <cell r="AT551">
            <v>405</v>
          </cell>
          <cell r="AU551">
            <v>3252</v>
          </cell>
          <cell r="AV551">
            <v>7721</v>
          </cell>
          <cell r="AW551">
            <v>0</v>
          </cell>
          <cell r="AX551">
            <v>0</v>
          </cell>
          <cell r="AY551">
            <v>0</v>
          </cell>
          <cell r="AZ551">
            <v>106954</v>
          </cell>
          <cell r="BA551" t="str">
            <v>80,000 - 100,000</v>
          </cell>
          <cell r="BB551">
            <v>0</v>
          </cell>
          <cell r="BC551">
            <v>13064</v>
          </cell>
          <cell r="BD551">
            <v>93890</v>
          </cell>
          <cell r="BE551">
            <v>17</v>
          </cell>
          <cell r="BF551">
            <v>3</v>
          </cell>
          <cell r="BG551">
            <v>0</v>
          </cell>
          <cell r="BH551">
            <v>15365.681999999999</v>
          </cell>
          <cell r="BI551">
            <v>6711.81</v>
          </cell>
          <cell r="BJ551">
            <v>316.51875000000001</v>
          </cell>
          <cell r="BK551">
            <v>5.25</v>
          </cell>
          <cell r="BL551">
            <v>119.75</v>
          </cell>
          <cell r="BM551">
            <v>0</v>
          </cell>
          <cell r="BN551">
            <v>4.7744</v>
          </cell>
          <cell r="BO551">
            <v>15.414799025297617</v>
          </cell>
          <cell r="BP551">
            <v>15.414799025297617</v>
          </cell>
          <cell r="BQ551">
            <v>3.4</v>
          </cell>
          <cell r="BR551">
            <v>15.731839220238095</v>
          </cell>
          <cell r="BS551">
            <v>18.814799025297617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11</v>
          </cell>
          <cell r="BY551">
            <v>5.2543134920634911</v>
          </cell>
          <cell r="BZ551">
            <v>5.2543134920634911</v>
          </cell>
          <cell r="CA551">
            <v>3.4</v>
          </cell>
          <cell r="CB551">
            <v>6.923450793650793</v>
          </cell>
          <cell r="CC551">
            <v>8.6543134920634905</v>
          </cell>
          <cell r="CD551">
            <v>5</v>
          </cell>
          <cell r="CE551">
            <v>3</v>
          </cell>
          <cell r="CF551">
            <v>3</v>
          </cell>
          <cell r="CG551">
            <v>9.9234507936507939</v>
          </cell>
          <cell r="CH551">
            <v>11.654313492063491</v>
          </cell>
          <cell r="CI551">
            <v>8</v>
          </cell>
          <cell r="CJ551">
            <v>-5</v>
          </cell>
          <cell r="CK551">
            <v>-5</v>
          </cell>
          <cell r="CL551">
            <v>9.3890000000000011</v>
          </cell>
          <cell r="CM551">
            <v>11.73625</v>
          </cell>
          <cell r="CN551">
            <v>12.389000000000001</v>
          </cell>
          <cell r="CO551">
            <v>14.73625</v>
          </cell>
          <cell r="CP551">
            <v>5.5208351785714287</v>
          </cell>
          <cell r="CQ551">
            <v>1.5</v>
          </cell>
          <cell r="CR551">
            <v>1</v>
          </cell>
          <cell r="CS551">
            <v>6.4166681428571426</v>
          </cell>
          <cell r="CT551">
            <v>8.0208351785714278</v>
          </cell>
          <cell r="CU551">
            <v>5</v>
          </cell>
          <cell r="CV551">
            <v>6.0189410714285714</v>
          </cell>
          <cell r="CW551">
            <v>4.8151528571428575</v>
          </cell>
          <cell r="CX551">
            <v>6.0189410714285714</v>
          </cell>
          <cell r="CY551">
            <v>14.039776249999999</v>
          </cell>
          <cell r="CZ551">
            <v>6</v>
          </cell>
          <cell r="DA551">
            <v>-1.1848471428571425</v>
          </cell>
          <cell r="DB551">
            <v>1.8941071428571377E-2</v>
          </cell>
          <cell r="DC551">
            <v>67.146802857142859</v>
          </cell>
          <cell r="DD551">
            <v>67.146802857142859</v>
          </cell>
          <cell r="DE551">
            <v>10</v>
          </cell>
          <cell r="DF551">
            <v>77.146802857142859</v>
          </cell>
          <cell r="DG551">
            <v>61.717442285714291</v>
          </cell>
          <cell r="DH551">
            <v>77.146802857142859</v>
          </cell>
          <cell r="DI551">
            <v>54</v>
          </cell>
          <cell r="DJ551">
            <v>7.7174422857142915</v>
          </cell>
          <cell r="DK551">
            <v>23.146802857142859</v>
          </cell>
          <cell r="DL551">
            <v>0</v>
          </cell>
          <cell r="DM551">
            <v>0</v>
          </cell>
          <cell r="DN551">
            <v>0</v>
          </cell>
          <cell r="DO551">
            <v>0</v>
          </cell>
          <cell r="DP551">
            <v>0</v>
          </cell>
          <cell r="DQ551">
            <v>30.044799999999999</v>
          </cell>
          <cell r="DR551">
            <v>37.555999999999997</v>
          </cell>
          <cell r="DS551">
            <v>91.762242285714294</v>
          </cell>
          <cell r="DT551">
            <v>114.70280285714286</v>
          </cell>
          <cell r="DU551">
            <v>7.0731536458333339</v>
          </cell>
          <cell r="DV551">
            <v>7.0731536458333339</v>
          </cell>
          <cell r="DW551">
            <v>5.6585229166666675</v>
          </cell>
          <cell r="DX551">
            <v>7.0731536458333339</v>
          </cell>
          <cell r="DY551">
            <v>6</v>
          </cell>
          <cell r="DZ551">
            <v>-0.34147708333333249</v>
          </cell>
          <cell r="EA551">
            <v>1.0731536458333339</v>
          </cell>
          <cell r="EB551">
            <v>3.0610119047619047</v>
          </cell>
          <cell r="EC551">
            <v>3.0610119047619047</v>
          </cell>
          <cell r="ED551">
            <v>3.4</v>
          </cell>
          <cell r="EE551">
            <v>5.1688095238095242</v>
          </cell>
          <cell r="EF551">
            <v>6.4610119047619046</v>
          </cell>
          <cell r="EG551">
            <v>4</v>
          </cell>
          <cell r="EH551">
            <v>1.2064062499999999</v>
          </cell>
          <cell r="EI551">
            <v>2</v>
          </cell>
          <cell r="EJ551">
            <v>2</v>
          </cell>
          <cell r="EK551">
            <v>2</v>
          </cell>
          <cell r="EL551">
            <v>1</v>
          </cell>
          <cell r="EM551">
            <v>-1</v>
          </cell>
          <cell r="EN551">
            <v>-1</v>
          </cell>
          <cell r="EO551">
            <v>10</v>
          </cell>
          <cell r="EP551">
            <v>12</v>
          </cell>
          <cell r="EQ551">
            <v>31</v>
          </cell>
          <cell r="ER551">
            <v>-21</v>
          </cell>
          <cell r="ES551">
            <v>-19</v>
          </cell>
          <cell r="ET551">
            <v>60.089599999999997</v>
          </cell>
          <cell r="EU551">
            <v>75.111999999999995</v>
          </cell>
          <cell r="EV551">
            <v>70.08959999999999</v>
          </cell>
          <cell r="EW551">
            <v>87.111999999999995</v>
          </cell>
          <cell r="EX551">
            <v>2</v>
          </cell>
          <cell r="EY551">
            <v>1</v>
          </cell>
          <cell r="EZ551">
            <v>0</v>
          </cell>
          <cell r="FA551">
            <v>0</v>
          </cell>
          <cell r="FB551">
            <v>0</v>
          </cell>
          <cell r="FC551">
            <v>0</v>
          </cell>
          <cell r="FD551">
            <v>0</v>
          </cell>
          <cell r="FE551">
            <v>0</v>
          </cell>
          <cell r="FF551">
            <v>0</v>
          </cell>
          <cell r="FG551">
            <v>0</v>
          </cell>
          <cell r="FH551">
            <v>0</v>
          </cell>
          <cell r="FI551">
            <v>0</v>
          </cell>
          <cell r="FJ551">
            <v>0</v>
          </cell>
          <cell r="FK551">
            <v>0</v>
          </cell>
          <cell r="FL551">
            <v>0</v>
          </cell>
          <cell r="FM551">
            <v>0</v>
          </cell>
          <cell r="FN551">
            <v>0</v>
          </cell>
          <cell r="FO551">
            <v>1</v>
          </cell>
          <cell r="FP551">
            <v>1</v>
          </cell>
          <cell r="FQ551">
            <v>0</v>
          </cell>
          <cell r="FR551">
            <v>1</v>
          </cell>
          <cell r="FS551">
            <v>1</v>
          </cell>
          <cell r="FT551">
            <v>0</v>
          </cell>
          <cell r="FU551">
            <v>0</v>
          </cell>
          <cell r="FV551">
            <v>0</v>
          </cell>
          <cell r="FW551">
            <v>0</v>
          </cell>
          <cell r="FX551">
            <v>0</v>
          </cell>
          <cell r="FY551">
            <v>3</v>
          </cell>
          <cell r="FZ551">
            <v>3</v>
          </cell>
          <cell r="GA551">
            <v>1</v>
          </cell>
          <cell r="GB551">
            <v>2</v>
          </cell>
          <cell r="GC551">
            <v>2</v>
          </cell>
          <cell r="GD551">
            <v>3</v>
          </cell>
          <cell r="GE551">
            <v>6</v>
          </cell>
          <cell r="GF551">
            <v>6</v>
          </cell>
          <cell r="GG551">
            <v>3</v>
          </cell>
          <cell r="GH551">
            <v>3</v>
          </cell>
          <cell r="GI551">
            <v>2</v>
          </cell>
          <cell r="GJ551">
            <v>-1</v>
          </cell>
          <cell r="GK551">
            <v>-1</v>
          </cell>
          <cell r="GL551">
            <v>0</v>
          </cell>
          <cell r="GM551">
            <v>0</v>
          </cell>
          <cell r="GN551">
            <v>0</v>
          </cell>
          <cell r="GO551">
            <v>0</v>
          </cell>
          <cell r="GP551">
            <v>0</v>
          </cell>
          <cell r="GQ551">
            <v>0</v>
          </cell>
          <cell r="GR551">
            <v>0</v>
          </cell>
          <cell r="GS551">
            <v>0</v>
          </cell>
          <cell r="GT551">
            <v>0</v>
          </cell>
          <cell r="GU551">
            <v>0</v>
          </cell>
          <cell r="GV551">
            <v>2</v>
          </cell>
          <cell r="GW551">
            <v>2</v>
          </cell>
          <cell r="GX551">
            <v>1</v>
          </cell>
          <cell r="GY551">
            <v>1</v>
          </cell>
          <cell r="GZ551">
            <v>1</v>
          </cell>
          <cell r="HA551">
            <v>0</v>
          </cell>
          <cell r="HB551">
            <v>0</v>
          </cell>
          <cell r="HC551">
            <v>0</v>
          </cell>
          <cell r="HD551">
            <v>0</v>
          </cell>
          <cell r="HE551">
            <v>0</v>
          </cell>
          <cell r="HF551">
            <v>0</v>
          </cell>
          <cell r="HG551">
            <v>0</v>
          </cell>
          <cell r="HH551">
            <v>0</v>
          </cell>
          <cell r="HI551">
            <v>0</v>
          </cell>
          <cell r="HJ551">
            <v>0</v>
          </cell>
          <cell r="HK551">
            <v>0</v>
          </cell>
          <cell r="HL551">
            <v>0</v>
          </cell>
          <cell r="HM551">
            <v>0</v>
          </cell>
          <cell r="HN551">
            <v>0</v>
          </cell>
          <cell r="HO551">
            <v>0</v>
          </cell>
          <cell r="HP551">
            <v>0</v>
          </cell>
          <cell r="HQ551">
            <v>0</v>
          </cell>
          <cell r="HR551">
            <v>0</v>
          </cell>
          <cell r="HS551">
            <v>0</v>
          </cell>
          <cell r="HT551">
            <v>0</v>
          </cell>
          <cell r="HU551">
            <v>0</v>
          </cell>
          <cell r="HV551">
            <v>0</v>
          </cell>
          <cell r="HW551">
            <v>0</v>
          </cell>
          <cell r="HX551">
            <v>0</v>
          </cell>
          <cell r="HY551">
            <v>0</v>
          </cell>
          <cell r="HZ551">
            <v>0</v>
          </cell>
          <cell r="IA551">
            <v>0</v>
          </cell>
          <cell r="IB551">
            <v>0</v>
          </cell>
          <cell r="IC551">
            <v>0</v>
          </cell>
          <cell r="ID551">
            <v>0</v>
          </cell>
          <cell r="IE551">
            <v>0</v>
          </cell>
          <cell r="IF551">
            <v>0</v>
          </cell>
          <cell r="IG551">
            <v>0</v>
          </cell>
          <cell r="IH551">
            <v>0</v>
          </cell>
          <cell r="II551">
            <v>0</v>
          </cell>
          <cell r="IJ551">
            <v>0</v>
          </cell>
          <cell r="IK551">
            <v>0</v>
          </cell>
          <cell r="IL551">
            <v>0</v>
          </cell>
          <cell r="IM551">
            <v>0</v>
          </cell>
          <cell r="IN551">
            <v>0</v>
          </cell>
          <cell r="IO551" t="e">
            <v>#REF!</v>
          </cell>
          <cell r="IP551">
            <v>10.666666666666668</v>
          </cell>
          <cell r="IQ551">
            <v>13.333333333333334</v>
          </cell>
          <cell r="IR551">
            <v>0</v>
          </cell>
          <cell r="IS551">
            <v>0</v>
          </cell>
          <cell r="IT551">
            <v>6</v>
          </cell>
          <cell r="IU551">
            <v>6</v>
          </cell>
          <cell r="IV551">
            <v>4</v>
          </cell>
          <cell r="IW551">
            <v>4</v>
          </cell>
          <cell r="IX551">
            <v>3.3333333333333335</v>
          </cell>
        </row>
        <row r="552">
          <cell r="D552">
            <v>10895</v>
          </cell>
          <cell r="E552" t="str">
            <v>รพช.คูเมือง</v>
          </cell>
          <cell r="F552">
            <v>14</v>
          </cell>
          <cell r="G552" t="str">
            <v>รพ.ระดับ F2 ปชก. 60,000-90,000</v>
          </cell>
          <cell r="H552">
            <v>8</v>
          </cell>
          <cell r="I552" t="str">
            <v>F2</v>
          </cell>
          <cell r="J552">
            <v>25</v>
          </cell>
          <cell r="K552" t="str">
            <v>รพช.60.5</v>
          </cell>
          <cell r="L552" t="str">
            <v>รพช.60.5 F2</v>
          </cell>
          <cell r="M552" t="str">
            <v>31 - 60</v>
          </cell>
          <cell r="N552" t="str">
            <v>F31-60</v>
          </cell>
          <cell r="O552">
            <v>57</v>
          </cell>
          <cell r="P552">
            <v>69</v>
          </cell>
          <cell r="Q552">
            <v>30</v>
          </cell>
          <cell r="R552">
            <v>35</v>
          </cell>
          <cell r="S552">
            <v>109133</v>
          </cell>
          <cell r="T552">
            <v>20639</v>
          </cell>
          <cell r="U552">
            <v>0</v>
          </cell>
          <cell r="V552">
            <v>286</v>
          </cell>
          <cell r="W552">
            <v>30</v>
          </cell>
          <cell r="X552">
            <v>316</v>
          </cell>
          <cell r="Y552">
            <v>101275.424</v>
          </cell>
          <cell r="Z552">
            <v>7857.5759999999991</v>
          </cell>
          <cell r="AA552">
            <v>76393.099999999991</v>
          </cell>
          <cell r="AB552">
            <v>566</v>
          </cell>
          <cell r="AC552">
            <v>33022.400000000001</v>
          </cell>
          <cell r="AD552">
            <v>556.57830000000001</v>
          </cell>
          <cell r="AE552">
            <v>316</v>
          </cell>
          <cell r="AF552">
            <v>16369.949999999999</v>
          </cell>
          <cell r="AG552">
            <v>20351</v>
          </cell>
          <cell r="AH552">
            <v>754</v>
          </cell>
          <cell r="AI552">
            <v>0</v>
          </cell>
          <cell r="AJ552">
            <v>19866</v>
          </cell>
          <cell r="AK552">
            <v>11809</v>
          </cell>
          <cell r="AL552">
            <v>64561</v>
          </cell>
          <cell r="AM552">
            <v>3658</v>
          </cell>
          <cell r="AN552">
            <v>2156</v>
          </cell>
          <cell r="AO552">
            <v>0</v>
          </cell>
          <cell r="AP552">
            <v>85</v>
          </cell>
          <cell r="AQ552">
            <v>435</v>
          </cell>
          <cell r="AR552">
            <v>1016</v>
          </cell>
          <cell r="AS552">
            <v>637</v>
          </cell>
          <cell r="AT552">
            <v>529</v>
          </cell>
          <cell r="AU552">
            <v>101</v>
          </cell>
          <cell r="AV552">
            <v>4488</v>
          </cell>
          <cell r="AW552">
            <v>0</v>
          </cell>
          <cell r="AX552">
            <v>0</v>
          </cell>
          <cell r="AY552">
            <v>0</v>
          </cell>
          <cell r="AZ552">
            <v>66757</v>
          </cell>
          <cell r="BA552" t="str">
            <v>60,000 - 80,000</v>
          </cell>
          <cell r="BB552">
            <v>0</v>
          </cell>
          <cell r="BC552">
            <v>12498</v>
          </cell>
          <cell r="BD552">
            <v>54259</v>
          </cell>
          <cell r="BE552">
            <v>10</v>
          </cell>
          <cell r="BF552">
            <v>0</v>
          </cell>
          <cell r="BG552">
            <v>0</v>
          </cell>
          <cell r="BH552">
            <v>13509.792335999999</v>
          </cell>
          <cell r="BI552">
            <v>7376.87</v>
          </cell>
          <cell r="BJ552">
            <v>278.28915000000001</v>
          </cell>
          <cell r="BK552">
            <v>0</v>
          </cell>
          <cell r="BL552">
            <v>79</v>
          </cell>
          <cell r="BM552">
            <v>3</v>
          </cell>
          <cell r="BN552">
            <v>5.0007999999999999</v>
          </cell>
          <cell r="BO552">
            <v>14.541990600535712</v>
          </cell>
          <cell r="BP552">
            <v>14.541990600535712</v>
          </cell>
          <cell r="BQ552">
            <v>2</v>
          </cell>
          <cell r="BR552">
            <v>13.63359248042857</v>
          </cell>
          <cell r="BS552">
            <v>16.541990600535712</v>
          </cell>
          <cell r="BT552">
            <v>0</v>
          </cell>
          <cell r="BU552">
            <v>0</v>
          </cell>
          <cell r="BV552">
            <v>0</v>
          </cell>
          <cell r="BW552">
            <v>0</v>
          </cell>
          <cell r="BX552">
            <v>9</v>
          </cell>
          <cell r="BY552">
            <v>7.5332757936507928</v>
          </cell>
          <cell r="BZ552">
            <v>7.5332757936507928</v>
          </cell>
          <cell r="CA552">
            <v>2</v>
          </cell>
          <cell r="CB552">
            <v>7.6266206349206342</v>
          </cell>
          <cell r="CC552">
            <v>9.5332757936507928</v>
          </cell>
          <cell r="CD552">
            <v>4</v>
          </cell>
          <cell r="CE552">
            <v>3</v>
          </cell>
          <cell r="CF552">
            <v>3</v>
          </cell>
          <cell r="CG552">
            <v>10.626620634920634</v>
          </cell>
          <cell r="CH552">
            <v>12.533275793650793</v>
          </cell>
          <cell r="CI552">
            <v>7</v>
          </cell>
          <cell r="CJ552">
            <v>-4</v>
          </cell>
          <cell r="CK552">
            <v>-4</v>
          </cell>
          <cell r="CL552">
            <v>5.4259000000000004</v>
          </cell>
          <cell r="CM552">
            <v>6.782375</v>
          </cell>
          <cell r="CN552">
            <v>8.4259000000000004</v>
          </cell>
          <cell r="CO552">
            <v>9.782375</v>
          </cell>
          <cell r="CP552">
            <v>5.2310951785714286</v>
          </cell>
          <cell r="CQ552">
            <v>1.5</v>
          </cell>
          <cell r="CR552">
            <v>1</v>
          </cell>
          <cell r="CS552">
            <v>8.5848761428571443</v>
          </cell>
          <cell r="CT552">
            <v>10.731095178571429</v>
          </cell>
          <cell r="CU552">
            <v>6</v>
          </cell>
          <cell r="CV552">
            <v>5.7555410714285706</v>
          </cell>
          <cell r="CW552">
            <v>4.6044328571428563</v>
          </cell>
          <cell r="CX552">
            <v>5.7555410714285706</v>
          </cell>
          <cell r="CY552">
            <v>16.48663625</v>
          </cell>
          <cell r="CZ552">
            <v>4</v>
          </cell>
          <cell r="DA552">
            <v>0.60443285714285633</v>
          </cell>
          <cell r="DB552">
            <v>1.7555410714285706</v>
          </cell>
          <cell r="DC552">
            <v>69.745760251428564</v>
          </cell>
          <cell r="DD552">
            <v>69.745760251428564</v>
          </cell>
          <cell r="DE552">
            <v>10</v>
          </cell>
          <cell r="DF552">
            <v>79.745760251428564</v>
          </cell>
          <cell r="DG552">
            <v>63.796608201142853</v>
          </cell>
          <cell r="DH552">
            <v>79.745760251428564</v>
          </cell>
          <cell r="DI552">
            <v>49</v>
          </cell>
          <cell r="DJ552">
            <v>14.796608201142853</v>
          </cell>
          <cell r="DK552">
            <v>30.745760251428564</v>
          </cell>
          <cell r="DL552">
            <v>0</v>
          </cell>
          <cell r="DM552">
            <v>0</v>
          </cell>
          <cell r="DN552">
            <v>0</v>
          </cell>
          <cell r="DO552">
            <v>0</v>
          </cell>
          <cell r="DP552">
            <v>0</v>
          </cell>
          <cell r="DQ552">
            <v>17.362880000000001</v>
          </cell>
          <cell r="DR552">
            <v>21.703600000000002</v>
          </cell>
          <cell r="DS552">
            <v>81.15948820114285</v>
          </cell>
          <cell r="DT552">
            <v>101.44936025142857</v>
          </cell>
          <cell r="DU552">
            <v>5.0092026041666671</v>
          </cell>
          <cell r="DV552">
            <v>5.0092026041666671</v>
          </cell>
          <cell r="DW552">
            <v>4.0073620833333337</v>
          </cell>
          <cell r="DX552">
            <v>5.0092026041666671</v>
          </cell>
          <cell r="DY552">
            <v>3</v>
          </cell>
          <cell r="DZ552">
            <v>1.0073620833333337</v>
          </cell>
          <cell r="EA552">
            <v>2.0092026041666671</v>
          </cell>
          <cell r="EB552">
            <v>1.2114285714285715</v>
          </cell>
          <cell r="EC552">
            <v>2</v>
          </cell>
          <cell r="ED552">
            <v>2</v>
          </cell>
          <cell r="EE552">
            <v>3.2</v>
          </cell>
          <cell r="EF552">
            <v>4</v>
          </cell>
          <cell r="EG552">
            <v>2</v>
          </cell>
          <cell r="EH552">
            <v>0.70125000000000004</v>
          </cell>
          <cell r="EI552">
            <v>2</v>
          </cell>
          <cell r="EJ552">
            <v>2</v>
          </cell>
          <cell r="EK552">
            <v>2</v>
          </cell>
          <cell r="EL552">
            <v>2</v>
          </cell>
          <cell r="EM552">
            <v>0</v>
          </cell>
          <cell r="EN552">
            <v>0</v>
          </cell>
          <cell r="EO552">
            <v>10</v>
          </cell>
          <cell r="EP552">
            <v>12</v>
          </cell>
          <cell r="EQ552">
            <v>3</v>
          </cell>
          <cell r="ER552">
            <v>7</v>
          </cell>
          <cell r="ES552">
            <v>9</v>
          </cell>
          <cell r="ET552">
            <v>34.725760000000001</v>
          </cell>
          <cell r="EU552">
            <v>43.407200000000003</v>
          </cell>
          <cell r="EV552">
            <v>44.725760000000001</v>
          </cell>
          <cell r="EW552">
            <v>55.407200000000003</v>
          </cell>
          <cell r="EX552">
            <v>2</v>
          </cell>
          <cell r="EY552">
            <v>1</v>
          </cell>
          <cell r="EZ552">
            <v>0</v>
          </cell>
          <cell r="FA552">
            <v>0</v>
          </cell>
          <cell r="FB552">
            <v>0</v>
          </cell>
          <cell r="FC552">
            <v>0</v>
          </cell>
          <cell r="FD552">
            <v>0</v>
          </cell>
          <cell r="FE552">
            <v>0</v>
          </cell>
          <cell r="FF552">
            <v>0</v>
          </cell>
          <cell r="FG552">
            <v>0</v>
          </cell>
          <cell r="FH552">
            <v>0</v>
          </cell>
          <cell r="FI552">
            <v>0</v>
          </cell>
          <cell r="FJ552">
            <v>0</v>
          </cell>
          <cell r="FK552">
            <v>0</v>
          </cell>
          <cell r="FL552">
            <v>0</v>
          </cell>
          <cell r="FM552">
            <v>0</v>
          </cell>
          <cell r="FN552">
            <v>0</v>
          </cell>
          <cell r="FO552">
            <v>1</v>
          </cell>
          <cell r="FP552">
            <v>1</v>
          </cell>
          <cell r="FQ552">
            <v>0</v>
          </cell>
          <cell r="FR552">
            <v>1</v>
          </cell>
          <cell r="FS552">
            <v>1</v>
          </cell>
          <cell r="FT552">
            <v>0</v>
          </cell>
          <cell r="FU552">
            <v>0</v>
          </cell>
          <cell r="FV552">
            <v>0</v>
          </cell>
          <cell r="FW552">
            <v>0</v>
          </cell>
          <cell r="FX552">
            <v>0</v>
          </cell>
          <cell r="FY552">
            <v>3</v>
          </cell>
          <cell r="FZ552">
            <v>3</v>
          </cell>
          <cell r="GA552">
            <v>3</v>
          </cell>
          <cell r="GB552">
            <v>0</v>
          </cell>
          <cell r="GC552">
            <v>0</v>
          </cell>
          <cell r="GD552">
            <v>0</v>
          </cell>
          <cell r="GE552">
            <v>3</v>
          </cell>
          <cell r="GF552">
            <v>3</v>
          </cell>
          <cell r="GG552">
            <v>3</v>
          </cell>
          <cell r="GH552">
            <v>3</v>
          </cell>
          <cell r="GI552">
            <v>2</v>
          </cell>
          <cell r="GJ552">
            <v>-1</v>
          </cell>
          <cell r="GK552">
            <v>-1</v>
          </cell>
          <cell r="GL552">
            <v>0</v>
          </cell>
          <cell r="GM552">
            <v>0</v>
          </cell>
          <cell r="GN552">
            <v>0</v>
          </cell>
          <cell r="GO552">
            <v>0</v>
          </cell>
          <cell r="GP552">
            <v>0</v>
          </cell>
          <cell r="GQ552">
            <v>0</v>
          </cell>
          <cell r="GR552">
            <v>0</v>
          </cell>
          <cell r="GS552">
            <v>0</v>
          </cell>
          <cell r="GT552">
            <v>0</v>
          </cell>
          <cell r="GU552">
            <v>0</v>
          </cell>
          <cell r="GV552">
            <v>2</v>
          </cell>
          <cell r="GW552">
            <v>2</v>
          </cell>
          <cell r="GX552">
            <v>2</v>
          </cell>
          <cell r="GY552">
            <v>0</v>
          </cell>
          <cell r="GZ552">
            <v>0</v>
          </cell>
          <cell r="HA552">
            <v>0</v>
          </cell>
          <cell r="HB552">
            <v>0</v>
          </cell>
          <cell r="HC552">
            <v>0</v>
          </cell>
          <cell r="HD552">
            <v>0</v>
          </cell>
          <cell r="HE552">
            <v>0</v>
          </cell>
          <cell r="HF552">
            <v>0</v>
          </cell>
          <cell r="HG552">
            <v>0</v>
          </cell>
          <cell r="HH552">
            <v>0</v>
          </cell>
          <cell r="HI552">
            <v>0</v>
          </cell>
          <cell r="HJ552">
            <v>0</v>
          </cell>
          <cell r="HK552">
            <v>0</v>
          </cell>
          <cell r="HL552">
            <v>0</v>
          </cell>
          <cell r="HM552">
            <v>0</v>
          </cell>
          <cell r="HN552">
            <v>0</v>
          </cell>
          <cell r="HO552">
            <v>0</v>
          </cell>
          <cell r="HP552">
            <v>0</v>
          </cell>
          <cell r="HQ552">
            <v>0</v>
          </cell>
          <cell r="HR552">
            <v>0</v>
          </cell>
          <cell r="HS552">
            <v>0</v>
          </cell>
          <cell r="HT552">
            <v>0</v>
          </cell>
          <cell r="HU552">
            <v>0</v>
          </cell>
          <cell r="HV552">
            <v>0</v>
          </cell>
          <cell r="HW552">
            <v>0</v>
          </cell>
          <cell r="HX552">
            <v>0</v>
          </cell>
          <cell r="HY552">
            <v>0</v>
          </cell>
          <cell r="HZ552">
            <v>0</v>
          </cell>
          <cell r="IA552">
            <v>0</v>
          </cell>
          <cell r="IB552">
            <v>0</v>
          </cell>
          <cell r="IC552">
            <v>0</v>
          </cell>
          <cell r="ID552">
            <v>0</v>
          </cell>
          <cell r="IE552">
            <v>0</v>
          </cell>
          <cell r="IF552">
            <v>0</v>
          </cell>
          <cell r="IG552">
            <v>0</v>
          </cell>
          <cell r="IH552">
            <v>0</v>
          </cell>
          <cell r="II552">
            <v>0</v>
          </cell>
          <cell r="IJ552">
            <v>0</v>
          </cell>
          <cell r="IK552">
            <v>0</v>
          </cell>
          <cell r="IL552">
            <v>0</v>
          </cell>
          <cell r="IM552">
            <v>0</v>
          </cell>
          <cell r="IN552">
            <v>0</v>
          </cell>
          <cell r="IO552" t="e">
            <v>#REF!</v>
          </cell>
          <cell r="IP552">
            <v>11.040000000000001</v>
          </cell>
          <cell r="IQ552">
            <v>13.8</v>
          </cell>
          <cell r="IR552">
            <v>0</v>
          </cell>
          <cell r="IS552">
            <v>0</v>
          </cell>
          <cell r="IT552">
            <v>6</v>
          </cell>
          <cell r="IU552">
            <v>6</v>
          </cell>
          <cell r="IV552">
            <v>4</v>
          </cell>
          <cell r="IW552">
            <v>4</v>
          </cell>
          <cell r="IX552">
            <v>3.8</v>
          </cell>
        </row>
        <row r="553">
          <cell r="D553">
            <v>10912</v>
          </cell>
          <cell r="E553" t="str">
            <v>รพช.ชำนิ</v>
          </cell>
          <cell r="F553">
            <v>15</v>
          </cell>
          <cell r="G553" t="str">
            <v>รพ.ระดับ F2 ปชก. 30,000-60,000</v>
          </cell>
          <cell r="H553">
            <v>8</v>
          </cell>
          <cell r="I553" t="str">
            <v>F2</v>
          </cell>
          <cell r="J553">
            <v>12</v>
          </cell>
          <cell r="K553" t="str">
            <v>รพช.30.5</v>
          </cell>
          <cell r="L553" t="str">
            <v>รพช.30.5 F2</v>
          </cell>
          <cell r="M553" t="str">
            <v xml:space="preserve"> 11 - 30</v>
          </cell>
          <cell r="N553" t="str">
            <v>F&lt;30</v>
          </cell>
          <cell r="O553">
            <v>20</v>
          </cell>
          <cell r="P553">
            <v>30</v>
          </cell>
          <cell r="Q553">
            <v>30</v>
          </cell>
          <cell r="R553">
            <v>35</v>
          </cell>
          <cell r="S553">
            <v>82723</v>
          </cell>
          <cell r="T553">
            <v>7085</v>
          </cell>
          <cell r="U553">
            <v>0</v>
          </cell>
          <cell r="V553">
            <v>39</v>
          </cell>
          <cell r="W553">
            <v>0</v>
          </cell>
          <cell r="X553">
            <v>39</v>
          </cell>
          <cell r="Y553">
            <v>76766.944000000003</v>
          </cell>
          <cell r="Z553">
            <v>5956.0559999999996</v>
          </cell>
          <cell r="AA553">
            <v>57906.1</v>
          </cell>
          <cell r="AB553">
            <v>243</v>
          </cell>
          <cell r="AC553">
            <v>11336</v>
          </cell>
          <cell r="AD553">
            <v>421.88730000000004</v>
          </cell>
          <cell r="AE553">
            <v>39</v>
          </cell>
          <cell r="AF553">
            <v>12408.449999999999</v>
          </cell>
          <cell r="AG553">
            <v>7440</v>
          </cell>
          <cell r="AH553">
            <v>220</v>
          </cell>
          <cell r="AI553">
            <v>0</v>
          </cell>
          <cell r="AJ553">
            <v>5645</v>
          </cell>
          <cell r="AK553">
            <v>2945.9999999999995</v>
          </cell>
          <cell r="AL553">
            <v>28444</v>
          </cell>
          <cell r="AM553">
            <v>2222</v>
          </cell>
          <cell r="AN553">
            <v>1239</v>
          </cell>
          <cell r="AO553">
            <v>0</v>
          </cell>
          <cell r="AP553">
            <v>0</v>
          </cell>
          <cell r="AQ553">
            <v>0</v>
          </cell>
          <cell r="AR553">
            <v>1023</v>
          </cell>
          <cell r="AS553">
            <v>277</v>
          </cell>
          <cell r="AT553">
            <v>18</v>
          </cell>
          <cell r="AU553">
            <v>479</v>
          </cell>
          <cell r="AV553">
            <v>1436</v>
          </cell>
          <cell r="AW553">
            <v>0</v>
          </cell>
          <cell r="AX553">
            <v>0</v>
          </cell>
          <cell r="AY553">
            <v>0</v>
          </cell>
          <cell r="AZ553">
            <v>33675</v>
          </cell>
          <cell r="BA553" t="str">
            <v>20,000 - 40,000.</v>
          </cell>
          <cell r="BB553">
            <v>0</v>
          </cell>
          <cell r="BC553">
            <v>5161</v>
          </cell>
          <cell r="BD553">
            <v>26727</v>
          </cell>
          <cell r="BE553">
            <v>5</v>
          </cell>
          <cell r="BF553">
            <v>0</v>
          </cell>
          <cell r="BG553">
            <v>0</v>
          </cell>
          <cell r="BH553">
            <v>10240.445615999999</v>
          </cell>
          <cell r="BI553">
            <v>2581.0500000000002</v>
          </cell>
          <cell r="BJ553">
            <v>210.94365000000002</v>
          </cell>
          <cell r="BK553">
            <v>0</v>
          </cell>
          <cell r="BL553">
            <v>9.75</v>
          </cell>
          <cell r="BM553">
            <v>0</v>
          </cell>
          <cell r="BN553">
            <v>7.9356</v>
          </cell>
          <cell r="BO553">
            <v>8.927689080892856</v>
          </cell>
          <cell r="BP553">
            <v>8.927689080892856</v>
          </cell>
          <cell r="BQ553">
            <v>1</v>
          </cell>
          <cell r="BR553">
            <v>8.1421512647142862</v>
          </cell>
          <cell r="BS553">
            <v>9.927689080892856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4</v>
          </cell>
          <cell r="BY553">
            <v>2.6778571428571429</v>
          </cell>
          <cell r="BZ553">
            <v>2.6778571428571429</v>
          </cell>
          <cell r="CA553">
            <v>1</v>
          </cell>
          <cell r="CB553">
            <v>2.9422857142857146</v>
          </cell>
          <cell r="CC553">
            <v>3.6778571428571429</v>
          </cell>
          <cell r="CD553">
            <v>2</v>
          </cell>
          <cell r="CE553">
            <v>3</v>
          </cell>
          <cell r="CF553">
            <v>3</v>
          </cell>
          <cell r="CG553">
            <v>5.9422857142857151</v>
          </cell>
          <cell r="CH553">
            <v>6.6778571428571425</v>
          </cell>
          <cell r="CI553">
            <v>4</v>
          </cell>
          <cell r="CJ553">
            <v>-1</v>
          </cell>
          <cell r="CK553">
            <v>-1</v>
          </cell>
          <cell r="CL553">
            <v>2.6727000000000003</v>
          </cell>
          <cell r="CM553">
            <v>3.340875</v>
          </cell>
          <cell r="CN553">
            <v>5.6727000000000007</v>
          </cell>
          <cell r="CO553">
            <v>6.3408750000000005</v>
          </cell>
          <cell r="CP553">
            <v>3.2478200595238094</v>
          </cell>
          <cell r="CQ553">
            <v>1.5</v>
          </cell>
          <cell r="CR553">
            <v>1</v>
          </cell>
          <cell r="CS553">
            <v>4.5982560476190475</v>
          </cell>
          <cell r="CT553">
            <v>5.7478200595238089</v>
          </cell>
          <cell r="CU553">
            <v>3</v>
          </cell>
          <cell r="CV553">
            <v>3.9525636904761901</v>
          </cell>
          <cell r="CW553">
            <v>3.1620509523809521</v>
          </cell>
          <cell r="CX553">
            <v>3.9525636904761901</v>
          </cell>
          <cell r="CY553">
            <v>9.7003837499999985</v>
          </cell>
          <cell r="CZ553">
            <v>4</v>
          </cell>
          <cell r="DA553">
            <v>-0.83794904761904787</v>
          </cell>
          <cell r="DB553">
            <v>-4.743630952380995E-2</v>
          </cell>
          <cell r="DC553">
            <v>30.466269508571433</v>
          </cell>
          <cell r="DD553">
            <v>30.466269508571433</v>
          </cell>
          <cell r="DE553">
            <v>10</v>
          </cell>
          <cell r="DF553">
            <v>40.466269508571429</v>
          </cell>
          <cell r="DG553">
            <v>32.373015606857145</v>
          </cell>
          <cell r="DH553">
            <v>40.466269508571429</v>
          </cell>
          <cell r="DI553">
            <v>31</v>
          </cell>
          <cell r="DJ553">
            <v>1.3730156068571446</v>
          </cell>
          <cell r="DK553">
            <v>9.466269508571429</v>
          </cell>
          <cell r="DL553">
            <v>0</v>
          </cell>
          <cell r="DM553">
            <v>0</v>
          </cell>
          <cell r="DN553">
            <v>0</v>
          </cell>
          <cell r="DO553">
            <v>0</v>
          </cell>
          <cell r="DP553">
            <v>0</v>
          </cell>
          <cell r="DQ553">
            <v>8.5526400000000002</v>
          </cell>
          <cell r="DR553">
            <v>10.690799999999999</v>
          </cell>
          <cell r="DS553">
            <v>40.925655606857148</v>
          </cell>
          <cell r="DT553">
            <v>51.157069508571425</v>
          </cell>
          <cell r="DU553">
            <v>1.8067859375000002</v>
          </cell>
          <cell r="DV553">
            <v>3</v>
          </cell>
          <cell r="DW553">
            <v>3</v>
          </cell>
          <cell r="DX553">
            <v>3</v>
          </cell>
          <cell r="DY553">
            <v>2</v>
          </cell>
          <cell r="DZ553">
            <v>1</v>
          </cell>
          <cell r="EA553">
            <v>1</v>
          </cell>
          <cell r="EB553">
            <v>0.89255952380952386</v>
          </cell>
          <cell r="EC553">
            <v>2</v>
          </cell>
          <cell r="ED553">
            <v>1</v>
          </cell>
          <cell r="EE553">
            <v>2.4000000000000004</v>
          </cell>
          <cell r="EF553">
            <v>3</v>
          </cell>
          <cell r="EG553">
            <v>1</v>
          </cell>
          <cell r="EH553">
            <v>0.22437499999999999</v>
          </cell>
          <cell r="EI553">
            <v>2</v>
          </cell>
          <cell r="EJ553">
            <v>1</v>
          </cell>
          <cell r="EK553">
            <v>2</v>
          </cell>
          <cell r="EL553">
            <v>1</v>
          </cell>
          <cell r="EM553">
            <v>0</v>
          </cell>
          <cell r="EN553">
            <v>-1</v>
          </cell>
          <cell r="EO553">
            <v>10</v>
          </cell>
          <cell r="EP553">
            <v>12</v>
          </cell>
          <cell r="EQ553">
            <v>1</v>
          </cell>
          <cell r="ER553">
            <v>9</v>
          </cell>
          <cell r="ES553">
            <v>11</v>
          </cell>
          <cell r="ET553">
            <v>17.10528</v>
          </cell>
          <cell r="EU553">
            <v>21.381599999999999</v>
          </cell>
          <cell r="EV553">
            <v>27.10528</v>
          </cell>
          <cell r="EW553">
            <v>33.381599999999999</v>
          </cell>
          <cell r="EX553">
            <v>2</v>
          </cell>
          <cell r="EY553">
            <v>1</v>
          </cell>
          <cell r="EZ553">
            <v>0</v>
          </cell>
          <cell r="FA553">
            <v>0</v>
          </cell>
          <cell r="FB553">
            <v>0</v>
          </cell>
          <cell r="FC553">
            <v>0</v>
          </cell>
          <cell r="FD553">
            <v>0</v>
          </cell>
          <cell r="FE553">
            <v>0</v>
          </cell>
          <cell r="FF553">
            <v>0</v>
          </cell>
          <cell r="FG553">
            <v>0</v>
          </cell>
          <cell r="FH553">
            <v>0</v>
          </cell>
          <cell r="FI553">
            <v>0</v>
          </cell>
          <cell r="FJ553">
            <v>0</v>
          </cell>
          <cell r="FK553">
            <v>0</v>
          </cell>
          <cell r="FL553">
            <v>0</v>
          </cell>
          <cell r="FM553">
            <v>0</v>
          </cell>
          <cell r="FN553">
            <v>0</v>
          </cell>
          <cell r="FO553">
            <v>1</v>
          </cell>
          <cell r="FP553">
            <v>1</v>
          </cell>
          <cell r="FQ553">
            <v>0</v>
          </cell>
          <cell r="FR553">
            <v>1</v>
          </cell>
          <cell r="FS553">
            <v>1</v>
          </cell>
          <cell r="FT553">
            <v>0</v>
          </cell>
          <cell r="FU553">
            <v>0</v>
          </cell>
          <cell r="FV553">
            <v>0</v>
          </cell>
          <cell r="FW553">
            <v>0</v>
          </cell>
          <cell r="FX553">
            <v>0</v>
          </cell>
          <cell r="FY553">
            <v>3</v>
          </cell>
          <cell r="FZ553">
            <v>3</v>
          </cell>
          <cell r="GA553">
            <v>0</v>
          </cell>
          <cell r="GB553">
            <v>3</v>
          </cell>
          <cell r="GC553">
            <v>3</v>
          </cell>
          <cell r="GD553">
            <v>0</v>
          </cell>
          <cell r="GE553">
            <v>3</v>
          </cell>
          <cell r="GF553">
            <v>3</v>
          </cell>
          <cell r="GG553">
            <v>3</v>
          </cell>
          <cell r="GH553">
            <v>3</v>
          </cell>
          <cell r="GI553">
            <v>1</v>
          </cell>
          <cell r="GJ553">
            <v>-2</v>
          </cell>
          <cell r="GK553">
            <v>-2</v>
          </cell>
          <cell r="GL553">
            <v>0</v>
          </cell>
          <cell r="GM553">
            <v>0</v>
          </cell>
          <cell r="GN553">
            <v>0</v>
          </cell>
          <cell r="GO553">
            <v>0</v>
          </cell>
          <cell r="GP553">
            <v>0</v>
          </cell>
          <cell r="GQ553">
            <v>0</v>
          </cell>
          <cell r="GR553">
            <v>0</v>
          </cell>
          <cell r="GS553">
            <v>0</v>
          </cell>
          <cell r="GT553">
            <v>0</v>
          </cell>
          <cell r="GU553">
            <v>0</v>
          </cell>
          <cell r="GV553">
            <v>2</v>
          </cell>
          <cell r="GW553">
            <v>2</v>
          </cell>
          <cell r="GX553">
            <v>1</v>
          </cell>
          <cell r="GY553">
            <v>1</v>
          </cell>
          <cell r="GZ553">
            <v>1</v>
          </cell>
          <cell r="HA553">
            <v>0</v>
          </cell>
          <cell r="HB553">
            <v>0</v>
          </cell>
          <cell r="HC553">
            <v>0</v>
          </cell>
          <cell r="HD553">
            <v>0</v>
          </cell>
          <cell r="HE553">
            <v>0</v>
          </cell>
          <cell r="HF553">
            <v>0</v>
          </cell>
          <cell r="HG553">
            <v>0</v>
          </cell>
          <cell r="HH553">
            <v>0</v>
          </cell>
          <cell r="HI553">
            <v>0</v>
          </cell>
          <cell r="HJ553">
            <v>0</v>
          </cell>
          <cell r="HK553">
            <v>0</v>
          </cell>
          <cell r="HL553">
            <v>0</v>
          </cell>
          <cell r="HM553">
            <v>0</v>
          </cell>
          <cell r="HN553">
            <v>0</v>
          </cell>
          <cell r="HO553">
            <v>0</v>
          </cell>
          <cell r="HP553">
            <v>0</v>
          </cell>
          <cell r="HQ553">
            <v>0</v>
          </cell>
          <cell r="HR553">
            <v>0</v>
          </cell>
          <cell r="HS553">
            <v>0</v>
          </cell>
          <cell r="HT553">
            <v>0</v>
          </cell>
          <cell r="HU553">
            <v>0</v>
          </cell>
          <cell r="HV553">
            <v>0</v>
          </cell>
          <cell r="HW553">
            <v>0</v>
          </cell>
          <cell r="HX553">
            <v>0</v>
          </cell>
          <cell r="HY553">
            <v>0</v>
          </cell>
          <cell r="HZ553">
            <v>0</v>
          </cell>
          <cell r="IA553">
            <v>0</v>
          </cell>
          <cell r="IB553">
            <v>0</v>
          </cell>
          <cell r="IC553">
            <v>0</v>
          </cell>
          <cell r="ID553">
            <v>0</v>
          </cell>
          <cell r="IE553">
            <v>0</v>
          </cell>
          <cell r="IF553">
            <v>0</v>
          </cell>
          <cell r="IG553">
            <v>0</v>
          </cell>
          <cell r="IH553">
            <v>0</v>
          </cell>
          <cell r="II553">
            <v>0</v>
          </cell>
          <cell r="IJ553">
            <v>0</v>
          </cell>
          <cell r="IK553">
            <v>0</v>
          </cell>
          <cell r="IL553">
            <v>0</v>
          </cell>
          <cell r="IM553">
            <v>0</v>
          </cell>
          <cell r="IN553">
            <v>0</v>
          </cell>
          <cell r="IO553" t="e">
            <v>#REF!</v>
          </cell>
          <cell r="IP553">
            <v>9.0666666666666682</v>
          </cell>
          <cell r="IQ553">
            <v>11.333333333333334</v>
          </cell>
          <cell r="IR553">
            <v>0</v>
          </cell>
          <cell r="IS553">
            <v>0</v>
          </cell>
          <cell r="IT553">
            <v>6</v>
          </cell>
          <cell r="IU553">
            <v>6</v>
          </cell>
          <cell r="IV553">
            <v>4</v>
          </cell>
          <cell r="IW553">
            <v>4</v>
          </cell>
          <cell r="IX553">
            <v>1.3333333333333333</v>
          </cell>
        </row>
        <row r="554">
          <cell r="D554">
            <v>10907</v>
          </cell>
          <cell r="E554" t="str">
            <v>รพช.นาโพธิ์</v>
          </cell>
          <cell r="F554">
            <v>15</v>
          </cell>
          <cell r="G554" t="str">
            <v>รพ.ระดับ F2 ปชก. 30,000-60,000</v>
          </cell>
          <cell r="H554">
            <v>8</v>
          </cell>
          <cell r="I554" t="str">
            <v>F2</v>
          </cell>
          <cell r="J554">
            <v>11</v>
          </cell>
          <cell r="K554" t="str">
            <v>รพช.30.4</v>
          </cell>
          <cell r="L554" t="str">
            <v>รพช.30.4 F2</v>
          </cell>
          <cell r="M554" t="str">
            <v>31 - 60</v>
          </cell>
          <cell r="N554" t="str">
            <v>F31-60</v>
          </cell>
          <cell r="O554">
            <v>32</v>
          </cell>
          <cell r="P554">
            <v>30</v>
          </cell>
          <cell r="Q554">
            <v>30</v>
          </cell>
          <cell r="R554">
            <v>35</v>
          </cell>
          <cell r="S554">
            <v>74472</v>
          </cell>
          <cell r="T554">
            <v>13520</v>
          </cell>
          <cell r="U554">
            <v>0</v>
          </cell>
          <cell r="V554">
            <v>102</v>
          </cell>
          <cell r="W554">
            <v>2</v>
          </cell>
          <cell r="X554">
            <v>104</v>
          </cell>
          <cell r="Y554">
            <v>69110.016000000003</v>
          </cell>
          <cell r="Z554">
            <v>5361.9839999999995</v>
          </cell>
          <cell r="AA554">
            <v>52130.399999999994</v>
          </cell>
          <cell r="AB554">
            <v>459</v>
          </cell>
          <cell r="AC554">
            <v>21632</v>
          </cell>
          <cell r="AD554">
            <v>379.80720000000002</v>
          </cell>
          <cell r="AE554">
            <v>104</v>
          </cell>
          <cell r="AF554">
            <v>11170.8</v>
          </cell>
          <cell r="AG554">
            <v>11943</v>
          </cell>
          <cell r="AH554">
            <v>351</v>
          </cell>
          <cell r="AI554">
            <v>0</v>
          </cell>
          <cell r="AJ554">
            <v>13475.000000000002</v>
          </cell>
          <cell r="AK554">
            <v>15307</v>
          </cell>
          <cell r="AL554">
            <v>72263</v>
          </cell>
          <cell r="AM554">
            <v>4830</v>
          </cell>
          <cell r="AN554">
            <v>1305</v>
          </cell>
          <cell r="AO554">
            <v>0</v>
          </cell>
          <cell r="AP554">
            <v>0</v>
          </cell>
          <cell r="AQ554">
            <v>0</v>
          </cell>
          <cell r="AR554">
            <v>1125</v>
          </cell>
          <cell r="AS554">
            <v>221</v>
          </cell>
          <cell r="AT554">
            <v>987</v>
          </cell>
          <cell r="AU554">
            <v>1535</v>
          </cell>
          <cell r="AV554">
            <v>3831</v>
          </cell>
          <cell r="AW554">
            <v>0</v>
          </cell>
          <cell r="AX554">
            <v>0</v>
          </cell>
          <cell r="AY554">
            <v>0</v>
          </cell>
          <cell r="AZ554">
            <v>33513</v>
          </cell>
          <cell r="BA554" t="str">
            <v>20,000 - 40,000.</v>
          </cell>
          <cell r="BB554">
            <v>0</v>
          </cell>
          <cell r="BC554">
            <v>5779</v>
          </cell>
          <cell r="BD554">
            <v>27734</v>
          </cell>
          <cell r="BE554">
            <v>6</v>
          </cell>
          <cell r="BF554">
            <v>0</v>
          </cell>
          <cell r="BG554">
            <v>0</v>
          </cell>
          <cell r="BH554">
            <v>9219.0378239999991</v>
          </cell>
          <cell r="BI554">
            <v>4920.6000000000004</v>
          </cell>
          <cell r="BJ554">
            <v>189.90360000000001</v>
          </cell>
          <cell r="BK554">
            <v>0</v>
          </cell>
          <cell r="BL554">
            <v>26</v>
          </cell>
          <cell r="BM554">
            <v>0</v>
          </cell>
          <cell r="BN554">
            <v>7.6883999999999997</v>
          </cell>
          <cell r="BO554">
            <v>9.8267099033333327</v>
          </cell>
          <cell r="BP554">
            <v>9.8267099033333327</v>
          </cell>
          <cell r="BQ554">
            <v>1.2</v>
          </cell>
          <cell r="BR554">
            <v>9.0613679226666655</v>
          </cell>
          <cell r="BS554">
            <v>11.026709903333332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5</v>
          </cell>
          <cell r="BY554">
            <v>4.2956607142857139</v>
          </cell>
          <cell r="BZ554">
            <v>4.2956607142857139</v>
          </cell>
          <cell r="CA554">
            <v>1.2</v>
          </cell>
          <cell r="CB554">
            <v>4.3965285714285711</v>
          </cell>
          <cell r="CC554">
            <v>5.4956607142857141</v>
          </cell>
          <cell r="CD554">
            <v>1</v>
          </cell>
          <cell r="CE554">
            <v>3</v>
          </cell>
          <cell r="CF554">
            <v>3</v>
          </cell>
          <cell r="CG554">
            <v>7.3965285714285711</v>
          </cell>
          <cell r="CH554">
            <v>8.4956607142857141</v>
          </cell>
          <cell r="CI554">
            <v>5</v>
          </cell>
          <cell r="CJ554">
            <v>-2</v>
          </cell>
          <cell r="CK554">
            <v>-2</v>
          </cell>
          <cell r="CL554">
            <v>2.7734000000000005</v>
          </cell>
          <cell r="CM554">
            <v>3.4667500000000002</v>
          </cell>
          <cell r="CN554">
            <v>5.7734000000000005</v>
          </cell>
          <cell r="CO554">
            <v>6.4667500000000002</v>
          </cell>
          <cell r="CP554">
            <v>3.5224147619047623</v>
          </cell>
          <cell r="CQ554">
            <v>1.5</v>
          </cell>
          <cell r="CR554">
            <v>1</v>
          </cell>
          <cell r="CS554">
            <v>4.8179318095238104</v>
          </cell>
          <cell r="CT554">
            <v>6.0224147619047628</v>
          </cell>
          <cell r="CU554">
            <v>3</v>
          </cell>
          <cell r="CV554">
            <v>4.2021952380952383</v>
          </cell>
          <cell r="CW554">
            <v>3.361756190476191</v>
          </cell>
          <cell r="CX554">
            <v>4.2021952380952383</v>
          </cell>
          <cell r="CY554">
            <v>10.224610000000002</v>
          </cell>
          <cell r="CZ554">
            <v>4</v>
          </cell>
          <cell r="DA554">
            <v>-0.63824380952380899</v>
          </cell>
          <cell r="DB554">
            <v>0.20219523809523832</v>
          </cell>
          <cell r="DC554">
            <v>45.626126262857142</v>
          </cell>
          <cell r="DD554">
            <v>45.626126262857142</v>
          </cell>
          <cell r="DE554">
            <v>10</v>
          </cell>
          <cell r="DF554">
            <v>55.626126262857142</v>
          </cell>
          <cell r="DG554">
            <v>44.500901010285716</v>
          </cell>
          <cell r="DH554">
            <v>55.626126262857142</v>
          </cell>
          <cell r="DI554">
            <v>36</v>
          </cell>
          <cell r="DJ554">
            <v>8.5009010102857161</v>
          </cell>
          <cell r="DK554">
            <v>19.626126262857142</v>
          </cell>
          <cell r="DL554">
            <v>0</v>
          </cell>
          <cell r="DM554">
            <v>0</v>
          </cell>
          <cell r="DN554">
            <v>0</v>
          </cell>
          <cell r="DO554">
            <v>0</v>
          </cell>
          <cell r="DP554">
            <v>0</v>
          </cell>
          <cell r="DQ554">
            <v>8.874880000000001</v>
          </cell>
          <cell r="DR554">
            <v>11.0936</v>
          </cell>
          <cell r="DS554">
            <v>53.375781010285721</v>
          </cell>
          <cell r="DT554">
            <v>66.719726262857137</v>
          </cell>
          <cell r="DU554">
            <v>4.6769822916666675</v>
          </cell>
          <cell r="DV554">
            <v>4.6769822916666675</v>
          </cell>
          <cell r="DW554">
            <v>3.7415858333333341</v>
          </cell>
          <cell r="DX554">
            <v>4.6769822916666675</v>
          </cell>
          <cell r="DY554">
            <v>3</v>
          </cell>
          <cell r="DZ554">
            <v>0.74158583333333405</v>
          </cell>
          <cell r="EA554">
            <v>1.6769822916666675</v>
          </cell>
          <cell r="EB554">
            <v>1.7524404761904762</v>
          </cell>
          <cell r="EC554">
            <v>2</v>
          </cell>
          <cell r="ED554">
            <v>1.2</v>
          </cell>
          <cell r="EE554">
            <v>2.5600000000000005</v>
          </cell>
          <cell r="EF554">
            <v>3.2</v>
          </cell>
          <cell r="EG554">
            <v>0</v>
          </cell>
          <cell r="EH554">
            <v>0.59859375000000004</v>
          </cell>
          <cell r="EI554">
            <v>2</v>
          </cell>
          <cell r="EJ554">
            <v>2</v>
          </cell>
          <cell r="EK554">
            <v>2</v>
          </cell>
          <cell r="EL554">
            <v>1</v>
          </cell>
          <cell r="EM554">
            <v>-1</v>
          </cell>
          <cell r="EN554">
            <v>-1</v>
          </cell>
          <cell r="EO554">
            <v>10</v>
          </cell>
          <cell r="EP554">
            <v>12</v>
          </cell>
          <cell r="EQ554">
            <v>3</v>
          </cell>
          <cell r="ER554">
            <v>7</v>
          </cell>
          <cell r="ES554">
            <v>9</v>
          </cell>
          <cell r="ET554">
            <v>17.749760000000002</v>
          </cell>
          <cell r="EU554">
            <v>22.187200000000001</v>
          </cell>
          <cell r="EV554">
            <v>27.749760000000002</v>
          </cell>
          <cell r="EW554">
            <v>34.187200000000004</v>
          </cell>
          <cell r="EX554">
            <v>2</v>
          </cell>
          <cell r="EY554">
            <v>0</v>
          </cell>
          <cell r="EZ554">
            <v>0</v>
          </cell>
          <cell r="FA554">
            <v>0</v>
          </cell>
          <cell r="FB554">
            <v>0</v>
          </cell>
          <cell r="FC554">
            <v>0</v>
          </cell>
          <cell r="FD554">
            <v>0</v>
          </cell>
          <cell r="FE554">
            <v>0</v>
          </cell>
          <cell r="FF554">
            <v>0</v>
          </cell>
          <cell r="FG554">
            <v>0</v>
          </cell>
          <cell r="FH554">
            <v>0</v>
          </cell>
          <cell r="FI554">
            <v>0</v>
          </cell>
          <cell r="FJ554">
            <v>0</v>
          </cell>
          <cell r="FK554">
            <v>0</v>
          </cell>
          <cell r="FL554">
            <v>0</v>
          </cell>
          <cell r="FM554">
            <v>0</v>
          </cell>
          <cell r="FN554">
            <v>0</v>
          </cell>
          <cell r="FO554">
            <v>1</v>
          </cell>
          <cell r="FP554">
            <v>1</v>
          </cell>
          <cell r="FQ554">
            <v>0</v>
          </cell>
          <cell r="FR554">
            <v>1</v>
          </cell>
          <cell r="FS554">
            <v>1</v>
          </cell>
          <cell r="FT554">
            <v>0</v>
          </cell>
          <cell r="FU554">
            <v>0</v>
          </cell>
          <cell r="FV554">
            <v>0</v>
          </cell>
          <cell r="FW554">
            <v>0</v>
          </cell>
          <cell r="FX554">
            <v>0</v>
          </cell>
          <cell r="FY554">
            <v>3</v>
          </cell>
          <cell r="FZ554">
            <v>3</v>
          </cell>
          <cell r="GA554">
            <v>0</v>
          </cell>
          <cell r="GB554">
            <v>3</v>
          </cell>
          <cell r="GC554">
            <v>3</v>
          </cell>
          <cell r="GD554">
            <v>0</v>
          </cell>
          <cell r="GE554">
            <v>3</v>
          </cell>
          <cell r="GF554">
            <v>3</v>
          </cell>
          <cell r="GG554">
            <v>3</v>
          </cell>
          <cell r="GH554">
            <v>3</v>
          </cell>
          <cell r="GI554">
            <v>2</v>
          </cell>
          <cell r="GJ554">
            <v>-1</v>
          </cell>
          <cell r="GK554">
            <v>-1</v>
          </cell>
          <cell r="GL554">
            <v>0</v>
          </cell>
          <cell r="GM554">
            <v>0</v>
          </cell>
          <cell r="GN554">
            <v>0</v>
          </cell>
          <cell r="GO554">
            <v>0</v>
          </cell>
          <cell r="GP554">
            <v>0</v>
          </cell>
          <cell r="GQ554">
            <v>0</v>
          </cell>
          <cell r="GR554">
            <v>0</v>
          </cell>
          <cell r="GS554">
            <v>0</v>
          </cell>
          <cell r="GT554">
            <v>0</v>
          </cell>
          <cell r="GU554">
            <v>0</v>
          </cell>
          <cell r="GV554">
            <v>2</v>
          </cell>
          <cell r="GW554">
            <v>2</v>
          </cell>
          <cell r="GX554">
            <v>1</v>
          </cell>
          <cell r="GY554">
            <v>1</v>
          </cell>
          <cell r="GZ554">
            <v>1</v>
          </cell>
          <cell r="HA554">
            <v>0</v>
          </cell>
          <cell r="HB554">
            <v>0</v>
          </cell>
          <cell r="HC554">
            <v>0</v>
          </cell>
          <cell r="HD554">
            <v>0</v>
          </cell>
          <cell r="HE554">
            <v>0</v>
          </cell>
          <cell r="HF554">
            <v>0</v>
          </cell>
          <cell r="HG554">
            <v>0</v>
          </cell>
          <cell r="HH554">
            <v>0</v>
          </cell>
          <cell r="HI554">
            <v>0</v>
          </cell>
          <cell r="HJ554">
            <v>0</v>
          </cell>
          <cell r="HK554">
            <v>0</v>
          </cell>
          <cell r="HL554">
            <v>0</v>
          </cell>
          <cell r="HM554">
            <v>0</v>
          </cell>
          <cell r="HN554">
            <v>0</v>
          </cell>
          <cell r="HO554">
            <v>0</v>
          </cell>
          <cell r="HP554">
            <v>0</v>
          </cell>
          <cell r="HQ554">
            <v>0</v>
          </cell>
          <cell r="HR554">
            <v>0</v>
          </cell>
          <cell r="HS554">
            <v>0</v>
          </cell>
          <cell r="HT554">
            <v>0</v>
          </cell>
          <cell r="HU554">
            <v>0</v>
          </cell>
          <cell r="HV554">
            <v>0</v>
          </cell>
          <cell r="HW554">
            <v>0</v>
          </cell>
          <cell r="HX554">
            <v>0</v>
          </cell>
          <cell r="HY554">
            <v>0</v>
          </cell>
          <cell r="HZ554">
            <v>0</v>
          </cell>
          <cell r="IA554">
            <v>0</v>
          </cell>
          <cell r="IB554">
            <v>0</v>
          </cell>
          <cell r="IC554">
            <v>0</v>
          </cell>
          <cell r="ID554">
            <v>0</v>
          </cell>
          <cell r="IE554">
            <v>0</v>
          </cell>
          <cell r="IF554">
            <v>0</v>
          </cell>
          <cell r="IG554">
            <v>0</v>
          </cell>
          <cell r="IH554">
            <v>0</v>
          </cell>
          <cell r="II554">
            <v>0</v>
          </cell>
          <cell r="IJ554">
            <v>0</v>
          </cell>
          <cell r="IK554">
            <v>0</v>
          </cell>
          <cell r="IL554">
            <v>0</v>
          </cell>
          <cell r="IM554">
            <v>0</v>
          </cell>
          <cell r="IN554">
            <v>0</v>
          </cell>
          <cell r="IO554" t="e">
            <v>#REF!</v>
          </cell>
          <cell r="IP554">
            <v>9.706666666666667</v>
          </cell>
          <cell r="IQ554">
            <v>12.133333333333333</v>
          </cell>
          <cell r="IR554">
            <v>0</v>
          </cell>
          <cell r="IS554">
            <v>0</v>
          </cell>
          <cell r="IT554">
            <v>6</v>
          </cell>
          <cell r="IU554">
            <v>6</v>
          </cell>
          <cell r="IV554">
            <v>4</v>
          </cell>
          <cell r="IW554">
            <v>4</v>
          </cell>
          <cell r="IX554">
            <v>2.1333333333333333</v>
          </cell>
        </row>
        <row r="555">
          <cell r="D555">
            <v>10914</v>
          </cell>
          <cell r="E555" t="str">
            <v>รพช.โนนดินแดง</v>
          </cell>
          <cell r="F555">
            <v>16</v>
          </cell>
          <cell r="G555" t="str">
            <v>รพ.ระดับ F2 ปชก. &lt;30,000</v>
          </cell>
          <cell r="H555">
            <v>8</v>
          </cell>
          <cell r="I555" t="str">
            <v>F2</v>
          </cell>
          <cell r="J555">
            <v>11</v>
          </cell>
          <cell r="K555" t="str">
            <v>รพช.30.4</v>
          </cell>
          <cell r="L555" t="str">
            <v>รพช.30.4 F2</v>
          </cell>
          <cell r="M555" t="str">
            <v xml:space="preserve"> 11 - 30</v>
          </cell>
          <cell r="N555" t="str">
            <v>F&lt;30</v>
          </cell>
          <cell r="O555">
            <v>26</v>
          </cell>
          <cell r="P555">
            <v>30</v>
          </cell>
          <cell r="Q555">
            <v>30</v>
          </cell>
          <cell r="R555">
            <v>35</v>
          </cell>
          <cell r="S555">
            <v>64344</v>
          </cell>
          <cell r="T555">
            <v>8696</v>
          </cell>
          <cell r="U555">
            <v>0</v>
          </cell>
          <cell r="V555">
            <v>154</v>
          </cell>
          <cell r="W555">
            <v>4</v>
          </cell>
          <cell r="X555">
            <v>158</v>
          </cell>
          <cell r="Y555">
            <v>59711.232000000004</v>
          </cell>
          <cell r="Z555">
            <v>4632.768</v>
          </cell>
          <cell r="AA555">
            <v>45040.799999999996</v>
          </cell>
          <cell r="AB555">
            <v>210</v>
          </cell>
          <cell r="AC555">
            <v>13913.6</v>
          </cell>
          <cell r="AD555">
            <v>328.15440000000001</v>
          </cell>
          <cell r="AE555">
            <v>158</v>
          </cell>
          <cell r="AF555">
            <v>9651.6</v>
          </cell>
          <cell r="AG555">
            <v>7183</v>
          </cell>
          <cell r="AH555">
            <v>339</v>
          </cell>
          <cell r="AI555">
            <v>0</v>
          </cell>
          <cell r="AJ555">
            <v>8186</v>
          </cell>
          <cell r="AK555">
            <v>5460</v>
          </cell>
          <cell r="AL555">
            <v>36523.999999999993</v>
          </cell>
          <cell r="AM555">
            <v>2290.9999999999995</v>
          </cell>
          <cell r="AN555">
            <v>941</v>
          </cell>
          <cell r="AO555">
            <v>0</v>
          </cell>
          <cell r="AP555">
            <v>0</v>
          </cell>
          <cell r="AQ555">
            <v>64</v>
          </cell>
          <cell r="AR555">
            <v>1026</v>
          </cell>
          <cell r="AS555">
            <v>500</v>
          </cell>
          <cell r="AT555">
            <v>134</v>
          </cell>
          <cell r="AU555">
            <v>2467</v>
          </cell>
          <cell r="AV555">
            <v>2376</v>
          </cell>
          <cell r="AW555">
            <v>0</v>
          </cell>
          <cell r="AX555">
            <v>0</v>
          </cell>
          <cell r="AY555">
            <v>0</v>
          </cell>
          <cell r="AZ555">
            <v>28349</v>
          </cell>
          <cell r="BA555" t="str">
            <v>20,000 - 40,000.</v>
          </cell>
          <cell r="BB555">
            <v>0</v>
          </cell>
          <cell r="BC555">
            <v>12002</v>
          </cell>
          <cell r="BD555">
            <v>16347</v>
          </cell>
          <cell r="BE555">
            <v>5</v>
          </cell>
          <cell r="BF555">
            <v>1</v>
          </cell>
          <cell r="BG555">
            <v>0</v>
          </cell>
          <cell r="BH555">
            <v>7965.2724479999997</v>
          </cell>
          <cell r="BI555">
            <v>3079.6800000000003</v>
          </cell>
          <cell r="BJ555">
            <v>164.0772</v>
          </cell>
          <cell r="BK555">
            <v>0</v>
          </cell>
          <cell r="BL555">
            <v>39.5</v>
          </cell>
          <cell r="BM555">
            <v>0</v>
          </cell>
          <cell r="BN555">
            <v>5.1992000000000003</v>
          </cell>
          <cell r="BO555">
            <v>7.6998863661904755</v>
          </cell>
          <cell r="BP555">
            <v>7.6998863661904755</v>
          </cell>
          <cell r="BQ555">
            <v>1</v>
          </cell>
          <cell r="BR555">
            <v>7.1599090929523808</v>
          </cell>
          <cell r="BS555">
            <v>8.6998863661904764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5</v>
          </cell>
          <cell r="BY555">
            <v>2.7586765873015873</v>
          </cell>
          <cell r="BZ555">
            <v>2.7586765873015873</v>
          </cell>
          <cell r="CA555">
            <v>1</v>
          </cell>
          <cell r="CB555">
            <v>3.0069412698412701</v>
          </cell>
          <cell r="CC555">
            <v>3.7586765873015873</v>
          </cell>
          <cell r="CD555">
            <v>3</v>
          </cell>
          <cell r="CE555">
            <v>3</v>
          </cell>
          <cell r="CF555">
            <v>3</v>
          </cell>
          <cell r="CG555">
            <v>6.0069412698412705</v>
          </cell>
          <cell r="CH555">
            <v>6.7586765873015873</v>
          </cell>
          <cell r="CI555">
            <v>5</v>
          </cell>
          <cell r="CJ555">
            <v>-2</v>
          </cell>
          <cell r="CK555">
            <v>-2</v>
          </cell>
          <cell r="CL555">
            <v>1.6347000000000003</v>
          </cell>
          <cell r="CM555">
            <v>2.0433750000000002</v>
          </cell>
          <cell r="CN555">
            <v>4.6347000000000005</v>
          </cell>
          <cell r="CO555">
            <v>5.0433750000000002</v>
          </cell>
          <cell r="CP555">
            <v>2.7931776190476185</v>
          </cell>
          <cell r="CQ555">
            <v>1.5</v>
          </cell>
          <cell r="CR555">
            <v>1</v>
          </cell>
          <cell r="CS555">
            <v>4.234542095238095</v>
          </cell>
          <cell r="CT555">
            <v>5.2931776190476185</v>
          </cell>
          <cell r="CU555">
            <v>3</v>
          </cell>
          <cell r="CV555">
            <v>3.5392523809523802</v>
          </cell>
          <cell r="CW555">
            <v>2.8314019047619041</v>
          </cell>
          <cell r="CX555">
            <v>3.5392523809523802</v>
          </cell>
          <cell r="CY555">
            <v>8.8324299999999987</v>
          </cell>
          <cell r="CZ555">
            <v>3</v>
          </cell>
          <cell r="DA555">
            <v>-0.16859809523809588</v>
          </cell>
          <cell r="DB555">
            <v>0.53925238095238015</v>
          </cell>
          <cell r="DC555">
            <v>32.298522239999997</v>
          </cell>
          <cell r="DD555">
            <v>32.298522239999997</v>
          </cell>
          <cell r="DE555">
            <v>10</v>
          </cell>
          <cell r="DF555">
            <v>42.298522239999997</v>
          </cell>
          <cell r="DG555">
            <v>33.838817792</v>
          </cell>
          <cell r="DH555">
            <v>42.298522239999997</v>
          </cell>
          <cell r="DI555">
            <v>27</v>
          </cell>
          <cell r="DJ555">
            <v>6.8388177920000004</v>
          </cell>
          <cell r="DK555">
            <v>15.298522239999997</v>
          </cell>
          <cell r="DL555">
            <v>0</v>
          </cell>
          <cell r="DM555">
            <v>0</v>
          </cell>
          <cell r="DN555">
            <v>0</v>
          </cell>
          <cell r="DO555">
            <v>0</v>
          </cell>
          <cell r="DP555">
            <v>0</v>
          </cell>
          <cell r="DQ555">
            <v>5.2310400000000001</v>
          </cell>
          <cell r="DR555">
            <v>6.5388000000000002</v>
          </cell>
          <cell r="DS555">
            <v>39.069857792000001</v>
          </cell>
          <cell r="DT555">
            <v>48.837322239999999</v>
          </cell>
          <cell r="DU555">
            <v>2.3539750000000002</v>
          </cell>
          <cell r="DV555">
            <v>3</v>
          </cell>
          <cell r="DW555">
            <v>3</v>
          </cell>
          <cell r="DX555">
            <v>3</v>
          </cell>
          <cell r="DY555">
            <v>2</v>
          </cell>
          <cell r="DZ555">
            <v>1</v>
          </cell>
          <cell r="EA555">
            <v>1</v>
          </cell>
          <cell r="EB555">
            <v>1.792142857142857</v>
          </cell>
          <cell r="EC555">
            <v>2</v>
          </cell>
          <cell r="ED555">
            <v>1</v>
          </cell>
          <cell r="EE555">
            <v>2.4000000000000004</v>
          </cell>
          <cell r="EF555">
            <v>3</v>
          </cell>
          <cell r="EG555">
            <v>1</v>
          </cell>
          <cell r="EH555">
            <v>0.37125000000000002</v>
          </cell>
          <cell r="EI555">
            <v>2</v>
          </cell>
          <cell r="EJ555">
            <v>1</v>
          </cell>
          <cell r="EK555">
            <v>2</v>
          </cell>
          <cell r="EL555">
            <v>1</v>
          </cell>
          <cell r="EM555">
            <v>0</v>
          </cell>
          <cell r="EN555">
            <v>-1</v>
          </cell>
          <cell r="EO555">
            <v>10</v>
          </cell>
          <cell r="EP555">
            <v>12</v>
          </cell>
          <cell r="EQ555">
            <v>2</v>
          </cell>
          <cell r="ER555">
            <v>8</v>
          </cell>
          <cell r="ES555">
            <v>10</v>
          </cell>
          <cell r="ET555">
            <v>10.46208</v>
          </cell>
          <cell r="EU555">
            <v>13.0776</v>
          </cell>
          <cell r="EV555">
            <v>20.46208</v>
          </cell>
          <cell r="EW555">
            <v>25.0776</v>
          </cell>
          <cell r="EX555">
            <v>2</v>
          </cell>
          <cell r="EY555">
            <v>1</v>
          </cell>
          <cell r="EZ555">
            <v>0</v>
          </cell>
          <cell r="FA555">
            <v>0</v>
          </cell>
          <cell r="FB555">
            <v>0</v>
          </cell>
          <cell r="FC555">
            <v>0</v>
          </cell>
          <cell r="FD555">
            <v>0</v>
          </cell>
          <cell r="FE555">
            <v>0</v>
          </cell>
          <cell r="FF555">
            <v>0</v>
          </cell>
          <cell r="FG555">
            <v>0</v>
          </cell>
          <cell r="FH555">
            <v>0</v>
          </cell>
          <cell r="FI555">
            <v>0</v>
          </cell>
          <cell r="FJ555">
            <v>0</v>
          </cell>
          <cell r="FK555">
            <v>0</v>
          </cell>
          <cell r="FL555">
            <v>0</v>
          </cell>
          <cell r="FM555">
            <v>0</v>
          </cell>
          <cell r="FN555">
            <v>0</v>
          </cell>
          <cell r="FO555">
            <v>1</v>
          </cell>
          <cell r="FP555">
            <v>1</v>
          </cell>
          <cell r="FQ555">
            <v>0</v>
          </cell>
          <cell r="FR555">
            <v>1</v>
          </cell>
          <cell r="FS555">
            <v>1</v>
          </cell>
          <cell r="FT555">
            <v>0</v>
          </cell>
          <cell r="FU555">
            <v>0</v>
          </cell>
          <cell r="FV555">
            <v>0</v>
          </cell>
          <cell r="FW555">
            <v>0</v>
          </cell>
          <cell r="FX555">
            <v>0</v>
          </cell>
          <cell r="FY555">
            <v>3</v>
          </cell>
          <cell r="FZ555">
            <v>3</v>
          </cell>
          <cell r="GA555">
            <v>1</v>
          </cell>
          <cell r="GB555">
            <v>2</v>
          </cell>
          <cell r="GC555">
            <v>2</v>
          </cell>
          <cell r="GD555">
            <v>1</v>
          </cell>
          <cell r="GE555">
            <v>4</v>
          </cell>
          <cell r="GF555">
            <v>4</v>
          </cell>
          <cell r="GG555">
            <v>3</v>
          </cell>
          <cell r="GH555">
            <v>3</v>
          </cell>
          <cell r="GI555">
            <v>2</v>
          </cell>
          <cell r="GJ555">
            <v>-1</v>
          </cell>
          <cell r="GK555">
            <v>-1</v>
          </cell>
          <cell r="GL555">
            <v>0</v>
          </cell>
          <cell r="GM555">
            <v>0</v>
          </cell>
          <cell r="GN555">
            <v>1</v>
          </cell>
          <cell r="GO555">
            <v>-1</v>
          </cell>
          <cell r="GP555">
            <v>-1</v>
          </cell>
          <cell r="GQ555">
            <v>0</v>
          </cell>
          <cell r="GR555">
            <v>0</v>
          </cell>
          <cell r="GS555">
            <v>0</v>
          </cell>
          <cell r="GT555">
            <v>0</v>
          </cell>
          <cell r="GU555">
            <v>0</v>
          </cell>
          <cell r="GV555">
            <v>2</v>
          </cell>
          <cell r="GW555">
            <v>2</v>
          </cell>
          <cell r="GX555">
            <v>1</v>
          </cell>
          <cell r="GY555">
            <v>1</v>
          </cell>
          <cell r="GZ555">
            <v>1</v>
          </cell>
          <cell r="HA555">
            <v>0</v>
          </cell>
          <cell r="HB555">
            <v>0</v>
          </cell>
          <cell r="HC555">
            <v>0</v>
          </cell>
          <cell r="HD555">
            <v>0</v>
          </cell>
          <cell r="HE555">
            <v>0</v>
          </cell>
          <cell r="HF555">
            <v>0</v>
          </cell>
          <cell r="HG555">
            <v>0</v>
          </cell>
          <cell r="HH555">
            <v>0</v>
          </cell>
          <cell r="HI555">
            <v>0</v>
          </cell>
          <cell r="HJ555">
            <v>0</v>
          </cell>
          <cell r="HK555">
            <v>0</v>
          </cell>
          <cell r="HL555">
            <v>0</v>
          </cell>
          <cell r="HM555">
            <v>0</v>
          </cell>
          <cell r="HN555">
            <v>0</v>
          </cell>
          <cell r="HO555">
            <v>0</v>
          </cell>
          <cell r="HP555">
            <v>0</v>
          </cell>
          <cell r="HQ555">
            <v>0</v>
          </cell>
          <cell r="HR555">
            <v>0</v>
          </cell>
          <cell r="HS555">
            <v>0</v>
          </cell>
          <cell r="HT555">
            <v>0</v>
          </cell>
          <cell r="HU555">
            <v>0</v>
          </cell>
          <cell r="HV555">
            <v>0</v>
          </cell>
          <cell r="HW555">
            <v>0</v>
          </cell>
          <cell r="HX555">
            <v>0</v>
          </cell>
          <cell r="HY555">
            <v>0</v>
          </cell>
          <cell r="HZ555">
            <v>0</v>
          </cell>
          <cell r="IA555">
            <v>0</v>
          </cell>
          <cell r="IB555">
            <v>0</v>
          </cell>
          <cell r="IC555">
            <v>0</v>
          </cell>
          <cell r="ID555">
            <v>0</v>
          </cell>
          <cell r="IE555">
            <v>0</v>
          </cell>
          <cell r="IF555">
            <v>0</v>
          </cell>
          <cell r="IG555">
            <v>0</v>
          </cell>
          <cell r="IH555">
            <v>0</v>
          </cell>
          <cell r="II555">
            <v>0</v>
          </cell>
          <cell r="IJ555">
            <v>0</v>
          </cell>
          <cell r="IK555">
            <v>0</v>
          </cell>
          <cell r="IL555">
            <v>0</v>
          </cell>
          <cell r="IM555">
            <v>0</v>
          </cell>
          <cell r="IN555">
            <v>0</v>
          </cell>
          <cell r="IO555" t="e">
            <v>#REF!</v>
          </cell>
          <cell r="IP555">
            <v>9.3866666666666685</v>
          </cell>
          <cell r="IQ555">
            <v>11.733333333333334</v>
          </cell>
          <cell r="IR555">
            <v>0</v>
          </cell>
          <cell r="IS555">
            <v>0</v>
          </cell>
          <cell r="IT555">
            <v>6</v>
          </cell>
          <cell r="IU555">
            <v>6</v>
          </cell>
          <cell r="IV555">
            <v>4</v>
          </cell>
          <cell r="IW555">
            <v>4</v>
          </cell>
          <cell r="IX555">
            <v>1.7333333333333334</v>
          </cell>
        </row>
        <row r="556">
          <cell r="D556">
            <v>10911</v>
          </cell>
          <cell r="E556" t="str">
            <v>รพช.โนนสุวรรณ</v>
          </cell>
          <cell r="F556">
            <v>16</v>
          </cell>
          <cell r="G556" t="str">
            <v>รพ.ระดับ F2 ปชก. &lt;30,000</v>
          </cell>
          <cell r="H556">
            <v>8</v>
          </cell>
          <cell r="I556" t="str">
            <v>F2</v>
          </cell>
          <cell r="J556">
            <v>10</v>
          </cell>
          <cell r="K556" t="str">
            <v>รพช.30.3</v>
          </cell>
          <cell r="L556" t="str">
            <v>รพช.30.3 F2</v>
          </cell>
          <cell r="M556" t="str">
            <v xml:space="preserve"> 11 - 30</v>
          </cell>
          <cell r="N556" t="str">
            <v>F&lt;30</v>
          </cell>
          <cell r="O556">
            <v>14</v>
          </cell>
          <cell r="P556">
            <v>30</v>
          </cell>
          <cell r="Q556">
            <v>30</v>
          </cell>
          <cell r="R556">
            <v>35</v>
          </cell>
          <cell r="S556">
            <v>52193</v>
          </cell>
          <cell r="T556">
            <v>5290</v>
          </cell>
          <cell r="U556">
            <v>0</v>
          </cell>
          <cell r="V556">
            <v>26</v>
          </cell>
          <cell r="W556">
            <v>0</v>
          </cell>
          <cell r="X556">
            <v>26</v>
          </cell>
          <cell r="Y556">
            <v>48435.103999999999</v>
          </cell>
          <cell r="Z556">
            <v>3757.8959999999997</v>
          </cell>
          <cell r="AA556">
            <v>36535.1</v>
          </cell>
          <cell r="AB556">
            <v>192</v>
          </cell>
          <cell r="AC556">
            <v>8464</v>
          </cell>
          <cell r="AD556">
            <v>266.18430000000001</v>
          </cell>
          <cell r="AE556">
            <v>26</v>
          </cell>
          <cell r="AF556">
            <v>7828.95</v>
          </cell>
          <cell r="AG556">
            <v>2688</v>
          </cell>
          <cell r="AH556">
            <v>125</v>
          </cell>
          <cell r="AI556">
            <v>0</v>
          </cell>
          <cell r="AJ556">
            <v>7036</v>
          </cell>
          <cell r="AK556">
            <v>8974</v>
          </cell>
          <cell r="AL556">
            <v>25084</v>
          </cell>
          <cell r="AM556">
            <v>1952.9999999999998</v>
          </cell>
          <cell r="AN556">
            <v>445</v>
          </cell>
          <cell r="AO556">
            <v>0</v>
          </cell>
          <cell r="AP556">
            <v>0</v>
          </cell>
          <cell r="AQ556">
            <v>228</v>
          </cell>
          <cell r="AR556">
            <v>1584</v>
          </cell>
          <cell r="AS556">
            <v>925</v>
          </cell>
          <cell r="AT556">
            <v>517</v>
          </cell>
          <cell r="AU556">
            <v>910</v>
          </cell>
          <cell r="AV556">
            <v>2168</v>
          </cell>
          <cell r="AW556">
            <v>0</v>
          </cell>
          <cell r="AX556">
            <v>0</v>
          </cell>
          <cell r="AY556">
            <v>0</v>
          </cell>
          <cell r="AZ556">
            <v>24948</v>
          </cell>
          <cell r="BA556" t="str">
            <v>20,000 - 40,000.</v>
          </cell>
          <cell r="BB556">
            <v>0</v>
          </cell>
          <cell r="BC556">
            <v>7489</v>
          </cell>
          <cell r="BD556">
            <v>17459</v>
          </cell>
          <cell r="BE556">
            <v>3</v>
          </cell>
          <cell r="BF556">
            <v>0</v>
          </cell>
          <cell r="BG556">
            <v>0</v>
          </cell>
          <cell r="BH556">
            <v>6461.0758560000004</v>
          </cell>
          <cell r="BI556">
            <v>1937.7</v>
          </cell>
          <cell r="BJ556">
            <v>133.09215</v>
          </cell>
          <cell r="BK556">
            <v>0</v>
          </cell>
          <cell r="BL556">
            <v>6.5</v>
          </cell>
          <cell r="BM556">
            <v>0</v>
          </cell>
          <cell r="BN556">
            <v>7.0044000000000004</v>
          </cell>
          <cell r="BO556">
            <v>5.8447161945833335</v>
          </cell>
          <cell r="BP556">
            <v>5.8447161945833335</v>
          </cell>
          <cell r="BQ556">
            <v>1</v>
          </cell>
          <cell r="BR556">
            <v>5.675772955666667</v>
          </cell>
          <cell r="BS556">
            <v>6.8447161945833335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5</v>
          </cell>
          <cell r="BY556">
            <v>1.029797619047619</v>
          </cell>
          <cell r="BZ556">
            <v>2</v>
          </cell>
          <cell r="CA556">
            <v>1</v>
          </cell>
          <cell r="CB556">
            <v>2.4000000000000004</v>
          </cell>
          <cell r="CC556">
            <v>3</v>
          </cell>
          <cell r="CD556">
            <v>1</v>
          </cell>
          <cell r="CE556">
            <v>3</v>
          </cell>
          <cell r="CF556">
            <v>3</v>
          </cell>
          <cell r="CG556">
            <v>5.4</v>
          </cell>
          <cell r="CH556">
            <v>6</v>
          </cell>
          <cell r="CI556">
            <v>3</v>
          </cell>
          <cell r="CJ556">
            <v>0</v>
          </cell>
          <cell r="CK556">
            <v>0</v>
          </cell>
          <cell r="CL556">
            <v>1.7459</v>
          </cell>
          <cell r="CM556">
            <v>2.182375</v>
          </cell>
          <cell r="CN556">
            <v>4.7458999999999998</v>
          </cell>
          <cell r="CO556">
            <v>5.1823750000000004</v>
          </cell>
          <cell r="CP556">
            <v>2.1178777976190482</v>
          </cell>
          <cell r="CQ556">
            <v>1.5</v>
          </cell>
          <cell r="CR556">
            <v>1</v>
          </cell>
          <cell r="CS556">
            <v>3.6943022380952386</v>
          </cell>
          <cell r="CT556">
            <v>4.6178777976190482</v>
          </cell>
          <cell r="CU556">
            <v>3</v>
          </cell>
          <cell r="CV556">
            <v>2.9253434523809529</v>
          </cell>
          <cell r="CW556">
            <v>2.3402747619047624</v>
          </cell>
          <cell r="CX556">
            <v>2.9253434523809529</v>
          </cell>
          <cell r="CY556">
            <v>7.5432212500000011</v>
          </cell>
          <cell r="CZ556">
            <v>3</v>
          </cell>
          <cell r="DA556">
            <v>-0.65972523809523764</v>
          </cell>
          <cell r="DB556">
            <v>-7.4656547619047053E-2</v>
          </cell>
          <cell r="DC556">
            <v>21.278792137142855</v>
          </cell>
          <cell r="DD556">
            <v>30</v>
          </cell>
          <cell r="DE556">
            <v>10</v>
          </cell>
          <cell r="DF556">
            <v>40</v>
          </cell>
          <cell r="DG556">
            <v>32</v>
          </cell>
          <cell r="DH556">
            <v>40</v>
          </cell>
          <cell r="DI556">
            <v>26</v>
          </cell>
          <cell r="DJ556">
            <v>6</v>
          </cell>
          <cell r="DK556">
            <v>14</v>
          </cell>
          <cell r="DL556">
            <v>0</v>
          </cell>
          <cell r="DM556">
            <v>0</v>
          </cell>
          <cell r="DN556">
            <v>0</v>
          </cell>
          <cell r="DO556">
            <v>0</v>
          </cell>
          <cell r="DP556">
            <v>0</v>
          </cell>
          <cell r="DQ556">
            <v>5.5868800000000007</v>
          </cell>
          <cell r="DR556">
            <v>6.9836</v>
          </cell>
          <cell r="DS556">
            <v>37.586880000000001</v>
          </cell>
          <cell r="DT556">
            <v>46.983600000000003</v>
          </cell>
          <cell r="DU556">
            <v>2.3088015625000002</v>
          </cell>
          <cell r="DV556">
            <v>3</v>
          </cell>
          <cell r="DW556">
            <v>3</v>
          </cell>
          <cell r="DX556">
            <v>3</v>
          </cell>
          <cell r="DY556">
            <v>3</v>
          </cell>
          <cell r="DZ556">
            <v>0</v>
          </cell>
          <cell r="EA556">
            <v>0</v>
          </cell>
          <cell r="EB556">
            <v>1.9703571428571429</v>
          </cell>
          <cell r="EC556">
            <v>2</v>
          </cell>
          <cell r="ED556">
            <v>1</v>
          </cell>
          <cell r="EE556">
            <v>2.4000000000000004</v>
          </cell>
          <cell r="EF556">
            <v>3</v>
          </cell>
          <cell r="EG556">
            <v>1</v>
          </cell>
          <cell r="EH556">
            <v>0.33875</v>
          </cell>
          <cell r="EI556">
            <v>2</v>
          </cell>
          <cell r="EJ556">
            <v>1</v>
          </cell>
          <cell r="EK556">
            <v>2</v>
          </cell>
          <cell r="EL556">
            <v>0</v>
          </cell>
          <cell r="EM556">
            <v>-1</v>
          </cell>
          <cell r="EN556">
            <v>-2</v>
          </cell>
          <cell r="EO556">
            <v>10</v>
          </cell>
          <cell r="EP556">
            <v>12</v>
          </cell>
          <cell r="EQ556">
            <v>3</v>
          </cell>
          <cell r="ER556">
            <v>7</v>
          </cell>
          <cell r="ES556">
            <v>9</v>
          </cell>
          <cell r="ET556">
            <v>11.173760000000001</v>
          </cell>
          <cell r="EU556">
            <v>13.9672</v>
          </cell>
          <cell r="EV556">
            <v>21.173760000000001</v>
          </cell>
          <cell r="EW556">
            <v>25.967199999999998</v>
          </cell>
          <cell r="EX556">
            <v>2</v>
          </cell>
          <cell r="EY556">
            <v>1</v>
          </cell>
          <cell r="EZ556">
            <v>0</v>
          </cell>
          <cell r="FA556">
            <v>0</v>
          </cell>
          <cell r="FB556">
            <v>0</v>
          </cell>
          <cell r="FC556">
            <v>0</v>
          </cell>
          <cell r="FD556">
            <v>0</v>
          </cell>
          <cell r="FE556">
            <v>0</v>
          </cell>
          <cell r="FF556">
            <v>0</v>
          </cell>
          <cell r="FG556">
            <v>0</v>
          </cell>
          <cell r="FH556">
            <v>0</v>
          </cell>
          <cell r="FI556">
            <v>0</v>
          </cell>
          <cell r="FJ556">
            <v>0</v>
          </cell>
          <cell r="FK556">
            <v>0</v>
          </cell>
          <cell r="FL556">
            <v>0</v>
          </cell>
          <cell r="FM556">
            <v>0</v>
          </cell>
          <cell r="FN556">
            <v>0</v>
          </cell>
          <cell r="FO556">
            <v>1</v>
          </cell>
          <cell r="FP556">
            <v>1</v>
          </cell>
          <cell r="FQ556">
            <v>0</v>
          </cell>
          <cell r="FR556">
            <v>1</v>
          </cell>
          <cell r="FS556">
            <v>1</v>
          </cell>
          <cell r="FT556">
            <v>0</v>
          </cell>
          <cell r="FU556">
            <v>0</v>
          </cell>
          <cell r="FV556">
            <v>0</v>
          </cell>
          <cell r="FW556">
            <v>0</v>
          </cell>
          <cell r="FX556">
            <v>0</v>
          </cell>
          <cell r="FY556">
            <v>3</v>
          </cell>
          <cell r="FZ556">
            <v>3</v>
          </cell>
          <cell r="GA556">
            <v>0</v>
          </cell>
          <cell r="GB556">
            <v>3</v>
          </cell>
          <cell r="GC556">
            <v>3</v>
          </cell>
          <cell r="GD556">
            <v>0</v>
          </cell>
          <cell r="GE556">
            <v>3</v>
          </cell>
          <cell r="GF556">
            <v>3</v>
          </cell>
          <cell r="GG556">
            <v>3</v>
          </cell>
          <cell r="GH556">
            <v>3</v>
          </cell>
          <cell r="GI556">
            <v>1</v>
          </cell>
          <cell r="GJ556">
            <v>-2</v>
          </cell>
          <cell r="GK556">
            <v>-2</v>
          </cell>
          <cell r="GL556">
            <v>0</v>
          </cell>
          <cell r="GM556">
            <v>0</v>
          </cell>
          <cell r="GN556">
            <v>0</v>
          </cell>
          <cell r="GO556">
            <v>0</v>
          </cell>
          <cell r="GP556">
            <v>0</v>
          </cell>
          <cell r="GQ556">
            <v>0</v>
          </cell>
          <cell r="GR556">
            <v>0</v>
          </cell>
          <cell r="GS556">
            <v>0</v>
          </cell>
          <cell r="GT556">
            <v>0</v>
          </cell>
          <cell r="GU556">
            <v>0</v>
          </cell>
          <cell r="GV556">
            <v>2</v>
          </cell>
          <cell r="GW556">
            <v>2</v>
          </cell>
          <cell r="GX556">
            <v>1</v>
          </cell>
          <cell r="GY556">
            <v>1</v>
          </cell>
          <cell r="GZ556">
            <v>1</v>
          </cell>
          <cell r="HA556">
            <v>0</v>
          </cell>
          <cell r="HB556">
            <v>0</v>
          </cell>
          <cell r="HC556">
            <v>0</v>
          </cell>
          <cell r="HD556">
            <v>0</v>
          </cell>
          <cell r="HE556">
            <v>0</v>
          </cell>
          <cell r="HF556">
            <v>0</v>
          </cell>
          <cell r="HG556">
            <v>0</v>
          </cell>
          <cell r="HH556">
            <v>0</v>
          </cell>
          <cell r="HI556">
            <v>0</v>
          </cell>
          <cell r="HJ556">
            <v>0</v>
          </cell>
          <cell r="HK556">
            <v>0</v>
          </cell>
          <cell r="HL556">
            <v>0</v>
          </cell>
          <cell r="HM556">
            <v>0</v>
          </cell>
          <cell r="HN556">
            <v>0</v>
          </cell>
          <cell r="HO556">
            <v>0</v>
          </cell>
          <cell r="HP556">
            <v>0</v>
          </cell>
          <cell r="HQ556">
            <v>0</v>
          </cell>
          <cell r="HR556">
            <v>0</v>
          </cell>
          <cell r="HS556">
            <v>0</v>
          </cell>
          <cell r="HT556">
            <v>0</v>
          </cell>
          <cell r="HU556">
            <v>0</v>
          </cell>
          <cell r="HV556">
            <v>0</v>
          </cell>
          <cell r="HW556">
            <v>0</v>
          </cell>
          <cell r="HX556">
            <v>0</v>
          </cell>
          <cell r="HY556">
            <v>0</v>
          </cell>
          <cell r="HZ556">
            <v>0</v>
          </cell>
          <cell r="IA556">
            <v>0</v>
          </cell>
          <cell r="IB556">
            <v>0</v>
          </cell>
          <cell r="IC556">
            <v>0</v>
          </cell>
          <cell r="ID556">
            <v>0</v>
          </cell>
          <cell r="IE556">
            <v>0</v>
          </cell>
          <cell r="IF556">
            <v>0</v>
          </cell>
          <cell r="IG556">
            <v>0</v>
          </cell>
          <cell r="IH556">
            <v>0</v>
          </cell>
          <cell r="II556">
            <v>0</v>
          </cell>
          <cell r="IJ556">
            <v>0</v>
          </cell>
          <cell r="IK556">
            <v>0</v>
          </cell>
          <cell r="IL556">
            <v>0</v>
          </cell>
          <cell r="IM556">
            <v>0</v>
          </cell>
          <cell r="IN556">
            <v>0</v>
          </cell>
          <cell r="IO556" t="e">
            <v>#REF!</v>
          </cell>
          <cell r="IP556">
            <v>8.7466666666666679</v>
          </cell>
          <cell r="IQ556">
            <v>10.933333333333334</v>
          </cell>
          <cell r="IR556">
            <v>0</v>
          </cell>
          <cell r="IS556">
            <v>0</v>
          </cell>
          <cell r="IT556">
            <v>6</v>
          </cell>
          <cell r="IU556">
            <v>6</v>
          </cell>
          <cell r="IV556">
            <v>4</v>
          </cell>
          <cell r="IW556">
            <v>4</v>
          </cell>
          <cell r="IX556">
            <v>0.93333333333333335</v>
          </cell>
        </row>
        <row r="557">
          <cell r="D557">
            <v>10901</v>
          </cell>
          <cell r="E557" t="str">
            <v>รพช.บ้านกรวด</v>
          </cell>
          <cell r="F557">
            <v>14</v>
          </cell>
          <cell r="G557" t="str">
            <v>รพ.ระดับ F2 ปชก. 60,000-90,000</v>
          </cell>
          <cell r="H557">
            <v>8</v>
          </cell>
          <cell r="I557" t="str">
            <v>F2</v>
          </cell>
          <cell r="J557">
            <v>27</v>
          </cell>
          <cell r="K557" t="str">
            <v>รพช.60.7</v>
          </cell>
          <cell r="L557" t="str">
            <v>รพช.60.7 F2</v>
          </cell>
          <cell r="M557" t="str">
            <v>31 - 60</v>
          </cell>
          <cell r="N557" t="str">
            <v>F31-60</v>
          </cell>
          <cell r="O557">
            <v>42</v>
          </cell>
          <cell r="P557">
            <v>60</v>
          </cell>
          <cell r="Q557">
            <v>30</v>
          </cell>
          <cell r="R557">
            <v>35</v>
          </cell>
          <cell r="S557">
            <v>109948</v>
          </cell>
          <cell r="T557">
            <v>15407</v>
          </cell>
          <cell r="U557">
            <v>0</v>
          </cell>
          <cell r="V557">
            <v>385</v>
          </cell>
          <cell r="W557">
            <v>5</v>
          </cell>
          <cell r="X557">
            <v>390</v>
          </cell>
          <cell r="Y557">
            <v>102031.74400000001</v>
          </cell>
          <cell r="Z557">
            <v>7916.2559999999994</v>
          </cell>
          <cell r="AA557">
            <v>76963.599999999991</v>
          </cell>
          <cell r="AB557">
            <v>611</v>
          </cell>
          <cell r="AC557">
            <v>24651.200000000001</v>
          </cell>
          <cell r="AD557">
            <v>560.73480000000006</v>
          </cell>
          <cell r="AE557">
            <v>390</v>
          </cell>
          <cell r="AF557">
            <v>16492.2</v>
          </cell>
          <cell r="AG557">
            <v>32416</v>
          </cell>
          <cell r="AH557">
            <v>1420</v>
          </cell>
          <cell r="AI557">
            <v>0</v>
          </cell>
          <cell r="AJ557">
            <v>11439</v>
          </cell>
          <cell r="AK557">
            <v>12052</v>
          </cell>
          <cell r="AL557">
            <v>73500</v>
          </cell>
          <cell r="AM557">
            <v>2866</v>
          </cell>
          <cell r="AN557">
            <v>739</v>
          </cell>
          <cell r="AO557">
            <v>0</v>
          </cell>
          <cell r="AP557">
            <v>0</v>
          </cell>
          <cell r="AQ557">
            <v>248</v>
          </cell>
          <cell r="AR557">
            <v>1519</v>
          </cell>
          <cell r="AS557">
            <v>570</v>
          </cell>
          <cell r="AT557">
            <v>994</v>
          </cell>
          <cell r="AU557">
            <v>573</v>
          </cell>
          <cell r="AV557">
            <v>5171</v>
          </cell>
          <cell r="AW557">
            <v>0</v>
          </cell>
          <cell r="AX557">
            <v>0</v>
          </cell>
          <cell r="AY557">
            <v>0</v>
          </cell>
          <cell r="AZ557">
            <v>77191</v>
          </cell>
          <cell r="BA557" t="str">
            <v>60,000 - 80,000</v>
          </cell>
          <cell r="BB557">
            <v>0</v>
          </cell>
          <cell r="BC557">
            <v>14490</v>
          </cell>
          <cell r="BD557">
            <v>59295</v>
          </cell>
          <cell r="BE557">
            <v>10</v>
          </cell>
          <cell r="BF557">
            <v>2</v>
          </cell>
          <cell r="BG557">
            <v>0</v>
          </cell>
          <cell r="BH557">
            <v>13610.682815999999</v>
          </cell>
          <cell r="BI557">
            <v>5695.31</v>
          </cell>
          <cell r="BJ557">
            <v>280.36740000000003</v>
          </cell>
          <cell r="BK557">
            <v>0</v>
          </cell>
          <cell r="BL557">
            <v>97.5</v>
          </cell>
          <cell r="BM557">
            <v>0</v>
          </cell>
          <cell r="BN557">
            <v>4.2039999999999997</v>
          </cell>
          <cell r="BO557">
            <v>13.474070981190472</v>
          </cell>
          <cell r="BP557">
            <v>13.474070981190472</v>
          </cell>
          <cell r="BQ557">
            <v>2</v>
          </cell>
          <cell r="BR557">
            <v>12.779256784952379</v>
          </cell>
          <cell r="BS557">
            <v>15.474070981190472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6</v>
          </cell>
          <cell r="BY557">
            <v>12.29915873015873</v>
          </cell>
          <cell r="BZ557">
            <v>12.29915873015873</v>
          </cell>
          <cell r="CA557">
            <v>2</v>
          </cell>
          <cell r="CB557">
            <v>11.439326984126986</v>
          </cell>
          <cell r="CC557">
            <v>14.29915873015873</v>
          </cell>
          <cell r="CD557">
            <v>3</v>
          </cell>
          <cell r="CE557">
            <v>3</v>
          </cell>
          <cell r="CF557">
            <v>3</v>
          </cell>
          <cell r="CG557">
            <v>14.439326984126986</v>
          </cell>
          <cell r="CH557">
            <v>17.29915873015873</v>
          </cell>
          <cell r="CI557">
            <v>7</v>
          </cell>
          <cell r="CJ557">
            <v>-4</v>
          </cell>
          <cell r="CK557">
            <v>-4</v>
          </cell>
          <cell r="CL557">
            <v>5.9295000000000009</v>
          </cell>
          <cell r="CM557">
            <v>7.4118750000000002</v>
          </cell>
          <cell r="CN557">
            <v>8.9295000000000009</v>
          </cell>
          <cell r="CO557">
            <v>10.411875</v>
          </cell>
          <cell r="CP557">
            <v>4.8187516666666674</v>
          </cell>
          <cell r="CQ557">
            <v>1.5</v>
          </cell>
          <cell r="CR557">
            <v>1</v>
          </cell>
          <cell r="CS557">
            <v>5.8550013333333339</v>
          </cell>
          <cell r="CT557">
            <v>7.3187516666666674</v>
          </cell>
          <cell r="CU557">
            <v>5</v>
          </cell>
          <cell r="CV557">
            <v>5.3806833333333337</v>
          </cell>
          <cell r="CW557">
            <v>4.304546666666667</v>
          </cell>
          <cell r="CX557">
            <v>5.3806833333333337</v>
          </cell>
          <cell r="CY557">
            <v>12.699435000000001</v>
          </cell>
          <cell r="CZ557">
            <v>3</v>
          </cell>
          <cell r="DA557">
            <v>1.304546666666667</v>
          </cell>
          <cell r="DB557">
            <v>2.3806833333333337</v>
          </cell>
          <cell r="DC557">
            <v>57.159491222857149</v>
          </cell>
          <cell r="DD557">
            <v>57.159491222857149</v>
          </cell>
          <cell r="DE557">
            <v>10</v>
          </cell>
          <cell r="DF557">
            <v>67.159491222857156</v>
          </cell>
          <cell r="DG557">
            <v>53.727592978285728</v>
          </cell>
          <cell r="DH557">
            <v>67.159491222857156</v>
          </cell>
          <cell r="DI557">
            <v>48</v>
          </cell>
          <cell r="DJ557">
            <v>5.7275929782857276</v>
          </cell>
          <cell r="DK557">
            <v>19.159491222857156</v>
          </cell>
          <cell r="DL557">
            <v>0</v>
          </cell>
          <cell r="DM557">
            <v>0</v>
          </cell>
          <cell r="DN557">
            <v>0</v>
          </cell>
          <cell r="DO557">
            <v>0</v>
          </cell>
          <cell r="DP557">
            <v>0</v>
          </cell>
          <cell r="DQ557">
            <v>18.974399999999999</v>
          </cell>
          <cell r="DR557">
            <v>23.718</v>
          </cell>
          <cell r="DS557">
            <v>72.70199297828573</v>
          </cell>
          <cell r="DT557">
            <v>90.877491222857159</v>
          </cell>
          <cell r="DU557">
            <v>4.0095541666666676</v>
          </cell>
          <cell r="DV557">
            <v>4.0095541666666676</v>
          </cell>
          <cell r="DW557">
            <v>3.2076433333333343</v>
          </cell>
          <cell r="DX557">
            <v>4.0095541666666676</v>
          </cell>
          <cell r="DY557">
            <v>5</v>
          </cell>
          <cell r="DZ557">
            <v>-1.7923566666666657</v>
          </cell>
          <cell r="EA557">
            <v>-0.99044583333333236</v>
          </cell>
          <cell r="EB557">
            <v>1.8310119047619047</v>
          </cell>
          <cell r="EC557">
            <v>2</v>
          </cell>
          <cell r="ED557">
            <v>2</v>
          </cell>
          <cell r="EE557">
            <v>3.2</v>
          </cell>
          <cell r="EF557">
            <v>4</v>
          </cell>
          <cell r="EG557">
            <v>2</v>
          </cell>
          <cell r="EH557">
            <v>0.80796875000000001</v>
          </cell>
          <cell r="EI557">
            <v>2</v>
          </cell>
          <cell r="EJ557">
            <v>2</v>
          </cell>
          <cell r="EK557">
            <v>2</v>
          </cell>
          <cell r="EL557">
            <v>1</v>
          </cell>
          <cell r="EM557">
            <v>-1</v>
          </cell>
          <cell r="EN557">
            <v>-1</v>
          </cell>
          <cell r="EO557">
            <v>10</v>
          </cell>
          <cell r="EP557">
            <v>12</v>
          </cell>
          <cell r="EQ557">
            <v>6</v>
          </cell>
          <cell r="ER557">
            <v>4</v>
          </cell>
          <cell r="ES557">
            <v>6</v>
          </cell>
          <cell r="ET557">
            <v>37.948799999999999</v>
          </cell>
          <cell r="EU557">
            <v>47.436</v>
          </cell>
          <cell r="EV557">
            <v>47.948799999999999</v>
          </cell>
          <cell r="EW557">
            <v>59.436</v>
          </cell>
          <cell r="EX557">
            <v>2</v>
          </cell>
          <cell r="EY557">
            <v>1</v>
          </cell>
          <cell r="EZ557">
            <v>0</v>
          </cell>
          <cell r="FA557">
            <v>0</v>
          </cell>
          <cell r="FB557">
            <v>0</v>
          </cell>
          <cell r="FC557">
            <v>0</v>
          </cell>
          <cell r="FD557">
            <v>0</v>
          </cell>
          <cell r="FE557">
            <v>0</v>
          </cell>
          <cell r="FF557">
            <v>0</v>
          </cell>
          <cell r="FG557">
            <v>0</v>
          </cell>
          <cell r="FH557">
            <v>0</v>
          </cell>
          <cell r="FI557">
            <v>0</v>
          </cell>
          <cell r="FJ557">
            <v>0</v>
          </cell>
          <cell r="FK557">
            <v>0</v>
          </cell>
          <cell r="FL557">
            <v>0</v>
          </cell>
          <cell r="FM557">
            <v>0</v>
          </cell>
          <cell r="FN557">
            <v>0</v>
          </cell>
          <cell r="FO557">
            <v>1</v>
          </cell>
          <cell r="FP557">
            <v>1</v>
          </cell>
          <cell r="FQ557">
            <v>0</v>
          </cell>
          <cell r="FR557">
            <v>1</v>
          </cell>
          <cell r="FS557">
            <v>1</v>
          </cell>
          <cell r="FT557">
            <v>0</v>
          </cell>
          <cell r="FU557">
            <v>0</v>
          </cell>
          <cell r="FV557">
            <v>1</v>
          </cell>
          <cell r="FW557">
            <v>-1</v>
          </cell>
          <cell r="FX557">
            <v>-1</v>
          </cell>
          <cell r="FY557">
            <v>3</v>
          </cell>
          <cell r="FZ557">
            <v>3</v>
          </cell>
          <cell r="GA557">
            <v>1</v>
          </cell>
          <cell r="GB557">
            <v>2</v>
          </cell>
          <cell r="GC557">
            <v>2</v>
          </cell>
          <cell r="GD557">
            <v>2</v>
          </cell>
          <cell r="GE557">
            <v>5</v>
          </cell>
          <cell r="GF557">
            <v>5</v>
          </cell>
          <cell r="GG557">
            <v>3</v>
          </cell>
          <cell r="GH557">
            <v>3</v>
          </cell>
          <cell r="GI557">
            <v>4</v>
          </cell>
          <cell r="GJ557">
            <v>1</v>
          </cell>
          <cell r="GK557">
            <v>1</v>
          </cell>
          <cell r="GL557">
            <v>0</v>
          </cell>
          <cell r="GM557">
            <v>0</v>
          </cell>
          <cell r="GN557">
            <v>1</v>
          </cell>
          <cell r="GO557">
            <v>-1</v>
          </cell>
          <cell r="GP557">
            <v>-1</v>
          </cell>
          <cell r="GQ557">
            <v>0</v>
          </cell>
          <cell r="GR557">
            <v>0</v>
          </cell>
          <cell r="GS557">
            <v>0</v>
          </cell>
          <cell r="GT557">
            <v>0</v>
          </cell>
          <cell r="GU557">
            <v>0</v>
          </cell>
          <cell r="GV557">
            <v>2</v>
          </cell>
          <cell r="GW557">
            <v>2</v>
          </cell>
          <cell r="GX557">
            <v>3</v>
          </cell>
          <cell r="GY557">
            <v>-1</v>
          </cell>
          <cell r="GZ557">
            <v>-1</v>
          </cell>
          <cell r="HA557">
            <v>0</v>
          </cell>
          <cell r="HB557">
            <v>0</v>
          </cell>
          <cell r="HC557">
            <v>0</v>
          </cell>
          <cell r="HD557">
            <v>0</v>
          </cell>
          <cell r="HE557">
            <v>0</v>
          </cell>
          <cell r="HF557">
            <v>0</v>
          </cell>
          <cell r="HG557">
            <v>0</v>
          </cell>
          <cell r="HH557">
            <v>0</v>
          </cell>
          <cell r="HI557">
            <v>0</v>
          </cell>
          <cell r="HJ557">
            <v>0</v>
          </cell>
          <cell r="HK557">
            <v>0</v>
          </cell>
          <cell r="HL557">
            <v>0</v>
          </cell>
          <cell r="HM557">
            <v>0</v>
          </cell>
          <cell r="HN557">
            <v>0</v>
          </cell>
          <cell r="HO557">
            <v>0</v>
          </cell>
          <cell r="HP557">
            <v>0</v>
          </cell>
          <cell r="HQ557">
            <v>0</v>
          </cell>
          <cell r="HR557">
            <v>0</v>
          </cell>
          <cell r="HS557">
            <v>0</v>
          </cell>
          <cell r="HT557">
            <v>0</v>
          </cell>
          <cell r="HU557">
            <v>0</v>
          </cell>
          <cell r="HV557">
            <v>0</v>
          </cell>
          <cell r="HW557">
            <v>0</v>
          </cell>
          <cell r="HX557">
            <v>0</v>
          </cell>
          <cell r="HY557">
            <v>0</v>
          </cell>
          <cell r="HZ557">
            <v>0</v>
          </cell>
          <cell r="IA557">
            <v>0</v>
          </cell>
          <cell r="IB557">
            <v>0</v>
          </cell>
          <cell r="IC557">
            <v>0</v>
          </cell>
          <cell r="ID557">
            <v>0</v>
          </cell>
          <cell r="IE557">
            <v>0</v>
          </cell>
          <cell r="IF557">
            <v>0</v>
          </cell>
          <cell r="IG557">
            <v>0</v>
          </cell>
          <cell r="IH557">
            <v>0</v>
          </cell>
          <cell r="II557">
            <v>0</v>
          </cell>
          <cell r="IJ557">
            <v>0</v>
          </cell>
          <cell r="IK557">
            <v>0</v>
          </cell>
          <cell r="IL557">
            <v>0</v>
          </cell>
          <cell r="IM557">
            <v>0</v>
          </cell>
          <cell r="IN557">
            <v>0</v>
          </cell>
          <cell r="IO557" t="e">
            <v>#REF!</v>
          </cell>
          <cell r="IP557">
            <v>10.240000000000002</v>
          </cell>
          <cell r="IQ557">
            <v>12.8</v>
          </cell>
          <cell r="IR557">
            <v>0</v>
          </cell>
          <cell r="IS557">
            <v>0</v>
          </cell>
          <cell r="IT557">
            <v>6</v>
          </cell>
          <cell r="IU557">
            <v>6</v>
          </cell>
          <cell r="IV557">
            <v>4</v>
          </cell>
          <cell r="IW557">
            <v>4</v>
          </cell>
          <cell r="IX557">
            <v>2.8</v>
          </cell>
        </row>
        <row r="558">
          <cell r="D558">
            <v>10913</v>
          </cell>
          <cell r="E558" t="str">
            <v>รพช.บ้านใหม่ไชยพจน์</v>
          </cell>
          <cell r="F558">
            <v>16</v>
          </cell>
          <cell r="G558" t="str">
            <v>รพ.ระดับ F2 ปชก. &lt;30,000</v>
          </cell>
          <cell r="H558">
            <v>8</v>
          </cell>
          <cell r="I558" t="str">
            <v>F2</v>
          </cell>
          <cell r="J558">
            <v>21</v>
          </cell>
          <cell r="K558" t="str">
            <v>รพช.60.1</v>
          </cell>
          <cell r="L558" t="str">
            <v>รพช.60.1 F2</v>
          </cell>
          <cell r="M558" t="str">
            <v xml:space="preserve"> 11 - 30</v>
          </cell>
          <cell r="N558" t="str">
            <v>F&lt;30</v>
          </cell>
          <cell r="O558">
            <v>28</v>
          </cell>
          <cell r="P558">
            <v>30</v>
          </cell>
          <cell r="Q558">
            <v>30</v>
          </cell>
          <cell r="R558">
            <v>35</v>
          </cell>
          <cell r="S558">
            <v>72700</v>
          </cell>
          <cell r="T558">
            <v>10709</v>
          </cell>
          <cell r="U558">
            <v>0</v>
          </cell>
          <cell r="V558">
            <v>203</v>
          </cell>
          <cell r="W558">
            <v>3</v>
          </cell>
          <cell r="X558">
            <v>206</v>
          </cell>
          <cell r="Y558">
            <v>67465.600000000006</v>
          </cell>
          <cell r="Z558">
            <v>5234.3999999999996</v>
          </cell>
          <cell r="AA558">
            <v>50890</v>
          </cell>
          <cell r="AB558">
            <v>311</v>
          </cell>
          <cell r="AC558">
            <v>17134.400000000001</v>
          </cell>
          <cell r="AD558">
            <v>370.77000000000004</v>
          </cell>
          <cell r="AE558">
            <v>206</v>
          </cell>
          <cell r="AF558">
            <v>10905</v>
          </cell>
          <cell r="AG558">
            <v>7405</v>
          </cell>
          <cell r="AH558">
            <v>117</v>
          </cell>
          <cell r="AI558">
            <v>0</v>
          </cell>
          <cell r="AJ558">
            <v>15861</v>
          </cell>
          <cell r="AK558">
            <v>8300</v>
          </cell>
          <cell r="AL558">
            <v>76358</v>
          </cell>
          <cell r="AM558">
            <v>2177</v>
          </cell>
          <cell r="AN558">
            <v>1043</v>
          </cell>
          <cell r="AO558">
            <v>0</v>
          </cell>
          <cell r="AP558">
            <v>16</v>
          </cell>
          <cell r="AQ558">
            <v>0</v>
          </cell>
          <cell r="AR558">
            <v>578</v>
          </cell>
          <cell r="AS558">
            <v>274</v>
          </cell>
          <cell r="AT558">
            <v>179</v>
          </cell>
          <cell r="AU558">
            <v>1559</v>
          </cell>
          <cell r="AV558">
            <v>3816</v>
          </cell>
          <cell r="AW558">
            <v>0</v>
          </cell>
          <cell r="AX558">
            <v>0</v>
          </cell>
          <cell r="AY558">
            <v>0</v>
          </cell>
          <cell r="AZ558">
            <v>25818</v>
          </cell>
          <cell r="BA558" t="str">
            <v>20,000 - 40,000.</v>
          </cell>
          <cell r="BB558">
            <v>0</v>
          </cell>
          <cell r="BC558">
            <v>4431</v>
          </cell>
          <cell r="BD558">
            <v>21612</v>
          </cell>
          <cell r="BE558">
            <v>5</v>
          </cell>
          <cell r="BF558">
            <v>0</v>
          </cell>
          <cell r="BG558">
            <v>0</v>
          </cell>
          <cell r="BH558">
            <v>8999.6784000000007</v>
          </cell>
          <cell r="BI558">
            <v>3844.9700000000003</v>
          </cell>
          <cell r="BJ558">
            <v>185.38500000000002</v>
          </cell>
          <cell r="BK558">
            <v>0</v>
          </cell>
          <cell r="BL558">
            <v>51.5</v>
          </cell>
          <cell r="BM558">
            <v>0</v>
          </cell>
          <cell r="BN558">
            <v>8.2276000000000007</v>
          </cell>
          <cell r="BO558">
            <v>8.9546210773809527</v>
          </cell>
          <cell r="BP558">
            <v>8.9546210773809527</v>
          </cell>
          <cell r="BQ558">
            <v>1</v>
          </cell>
          <cell r="BR558">
            <v>8.1636968619047625</v>
          </cell>
          <cell r="BS558">
            <v>9.9546210773809527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5</v>
          </cell>
          <cell r="BY558">
            <v>2.5256646825396825</v>
          </cell>
          <cell r="BZ558">
            <v>2.5256646825396825</v>
          </cell>
          <cell r="CA558">
            <v>1</v>
          </cell>
          <cell r="CB558">
            <v>2.8205317460317461</v>
          </cell>
          <cell r="CC558">
            <v>3.5256646825396825</v>
          </cell>
          <cell r="CD558">
            <v>3</v>
          </cell>
          <cell r="CE558">
            <v>3</v>
          </cell>
          <cell r="CF558">
            <v>3</v>
          </cell>
          <cell r="CG558">
            <v>5.8205317460317456</v>
          </cell>
          <cell r="CH558">
            <v>6.5256646825396825</v>
          </cell>
          <cell r="CI558">
            <v>3</v>
          </cell>
          <cell r="CJ558">
            <v>0</v>
          </cell>
          <cell r="CK558">
            <v>0</v>
          </cell>
          <cell r="CL558">
            <v>2.1612</v>
          </cell>
          <cell r="CM558">
            <v>2.7014999999999998</v>
          </cell>
          <cell r="CN558">
            <v>5.1612</v>
          </cell>
          <cell r="CO558">
            <v>5.7014999999999993</v>
          </cell>
          <cell r="CP558">
            <v>3.2299745238095245</v>
          </cell>
          <cell r="CQ558">
            <v>1.5</v>
          </cell>
          <cell r="CR558">
            <v>1</v>
          </cell>
          <cell r="CS558">
            <v>4.5839796190476196</v>
          </cell>
          <cell r="CT558">
            <v>5.7299745238095241</v>
          </cell>
          <cell r="CU558">
            <v>2</v>
          </cell>
          <cell r="CV558">
            <v>3.9363404761904768</v>
          </cell>
          <cell r="CW558">
            <v>3.1490723809523815</v>
          </cell>
          <cell r="CX558">
            <v>3.9363404761904768</v>
          </cell>
          <cell r="CY558">
            <v>9.6663150000000009</v>
          </cell>
          <cell r="CZ558">
            <v>2</v>
          </cell>
          <cell r="DA558">
            <v>1.1490723809523815</v>
          </cell>
          <cell r="DB558">
            <v>1.9363404761904768</v>
          </cell>
          <cell r="DC558">
            <v>38.839606285714282</v>
          </cell>
          <cell r="DD558">
            <v>38.839606285714282</v>
          </cell>
          <cell r="DE558">
            <v>10</v>
          </cell>
          <cell r="DF558">
            <v>48.839606285714282</v>
          </cell>
          <cell r="DG558">
            <v>39.07168502857143</v>
          </cell>
          <cell r="DH558">
            <v>48.839606285714282</v>
          </cell>
          <cell r="DI558">
            <v>30</v>
          </cell>
          <cell r="DJ558">
            <v>9.0716850285714301</v>
          </cell>
          <cell r="DK558">
            <v>18.839606285714282</v>
          </cell>
          <cell r="DL558">
            <v>0</v>
          </cell>
          <cell r="DM558">
            <v>0</v>
          </cell>
          <cell r="DN558">
            <v>0</v>
          </cell>
          <cell r="DO558">
            <v>0</v>
          </cell>
          <cell r="DP558">
            <v>0</v>
          </cell>
          <cell r="DQ558">
            <v>6.9158400000000002</v>
          </cell>
          <cell r="DR558">
            <v>8.6448</v>
          </cell>
          <cell r="DS558">
            <v>45.987525028571433</v>
          </cell>
          <cell r="DT558">
            <v>57.484406285714286</v>
          </cell>
          <cell r="DU558">
            <v>4.0134270833333332</v>
          </cell>
          <cell r="DV558">
            <v>4.0134270833333332</v>
          </cell>
          <cell r="DW558">
            <v>3.2107416666666668</v>
          </cell>
          <cell r="DX558">
            <v>4.0134270833333332</v>
          </cell>
          <cell r="DY558">
            <v>3</v>
          </cell>
          <cell r="DZ558">
            <v>0.21074166666666683</v>
          </cell>
          <cell r="EA558">
            <v>1.0134270833333332</v>
          </cell>
          <cell r="EB558">
            <v>1.1147619047619048</v>
          </cell>
          <cell r="EC558">
            <v>2</v>
          </cell>
          <cell r="ED558">
            <v>1</v>
          </cell>
          <cell r="EE558">
            <v>2.4000000000000004</v>
          </cell>
          <cell r="EF558">
            <v>3</v>
          </cell>
          <cell r="EG558">
            <v>0</v>
          </cell>
          <cell r="EH558">
            <v>0.59624999999999995</v>
          </cell>
          <cell r="EI558">
            <v>2</v>
          </cell>
          <cell r="EJ558">
            <v>1</v>
          </cell>
          <cell r="EK558">
            <v>2</v>
          </cell>
          <cell r="EL558">
            <v>2</v>
          </cell>
          <cell r="EM558">
            <v>1</v>
          </cell>
          <cell r="EN558">
            <v>0</v>
          </cell>
          <cell r="EO558">
            <v>10</v>
          </cell>
          <cell r="EP558">
            <v>12</v>
          </cell>
          <cell r="EQ558">
            <v>4</v>
          </cell>
          <cell r="ER558">
            <v>6</v>
          </cell>
          <cell r="ES558">
            <v>8</v>
          </cell>
          <cell r="ET558">
            <v>13.83168</v>
          </cell>
          <cell r="EU558">
            <v>17.2896</v>
          </cell>
          <cell r="EV558">
            <v>23.831679999999999</v>
          </cell>
          <cell r="EW558">
            <v>29.2896</v>
          </cell>
          <cell r="EX558">
            <v>2</v>
          </cell>
          <cell r="EY558">
            <v>1</v>
          </cell>
          <cell r="EZ558">
            <v>0</v>
          </cell>
          <cell r="FA558">
            <v>0</v>
          </cell>
          <cell r="FB558">
            <v>0</v>
          </cell>
          <cell r="FC558">
            <v>0</v>
          </cell>
          <cell r="FD558">
            <v>0</v>
          </cell>
          <cell r="FE558">
            <v>0</v>
          </cell>
          <cell r="FF558">
            <v>0</v>
          </cell>
          <cell r="FG558">
            <v>0</v>
          </cell>
          <cell r="FH558">
            <v>0</v>
          </cell>
          <cell r="FI558">
            <v>0</v>
          </cell>
          <cell r="FJ558">
            <v>0</v>
          </cell>
          <cell r="FK558">
            <v>0</v>
          </cell>
          <cell r="FL558">
            <v>0</v>
          </cell>
          <cell r="FM558">
            <v>0</v>
          </cell>
          <cell r="FN558">
            <v>0</v>
          </cell>
          <cell r="FO558">
            <v>1</v>
          </cell>
          <cell r="FP558">
            <v>1</v>
          </cell>
          <cell r="FQ558">
            <v>0</v>
          </cell>
          <cell r="FR558">
            <v>1</v>
          </cell>
          <cell r="FS558">
            <v>1</v>
          </cell>
          <cell r="FT558">
            <v>0</v>
          </cell>
          <cell r="FU558">
            <v>0</v>
          </cell>
          <cell r="FV558">
            <v>0</v>
          </cell>
          <cell r="FW558">
            <v>0</v>
          </cell>
          <cell r="FX558">
            <v>0</v>
          </cell>
          <cell r="FY558">
            <v>3</v>
          </cell>
          <cell r="FZ558">
            <v>3</v>
          </cell>
          <cell r="GA558">
            <v>1</v>
          </cell>
          <cell r="GB558">
            <v>2</v>
          </cell>
          <cell r="GC558">
            <v>2</v>
          </cell>
          <cell r="GD558">
            <v>0</v>
          </cell>
          <cell r="GE558">
            <v>3</v>
          </cell>
          <cell r="GF558">
            <v>3</v>
          </cell>
          <cell r="GG558">
            <v>3</v>
          </cell>
          <cell r="GH558">
            <v>3</v>
          </cell>
          <cell r="GI558">
            <v>2</v>
          </cell>
          <cell r="GJ558">
            <v>-1</v>
          </cell>
          <cell r="GK558">
            <v>-1</v>
          </cell>
          <cell r="GL558">
            <v>0</v>
          </cell>
          <cell r="GM558">
            <v>0</v>
          </cell>
          <cell r="GN558">
            <v>0</v>
          </cell>
          <cell r="GO558">
            <v>0</v>
          </cell>
          <cell r="GP558">
            <v>0</v>
          </cell>
          <cell r="GQ558">
            <v>0</v>
          </cell>
          <cell r="GR558">
            <v>0</v>
          </cell>
          <cell r="GS558">
            <v>0</v>
          </cell>
          <cell r="GT558">
            <v>0</v>
          </cell>
          <cell r="GU558">
            <v>0</v>
          </cell>
          <cell r="GV558">
            <v>2</v>
          </cell>
          <cell r="GW558">
            <v>2</v>
          </cell>
          <cell r="GX558">
            <v>1</v>
          </cell>
          <cell r="GY558">
            <v>1</v>
          </cell>
          <cell r="GZ558">
            <v>1</v>
          </cell>
          <cell r="HA558">
            <v>0</v>
          </cell>
          <cell r="HB558">
            <v>0</v>
          </cell>
          <cell r="HC558">
            <v>0</v>
          </cell>
          <cell r="HD558">
            <v>0</v>
          </cell>
          <cell r="HE558">
            <v>0</v>
          </cell>
          <cell r="HF558">
            <v>0</v>
          </cell>
          <cell r="HG558">
            <v>0</v>
          </cell>
          <cell r="HH558">
            <v>0</v>
          </cell>
          <cell r="HI558">
            <v>0</v>
          </cell>
          <cell r="HJ558">
            <v>0</v>
          </cell>
          <cell r="HK558">
            <v>0</v>
          </cell>
          <cell r="HL558">
            <v>0</v>
          </cell>
          <cell r="HM558">
            <v>0</v>
          </cell>
          <cell r="HN558">
            <v>0</v>
          </cell>
          <cell r="HO558">
            <v>0</v>
          </cell>
          <cell r="HP558">
            <v>0</v>
          </cell>
          <cell r="HQ558">
            <v>0</v>
          </cell>
          <cell r="HR558">
            <v>0</v>
          </cell>
          <cell r="HS558">
            <v>0</v>
          </cell>
          <cell r="HT558">
            <v>0</v>
          </cell>
          <cell r="HU558">
            <v>0</v>
          </cell>
          <cell r="HV558">
            <v>0</v>
          </cell>
          <cell r="HW558">
            <v>0</v>
          </cell>
          <cell r="HX558">
            <v>0</v>
          </cell>
          <cell r="HY558">
            <v>0</v>
          </cell>
          <cell r="HZ558">
            <v>0</v>
          </cell>
          <cell r="IA558">
            <v>0</v>
          </cell>
          <cell r="IB558">
            <v>0</v>
          </cell>
          <cell r="IC558">
            <v>0</v>
          </cell>
          <cell r="ID558">
            <v>0</v>
          </cell>
          <cell r="IE558">
            <v>0</v>
          </cell>
          <cell r="IF558">
            <v>0</v>
          </cell>
          <cell r="IG558">
            <v>0</v>
          </cell>
          <cell r="IH558">
            <v>0</v>
          </cell>
          <cell r="II558">
            <v>0</v>
          </cell>
          <cell r="IJ558">
            <v>0</v>
          </cell>
          <cell r="IK558">
            <v>0</v>
          </cell>
          <cell r="IL558">
            <v>0</v>
          </cell>
          <cell r="IM558">
            <v>0</v>
          </cell>
          <cell r="IN558">
            <v>0</v>
          </cell>
          <cell r="IO558" t="e">
            <v>#REF!</v>
          </cell>
          <cell r="IP558">
            <v>9.4933333333333341</v>
          </cell>
          <cell r="IQ558">
            <v>11.866666666666667</v>
          </cell>
          <cell r="IR558">
            <v>0</v>
          </cell>
          <cell r="IS558">
            <v>0</v>
          </cell>
          <cell r="IT558">
            <v>6</v>
          </cell>
          <cell r="IU558">
            <v>6</v>
          </cell>
          <cell r="IV558">
            <v>4</v>
          </cell>
          <cell r="IW558">
            <v>4</v>
          </cell>
          <cell r="IX558">
            <v>1.8666666666666667</v>
          </cell>
        </row>
        <row r="559">
          <cell r="D559">
            <v>10900</v>
          </cell>
          <cell r="E559" t="str">
            <v>รพช.ประโคนชัย</v>
          </cell>
          <cell r="F559">
            <v>8</v>
          </cell>
          <cell r="G559" t="str">
            <v>รพ.ระดับ M2 เตียง &lt;100</v>
          </cell>
          <cell r="H559">
            <v>6</v>
          </cell>
          <cell r="I559" t="str">
            <v>M2</v>
          </cell>
          <cell r="J559">
            <v>34</v>
          </cell>
          <cell r="K559" t="str">
            <v>รพช.120.2</v>
          </cell>
          <cell r="L559" t="str">
            <v>รพช.120.2 M2</v>
          </cell>
          <cell r="M559" t="str">
            <v>91 - 120</v>
          </cell>
          <cell r="N559" t="str">
            <v>M2&lt;100</v>
          </cell>
          <cell r="O559">
            <v>99</v>
          </cell>
          <cell r="P559">
            <v>90</v>
          </cell>
          <cell r="Q559">
            <v>30</v>
          </cell>
          <cell r="R559">
            <v>35</v>
          </cell>
          <cell r="S559">
            <v>157830</v>
          </cell>
          <cell r="T559">
            <v>32733</v>
          </cell>
          <cell r="U559">
            <v>7</v>
          </cell>
          <cell r="V559">
            <v>597</v>
          </cell>
          <cell r="W559">
            <v>3</v>
          </cell>
          <cell r="X559">
            <v>600</v>
          </cell>
          <cell r="Y559">
            <v>146466.23999999999</v>
          </cell>
          <cell r="Z559">
            <v>11363.759999999998</v>
          </cell>
          <cell r="AA559">
            <v>110481</v>
          </cell>
          <cell r="AB559">
            <v>768</v>
          </cell>
          <cell r="AC559">
            <v>52372.800000000003</v>
          </cell>
          <cell r="AD559">
            <v>804.93300000000011</v>
          </cell>
          <cell r="AE559">
            <v>600</v>
          </cell>
          <cell r="AF559">
            <v>23674.5</v>
          </cell>
          <cell r="AG559">
            <v>23591</v>
          </cell>
          <cell r="AH559">
            <v>730</v>
          </cell>
          <cell r="AI559">
            <v>0</v>
          </cell>
          <cell r="AJ559">
            <v>38209</v>
          </cell>
          <cell r="AK559">
            <v>20110</v>
          </cell>
          <cell r="AL559">
            <v>200605</v>
          </cell>
          <cell r="AM559">
            <v>20444.644412947549</v>
          </cell>
          <cell r="AN559">
            <v>9845</v>
          </cell>
          <cell r="AO559">
            <v>0</v>
          </cell>
          <cell r="AP559">
            <v>1261</v>
          </cell>
          <cell r="AQ559">
            <v>2256</v>
          </cell>
          <cell r="AR559">
            <v>6327</v>
          </cell>
          <cell r="AS559">
            <v>1128</v>
          </cell>
          <cell r="AT559">
            <v>865</v>
          </cell>
          <cell r="AU559">
            <v>1816</v>
          </cell>
          <cell r="AV559">
            <v>20320</v>
          </cell>
          <cell r="AW559">
            <v>0</v>
          </cell>
          <cell r="AX559">
            <v>0</v>
          </cell>
          <cell r="AY559">
            <v>0</v>
          </cell>
          <cell r="AZ559">
            <v>134243</v>
          </cell>
          <cell r="BA559" t="str">
            <v>&gt; 120,000.</v>
          </cell>
          <cell r="BB559">
            <v>0</v>
          </cell>
          <cell r="BC559">
            <v>18637</v>
          </cell>
          <cell r="BD559">
            <v>115606</v>
          </cell>
          <cell r="BE559">
            <v>18</v>
          </cell>
          <cell r="BF559">
            <v>3</v>
          </cell>
          <cell r="BG559">
            <v>0</v>
          </cell>
          <cell r="BH559">
            <v>19538.091359999995</v>
          </cell>
          <cell r="BI559">
            <v>11569.890000000001</v>
          </cell>
          <cell r="BJ559">
            <v>402.46650000000005</v>
          </cell>
          <cell r="BK559">
            <v>12.25</v>
          </cell>
          <cell r="BL559">
            <v>150</v>
          </cell>
          <cell r="BM559">
            <v>0</v>
          </cell>
          <cell r="BN559">
            <v>2.5452000000000004</v>
          </cell>
          <cell r="BO559">
            <v>21.680715797023804</v>
          </cell>
          <cell r="BP559">
            <v>21.680715797023804</v>
          </cell>
          <cell r="BQ559">
            <v>3.6</v>
          </cell>
          <cell r="BR559">
            <v>20.944572637619046</v>
          </cell>
          <cell r="BS559">
            <v>25.280715797023806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20</v>
          </cell>
          <cell r="BY559">
            <v>8.53541865079365</v>
          </cell>
          <cell r="BZ559">
            <v>8.53541865079365</v>
          </cell>
          <cell r="CA559">
            <v>3.6</v>
          </cell>
          <cell r="CB559">
            <v>9.7083349206349201</v>
          </cell>
          <cell r="CC559">
            <v>12.13541865079365</v>
          </cell>
          <cell r="CD559">
            <v>8</v>
          </cell>
          <cell r="CE559">
            <v>3</v>
          </cell>
          <cell r="CF559">
            <v>3</v>
          </cell>
          <cell r="CG559">
            <v>12.70833492063492</v>
          </cell>
          <cell r="CH559">
            <v>15.13541865079365</v>
          </cell>
          <cell r="CI559">
            <v>10</v>
          </cell>
          <cell r="CJ559">
            <v>-7</v>
          </cell>
          <cell r="CK559">
            <v>-7</v>
          </cell>
          <cell r="CL559">
            <v>11.560600000000001</v>
          </cell>
          <cell r="CM559">
            <v>14.450749999999999</v>
          </cell>
          <cell r="CN559">
            <v>14.560600000000001</v>
          </cell>
          <cell r="CO559">
            <v>17.450749999999999</v>
          </cell>
          <cell r="CP559">
            <v>7.8070496428571445</v>
          </cell>
          <cell r="CQ559">
            <v>4</v>
          </cell>
          <cell r="CR559">
            <v>1</v>
          </cell>
          <cell r="CS559">
            <v>10.245639714285716</v>
          </cell>
          <cell r="CT559">
            <v>12.807049642857145</v>
          </cell>
          <cell r="CU559">
            <v>13</v>
          </cell>
          <cell r="CV559">
            <v>8.0973178571428583</v>
          </cell>
          <cell r="CW559">
            <v>6.4778542857142867</v>
          </cell>
          <cell r="CX559">
            <v>8.0973178571428583</v>
          </cell>
          <cell r="CY559">
            <v>20.904367500000003</v>
          </cell>
          <cell r="CZ559">
            <v>6</v>
          </cell>
          <cell r="DA559">
            <v>0.47785428571428668</v>
          </cell>
          <cell r="DB559">
            <v>2.0973178571428583</v>
          </cell>
          <cell r="DC559">
            <v>108.82879965714284</v>
          </cell>
          <cell r="DD559">
            <v>108.82879965714284</v>
          </cell>
          <cell r="DE559">
            <v>10</v>
          </cell>
          <cell r="DF559">
            <v>118.82879965714284</v>
          </cell>
          <cell r="DG559">
            <v>95.063039725714276</v>
          </cell>
          <cell r="DH559">
            <v>118.82879965714284</v>
          </cell>
          <cell r="DI559">
            <v>100</v>
          </cell>
          <cell r="DJ559">
            <v>-4.9369602742857239</v>
          </cell>
          <cell r="DK559">
            <v>18.828799657142838</v>
          </cell>
          <cell r="DL559">
            <v>16.982059428571429</v>
          </cell>
          <cell r="DM559">
            <v>21.227574285714287</v>
          </cell>
          <cell r="DN559">
            <v>0</v>
          </cell>
          <cell r="DO559">
            <v>16.982059428571429</v>
          </cell>
          <cell r="DP559">
            <v>21.227574285714287</v>
          </cell>
          <cell r="DQ559">
            <v>36.993920000000003</v>
          </cell>
          <cell r="DR559">
            <v>46.242400000000004</v>
          </cell>
          <cell r="DS559">
            <v>132.05695972571428</v>
          </cell>
          <cell r="DT559">
            <v>165.07119965714284</v>
          </cell>
          <cell r="DU559">
            <v>12.789769442475889</v>
          </cell>
          <cell r="DV559">
            <v>12.789769442475889</v>
          </cell>
          <cell r="DW559">
            <v>10.231815553980711</v>
          </cell>
          <cell r="DX559">
            <v>12.789769442475889</v>
          </cell>
          <cell r="DY559">
            <v>10</v>
          </cell>
          <cell r="DZ559">
            <v>0.23181555398071119</v>
          </cell>
          <cell r="EA559">
            <v>2.7897694424758885</v>
          </cell>
          <cell r="EB559">
            <v>5.1213690476190479</v>
          </cell>
          <cell r="EC559">
            <v>5.1213690476190479</v>
          </cell>
          <cell r="ED559">
            <v>3.6</v>
          </cell>
          <cell r="EE559">
            <v>6.977095238095238</v>
          </cell>
          <cell r="EF559">
            <v>8.7213690476190475</v>
          </cell>
          <cell r="EG559">
            <v>3</v>
          </cell>
          <cell r="EH559">
            <v>3.1749999999999998</v>
          </cell>
          <cell r="EI559">
            <v>3.1749999999999998</v>
          </cell>
          <cell r="EJ559">
            <v>2.54</v>
          </cell>
          <cell r="EK559">
            <v>3.1749999999999998</v>
          </cell>
          <cell r="EL559">
            <v>3</v>
          </cell>
          <cell r="EM559">
            <v>0.45999999999999996</v>
          </cell>
          <cell r="EN559">
            <v>-0.17499999999999982</v>
          </cell>
          <cell r="EO559">
            <v>10</v>
          </cell>
          <cell r="EP559">
            <v>12</v>
          </cell>
          <cell r="EQ559">
            <v>11</v>
          </cell>
          <cell r="ER559">
            <v>-1</v>
          </cell>
          <cell r="ES559">
            <v>1</v>
          </cell>
          <cell r="ET559">
            <v>73.987840000000006</v>
          </cell>
          <cell r="EU559">
            <v>92.484800000000007</v>
          </cell>
          <cell r="EV559">
            <v>83.987840000000006</v>
          </cell>
          <cell r="EW559">
            <v>104.48480000000001</v>
          </cell>
          <cell r="EX559">
            <v>2</v>
          </cell>
          <cell r="EY559">
            <v>2</v>
          </cell>
          <cell r="EZ559">
            <v>0</v>
          </cell>
          <cell r="FA559">
            <v>0</v>
          </cell>
          <cell r="FB559">
            <v>0</v>
          </cell>
          <cell r="FC559">
            <v>0</v>
          </cell>
          <cell r="FD559">
            <v>0</v>
          </cell>
          <cell r="FE559">
            <v>0</v>
          </cell>
          <cell r="FF559">
            <v>1</v>
          </cell>
          <cell r="FG559">
            <v>0</v>
          </cell>
          <cell r="FH559">
            <v>0</v>
          </cell>
          <cell r="FI559">
            <v>1</v>
          </cell>
          <cell r="FJ559">
            <v>1</v>
          </cell>
          <cell r="FK559">
            <v>2</v>
          </cell>
          <cell r="FL559">
            <v>0</v>
          </cell>
          <cell r="FM559">
            <v>1</v>
          </cell>
          <cell r="FN559">
            <v>2</v>
          </cell>
          <cell r="FO559">
            <v>2</v>
          </cell>
          <cell r="FP559">
            <v>2</v>
          </cell>
          <cell r="FQ559">
            <v>0</v>
          </cell>
          <cell r="FR559">
            <v>2</v>
          </cell>
          <cell r="FS559">
            <v>2</v>
          </cell>
          <cell r="FT559">
            <v>0</v>
          </cell>
          <cell r="FU559">
            <v>0</v>
          </cell>
          <cell r="FV559">
            <v>0</v>
          </cell>
          <cell r="FW559">
            <v>0</v>
          </cell>
          <cell r="FX559">
            <v>0</v>
          </cell>
          <cell r="FY559">
            <v>3</v>
          </cell>
          <cell r="FZ559">
            <v>3</v>
          </cell>
          <cell r="GA559">
            <v>1</v>
          </cell>
          <cell r="GB559">
            <v>2</v>
          </cell>
          <cell r="GC559">
            <v>2</v>
          </cell>
          <cell r="GD559">
            <v>3</v>
          </cell>
          <cell r="GE559">
            <v>6</v>
          </cell>
          <cell r="GF559">
            <v>6</v>
          </cell>
          <cell r="GG559">
            <v>3</v>
          </cell>
          <cell r="GH559">
            <v>6</v>
          </cell>
          <cell r="GI559">
            <v>4</v>
          </cell>
          <cell r="GJ559">
            <v>1</v>
          </cell>
          <cell r="GK559">
            <v>-2</v>
          </cell>
          <cell r="GL559">
            <v>2</v>
          </cell>
          <cell r="GM559">
            <v>2</v>
          </cell>
          <cell r="GN559">
            <v>1</v>
          </cell>
          <cell r="GO559">
            <v>1</v>
          </cell>
          <cell r="GP559">
            <v>1</v>
          </cell>
          <cell r="GQ559">
            <v>0</v>
          </cell>
          <cell r="GR559">
            <v>0</v>
          </cell>
          <cell r="GS559">
            <v>0</v>
          </cell>
          <cell r="GT559">
            <v>0</v>
          </cell>
          <cell r="GU559">
            <v>0</v>
          </cell>
          <cell r="GV559">
            <v>4</v>
          </cell>
          <cell r="GW559">
            <v>4</v>
          </cell>
          <cell r="GX559">
            <v>2</v>
          </cell>
          <cell r="GY559">
            <v>2</v>
          </cell>
          <cell r="GZ559">
            <v>2</v>
          </cell>
          <cell r="HA559">
            <v>0</v>
          </cell>
          <cell r="HB559">
            <v>0</v>
          </cell>
          <cell r="HC559">
            <v>0</v>
          </cell>
          <cell r="HD559">
            <v>0</v>
          </cell>
          <cell r="HE559">
            <v>0</v>
          </cell>
          <cell r="HF559">
            <v>0</v>
          </cell>
          <cell r="HG559">
            <v>0</v>
          </cell>
          <cell r="HH559">
            <v>0</v>
          </cell>
          <cell r="HI559">
            <v>0</v>
          </cell>
          <cell r="HJ559">
            <v>0</v>
          </cell>
          <cell r="HK559">
            <v>0</v>
          </cell>
          <cell r="HL559">
            <v>0</v>
          </cell>
          <cell r="HM559">
            <v>0</v>
          </cell>
          <cell r="HN559">
            <v>0</v>
          </cell>
          <cell r="HO559">
            <v>0</v>
          </cell>
          <cell r="HP559">
            <v>0</v>
          </cell>
          <cell r="HQ559">
            <v>0</v>
          </cell>
          <cell r="HR559">
            <v>0</v>
          </cell>
          <cell r="HS559">
            <v>0</v>
          </cell>
          <cell r="HT559">
            <v>0</v>
          </cell>
          <cell r="HU559">
            <v>0</v>
          </cell>
          <cell r="HV559">
            <v>0</v>
          </cell>
          <cell r="HW559">
            <v>0</v>
          </cell>
          <cell r="HX559">
            <v>0</v>
          </cell>
          <cell r="HY559">
            <v>0</v>
          </cell>
          <cell r="HZ559">
            <v>0</v>
          </cell>
          <cell r="IA559">
            <v>0</v>
          </cell>
          <cell r="IB559">
            <v>0</v>
          </cell>
          <cell r="IC559">
            <v>0</v>
          </cell>
          <cell r="ID559">
            <v>0</v>
          </cell>
          <cell r="IE559">
            <v>0</v>
          </cell>
          <cell r="IF559">
            <v>0</v>
          </cell>
          <cell r="IG559">
            <v>0</v>
          </cell>
          <cell r="IH559">
            <v>0</v>
          </cell>
          <cell r="II559">
            <v>0</v>
          </cell>
          <cell r="IJ559">
            <v>0</v>
          </cell>
          <cell r="IK559">
            <v>0</v>
          </cell>
          <cell r="IL559">
            <v>0</v>
          </cell>
          <cell r="IM559">
            <v>0</v>
          </cell>
          <cell r="IN559">
            <v>0</v>
          </cell>
          <cell r="IO559" t="e">
            <v>#REF!</v>
          </cell>
          <cell r="IP559">
            <v>18.080000000000002</v>
          </cell>
          <cell r="IQ559">
            <v>22.6</v>
          </cell>
          <cell r="IR559">
            <v>0</v>
          </cell>
          <cell r="IS559">
            <v>2</v>
          </cell>
          <cell r="IT559">
            <v>6</v>
          </cell>
          <cell r="IU559">
            <v>6</v>
          </cell>
          <cell r="IV559">
            <v>8</v>
          </cell>
          <cell r="IW559">
            <v>8</v>
          </cell>
          <cell r="IX559">
            <v>6.6</v>
          </cell>
        </row>
        <row r="560">
          <cell r="D560">
            <v>10906</v>
          </cell>
          <cell r="E560" t="str">
            <v>รพช.ปะคำ</v>
          </cell>
          <cell r="F560">
            <v>15</v>
          </cell>
          <cell r="G560" t="str">
            <v>รพ.ระดับ F2 ปชก. 30,000-60,000</v>
          </cell>
          <cell r="H560">
            <v>8</v>
          </cell>
          <cell r="I560" t="str">
            <v>F2</v>
          </cell>
          <cell r="J560">
            <v>14</v>
          </cell>
          <cell r="K560" t="str">
            <v>รพช.30.7</v>
          </cell>
          <cell r="L560" t="str">
            <v>รพช.30.7 F2</v>
          </cell>
          <cell r="M560" t="str">
            <v xml:space="preserve"> 11 - 30</v>
          </cell>
          <cell r="N560" t="str">
            <v>F&lt;30</v>
          </cell>
          <cell r="O560">
            <v>22</v>
          </cell>
          <cell r="P560">
            <v>30</v>
          </cell>
          <cell r="Q560">
            <v>30</v>
          </cell>
          <cell r="R560">
            <v>35</v>
          </cell>
          <cell r="S560">
            <v>72216</v>
          </cell>
          <cell r="T560">
            <v>7695</v>
          </cell>
          <cell r="U560">
            <v>0</v>
          </cell>
          <cell r="V560">
            <v>193</v>
          </cell>
          <cell r="W560">
            <v>4</v>
          </cell>
          <cell r="X560">
            <v>197</v>
          </cell>
          <cell r="Y560">
            <v>67016.448000000004</v>
          </cell>
          <cell r="Z560">
            <v>5199.5519999999997</v>
          </cell>
          <cell r="AA560">
            <v>50551.199999999997</v>
          </cell>
          <cell r="AB560">
            <v>369</v>
          </cell>
          <cell r="AC560">
            <v>12312</v>
          </cell>
          <cell r="AD560">
            <v>368.30160000000001</v>
          </cell>
          <cell r="AE560">
            <v>197</v>
          </cell>
          <cell r="AF560">
            <v>10832.4</v>
          </cell>
          <cell r="AG560">
            <v>32453</v>
          </cell>
          <cell r="AH560">
            <v>425</v>
          </cell>
          <cell r="AI560">
            <v>0</v>
          </cell>
          <cell r="AJ560">
            <v>6253</v>
          </cell>
          <cell r="AK560">
            <v>4847</v>
          </cell>
          <cell r="AL560">
            <v>23948</v>
          </cell>
          <cell r="AM560">
            <v>3326</v>
          </cell>
          <cell r="AN560">
            <v>493.99999999999994</v>
          </cell>
          <cell r="AO560">
            <v>23948</v>
          </cell>
          <cell r="AP560">
            <v>66</v>
          </cell>
          <cell r="AQ560">
            <v>97</v>
          </cell>
          <cell r="AR560">
            <v>945</v>
          </cell>
          <cell r="AS560">
            <v>386</v>
          </cell>
          <cell r="AT560">
            <v>158</v>
          </cell>
          <cell r="AU560">
            <v>1380</v>
          </cell>
          <cell r="AV560">
            <v>2297</v>
          </cell>
          <cell r="AW560">
            <v>0</v>
          </cell>
          <cell r="AX560">
            <v>0</v>
          </cell>
          <cell r="AY560">
            <v>0</v>
          </cell>
          <cell r="AZ560">
            <v>46497</v>
          </cell>
          <cell r="BA560" t="str">
            <v>40,000 - 80,000.</v>
          </cell>
          <cell r="BB560">
            <v>0</v>
          </cell>
          <cell r="BC560">
            <v>7927</v>
          </cell>
          <cell r="BD560">
            <v>38570</v>
          </cell>
          <cell r="BE560">
            <v>7</v>
          </cell>
          <cell r="BF560">
            <v>1</v>
          </cell>
          <cell r="BG560">
            <v>0</v>
          </cell>
          <cell r="BH560">
            <v>8939.7630719999997</v>
          </cell>
          <cell r="BI560">
            <v>2908.35</v>
          </cell>
          <cell r="BJ560">
            <v>184.1508</v>
          </cell>
          <cell r="BK560">
            <v>0</v>
          </cell>
          <cell r="BL560">
            <v>49.25</v>
          </cell>
          <cell r="BM560">
            <v>0</v>
          </cell>
          <cell r="BN560">
            <v>6.8292000000000002</v>
          </cell>
          <cell r="BO560">
            <v>8.2700839004761892</v>
          </cell>
          <cell r="BP560">
            <v>8.2700839004761892</v>
          </cell>
          <cell r="BQ560">
            <v>1.4</v>
          </cell>
          <cell r="BR560">
            <v>8.016067120380951</v>
          </cell>
          <cell r="BS560">
            <v>9.6700839004761896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5</v>
          </cell>
          <cell r="BY560">
            <v>10.948775793650793</v>
          </cell>
          <cell r="BZ560">
            <v>10.948775793650793</v>
          </cell>
          <cell r="CA560">
            <v>1.4</v>
          </cell>
          <cell r="CB560">
            <v>9.8790206349206358</v>
          </cell>
          <cell r="CC560">
            <v>12.348775793650793</v>
          </cell>
          <cell r="CD560">
            <v>8</v>
          </cell>
          <cell r="CE560">
            <v>3</v>
          </cell>
          <cell r="CF560">
            <v>3</v>
          </cell>
          <cell r="CG560">
            <v>12.879020634920636</v>
          </cell>
          <cell r="CH560">
            <v>15.348775793650793</v>
          </cell>
          <cell r="CI560">
            <v>5</v>
          </cell>
          <cell r="CJ560">
            <v>-2</v>
          </cell>
          <cell r="CK560">
            <v>-2</v>
          </cell>
          <cell r="CL560">
            <v>3.8570000000000002</v>
          </cell>
          <cell r="CM560">
            <v>4.82125</v>
          </cell>
          <cell r="CN560">
            <v>6.8570000000000002</v>
          </cell>
          <cell r="CO560">
            <v>7.82125</v>
          </cell>
          <cell r="CP560">
            <v>2.9618442857142857</v>
          </cell>
          <cell r="CQ560">
            <v>1.5</v>
          </cell>
          <cell r="CR560">
            <v>1</v>
          </cell>
          <cell r="CS560">
            <v>4.3694754285714286</v>
          </cell>
          <cell r="CT560">
            <v>5.4618442857142853</v>
          </cell>
          <cell r="CU560">
            <v>3</v>
          </cell>
          <cell r="CV560">
            <v>3.6925857142857139</v>
          </cell>
          <cell r="CW560">
            <v>2.9540685714285715</v>
          </cell>
          <cell r="CX560">
            <v>3.6925857142857139</v>
          </cell>
          <cell r="CY560">
            <v>9.1544299999999996</v>
          </cell>
          <cell r="CZ560">
            <v>3</v>
          </cell>
          <cell r="DA560">
            <v>-4.5931428571428512E-2</v>
          </cell>
          <cell r="DB560">
            <v>0.69258571428571392</v>
          </cell>
          <cell r="DC560">
            <v>31.186126788571428</v>
          </cell>
          <cell r="DD560">
            <v>31.186126788571428</v>
          </cell>
          <cell r="DE560">
            <v>10</v>
          </cell>
          <cell r="DF560">
            <v>41.186126788571428</v>
          </cell>
          <cell r="DG560">
            <v>32.948901430857141</v>
          </cell>
          <cell r="DH560">
            <v>41.186126788571428</v>
          </cell>
          <cell r="DI560">
            <v>30</v>
          </cell>
          <cell r="DJ560">
            <v>2.9489014308571413</v>
          </cell>
          <cell r="DK560">
            <v>11.186126788571428</v>
          </cell>
          <cell r="DL560">
            <v>0</v>
          </cell>
          <cell r="DM560">
            <v>0</v>
          </cell>
          <cell r="DN560">
            <v>0</v>
          </cell>
          <cell r="DO560">
            <v>0</v>
          </cell>
          <cell r="DP560">
            <v>0</v>
          </cell>
          <cell r="DQ560">
            <v>12.342400000000001</v>
          </cell>
          <cell r="DR560">
            <v>15.428000000000001</v>
          </cell>
          <cell r="DS560">
            <v>45.291301430857146</v>
          </cell>
          <cell r="DT560">
            <v>56.614126788571426</v>
          </cell>
          <cell r="DU560">
            <v>4.5269208333333335</v>
          </cell>
          <cell r="DV560">
            <v>4.5269208333333335</v>
          </cell>
          <cell r="DW560">
            <v>3.6215366666666671</v>
          </cell>
          <cell r="DX560">
            <v>4.5269208333333335</v>
          </cell>
          <cell r="DY560">
            <v>3</v>
          </cell>
          <cell r="DZ560">
            <v>0.62153666666666707</v>
          </cell>
          <cell r="EA560">
            <v>1.5269208333333335</v>
          </cell>
          <cell r="EB560">
            <v>1.3041071428571429</v>
          </cell>
          <cell r="EC560">
            <v>2</v>
          </cell>
          <cell r="ED560">
            <v>1.4</v>
          </cell>
          <cell r="EE560">
            <v>2.72</v>
          </cell>
          <cell r="EF560">
            <v>3.4</v>
          </cell>
          <cell r="EG560">
            <v>1</v>
          </cell>
          <cell r="EH560">
            <v>0.35890624999999998</v>
          </cell>
          <cell r="EI560">
            <v>2</v>
          </cell>
          <cell r="EJ560">
            <v>1</v>
          </cell>
          <cell r="EK560">
            <v>2</v>
          </cell>
          <cell r="EL560">
            <v>1</v>
          </cell>
          <cell r="EM560">
            <v>0</v>
          </cell>
          <cell r="EN560">
            <v>-1</v>
          </cell>
          <cell r="EO560">
            <v>10</v>
          </cell>
          <cell r="EP560">
            <v>12</v>
          </cell>
          <cell r="EQ560">
            <v>8</v>
          </cell>
          <cell r="ER560">
            <v>2</v>
          </cell>
          <cell r="ES560">
            <v>4</v>
          </cell>
          <cell r="ET560">
            <v>24.684800000000003</v>
          </cell>
          <cell r="EU560">
            <v>30.856000000000002</v>
          </cell>
          <cell r="EV560">
            <v>34.684800000000003</v>
          </cell>
          <cell r="EW560">
            <v>42.856000000000002</v>
          </cell>
          <cell r="EX560">
            <v>2</v>
          </cell>
          <cell r="EY560">
            <v>1</v>
          </cell>
          <cell r="EZ560">
            <v>0</v>
          </cell>
          <cell r="FA560">
            <v>0</v>
          </cell>
          <cell r="FB560">
            <v>0</v>
          </cell>
          <cell r="FC560">
            <v>0</v>
          </cell>
          <cell r="FD560">
            <v>0</v>
          </cell>
          <cell r="FE560">
            <v>0</v>
          </cell>
          <cell r="FF560">
            <v>0</v>
          </cell>
          <cell r="FG560">
            <v>0</v>
          </cell>
          <cell r="FH560">
            <v>0</v>
          </cell>
          <cell r="FI560">
            <v>0</v>
          </cell>
          <cell r="FJ560">
            <v>0</v>
          </cell>
          <cell r="FK560">
            <v>0</v>
          </cell>
          <cell r="FL560">
            <v>0</v>
          </cell>
          <cell r="FM560">
            <v>0</v>
          </cell>
          <cell r="FN560">
            <v>0</v>
          </cell>
          <cell r="FO560">
            <v>1</v>
          </cell>
          <cell r="FP560">
            <v>1</v>
          </cell>
          <cell r="FQ560">
            <v>0</v>
          </cell>
          <cell r="FR560">
            <v>1</v>
          </cell>
          <cell r="FS560">
            <v>1</v>
          </cell>
          <cell r="FT560">
            <v>0</v>
          </cell>
          <cell r="FU560">
            <v>0</v>
          </cell>
          <cell r="FV560">
            <v>0</v>
          </cell>
          <cell r="FW560">
            <v>0</v>
          </cell>
          <cell r="FX560">
            <v>0</v>
          </cell>
          <cell r="FY560">
            <v>3</v>
          </cell>
          <cell r="FZ560">
            <v>3</v>
          </cell>
          <cell r="GA560">
            <v>0</v>
          </cell>
          <cell r="GB560">
            <v>3</v>
          </cell>
          <cell r="GC560">
            <v>3</v>
          </cell>
          <cell r="GD560">
            <v>1</v>
          </cell>
          <cell r="GE560">
            <v>4</v>
          </cell>
          <cell r="GF560">
            <v>4</v>
          </cell>
          <cell r="GG560">
            <v>3</v>
          </cell>
          <cell r="GH560">
            <v>3</v>
          </cell>
          <cell r="GI560">
            <v>1</v>
          </cell>
          <cell r="GJ560">
            <v>-2</v>
          </cell>
          <cell r="GK560">
            <v>-2</v>
          </cell>
          <cell r="GL560">
            <v>0</v>
          </cell>
          <cell r="GM560">
            <v>0</v>
          </cell>
          <cell r="GN560">
            <v>0</v>
          </cell>
          <cell r="GO560">
            <v>0</v>
          </cell>
          <cell r="GP560">
            <v>0</v>
          </cell>
          <cell r="GQ560">
            <v>0</v>
          </cell>
          <cell r="GR560">
            <v>0</v>
          </cell>
          <cell r="GS560">
            <v>0</v>
          </cell>
          <cell r="GT560">
            <v>0</v>
          </cell>
          <cell r="GU560">
            <v>0</v>
          </cell>
          <cell r="GV560">
            <v>2</v>
          </cell>
          <cell r="GW560">
            <v>2</v>
          </cell>
          <cell r="GX560">
            <v>1</v>
          </cell>
          <cell r="GY560">
            <v>1</v>
          </cell>
          <cell r="GZ560">
            <v>1</v>
          </cell>
          <cell r="HA560">
            <v>0</v>
          </cell>
          <cell r="HB560">
            <v>0</v>
          </cell>
          <cell r="HC560">
            <v>0</v>
          </cell>
          <cell r="HD560">
            <v>0</v>
          </cell>
          <cell r="HE560">
            <v>0</v>
          </cell>
          <cell r="HF560">
            <v>0</v>
          </cell>
          <cell r="HG560">
            <v>0</v>
          </cell>
          <cell r="HH560">
            <v>0</v>
          </cell>
          <cell r="HI560">
            <v>0</v>
          </cell>
          <cell r="HJ560">
            <v>0</v>
          </cell>
          <cell r="HK560">
            <v>0</v>
          </cell>
          <cell r="HL560">
            <v>0</v>
          </cell>
          <cell r="HM560">
            <v>0</v>
          </cell>
          <cell r="HN560">
            <v>0</v>
          </cell>
          <cell r="HO560">
            <v>0</v>
          </cell>
          <cell r="HP560">
            <v>0</v>
          </cell>
          <cell r="HQ560">
            <v>0</v>
          </cell>
          <cell r="HR560">
            <v>0</v>
          </cell>
          <cell r="HS560">
            <v>0</v>
          </cell>
          <cell r="HT560">
            <v>0</v>
          </cell>
          <cell r="HU560">
            <v>0</v>
          </cell>
          <cell r="HV560">
            <v>0</v>
          </cell>
          <cell r="HW560">
            <v>0</v>
          </cell>
          <cell r="HX560">
            <v>0</v>
          </cell>
          <cell r="HY560">
            <v>0</v>
          </cell>
          <cell r="HZ560">
            <v>0</v>
          </cell>
          <cell r="IA560">
            <v>0</v>
          </cell>
          <cell r="IB560">
            <v>0</v>
          </cell>
          <cell r="IC560">
            <v>0</v>
          </cell>
          <cell r="ID560">
            <v>0</v>
          </cell>
          <cell r="IE560">
            <v>0</v>
          </cell>
          <cell r="IF560">
            <v>0</v>
          </cell>
          <cell r="IG560">
            <v>0</v>
          </cell>
          <cell r="IH560">
            <v>0</v>
          </cell>
          <cell r="II560">
            <v>0</v>
          </cell>
          <cell r="IJ560">
            <v>0</v>
          </cell>
          <cell r="IK560">
            <v>0</v>
          </cell>
          <cell r="IL560">
            <v>0</v>
          </cell>
          <cell r="IM560">
            <v>0</v>
          </cell>
          <cell r="IN560">
            <v>0</v>
          </cell>
          <cell r="IO560" t="e">
            <v>#REF!</v>
          </cell>
          <cell r="IP560">
            <v>9.1733333333333338</v>
          </cell>
          <cell r="IQ560">
            <v>11.466666666666667</v>
          </cell>
          <cell r="IR560">
            <v>0</v>
          </cell>
          <cell r="IS560">
            <v>0</v>
          </cell>
          <cell r="IT560">
            <v>6</v>
          </cell>
          <cell r="IU560">
            <v>6</v>
          </cell>
          <cell r="IV560">
            <v>4</v>
          </cell>
          <cell r="IW560">
            <v>4</v>
          </cell>
          <cell r="IX560">
            <v>1.4666666666666666</v>
          </cell>
        </row>
        <row r="561">
          <cell r="D561">
            <v>10909</v>
          </cell>
          <cell r="E561" t="str">
            <v>รพช.พลับพลาชัย</v>
          </cell>
          <cell r="F561">
            <v>15</v>
          </cell>
          <cell r="G561" t="str">
            <v>รพ.ระดับ F2 ปชก. 30,000-60,000</v>
          </cell>
          <cell r="H561">
            <v>8</v>
          </cell>
          <cell r="I561" t="str">
            <v>F2</v>
          </cell>
          <cell r="J561">
            <v>13</v>
          </cell>
          <cell r="K561" t="str">
            <v>รพช.30.6</v>
          </cell>
          <cell r="L561" t="str">
            <v>รพช.30.6 F2</v>
          </cell>
          <cell r="M561" t="str">
            <v>31 - 60</v>
          </cell>
          <cell r="N561" t="str">
            <v>F31-60</v>
          </cell>
          <cell r="O561">
            <v>32</v>
          </cell>
          <cell r="P561">
            <v>30</v>
          </cell>
          <cell r="Q561">
            <v>30</v>
          </cell>
          <cell r="R561">
            <v>35</v>
          </cell>
          <cell r="S561">
            <v>85365</v>
          </cell>
          <cell r="T561">
            <v>13175</v>
          </cell>
          <cell r="U561">
            <v>0</v>
          </cell>
          <cell r="V561">
            <v>234</v>
          </cell>
          <cell r="W561">
            <v>18</v>
          </cell>
          <cell r="X561">
            <v>252</v>
          </cell>
          <cell r="Y561">
            <v>79218.720000000001</v>
          </cell>
          <cell r="Z561">
            <v>6146.28</v>
          </cell>
          <cell r="AA561">
            <v>59755.499999999993</v>
          </cell>
          <cell r="AB561">
            <v>485</v>
          </cell>
          <cell r="AC561">
            <v>21080</v>
          </cell>
          <cell r="AD561">
            <v>435.36150000000004</v>
          </cell>
          <cell r="AE561">
            <v>252</v>
          </cell>
          <cell r="AF561">
            <v>12804.75</v>
          </cell>
          <cell r="AG561">
            <v>10109</v>
          </cell>
          <cell r="AH561">
            <v>414</v>
          </cell>
          <cell r="AI561">
            <v>0</v>
          </cell>
          <cell r="AJ561">
            <v>12424</v>
          </cell>
          <cell r="AK561">
            <v>18296</v>
          </cell>
          <cell r="AL561">
            <v>33195</v>
          </cell>
          <cell r="AM561">
            <v>2341</v>
          </cell>
          <cell r="AN561">
            <v>1037</v>
          </cell>
          <cell r="AO561">
            <v>0</v>
          </cell>
          <cell r="AP561">
            <v>0</v>
          </cell>
          <cell r="AQ561">
            <v>0</v>
          </cell>
          <cell r="AR561">
            <v>301</v>
          </cell>
          <cell r="AS561">
            <v>49</v>
          </cell>
          <cell r="AT561">
            <v>75</v>
          </cell>
          <cell r="AU561">
            <v>87</v>
          </cell>
          <cell r="AV561">
            <v>6641</v>
          </cell>
          <cell r="AW561">
            <v>0</v>
          </cell>
          <cell r="AX561">
            <v>0</v>
          </cell>
          <cell r="AY561">
            <v>0</v>
          </cell>
          <cell r="AZ561">
            <v>44677</v>
          </cell>
          <cell r="BA561" t="str">
            <v>40,000 - 60,000.</v>
          </cell>
          <cell r="BB561">
            <v>0</v>
          </cell>
          <cell r="BC561">
            <v>10016</v>
          </cell>
          <cell r="BD561">
            <v>34678</v>
          </cell>
          <cell r="BE561">
            <v>6</v>
          </cell>
          <cell r="BF561">
            <v>2</v>
          </cell>
          <cell r="BG561">
            <v>0</v>
          </cell>
          <cell r="BH561">
            <v>10567.504079999999</v>
          </cell>
          <cell r="BI561">
            <v>4832.75</v>
          </cell>
          <cell r="BJ561">
            <v>217.68075000000002</v>
          </cell>
          <cell r="BK561">
            <v>0</v>
          </cell>
          <cell r="BL561">
            <v>63</v>
          </cell>
          <cell r="BM561">
            <v>0</v>
          </cell>
          <cell r="BN561">
            <v>5.9935999999999998</v>
          </cell>
          <cell r="BO561">
            <v>10.733973246726189</v>
          </cell>
          <cell r="BP561">
            <v>10.733973246726189</v>
          </cell>
          <cell r="BQ561">
            <v>1.2</v>
          </cell>
          <cell r="BR561">
            <v>9.7871785973809509</v>
          </cell>
          <cell r="BS561">
            <v>11.933973246726188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5</v>
          </cell>
          <cell r="BY561">
            <v>3.7960496031746032</v>
          </cell>
          <cell r="BZ561">
            <v>3.7960496031746032</v>
          </cell>
          <cell r="CA561">
            <v>1.2</v>
          </cell>
          <cell r="CB561">
            <v>3.9968396825396826</v>
          </cell>
          <cell r="CC561">
            <v>4.9960496031746029</v>
          </cell>
          <cell r="CD561">
            <v>5</v>
          </cell>
          <cell r="CE561">
            <v>3</v>
          </cell>
          <cell r="CF561">
            <v>3</v>
          </cell>
          <cell r="CG561">
            <v>6.996839682539683</v>
          </cell>
          <cell r="CH561">
            <v>7.9960496031746029</v>
          </cell>
          <cell r="CI561">
            <v>3</v>
          </cell>
          <cell r="CJ561">
            <v>0</v>
          </cell>
          <cell r="CK561">
            <v>0</v>
          </cell>
          <cell r="CL561">
            <v>3.4678</v>
          </cell>
          <cell r="CM561">
            <v>4.3347499999999997</v>
          </cell>
          <cell r="CN561">
            <v>6.4678000000000004</v>
          </cell>
          <cell r="CO561">
            <v>7.3347499999999997</v>
          </cell>
          <cell r="CP561">
            <v>3.8429842261904765</v>
          </cell>
          <cell r="CQ561">
            <v>1.5</v>
          </cell>
          <cell r="CR561">
            <v>1</v>
          </cell>
          <cell r="CS561">
            <v>5.0743873809523814</v>
          </cell>
          <cell r="CT561">
            <v>6.3429842261904765</v>
          </cell>
          <cell r="CU561">
            <v>3</v>
          </cell>
          <cell r="CV561">
            <v>4.4936220238095235</v>
          </cell>
          <cell r="CW561">
            <v>3.594897619047619</v>
          </cell>
          <cell r="CX561">
            <v>4.4936220238095235</v>
          </cell>
          <cell r="CY561">
            <v>10.836606249999999</v>
          </cell>
          <cell r="CZ561">
            <v>3</v>
          </cell>
          <cell r="DA561">
            <v>0.59489761904761895</v>
          </cell>
          <cell r="DB561">
            <v>1.4936220238095235</v>
          </cell>
          <cell r="DC561">
            <v>47.157370400000005</v>
          </cell>
          <cell r="DD561">
            <v>47.157370400000005</v>
          </cell>
          <cell r="DE561">
            <v>10</v>
          </cell>
          <cell r="DF561">
            <v>57.157370400000005</v>
          </cell>
          <cell r="DG561">
            <v>45.725896320000004</v>
          </cell>
          <cell r="DH561">
            <v>57.157370400000005</v>
          </cell>
          <cell r="DI561">
            <v>35</v>
          </cell>
          <cell r="DJ561">
            <v>10.725896320000004</v>
          </cell>
          <cell r="DK561">
            <v>22.157370400000005</v>
          </cell>
          <cell r="DL561">
            <v>0</v>
          </cell>
          <cell r="DM561">
            <v>0</v>
          </cell>
          <cell r="DN561">
            <v>0</v>
          </cell>
          <cell r="DO561">
            <v>0</v>
          </cell>
          <cell r="DP561">
            <v>0</v>
          </cell>
          <cell r="DQ561">
            <v>11.096960000000001</v>
          </cell>
          <cell r="DR561">
            <v>13.8712</v>
          </cell>
          <cell r="DS561">
            <v>56.822856320000007</v>
          </cell>
          <cell r="DT561">
            <v>71.028570400000007</v>
          </cell>
          <cell r="DU561">
            <v>4.0849921875000001</v>
          </cell>
          <cell r="DV561">
            <v>4.0849921875000001</v>
          </cell>
          <cell r="DW561">
            <v>3.2679937500000005</v>
          </cell>
          <cell r="DX561">
            <v>4.0849921875000001</v>
          </cell>
          <cell r="DY561">
            <v>4</v>
          </cell>
          <cell r="DZ561">
            <v>-0.73200624999999953</v>
          </cell>
          <cell r="EA561">
            <v>8.4992187500000149E-2</v>
          </cell>
          <cell r="EB561">
            <v>0.25720238095238096</v>
          </cell>
          <cell r="EC561">
            <v>2</v>
          </cell>
          <cell r="ED561">
            <v>1.2</v>
          </cell>
          <cell r="EE561">
            <v>2.5600000000000005</v>
          </cell>
          <cell r="EF561">
            <v>3.2</v>
          </cell>
          <cell r="EG561">
            <v>1</v>
          </cell>
          <cell r="EH561">
            <v>1.0376562499999999</v>
          </cell>
          <cell r="EI561">
            <v>2</v>
          </cell>
          <cell r="EJ561">
            <v>2</v>
          </cell>
          <cell r="EK561">
            <v>2</v>
          </cell>
          <cell r="EL561">
            <v>0</v>
          </cell>
          <cell r="EM561">
            <v>-2</v>
          </cell>
          <cell r="EN561">
            <v>-2</v>
          </cell>
          <cell r="EO561">
            <v>10</v>
          </cell>
          <cell r="EP561">
            <v>12</v>
          </cell>
          <cell r="EQ561">
            <v>6</v>
          </cell>
          <cell r="ER561">
            <v>4</v>
          </cell>
          <cell r="ES561">
            <v>6</v>
          </cell>
          <cell r="ET561">
            <v>22.193920000000002</v>
          </cell>
          <cell r="EU561">
            <v>27.7424</v>
          </cell>
          <cell r="EV561">
            <v>32.193920000000006</v>
          </cell>
          <cell r="EW561">
            <v>39.742400000000004</v>
          </cell>
          <cell r="EX561">
            <v>2</v>
          </cell>
          <cell r="EY561">
            <v>1</v>
          </cell>
          <cell r="EZ561">
            <v>0</v>
          </cell>
          <cell r="FA561">
            <v>0</v>
          </cell>
          <cell r="FB561">
            <v>0</v>
          </cell>
          <cell r="FC561">
            <v>0</v>
          </cell>
          <cell r="FD561">
            <v>0</v>
          </cell>
          <cell r="FE561">
            <v>0</v>
          </cell>
          <cell r="FF561">
            <v>0</v>
          </cell>
          <cell r="FG561">
            <v>0</v>
          </cell>
          <cell r="FH561">
            <v>0</v>
          </cell>
          <cell r="FI561">
            <v>0</v>
          </cell>
          <cell r="FJ561">
            <v>0</v>
          </cell>
          <cell r="FK561">
            <v>0</v>
          </cell>
          <cell r="FL561">
            <v>0</v>
          </cell>
          <cell r="FM561">
            <v>0</v>
          </cell>
          <cell r="FN561">
            <v>0</v>
          </cell>
          <cell r="FO561">
            <v>1</v>
          </cell>
          <cell r="FP561">
            <v>1</v>
          </cell>
          <cell r="FQ561">
            <v>0</v>
          </cell>
          <cell r="FR561">
            <v>1</v>
          </cell>
          <cell r="FS561">
            <v>1</v>
          </cell>
          <cell r="FT561">
            <v>0</v>
          </cell>
          <cell r="FU561">
            <v>0</v>
          </cell>
          <cell r="FV561">
            <v>0</v>
          </cell>
          <cell r="FW561">
            <v>0</v>
          </cell>
          <cell r="FX561">
            <v>0</v>
          </cell>
          <cell r="FY561">
            <v>3</v>
          </cell>
          <cell r="FZ561">
            <v>3</v>
          </cell>
          <cell r="GA561">
            <v>1</v>
          </cell>
          <cell r="GB561">
            <v>2</v>
          </cell>
          <cell r="GC561">
            <v>2</v>
          </cell>
          <cell r="GD561">
            <v>2</v>
          </cell>
          <cell r="GE561">
            <v>5</v>
          </cell>
          <cell r="GF561">
            <v>5</v>
          </cell>
          <cell r="GG561">
            <v>3</v>
          </cell>
          <cell r="GH561">
            <v>3</v>
          </cell>
          <cell r="GI561">
            <v>1</v>
          </cell>
          <cell r="GJ561">
            <v>-2</v>
          </cell>
          <cell r="GK561">
            <v>-2</v>
          </cell>
          <cell r="GL561">
            <v>0</v>
          </cell>
          <cell r="GM561">
            <v>0</v>
          </cell>
          <cell r="GN561">
            <v>0</v>
          </cell>
          <cell r="GO561">
            <v>0</v>
          </cell>
          <cell r="GP561">
            <v>0</v>
          </cell>
          <cell r="GQ561">
            <v>0</v>
          </cell>
          <cell r="GR561">
            <v>0</v>
          </cell>
          <cell r="GS561">
            <v>0</v>
          </cell>
          <cell r="GT561">
            <v>0</v>
          </cell>
          <cell r="GU561">
            <v>0</v>
          </cell>
          <cell r="GV561">
            <v>2</v>
          </cell>
          <cell r="GW561">
            <v>2</v>
          </cell>
          <cell r="GX561">
            <v>1</v>
          </cell>
          <cell r="GY561">
            <v>1</v>
          </cell>
          <cell r="GZ561">
            <v>1</v>
          </cell>
          <cell r="HA561">
            <v>0</v>
          </cell>
          <cell r="HB561">
            <v>0</v>
          </cell>
          <cell r="HC561">
            <v>0</v>
          </cell>
          <cell r="HD561">
            <v>0</v>
          </cell>
          <cell r="HE561">
            <v>0</v>
          </cell>
          <cell r="HF561">
            <v>0</v>
          </cell>
          <cell r="HG561">
            <v>0</v>
          </cell>
          <cell r="HH561">
            <v>0</v>
          </cell>
          <cell r="HI561">
            <v>0</v>
          </cell>
          <cell r="HJ561">
            <v>0</v>
          </cell>
          <cell r="HK561">
            <v>0</v>
          </cell>
          <cell r="HL561">
            <v>0</v>
          </cell>
          <cell r="HM561">
            <v>0</v>
          </cell>
          <cell r="HN561">
            <v>0</v>
          </cell>
          <cell r="HO561">
            <v>0</v>
          </cell>
          <cell r="HP561">
            <v>0</v>
          </cell>
          <cell r="HQ561">
            <v>0</v>
          </cell>
          <cell r="HR561">
            <v>0</v>
          </cell>
          <cell r="HS561">
            <v>0</v>
          </cell>
          <cell r="HT561">
            <v>0</v>
          </cell>
          <cell r="HU561">
            <v>0</v>
          </cell>
          <cell r="HV561">
            <v>0</v>
          </cell>
          <cell r="HW561">
            <v>0</v>
          </cell>
          <cell r="HX561">
            <v>0</v>
          </cell>
          <cell r="HY561">
            <v>0</v>
          </cell>
          <cell r="HZ561">
            <v>0</v>
          </cell>
          <cell r="IA561">
            <v>0</v>
          </cell>
          <cell r="IB561">
            <v>0</v>
          </cell>
          <cell r="IC561">
            <v>0</v>
          </cell>
          <cell r="ID561">
            <v>0</v>
          </cell>
          <cell r="IE561">
            <v>0</v>
          </cell>
          <cell r="IF561">
            <v>0</v>
          </cell>
          <cell r="IG561">
            <v>0</v>
          </cell>
          <cell r="IH561">
            <v>0</v>
          </cell>
          <cell r="II561">
            <v>0</v>
          </cell>
          <cell r="IJ561">
            <v>0</v>
          </cell>
          <cell r="IK561">
            <v>0</v>
          </cell>
          <cell r="IL561">
            <v>0</v>
          </cell>
          <cell r="IM561">
            <v>0</v>
          </cell>
          <cell r="IN561">
            <v>0</v>
          </cell>
          <cell r="IO561" t="e">
            <v>#REF!</v>
          </cell>
          <cell r="IP561">
            <v>9.706666666666667</v>
          </cell>
          <cell r="IQ561">
            <v>12.133333333333333</v>
          </cell>
          <cell r="IR561">
            <v>0</v>
          </cell>
          <cell r="IS561">
            <v>0</v>
          </cell>
          <cell r="IT561">
            <v>6</v>
          </cell>
          <cell r="IU561">
            <v>6</v>
          </cell>
          <cell r="IV561">
            <v>4</v>
          </cell>
          <cell r="IW561">
            <v>4</v>
          </cell>
          <cell r="IX561">
            <v>2.1333333333333333</v>
          </cell>
        </row>
        <row r="562">
          <cell r="D562">
            <v>10902</v>
          </cell>
          <cell r="E562" t="str">
            <v>รพช.พุทไธสง</v>
          </cell>
          <cell r="F562">
            <v>12</v>
          </cell>
          <cell r="G562" t="str">
            <v>รพ.ระดับ F1 ปชก. &lt;50,000</v>
          </cell>
          <cell r="H562">
            <v>7</v>
          </cell>
          <cell r="I562" t="str">
            <v>F1</v>
          </cell>
          <cell r="J562">
            <v>22</v>
          </cell>
          <cell r="K562" t="str">
            <v>รพช.60.2</v>
          </cell>
          <cell r="L562" t="str">
            <v>รพช.60.2 F1</v>
          </cell>
          <cell r="M562" t="str">
            <v>31 - 60</v>
          </cell>
          <cell r="N562" t="str">
            <v>F31-60</v>
          </cell>
          <cell r="O562">
            <v>38</v>
          </cell>
          <cell r="P562">
            <v>60</v>
          </cell>
          <cell r="Q562">
            <v>30</v>
          </cell>
          <cell r="R562">
            <v>35</v>
          </cell>
          <cell r="S562">
            <v>143045</v>
          </cell>
          <cell r="T562">
            <v>13839</v>
          </cell>
          <cell r="U562">
            <v>5</v>
          </cell>
          <cell r="V562">
            <v>224</v>
          </cell>
          <cell r="W562">
            <v>12</v>
          </cell>
          <cell r="X562">
            <v>236</v>
          </cell>
          <cell r="Y562">
            <v>132745.76</v>
          </cell>
          <cell r="Z562">
            <v>10299.24</v>
          </cell>
          <cell r="AA562">
            <v>100131.5</v>
          </cell>
          <cell r="AB562">
            <v>499</v>
          </cell>
          <cell r="AC562">
            <v>22142.400000000001</v>
          </cell>
          <cell r="AD562">
            <v>729.5295000000001</v>
          </cell>
          <cell r="AE562">
            <v>236</v>
          </cell>
          <cell r="AF562">
            <v>21456.75</v>
          </cell>
          <cell r="AG562">
            <v>13792</v>
          </cell>
          <cell r="AH562">
            <v>148</v>
          </cell>
          <cell r="AI562">
            <v>0</v>
          </cell>
          <cell r="AJ562">
            <v>24190</v>
          </cell>
          <cell r="AK562">
            <v>27372.999999999996</v>
          </cell>
          <cell r="AL562">
            <v>71724</v>
          </cell>
          <cell r="AM562">
            <v>4391</v>
          </cell>
          <cell r="AN562">
            <v>1271</v>
          </cell>
          <cell r="AO562">
            <v>0</v>
          </cell>
          <cell r="AP562">
            <v>311</v>
          </cell>
          <cell r="AQ562">
            <v>303</v>
          </cell>
          <cell r="AR562">
            <v>749</v>
          </cell>
          <cell r="AS562">
            <v>124</v>
          </cell>
          <cell r="AT562">
            <v>264</v>
          </cell>
          <cell r="AU562">
            <v>204</v>
          </cell>
          <cell r="AV562">
            <v>6040</v>
          </cell>
          <cell r="AW562">
            <v>0</v>
          </cell>
          <cell r="AX562">
            <v>0</v>
          </cell>
          <cell r="AY562">
            <v>0</v>
          </cell>
          <cell r="AZ562">
            <v>48739</v>
          </cell>
          <cell r="BA562" t="str">
            <v>40,000 - 60,000.</v>
          </cell>
          <cell r="BB562">
            <v>0</v>
          </cell>
          <cell r="BC562">
            <v>16280</v>
          </cell>
          <cell r="BD562">
            <v>32459</v>
          </cell>
          <cell r="BE562">
            <v>6</v>
          </cell>
          <cell r="BF562">
            <v>0</v>
          </cell>
          <cell r="BG562">
            <v>0</v>
          </cell>
          <cell r="BH562">
            <v>17707.826639999999</v>
          </cell>
          <cell r="BI562">
            <v>5065.87</v>
          </cell>
          <cell r="BJ562">
            <v>364.76475000000005</v>
          </cell>
          <cell r="BK562">
            <v>8.75</v>
          </cell>
          <cell r="BL562">
            <v>59</v>
          </cell>
          <cell r="BM562">
            <v>0</v>
          </cell>
          <cell r="BN562">
            <v>3.4880000000000004</v>
          </cell>
          <cell r="BO562">
            <v>15.885204225297615</v>
          </cell>
          <cell r="BP562">
            <v>15.885204225297615</v>
          </cell>
          <cell r="BQ562">
            <v>1.2</v>
          </cell>
          <cell r="BR562">
            <v>13.908163380238092</v>
          </cell>
          <cell r="BS562">
            <v>17.085204225297616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8</v>
          </cell>
          <cell r="BY562">
            <v>4.6083968253968255</v>
          </cell>
          <cell r="BZ562">
            <v>4.6083968253968255</v>
          </cell>
          <cell r="CA562">
            <v>1.2</v>
          </cell>
          <cell r="CB562">
            <v>4.6467174603174604</v>
          </cell>
          <cell r="CC562">
            <v>5.8083968253968257</v>
          </cell>
          <cell r="CD562">
            <v>4</v>
          </cell>
          <cell r="CE562">
            <v>3</v>
          </cell>
          <cell r="CF562">
            <v>3</v>
          </cell>
          <cell r="CG562">
            <v>7.6467174603174604</v>
          </cell>
          <cell r="CH562">
            <v>8.8083968253968266</v>
          </cell>
          <cell r="CI562">
            <v>4</v>
          </cell>
          <cell r="CJ562">
            <v>-1</v>
          </cell>
          <cell r="CK562">
            <v>-1</v>
          </cell>
          <cell r="CL562">
            <v>3.2459000000000007</v>
          </cell>
          <cell r="CM562">
            <v>4.0573750000000004</v>
          </cell>
          <cell r="CN562">
            <v>6.2459000000000007</v>
          </cell>
          <cell r="CO562">
            <v>7.0573750000000004</v>
          </cell>
          <cell r="CP562">
            <v>5.7492004166666684</v>
          </cell>
          <cell r="CQ562">
            <v>3</v>
          </cell>
          <cell r="CR562">
            <v>1</v>
          </cell>
          <cell r="CS562">
            <v>7.7993603333333343</v>
          </cell>
          <cell r="CT562">
            <v>9.7492004166666675</v>
          </cell>
          <cell r="CU562">
            <v>4</v>
          </cell>
          <cell r="CV562">
            <v>6.2265458333333346</v>
          </cell>
          <cell r="CW562">
            <v>4.9812366666666676</v>
          </cell>
          <cell r="CX562">
            <v>6.2265458333333346</v>
          </cell>
          <cell r="CY562">
            <v>15.975746250000002</v>
          </cell>
          <cell r="CZ562">
            <v>4</v>
          </cell>
          <cell r="DA562">
            <v>0.98123666666666765</v>
          </cell>
          <cell r="DB562">
            <v>2.2265458333333346</v>
          </cell>
          <cell r="DC562">
            <v>57.519183200000001</v>
          </cell>
          <cell r="DD562">
            <v>57.519183200000001</v>
          </cell>
          <cell r="DE562">
            <v>10</v>
          </cell>
          <cell r="DF562">
            <v>67.519183200000001</v>
          </cell>
          <cell r="DG562">
            <v>54.015346560000005</v>
          </cell>
          <cell r="DH562">
            <v>67.519183200000001</v>
          </cell>
          <cell r="DI562">
            <v>55</v>
          </cell>
          <cell r="DJ562">
            <v>-0.98465343999999533</v>
          </cell>
          <cell r="DK562">
            <v>12.519183200000001</v>
          </cell>
          <cell r="DL562">
            <v>0</v>
          </cell>
          <cell r="DM562">
            <v>0</v>
          </cell>
          <cell r="DN562">
            <v>0</v>
          </cell>
          <cell r="DO562">
            <v>0</v>
          </cell>
          <cell r="DP562">
            <v>0</v>
          </cell>
          <cell r="DQ562">
            <v>10.38688</v>
          </cell>
          <cell r="DR562">
            <v>12.983599999999999</v>
          </cell>
          <cell r="DS562">
            <v>64.402226560000003</v>
          </cell>
          <cell r="DT562">
            <v>80.502783199999996</v>
          </cell>
          <cell r="DU562">
            <v>7.0729453125000008</v>
          </cell>
          <cell r="DV562">
            <v>7.0729453125000008</v>
          </cell>
          <cell r="DW562">
            <v>5.6583562500000006</v>
          </cell>
          <cell r="DX562">
            <v>7.0729453125000008</v>
          </cell>
          <cell r="DY562">
            <v>4</v>
          </cell>
          <cell r="DZ562">
            <v>1.6583562500000006</v>
          </cell>
          <cell r="EA562">
            <v>3.0729453125000008</v>
          </cell>
          <cell r="EB562">
            <v>0.67363095238095239</v>
          </cell>
          <cell r="EC562">
            <v>2</v>
          </cell>
          <cell r="ED562">
            <v>1.2</v>
          </cell>
          <cell r="EE562">
            <v>2.5600000000000005</v>
          </cell>
          <cell r="EF562">
            <v>3.2</v>
          </cell>
          <cell r="EG562">
            <v>2</v>
          </cell>
          <cell r="EH562">
            <v>0.94374999999999998</v>
          </cell>
          <cell r="EI562">
            <v>2</v>
          </cell>
          <cell r="EJ562">
            <v>2</v>
          </cell>
          <cell r="EK562">
            <v>2</v>
          </cell>
          <cell r="EL562">
            <v>2</v>
          </cell>
          <cell r="EM562">
            <v>0</v>
          </cell>
          <cell r="EN562">
            <v>0</v>
          </cell>
          <cell r="EO562">
            <v>10</v>
          </cell>
          <cell r="EP562">
            <v>12</v>
          </cell>
          <cell r="EQ562">
            <v>9</v>
          </cell>
          <cell r="ER562">
            <v>1</v>
          </cell>
          <cell r="ES562">
            <v>3</v>
          </cell>
          <cell r="ET562">
            <v>20.773759999999999</v>
          </cell>
          <cell r="EU562">
            <v>25.967199999999998</v>
          </cell>
          <cell r="EV562">
            <v>30.773759999999999</v>
          </cell>
          <cell r="EW562">
            <v>37.967199999999998</v>
          </cell>
          <cell r="EX562">
            <v>2</v>
          </cell>
          <cell r="EY562">
            <v>1</v>
          </cell>
          <cell r="EZ562">
            <v>0</v>
          </cell>
          <cell r="FA562">
            <v>0</v>
          </cell>
          <cell r="FB562">
            <v>0</v>
          </cell>
          <cell r="FC562">
            <v>0</v>
          </cell>
          <cell r="FD562">
            <v>0</v>
          </cell>
          <cell r="FE562">
            <v>0</v>
          </cell>
          <cell r="FF562">
            <v>0</v>
          </cell>
          <cell r="FG562">
            <v>0</v>
          </cell>
          <cell r="FH562">
            <v>0</v>
          </cell>
          <cell r="FI562">
            <v>0</v>
          </cell>
          <cell r="FJ562">
            <v>0</v>
          </cell>
          <cell r="FK562">
            <v>0</v>
          </cell>
          <cell r="FL562">
            <v>0</v>
          </cell>
          <cell r="FM562">
            <v>0</v>
          </cell>
          <cell r="FN562">
            <v>0</v>
          </cell>
          <cell r="FO562">
            <v>2</v>
          </cell>
          <cell r="FP562">
            <v>2</v>
          </cell>
          <cell r="FQ562">
            <v>0</v>
          </cell>
          <cell r="FR562">
            <v>2</v>
          </cell>
          <cell r="FS562">
            <v>2</v>
          </cell>
          <cell r="FT562">
            <v>0</v>
          </cell>
          <cell r="FU562">
            <v>0</v>
          </cell>
          <cell r="FV562">
            <v>0</v>
          </cell>
          <cell r="FW562">
            <v>0</v>
          </cell>
          <cell r="FX562">
            <v>0</v>
          </cell>
          <cell r="FY562">
            <v>3</v>
          </cell>
          <cell r="FZ562">
            <v>3</v>
          </cell>
          <cell r="GA562">
            <v>2</v>
          </cell>
          <cell r="GB562">
            <v>1</v>
          </cell>
          <cell r="GC562">
            <v>1</v>
          </cell>
          <cell r="GD562">
            <v>0</v>
          </cell>
          <cell r="GE562">
            <v>3</v>
          </cell>
          <cell r="GF562">
            <v>3</v>
          </cell>
          <cell r="GG562">
            <v>3</v>
          </cell>
          <cell r="GH562">
            <v>3</v>
          </cell>
          <cell r="GI562">
            <v>3</v>
          </cell>
          <cell r="GJ562">
            <v>0</v>
          </cell>
          <cell r="GK562">
            <v>0</v>
          </cell>
          <cell r="GL562">
            <v>0</v>
          </cell>
          <cell r="GM562">
            <v>0</v>
          </cell>
          <cell r="GN562">
            <v>1</v>
          </cell>
          <cell r="GO562">
            <v>-1</v>
          </cell>
          <cell r="GP562">
            <v>-1</v>
          </cell>
          <cell r="GQ562">
            <v>0</v>
          </cell>
          <cell r="GR562">
            <v>0</v>
          </cell>
          <cell r="GS562">
            <v>0</v>
          </cell>
          <cell r="GT562">
            <v>0</v>
          </cell>
          <cell r="GU562">
            <v>0</v>
          </cell>
          <cell r="GV562">
            <v>3</v>
          </cell>
          <cell r="GW562">
            <v>3</v>
          </cell>
          <cell r="GX562">
            <v>1</v>
          </cell>
          <cell r="GY562">
            <v>2</v>
          </cell>
          <cell r="GZ562">
            <v>2</v>
          </cell>
          <cell r="HA562">
            <v>0</v>
          </cell>
          <cell r="HB562">
            <v>0</v>
          </cell>
          <cell r="HC562">
            <v>0</v>
          </cell>
          <cell r="HD562">
            <v>0</v>
          </cell>
          <cell r="HE562">
            <v>0</v>
          </cell>
          <cell r="HF562">
            <v>0</v>
          </cell>
          <cell r="HG562">
            <v>0</v>
          </cell>
          <cell r="HH562">
            <v>0</v>
          </cell>
          <cell r="HI562">
            <v>0</v>
          </cell>
          <cell r="HJ562">
            <v>0</v>
          </cell>
          <cell r="HK562">
            <v>0</v>
          </cell>
          <cell r="HL562">
            <v>0</v>
          </cell>
          <cell r="HM562">
            <v>0</v>
          </cell>
          <cell r="HN562">
            <v>0</v>
          </cell>
          <cell r="HO562">
            <v>0</v>
          </cell>
          <cell r="HP562">
            <v>0</v>
          </cell>
          <cell r="HQ562">
            <v>0</v>
          </cell>
          <cell r="HR562">
            <v>0</v>
          </cell>
          <cell r="HS562">
            <v>0</v>
          </cell>
          <cell r="HT562">
            <v>0</v>
          </cell>
          <cell r="HU562">
            <v>0</v>
          </cell>
          <cell r="HV562">
            <v>0</v>
          </cell>
          <cell r="HW562">
            <v>0</v>
          </cell>
          <cell r="HX562">
            <v>0</v>
          </cell>
          <cell r="HY562">
            <v>0</v>
          </cell>
          <cell r="HZ562">
            <v>0</v>
          </cell>
          <cell r="IA562">
            <v>0</v>
          </cell>
          <cell r="IB562">
            <v>0</v>
          </cell>
          <cell r="IC562">
            <v>0</v>
          </cell>
          <cell r="ID562">
            <v>0</v>
          </cell>
          <cell r="IE562">
            <v>0</v>
          </cell>
          <cell r="IF562">
            <v>0</v>
          </cell>
          <cell r="IG562">
            <v>0</v>
          </cell>
          <cell r="IH562">
            <v>0</v>
          </cell>
          <cell r="II562">
            <v>0</v>
          </cell>
          <cell r="IJ562">
            <v>0</v>
          </cell>
          <cell r="IK562">
            <v>0</v>
          </cell>
          <cell r="IL562">
            <v>0</v>
          </cell>
          <cell r="IM562">
            <v>0</v>
          </cell>
          <cell r="IN562">
            <v>0</v>
          </cell>
          <cell r="IO562" t="e">
            <v>#REF!</v>
          </cell>
          <cell r="IP562">
            <v>11.626666666666667</v>
          </cell>
          <cell r="IQ562">
            <v>14.533333333333333</v>
          </cell>
          <cell r="IR562">
            <v>0</v>
          </cell>
          <cell r="IS562">
            <v>0</v>
          </cell>
          <cell r="IT562">
            <v>6</v>
          </cell>
          <cell r="IU562">
            <v>6</v>
          </cell>
          <cell r="IV562">
            <v>6</v>
          </cell>
          <cell r="IW562">
            <v>6</v>
          </cell>
          <cell r="IX562">
            <v>2.5333333333333332</v>
          </cell>
        </row>
        <row r="563">
          <cell r="D563">
            <v>10899</v>
          </cell>
          <cell r="E563" t="str">
            <v>รพช.ละหานทราย</v>
          </cell>
          <cell r="F563">
            <v>11</v>
          </cell>
          <cell r="G563" t="str">
            <v>รพ.ระดับ F1 ปชก. 50,000-100,000</v>
          </cell>
          <cell r="H563">
            <v>7</v>
          </cell>
          <cell r="I563" t="str">
            <v>F1</v>
          </cell>
          <cell r="J563">
            <v>29</v>
          </cell>
          <cell r="K563" t="str">
            <v>รพช.90.1</v>
          </cell>
          <cell r="L563" t="str">
            <v>รพช.90.1 F1</v>
          </cell>
          <cell r="M563" t="str">
            <v>61 - 90</v>
          </cell>
          <cell r="N563" t="str">
            <v>F61-90</v>
          </cell>
          <cell r="O563">
            <v>64</v>
          </cell>
          <cell r="P563">
            <v>90</v>
          </cell>
          <cell r="Q563">
            <v>30</v>
          </cell>
          <cell r="R563">
            <v>35</v>
          </cell>
          <cell r="S563">
            <v>143861</v>
          </cell>
          <cell r="T563">
            <v>23720</v>
          </cell>
          <cell r="U563">
            <v>281</v>
          </cell>
          <cell r="V563">
            <v>675</v>
          </cell>
          <cell r="W563">
            <v>12</v>
          </cell>
          <cell r="X563">
            <v>687</v>
          </cell>
          <cell r="Y563">
            <v>133503.008</v>
          </cell>
          <cell r="Z563">
            <v>10357.991999999998</v>
          </cell>
          <cell r="AA563">
            <v>100702.7</v>
          </cell>
          <cell r="AB563">
            <v>689</v>
          </cell>
          <cell r="AC563">
            <v>37952</v>
          </cell>
          <cell r="AD563">
            <v>733.69110000000001</v>
          </cell>
          <cell r="AE563">
            <v>687</v>
          </cell>
          <cell r="AF563">
            <v>21579.149999999998</v>
          </cell>
          <cell r="AG563">
            <v>23784</v>
          </cell>
          <cell r="AH563">
            <v>1198</v>
          </cell>
          <cell r="AI563">
            <v>0</v>
          </cell>
          <cell r="AJ563">
            <v>25839</v>
          </cell>
          <cell r="AK563">
            <v>10165</v>
          </cell>
          <cell r="AL563">
            <v>143006</v>
          </cell>
          <cell r="AM563">
            <v>4920</v>
          </cell>
          <cell r="AN563">
            <v>2492</v>
          </cell>
          <cell r="AO563">
            <v>0</v>
          </cell>
          <cell r="AP563">
            <v>708</v>
          </cell>
          <cell r="AQ563">
            <v>864</v>
          </cell>
          <cell r="AR563">
            <v>2635</v>
          </cell>
          <cell r="AS563">
            <v>1020</v>
          </cell>
          <cell r="AT563">
            <v>408</v>
          </cell>
          <cell r="AU563">
            <v>695</v>
          </cell>
          <cell r="AV563">
            <v>6840</v>
          </cell>
          <cell r="AW563">
            <v>0</v>
          </cell>
          <cell r="AX563">
            <v>0</v>
          </cell>
          <cell r="AY563">
            <v>0</v>
          </cell>
          <cell r="AZ563">
            <v>74108</v>
          </cell>
          <cell r="BA563" t="str">
            <v>60,000-80,000.</v>
          </cell>
          <cell r="BB563">
            <v>0</v>
          </cell>
          <cell r="BC563">
            <v>13904</v>
          </cell>
          <cell r="BD563">
            <v>60204</v>
          </cell>
          <cell r="BE563">
            <v>13</v>
          </cell>
          <cell r="BF563">
            <v>1</v>
          </cell>
          <cell r="BG563">
            <v>0</v>
          </cell>
          <cell r="BH563">
            <v>17808.840912</v>
          </cell>
          <cell r="BI563">
            <v>8516.6</v>
          </cell>
          <cell r="BJ563">
            <v>366.84555</v>
          </cell>
          <cell r="BK563">
            <v>491.75</v>
          </cell>
          <cell r="BL563">
            <v>171.75</v>
          </cell>
          <cell r="BM563">
            <v>0</v>
          </cell>
          <cell r="BN563">
            <v>4.4383999999999997</v>
          </cell>
          <cell r="BO563">
            <v>18.725687161488093</v>
          </cell>
          <cell r="BP563">
            <v>18.725687161488093</v>
          </cell>
          <cell r="BQ563">
            <v>2.6</v>
          </cell>
          <cell r="BR563">
            <v>17.580549729190476</v>
          </cell>
          <cell r="BS563">
            <v>21.325687161488094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13</v>
          </cell>
          <cell r="BY563">
            <v>9.2377857142857138</v>
          </cell>
          <cell r="BZ563">
            <v>9.2377857142857138</v>
          </cell>
          <cell r="CA563">
            <v>2.6</v>
          </cell>
          <cell r="CB563">
            <v>9.4702285714285708</v>
          </cell>
          <cell r="CC563">
            <v>11.837785714285713</v>
          </cell>
          <cell r="CD563">
            <v>4</v>
          </cell>
          <cell r="CE563">
            <v>3</v>
          </cell>
          <cell r="CF563">
            <v>3</v>
          </cell>
          <cell r="CG563">
            <v>12.470228571428571</v>
          </cell>
          <cell r="CH563">
            <v>14.837785714285713</v>
          </cell>
          <cell r="CI563">
            <v>6</v>
          </cell>
          <cell r="CJ563">
            <v>-3</v>
          </cell>
          <cell r="CK563">
            <v>-3</v>
          </cell>
          <cell r="CL563">
            <v>6.0204000000000004</v>
          </cell>
          <cell r="CM563">
            <v>7.5255000000000001</v>
          </cell>
          <cell r="CN563">
            <v>9.0204000000000004</v>
          </cell>
          <cell r="CO563">
            <v>10.525500000000001</v>
          </cell>
          <cell r="CP563">
            <v>6.6035023214285715</v>
          </cell>
          <cell r="CQ563">
            <v>3</v>
          </cell>
          <cell r="CR563">
            <v>1</v>
          </cell>
          <cell r="CS563">
            <v>8.4828018571428583</v>
          </cell>
          <cell r="CT563">
            <v>10.603502321428572</v>
          </cell>
          <cell r="CU563">
            <v>7</v>
          </cell>
          <cell r="CV563">
            <v>7.0031839285714286</v>
          </cell>
          <cell r="CW563">
            <v>5.6025471428571434</v>
          </cell>
          <cell r="CX563">
            <v>7.0031839285714286</v>
          </cell>
          <cell r="CY563">
            <v>17.606686249999999</v>
          </cell>
          <cell r="CZ563">
            <v>6</v>
          </cell>
          <cell r="DA563">
            <v>-0.39745285714285661</v>
          </cell>
          <cell r="DB563">
            <v>1.0031839285714286</v>
          </cell>
          <cell r="DC563">
            <v>85.980565988571414</v>
          </cell>
          <cell r="DD563">
            <v>85.980565988571414</v>
          </cell>
          <cell r="DE563">
            <v>10</v>
          </cell>
          <cell r="DF563">
            <v>95.980565988571414</v>
          </cell>
          <cell r="DG563">
            <v>76.784452790857131</v>
          </cell>
          <cell r="DH563">
            <v>95.980565988571414</v>
          </cell>
          <cell r="DI563">
            <v>64</v>
          </cell>
          <cell r="DJ563">
            <v>12.784452790857131</v>
          </cell>
          <cell r="DK563">
            <v>31.980565988571414</v>
          </cell>
          <cell r="DL563">
            <v>0</v>
          </cell>
          <cell r="DM563">
            <v>0</v>
          </cell>
          <cell r="DN563">
            <v>0</v>
          </cell>
          <cell r="DO563">
            <v>0</v>
          </cell>
          <cell r="DP563">
            <v>0</v>
          </cell>
          <cell r="DQ563">
            <v>19.265280000000004</v>
          </cell>
          <cell r="DR563">
            <v>24.081600000000002</v>
          </cell>
          <cell r="DS563">
            <v>96.049732790857135</v>
          </cell>
          <cell r="DT563">
            <v>120.06216598857142</v>
          </cell>
          <cell r="DU563">
            <v>6.9473036458333333</v>
          </cell>
          <cell r="DV563">
            <v>6.9473036458333333</v>
          </cell>
          <cell r="DW563">
            <v>5.557842916666667</v>
          </cell>
          <cell r="DX563">
            <v>6.9473036458333333</v>
          </cell>
          <cell r="DY563">
            <v>6</v>
          </cell>
          <cell r="DZ563">
            <v>-0.44215708333333303</v>
          </cell>
          <cell r="EA563">
            <v>0.94730364583333326</v>
          </cell>
          <cell r="EB563">
            <v>2.4612500000000002</v>
          </cell>
          <cell r="EC563">
            <v>2.4612500000000002</v>
          </cell>
          <cell r="ED563">
            <v>2.6</v>
          </cell>
          <cell r="EE563">
            <v>4.0490000000000004</v>
          </cell>
          <cell r="EF563">
            <v>5.0612500000000002</v>
          </cell>
          <cell r="EG563">
            <v>3</v>
          </cell>
          <cell r="EH563">
            <v>1.0687500000000001</v>
          </cell>
          <cell r="EI563">
            <v>2</v>
          </cell>
          <cell r="EJ563">
            <v>2</v>
          </cell>
          <cell r="EK563">
            <v>2</v>
          </cell>
          <cell r="EL563">
            <v>3</v>
          </cell>
          <cell r="EM563">
            <v>1</v>
          </cell>
          <cell r="EN563">
            <v>1</v>
          </cell>
          <cell r="EO563">
            <v>10</v>
          </cell>
          <cell r="EP563">
            <v>12</v>
          </cell>
          <cell r="EQ563">
            <v>13</v>
          </cell>
          <cell r="ER563">
            <v>-3</v>
          </cell>
          <cell r="ES563">
            <v>-1</v>
          </cell>
          <cell r="ET563">
            <v>38.530560000000008</v>
          </cell>
          <cell r="EU563">
            <v>48.163200000000003</v>
          </cell>
          <cell r="EV563">
            <v>48.530560000000008</v>
          </cell>
          <cell r="EW563">
            <v>60.163200000000003</v>
          </cell>
          <cell r="EX563">
            <v>2</v>
          </cell>
          <cell r="EY563">
            <v>1</v>
          </cell>
          <cell r="EZ563">
            <v>0</v>
          </cell>
          <cell r="FA563">
            <v>0</v>
          </cell>
          <cell r="FB563">
            <v>0</v>
          </cell>
          <cell r="FC563">
            <v>0</v>
          </cell>
          <cell r="FD563">
            <v>0</v>
          </cell>
          <cell r="FE563">
            <v>0</v>
          </cell>
          <cell r="FF563">
            <v>0</v>
          </cell>
          <cell r="FG563">
            <v>0</v>
          </cell>
          <cell r="FH563">
            <v>0</v>
          </cell>
          <cell r="FI563">
            <v>0</v>
          </cell>
          <cell r="FJ563">
            <v>0</v>
          </cell>
          <cell r="FK563">
            <v>0</v>
          </cell>
          <cell r="FL563">
            <v>0</v>
          </cell>
          <cell r="FM563">
            <v>0</v>
          </cell>
          <cell r="FN563">
            <v>0</v>
          </cell>
          <cell r="FO563">
            <v>2</v>
          </cell>
          <cell r="FP563">
            <v>2</v>
          </cell>
          <cell r="FQ563">
            <v>0</v>
          </cell>
          <cell r="FR563">
            <v>2</v>
          </cell>
          <cell r="FS563">
            <v>2</v>
          </cell>
          <cell r="FT563">
            <v>0</v>
          </cell>
          <cell r="FU563">
            <v>0</v>
          </cell>
          <cell r="FV563">
            <v>0</v>
          </cell>
          <cell r="FW563">
            <v>0</v>
          </cell>
          <cell r="FX563">
            <v>0</v>
          </cell>
          <cell r="FY563">
            <v>3</v>
          </cell>
          <cell r="FZ563">
            <v>3</v>
          </cell>
          <cell r="GA563">
            <v>1</v>
          </cell>
          <cell r="GB563">
            <v>2</v>
          </cell>
          <cell r="GC563">
            <v>2</v>
          </cell>
          <cell r="GD563">
            <v>1</v>
          </cell>
          <cell r="GE563">
            <v>4</v>
          </cell>
          <cell r="GF563">
            <v>4</v>
          </cell>
          <cell r="GG563">
            <v>3</v>
          </cell>
          <cell r="GH563">
            <v>3</v>
          </cell>
          <cell r="GI563">
            <v>2</v>
          </cell>
          <cell r="GJ563">
            <v>-1</v>
          </cell>
          <cell r="GK563">
            <v>-1</v>
          </cell>
          <cell r="GL563">
            <v>0</v>
          </cell>
          <cell r="GM563">
            <v>0</v>
          </cell>
          <cell r="GN563">
            <v>1</v>
          </cell>
          <cell r="GO563">
            <v>-1</v>
          </cell>
          <cell r="GP563">
            <v>-1</v>
          </cell>
          <cell r="GQ563">
            <v>0</v>
          </cell>
          <cell r="GR563">
            <v>0</v>
          </cell>
          <cell r="GS563">
            <v>0</v>
          </cell>
          <cell r="GT563">
            <v>0</v>
          </cell>
          <cell r="GU563">
            <v>0</v>
          </cell>
          <cell r="GV563">
            <v>3</v>
          </cell>
          <cell r="GW563">
            <v>3</v>
          </cell>
          <cell r="GX563">
            <v>3</v>
          </cell>
          <cell r="GY563">
            <v>0</v>
          </cell>
          <cell r="GZ563">
            <v>0</v>
          </cell>
          <cell r="HA563">
            <v>0</v>
          </cell>
          <cell r="HB563">
            <v>0</v>
          </cell>
          <cell r="HC563">
            <v>0</v>
          </cell>
          <cell r="HD563">
            <v>0</v>
          </cell>
          <cell r="HE563">
            <v>0</v>
          </cell>
          <cell r="HF563">
            <v>0</v>
          </cell>
          <cell r="HG563">
            <v>0</v>
          </cell>
          <cell r="HH563">
            <v>0</v>
          </cell>
          <cell r="HI563">
            <v>0</v>
          </cell>
          <cell r="HJ563">
            <v>0</v>
          </cell>
          <cell r="HK563">
            <v>0</v>
          </cell>
          <cell r="HL563">
            <v>0</v>
          </cell>
          <cell r="HM563">
            <v>0</v>
          </cell>
          <cell r="HN563">
            <v>0</v>
          </cell>
          <cell r="HO563">
            <v>0</v>
          </cell>
          <cell r="HP563">
            <v>0</v>
          </cell>
          <cell r="HQ563">
            <v>0</v>
          </cell>
          <cell r="HR563">
            <v>0</v>
          </cell>
          <cell r="HS563">
            <v>0</v>
          </cell>
          <cell r="HT563">
            <v>0</v>
          </cell>
          <cell r="HU563">
            <v>0</v>
          </cell>
          <cell r="HV563">
            <v>0</v>
          </cell>
          <cell r="HW563">
            <v>0</v>
          </cell>
          <cell r="HX563">
            <v>0</v>
          </cell>
          <cell r="HY563">
            <v>0</v>
          </cell>
          <cell r="HZ563">
            <v>0</v>
          </cell>
          <cell r="IA563">
            <v>0</v>
          </cell>
          <cell r="IB563">
            <v>0</v>
          </cell>
          <cell r="IC563">
            <v>0</v>
          </cell>
          <cell r="ID563">
            <v>0</v>
          </cell>
          <cell r="IE563">
            <v>0</v>
          </cell>
          <cell r="IF563">
            <v>0</v>
          </cell>
          <cell r="IG563">
            <v>0</v>
          </cell>
          <cell r="IH563">
            <v>0</v>
          </cell>
          <cell r="II563">
            <v>0</v>
          </cell>
          <cell r="IJ563">
            <v>0</v>
          </cell>
          <cell r="IK563">
            <v>0</v>
          </cell>
          <cell r="IL563">
            <v>0</v>
          </cell>
          <cell r="IM563">
            <v>0</v>
          </cell>
          <cell r="IN563">
            <v>0</v>
          </cell>
          <cell r="IO563" t="e">
            <v>#REF!</v>
          </cell>
          <cell r="IP563">
            <v>13.013333333333334</v>
          </cell>
          <cell r="IQ563">
            <v>16.266666666666666</v>
          </cell>
          <cell r="IR563">
            <v>0</v>
          </cell>
          <cell r="IS563">
            <v>0</v>
          </cell>
          <cell r="IT563">
            <v>6</v>
          </cell>
          <cell r="IU563">
            <v>6</v>
          </cell>
          <cell r="IV563">
            <v>6</v>
          </cell>
          <cell r="IW563">
            <v>6</v>
          </cell>
          <cell r="IX563">
            <v>4.2666666666666666</v>
          </cell>
        </row>
        <row r="564">
          <cell r="D564">
            <v>10904</v>
          </cell>
          <cell r="E564" t="str">
            <v>รพช.ลำปลายมาศ</v>
          </cell>
          <cell r="F564">
            <v>8</v>
          </cell>
          <cell r="G564" t="str">
            <v>รพ.ระดับ M2 เตียง &lt;100</v>
          </cell>
          <cell r="H564">
            <v>6</v>
          </cell>
          <cell r="I564" t="str">
            <v>M2</v>
          </cell>
          <cell r="J564">
            <v>35</v>
          </cell>
          <cell r="K564" t="str">
            <v>รพช.150</v>
          </cell>
          <cell r="L564" t="str">
            <v>รพช.150 M2</v>
          </cell>
          <cell r="M564" t="str">
            <v>91 - 120</v>
          </cell>
          <cell r="N564" t="str">
            <v>M2&lt;100</v>
          </cell>
          <cell r="O564">
            <v>112</v>
          </cell>
          <cell r="P564">
            <v>90</v>
          </cell>
          <cell r="Q564">
            <v>30</v>
          </cell>
          <cell r="R564">
            <v>35</v>
          </cell>
          <cell r="S564">
            <v>165520</v>
          </cell>
          <cell r="T564">
            <v>38493</v>
          </cell>
          <cell r="U564">
            <v>657</v>
          </cell>
          <cell r="V564">
            <v>702</v>
          </cell>
          <cell r="W564">
            <v>96</v>
          </cell>
          <cell r="X564">
            <v>798</v>
          </cell>
          <cell r="Y564">
            <v>153602.56</v>
          </cell>
          <cell r="Z564">
            <v>11917.439999999999</v>
          </cell>
          <cell r="AA564">
            <v>115863.99999999999</v>
          </cell>
          <cell r="AB564">
            <v>766</v>
          </cell>
          <cell r="AC564">
            <v>61588.800000000003</v>
          </cell>
          <cell r="AD564">
            <v>844.15200000000004</v>
          </cell>
          <cell r="AE564">
            <v>798</v>
          </cell>
          <cell r="AF564">
            <v>24828</v>
          </cell>
          <cell r="AG564">
            <v>28081</v>
          </cell>
          <cell r="AH564">
            <v>982</v>
          </cell>
          <cell r="AI564">
            <v>0</v>
          </cell>
          <cell r="AJ564">
            <v>39369</v>
          </cell>
          <cell r="AK564">
            <v>18479</v>
          </cell>
          <cell r="AL564">
            <v>200605</v>
          </cell>
          <cell r="AM564">
            <v>11090</v>
          </cell>
          <cell r="AN564">
            <v>5078</v>
          </cell>
          <cell r="AO564">
            <v>0</v>
          </cell>
          <cell r="AP564">
            <v>202</v>
          </cell>
          <cell r="AQ564">
            <v>1667</v>
          </cell>
          <cell r="AR564">
            <v>5899</v>
          </cell>
          <cell r="AS564">
            <v>547</v>
          </cell>
          <cell r="AT564">
            <v>431</v>
          </cell>
          <cell r="AU564">
            <v>0</v>
          </cell>
          <cell r="AV564">
            <v>11667</v>
          </cell>
          <cell r="AW564">
            <v>0</v>
          </cell>
          <cell r="AX564">
            <v>0</v>
          </cell>
          <cell r="AY564">
            <v>0</v>
          </cell>
          <cell r="AZ564">
            <v>130879</v>
          </cell>
          <cell r="BA564" t="str">
            <v>&gt; 120,000.</v>
          </cell>
          <cell r="BB564">
            <v>0</v>
          </cell>
          <cell r="BC564">
            <v>11384</v>
          </cell>
          <cell r="BD564">
            <v>119495</v>
          </cell>
          <cell r="BE564">
            <v>19</v>
          </cell>
          <cell r="BF564">
            <v>6</v>
          </cell>
          <cell r="BG564">
            <v>0</v>
          </cell>
          <cell r="BH564">
            <v>20490.05184</v>
          </cell>
          <cell r="BI564">
            <v>13468.69</v>
          </cell>
          <cell r="BJ564">
            <v>422.07600000000002</v>
          </cell>
          <cell r="BK564">
            <v>1149.75</v>
          </cell>
          <cell r="BL564">
            <v>199.5</v>
          </cell>
          <cell r="BM564">
            <v>0</v>
          </cell>
          <cell r="BN564">
            <v>5.4463999999999997</v>
          </cell>
          <cell r="BO564">
            <v>24.458082152380953</v>
          </cell>
          <cell r="BP564">
            <v>24.458082152380953</v>
          </cell>
          <cell r="BQ564">
            <v>3.8</v>
          </cell>
          <cell r="BR564">
            <v>23.366465721904763</v>
          </cell>
          <cell r="BS564">
            <v>28.258082152380954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15</v>
          </cell>
          <cell r="BY564">
            <v>10.314724206349206</v>
          </cell>
          <cell r="BZ564">
            <v>10.314724206349206</v>
          </cell>
          <cell r="CA564">
            <v>3.8</v>
          </cell>
          <cell r="CB564">
            <v>11.291779365079364</v>
          </cell>
          <cell r="CC564">
            <v>14.114724206349205</v>
          </cell>
          <cell r="CD564">
            <v>8</v>
          </cell>
          <cell r="CE564">
            <v>3</v>
          </cell>
          <cell r="CF564">
            <v>3</v>
          </cell>
          <cell r="CG564">
            <v>14.291779365079364</v>
          </cell>
          <cell r="CH564">
            <v>17.114724206349205</v>
          </cell>
          <cell r="CI564">
            <v>7</v>
          </cell>
          <cell r="CJ564">
            <v>-4</v>
          </cell>
          <cell r="CK564">
            <v>-4</v>
          </cell>
          <cell r="CL564">
            <v>11.9495</v>
          </cell>
          <cell r="CM564">
            <v>14.936875000000001</v>
          </cell>
          <cell r="CN564">
            <v>14.9495</v>
          </cell>
          <cell r="CO564">
            <v>17.936875000000001</v>
          </cell>
          <cell r="CP564">
            <v>8.5365133333333336</v>
          </cell>
          <cell r="CQ564">
            <v>4</v>
          </cell>
          <cell r="CR564">
            <v>1</v>
          </cell>
          <cell r="CS564">
            <v>10.829210666666668</v>
          </cell>
          <cell r="CT564">
            <v>13.536513333333334</v>
          </cell>
          <cell r="CU564">
            <v>10</v>
          </cell>
          <cell r="CV564">
            <v>8.760466666666666</v>
          </cell>
          <cell r="CW564">
            <v>7.0083733333333331</v>
          </cell>
          <cell r="CX564">
            <v>8.760466666666666</v>
          </cell>
          <cell r="CY564">
            <v>22.296979999999998</v>
          </cell>
          <cell r="CZ564">
            <v>6</v>
          </cell>
          <cell r="DA564">
            <v>1.0083733333333331</v>
          </cell>
          <cell r="DB564">
            <v>2.760466666666666</v>
          </cell>
          <cell r="DC564">
            <v>128.6362734857143</v>
          </cell>
          <cell r="DD564">
            <v>128.6362734857143</v>
          </cell>
          <cell r="DE564">
            <v>10</v>
          </cell>
          <cell r="DF564">
            <v>138.6362734857143</v>
          </cell>
          <cell r="DG564">
            <v>110.90901878857144</v>
          </cell>
          <cell r="DH564">
            <v>138.6362734857143</v>
          </cell>
          <cell r="DI564">
            <v>97</v>
          </cell>
          <cell r="DJ564">
            <v>13.909018788571444</v>
          </cell>
          <cell r="DK564">
            <v>41.636273485714298</v>
          </cell>
          <cell r="DL564">
            <v>19.792881523809527</v>
          </cell>
          <cell r="DM564">
            <v>24.741101904761905</v>
          </cell>
          <cell r="DN564">
            <v>7</v>
          </cell>
          <cell r="DO564">
            <v>12.792881523809527</v>
          </cell>
          <cell r="DP564">
            <v>17.741101904761905</v>
          </cell>
          <cell r="DQ564">
            <v>38.238400000000006</v>
          </cell>
          <cell r="DR564">
            <v>47.798000000000002</v>
          </cell>
          <cell r="DS564">
            <v>149.14741878857146</v>
          </cell>
          <cell r="DT564">
            <v>186.4342734857143</v>
          </cell>
          <cell r="DU564">
            <v>10.974015625000002</v>
          </cell>
          <cell r="DV564">
            <v>10.974015625000002</v>
          </cell>
          <cell r="DW564">
            <v>8.7792125000000016</v>
          </cell>
          <cell r="DX564">
            <v>10.974015625000002</v>
          </cell>
          <cell r="DY564">
            <v>9</v>
          </cell>
          <cell r="DZ564">
            <v>-0.22078749999999836</v>
          </cell>
          <cell r="EA564">
            <v>1.9740156250000016</v>
          </cell>
          <cell r="EB564">
            <v>3.6910119047619045</v>
          </cell>
          <cell r="EC564">
            <v>3.6910119047619045</v>
          </cell>
          <cell r="ED564">
            <v>3.8</v>
          </cell>
          <cell r="EE564">
            <v>5.992809523809524</v>
          </cell>
          <cell r="EF564">
            <v>7.4910119047619048</v>
          </cell>
          <cell r="EG564">
            <v>2</v>
          </cell>
          <cell r="EH564">
            <v>1.82296875</v>
          </cell>
          <cell r="EI564">
            <v>2</v>
          </cell>
          <cell r="EJ564">
            <v>2</v>
          </cell>
          <cell r="EK564">
            <v>2</v>
          </cell>
          <cell r="EL564">
            <v>3</v>
          </cell>
          <cell r="EM564">
            <v>1</v>
          </cell>
          <cell r="EN564">
            <v>1</v>
          </cell>
          <cell r="EO564">
            <v>10</v>
          </cell>
          <cell r="EP564">
            <v>12</v>
          </cell>
          <cell r="EQ564">
            <v>21</v>
          </cell>
          <cell r="ER564">
            <v>-11</v>
          </cell>
          <cell r="ES564">
            <v>-9</v>
          </cell>
          <cell r="ET564">
            <v>76.476800000000011</v>
          </cell>
          <cell r="EU564">
            <v>95.596000000000004</v>
          </cell>
          <cell r="EV564">
            <v>86.476800000000011</v>
          </cell>
          <cell r="EW564">
            <v>107.596</v>
          </cell>
          <cell r="EX564">
            <v>2</v>
          </cell>
          <cell r="EY564">
            <v>1</v>
          </cell>
          <cell r="EZ564">
            <v>0</v>
          </cell>
          <cell r="FA564">
            <v>0</v>
          </cell>
          <cell r="FB564">
            <v>0</v>
          </cell>
          <cell r="FC564">
            <v>0</v>
          </cell>
          <cell r="FD564">
            <v>0</v>
          </cell>
          <cell r="FE564">
            <v>0</v>
          </cell>
          <cell r="FF564">
            <v>1</v>
          </cell>
          <cell r="FG564">
            <v>0</v>
          </cell>
          <cell r="FH564">
            <v>0</v>
          </cell>
          <cell r="FI564">
            <v>1</v>
          </cell>
          <cell r="FJ564">
            <v>1</v>
          </cell>
          <cell r="FK564">
            <v>2</v>
          </cell>
          <cell r="FL564">
            <v>0</v>
          </cell>
          <cell r="FM564">
            <v>1</v>
          </cell>
          <cell r="FN564">
            <v>2</v>
          </cell>
          <cell r="FO564">
            <v>2</v>
          </cell>
          <cell r="FP564">
            <v>2</v>
          </cell>
          <cell r="FQ564">
            <v>0</v>
          </cell>
          <cell r="FR564">
            <v>2</v>
          </cell>
          <cell r="FS564">
            <v>2</v>
          </cell>
          <cell r="FT564">
            <v>0</v>
          </cell>
          <cell r="FU564">
            <v>0</v>
          </cell>
          <cell r="FV564">
            <v>0</v>
          </cell>
          <cell r="FW564">
            <v>0</v>
          </cell>
          <cell r="FX564">
            <v>0</v>
          </cell>
          <cell r="FY564">
            <v>3</v>
          </cell>
          <cell r="FZ564">
            <v>3</v>
          </cell>
          <cell r="GA564">
            <v>2</v>
          </cell>
          <cell r="GB564">
            <v>1</v>
          </cell>
          <cell r="GC564">
            <v>1</v>
          </cell>
          <cell r="GD564">
            <v>6</v>
          </cell>
          <cell r="GE564">
            <v>9</v>
          </cell>
          <cell r="GF564">
            <v>9</v>
          </cell>
          <cell r="GG564">
            <v>3</v>
          </cell>
          <cell r="GH564">
            <v>6</v>
          </cell>
          <cell r="GI564">
            <v>4</v>
          </cell>
          <cell r="GJ564">
            <v>1</v>
          </cell>
          <cell r="GK564">
            <v>-2</v>
          </cell>
          <cell r="GL564">
            <v>2</v>
          </cell>
          <cell r="GM564">
            <v>2</v>
          </cell>
          <cell r="GN564">
            <v>1</v>
          </cell>
          <cell r="GO564">
            <v>1</v>
          </cell>
          <cell r="GP564">
            <v>1</v>
          </cell>
          <cell r="GQ564">
            <v>0</v>
          </cell>
          <cell r="GR564">
            <v>0</v>
          </cell>
          <cell r="GS564">
            <v>0</v>
          </cell>
          <cell r="GT564">
            <v>0</v>
          </cell>
          <cell r="GU564">
            <v>0</v>
          </cell>
          <cell r="GV564">
            <v>4</v>
          </cell>
          <cell r="GW564">
            <v>4</v>
          </cell>
          <cell r="GX564">
            <v>4</v>
          </cell>
          <cell r="GY564">
            <v>0</v>
          </cell>
          <cell r="GZ564">
            <v>0</v>
          </cell>
          <cell r="HA564">
            <v>0</v>
          </cell>
          <cell r="HB564">
            <v>0</v>
          </cell>
          <cell r="HC564">
            <v>0</v>
          </cell>
          <cell r="HD564">
            <v>0</v>
          </cell>
          <cell r="HE564">
            <v>0</v>
          </cell>
          <cell r="HF564">
            <v>0</v>
          </cell>
          <cell r="HG564">
            <v>0</v>
          </cell>
          <cell r="HH564">
            <v>0</v>
          </cell>
          <cell r="HI564">
            <v>0</v>
          </cell>
          <cell r="HJ564">
            <v>0</v>
          </cell>
          <cell r="HK564">
            <v>0</v>
          </cell>
          <cell r="HL564">
            <v>0</v>
          </cell>
          <cell r="HM564">
            <v>0</v>
          </cell>
          <cell r="HN564">
            <v>0</v>
          </cell>
          <cell r="HO564">
            <v>0</v>
          </cell>
          <cell r="HP564">
            <v>0</v>
          </cell>
          <cell r="HQ564">
            <v>0</v>
          </cell>
          <cell r="HR564">
            <v>0</v>
          </cell>
          <cell r="HS564">
            <v>0</v>
          </cell>
          <cell r="HT564">
            <v>0</v>
          </cell>
          <cell r="HU564">
            <v>0</v>
          </cell>
          <cell r="HV564">
            <v>0</v>
          </cell>
          <cell r="HW564">
            <v>0</v>
          </cell>
          <cell r="HX564">
            <v>0</v>
          </cell>
          <cell r="HY564">
            <v>0</v>
          </cell>
          <cell r="HZ564">
            <v>0</v>
          </cell>
          <cell r="IA564">
            <v>0</v>
          </cell>
          <cell r="IB564">
            <v>0</v>
          </cell>
          <cell r="IC564">
            <v>0</v>
          </cell>
          <cell r="ID564">
            <v>0</v>
          </cell>
          <cell r="IE564">
            <v>0</v>
          </cell>
          <cell r="IF564">
            <v>0</v>
          </cell>
          <cell r="IG564">
            <v>0</v>
          </cell>
          <cell r="IH564">
            <v>0</v>
          </cell>
          <cell r="II564">
            <v>0</v>
          </cell>
          <cell r="IJ564">
            <v>0</v>
          </cell>
          <cell r="IK564">
            <v>0</v>
          </cell>
          <cell r="IL564">
            <v>0</v>
          </cell>
          <cell r="IM564">
            <v>0</v>
          </cell>
          <cell r="IN564">
            <v>0</v>
          </cell>
          <cell r="IO564" t="e">
            <v>#REF!</v>
          </cell>
          <cell r="IP564">
            <v>18.773333333333337</v>
          </cell>
          <cell r="IQ564">
            <v>23.466666666666669</v>
          </cell>
          <cell r="IR564">
            <v>0</v>
          </cell>
          <cell r="IS564">
            <v>2</v>
          </cell>
          <cell r="IT564">
            <v>6</v>
          </cell>
          <cell r="IU564">
            <v>6</v>
          </cell>
          <cell r="IV564">
            <v>8</v>
          </cell>
          <cell r="IW564">
            <v>8</v>
          </cell>
          <cell r="IX564">
            <v>7.4666666666666668</v>
          </cell>
        </row>
        <row r="565">
          <cell r="D565">
            <v>10905</v>
          </cell>
          <cell r="E565" t="str">
            <v>รพช.สตึก</v>
          </cell>
          <cell r="F565">
            <v>8</v>
          </cell>
          <cell r="G565" t="str">
            <v>รพ.ระดับ M2 เตียง &lt;100</v>
          </cell>
          <cell r="H565">
            <v>6</v>
          </cell>
          <cell r="I565" t="str">
            <v>M2</v>
          </cell>
          <cell r="J565">
            <v>31</v>
          </cell>
          <cell r="K565" t="str">
            <v>รพช.90.3</v>
          </cell>
          <cell r="L565" t="str">
            <v>รพช.90.3 M2</v>
          </cell>
          <cell r="M565" t="str">
            <v>31 - 60</v>
          </cell>
          <cell r="N565" t="str">
            <v>M2&lt;100</v>
          </cell>
          <cell r="O565">
            <v>59</v>
          </cell>
          <cell r="P565">
            <v>80</v>
          </cell>
          <cell r="Q565">
            <v>30</v>
          </cell>
          <cell r="R565">
            <v>35</v>
          </cell>
          <cell r="S565">
            <v>167348</v>
          </cell>
          <cell r="T565">
            <v>21694</v>
          </cell>
          <cell r="U565">
            <v>68</v>
          </cell>
          <cell r="V565">
            <v>593</v>
          </cell>
          <cell r="W565">
            <v>10</v>
          </cell>
          <cell r="X565">
            <v>603</v>
          </cell>
          <cell r="Y565">
            <v>155298.94399999999</v>
          </cell>
          <cell r="Z565">
            <v>12049.055999999999</v>
          </cell>
          <cell r="AA565">
            <v>117143.59999999999</v>
          </cell>
          <cell r="AB565">
            <v>655</v>
          </cell>
          <cell r="AC565">
            <v>34710.400000000001</v>
          </cell>
          <cell r="AD565">
            <v>853.47480000000007</v>
          </cell>
          <cell r="AE565">
            <v>603</v>
          </cell>
          <cell r="AF565">
            <v>25102.2</v>
          </cell>
          <cell r="AG565">
            <v>15605</v>
          </cell>
          <cell r="AH565">
            <v>501</v>
          </cell>
          <cell r="AI565">
            <v>0</v>
          </cell>
          <cell r="AJ565">
            <v>27870</v>
          </cell>
          <cell r="AK565">
            <v>13595</v>
          </cell>
          <cell r="AL565">
            <v>152443</v>
          </cell>
          <cell r="AM565">
            <v>5504</v>
          </cell>
          <cell r="AN565">
            <v>4804</v>
          </cell>
          <cell r="AO565">
            <v>0</v>
          </cell>
          <cell r="AP565">
            <v>402</v>
          </cell>
          <cell r="AQ565">
            <v>0</v>
          </cell>
          <cell r="AR565">
            <v>7638</v>
          </cell>
          <cell r="AS565">
            <v>2200</v>
          </cell>
          <cell r="AT565">
            <v>414</v>
          </cell>
          <cell r="AU565">
            <v>0</v>
          </cell>
          <cell r="AV565">
            <v>14975</v>
          </cell>
          <cell r="AW565">
            <v>0</v>
          </cell>
          <cell r="AX565">
            <v>0</v>
          </cell>
          <cell r="AY565">
            <v>0</v>
          </cell>
          <cell r="AZ565">
            <v>110877</v>
          </cell>
          <cell r="BA565" t="str">
            <v>80,000 - 100,000</v>
          </cell>
          <cell r="BB565">
            <v>0</v>
          </cell>
          <cell r="BC565">
            <v>18751</v>
          </cell>
          <cell r="BD565">
            <v>92453</v>
          </cell>
          <cell r="BE565">
            <v>18</v>
          </cell>
          <cell r="BF565">
            <v>5</v>
          </cell>
          <cell r="BG565">
            <v>0</v>
          </cell>
          <cell r="BH565">
            <v>20716.343615999995</v>
          </cell>
          <cell r="BI565">
            <v>7814.02</v>
          </cell>
          <cell r="BJ565">
            <v>426.73740000000004</v>
          </cell>
          <cell r="BK565">
            <v>119</v>
          </cell>
          <cell r="BL565">
            <v>150.75</v>
          </cell>
          <cell r="BM565">
            <v>0</v>
          </cell>
          <cell r="BN565">
            <v>2.4996</v>
          </cell>
          <cell r="BO565">
            <v>20.006475397857137</v>
          </cell>
          <cell r="BP565">
            <v>20.006475397857137</v>
          </cell>
          <cell r="BQ565">
            <v>3.6</v>
          </cell>
          <cell r="BR565">
            <v>19.605180318285711</v>
          </cell>
          <cell r="BS565">
            <v>23.606475397857139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19</v>
          </cell>
          <cell r="BY565">
            <v>5.6708234126984127</v>
          </cell>
          <cell r="BZ565">
            <v>5.6708234126984127</v>
          </cell>
          <cell r="CA565">
            <v>3.6</v>
          </cell>
          <cell r="CB565">
            <v>7.4166587301587299</v>
          </cell>
          <cell r="CC565">
            <v>9.2708234126984124</v>
          </cell>
          <cell r="CD565">
            <v>3</v>
          </cell>
          <cell r="CE565">
            <v>3</v>
          </cell>
          <cell r="CF565">
            <v>3</v>
          </cell>
          <cell r="CG565">
            <v>10.41665873015873</v>
          </cell>
          <cell r="CH565">
            <v>12.270823412698412</v>
          </cell>
          <cell r="CI565">
            <v>7</v>
          </cell>
          <cell r="CJ565">
            <v>-4</v>
          </cell>
          <cell r="CK565">
            <v>-4</v>
          </cell>
          <cell r="CL565">
            <v>9.2453000000000003</v>
          </cell>
          <cell r="CM565">
            <v>11.556625</v>
          </cell>
          <cell r="CN565">
            <v>12.2453</v>
          </cell>
          <cell r="CO565">
            <v>14.556625</v>
          </cell>
          <cell r="CP565">
            <v>7.1872454761904772</v>
          </cell>
          <cell r="CQ565">
            <v>4</v>
          </cell>
          <cell r="CR565">
            <v>1</v>
          </cell>
          <cell r="CS565">
            <v>9.7497963809523824</v>
          </cell>
          <cell r="CT565">
            <v>12.187245476190476</v>
          </cell>
          <cell r="CU565">
            <v>9</v>
          </cell>
          <cell r="CV565">
            <v>7.5338595238095243</v>
          </cell>
          <cell r="CW565">
            <v>6.0270876190476201</v>
          </cell>
          <cell r="CX565">
            <v>7.5338595238095243</v>
          </cell>
          <cell r="CY565">
            <v>19.721105000000001</v>
          </cell>
          <cell r="CZ565">
            <v>5</v>
          </cell>
          <cell r="DA565">
            <v>1.0270876190476201</v>
          </cell>
          <cell r="DB565">
            <v>2.5338595238095243</v>
          </cell>
          <cell r="DC565">
            <v>82.996295222857142</v>
          </cell>
          <cell r="DD565">
            <v>82.996295222857142</v>
          </cell>
          <cell r="DE565">
            <v>10</v>
          </cell>
          <cell r="DF565">
            <v>92.996295222857142</v>
          </cell>
          <cell r="DG565">
            <v>74.397036178285717</v>
          </cell>
          <cell r="DH565">
            <v>92.996295222857142</v>
          </cell>
          <cell r="DI565">
            <v>60</v>
          </cell>
          <cell r="DJ565">
            <v>14.397036178285717</v>
          </cell>
          <cell r="DK565">
            <v>32.996295222857142</v>
          </cell>
          <cell r="DL565">
            <v>11.809513752380951</v>
          </cell>
          <cell r="DM565">
            <v>14.761892190476189</v>
          </cell>
          <cell r="DN565">
            <v>0</v>
          </cell>
          <cell r="DO565">
            <v>11.809513752380951</v>
          </cell>
          <cell r="DP565">
            <v>14.761892190476189</v>
          </cell>
          <cell r="DQ565">
            <v>29.584960000000002</v>
          </cell>
          <cell r="DR565">
            <v>36.981200000000001</v>
          </cell>
          <cell r="DS565">
            <v>103.98199617828573</v>
          </cell>
          <cell r="DT565">
            <v>129.97749522285716</v>
          </cell>
          <cell r="DU565">
            <v>8.063257291666666</v>
          </cell>
          <cell r="DV565">
            <v>8.063257291666666</v>
          </cell>
          <cell r="DW565">
            <v>6.4506058333333334</v>
          </cell>
          <cell r="DX565">
            <v>8.063257291666666</v>
          </cell>
          <cell r="DY565">
            <v>6</v>
          </cell>
          <cell r="DZ565">
            <v>0.45060583333333337</v>
          </cell>
          <cell r="EA565">
            <v>2.063257291666666</v>
          </cell>
          <cell r="EB565">
            <v>5.5984523809523807</v>
          </cell>
          <cell r="EC565">
            <v>5.5984523809523807</v>
          </cell>
          <cell r="ED565">
            <v>3.6</v>
          </cell>
          <cell r="EE565">
            <v>7.3587619047619048</v>
          </cell>
          <cell r="EF565">
            <v>9.1984523809523804</v>
          </cell>
          <cell r="EG565">
            <v>3</v>
          </cell>
          <cell r="EH565">
            <v>2.33984375</v>
          </cell>
          <cell r="EI565">
            <v>2.33984375</v>
          </cell>
          <cell r="EJ565">
            <v>2</v>
          </cell>
          <cell r="EK565">
            <v>2.33984375</v>
          </cell>
          <cell r="EL565">
            <v>2</v>
          </cell>
          <cell r="EM565">
            <v>0</v>
          </cell>
          <cell r="EN565">
            <v>-0.33984375</v>
          </cell>
          <cell r="EO565">
            <v>10</v>
          </cell>
          <cell r="EP565">
            <v>12</v>
          </cell>
          <cell r="EQ565">
            <v>9</v>
          </cell>
          <cell r="ER565">
            <v>1</v>
          </cell>
          <cell r="ES565">
            <v>3</v>
          </cell>
          <cell r="ET565">
            <v>59.169920000000005</v>
          </cell>
          <cell r="EU565">
            <v>73.962400000000002</v>
          </cell>
          <cell r="EV565">
            <v>69.169920000000005</v>
          </cell>
          <cell r="EW565">
            <v>85.962400000000002</v>
          </cell>
          <cell r="EX565">
            <v>2</v>
          </cell>
          <cell r="EY565">
            <v>1</v>
          </cell>
          <cell r="EZ565">
            <v>0</v>
          </cell>
          <cell r="FA565">
            <v>0</v>
          </cell>
          <cell r="FB565">
            <v>0</v>
          </cell>
          <cell r="FC565">
            <v>0</v>
          </cell>
          <cell r="FD565">
            <v>0</v>
          </cell>
          <cell r="FE565">
            <v>0</v>
          </cell>
          <cell r="FF565">
            <v>1</v>
          </cell>
          <cell r="FG565">
            <v>0</v>
          </cell>
          <cell r="FH565">
            <v>0</v>
          </cell>
          <cell r="FI565">
            <v>1</v>
          </cell>
          <cell r="FJ565">
            <v>1</v>
          </cell>
          <cell r="FK565">
            <v>2</v>
          </cell>
          <cell r="FL565">
            <v>0</v>
          </cell>
          <cell r="FM565">
            <v>1</v>
          </cell>
          <cell r="FN565">
            <v>2</v>
          </cell>
          <cell r="FO565">
            <v>2</v>
          </cell>
          <cell r="FP565">
            <v>2</v>
          </cell>
          <cell r="FQ565">
            <v>0</v>
          </cell>
          <cell r="FR565">
            <v>2</v>
          </cell>
          <cell r="FS565">
            <v>2</v>
          </cell>
          <cell r="FT565">
            <v>0</v>
          </cell>
          <cell r="FU565">
            <v>0</v>
          </cell>
          <cell r="FV565">
            <v>0</v>
          </cell>
          <cell r="FW565">
            <v>0</v>
          </cell>
          <cell r="FX565">
            <v>0</v>
          </cell>
          <cell r="FY565">
            <v>3</v>
          </cell>
          <cell r="FZ565">
            <v>3</v>
          </cell>
          <cell r="GA565">
            <v>1</v>
          </cell>
          <cell r="GB565">
            <v>2</v>
          </cell>
          <cell r="GC565">
            <v>2</v>
          </cell>
          <cell r="GD565">
            <v>5</v>
          </cell>
          <cell r="GE565">
            <v>8</v>
          </cell>
          <cell r="GF565">
            <v>8</v>
          </cell>
          <cell r="GG565">
            <v>3</v>
          </cell>
          <cell r="GH565">
            <v>6</v>
          </cell>
          <cell r="GI565">
            <v>4</v>
          </cell>
          <cell r="GJ565">
            <v>1</v>
          </cell>
          <cell r="GK565">
            <v>-2</v>
          </cell>
          <cell r="GL565">
            <v>2</v>
          </cell>
          <cell r="GM565">
            <v>2</v>
          </cell>
          <cell r="GN565">
            <v>1</v>
          </cell>
          <cell r="GO565">
            <v>1</v>
          </cell>
          <cell r="GP565">
            <v>1</v>
          </cell>
          <cell r="GQ565">
            <v>0</v>
          </cell>
          <cell r="GR565">
            <v>0</v>
          </cell>
          <cell r="GS565">
            <v>0</v>
          </cell>
          <cell r="GT565">
            <v>0</v>
          </cell>
          <cell r="GU565">
            <v>0</v>
          </cell>
          <cell r="GV565">
            <v>4</v>
          </cell>
          <cell r="GW565">
            <v>4</v>
          </cell>
          <cell r="GX565">
            <v>3</v>
          </cell>
          <cell r="GY565">
            <v>1</v>
          </cell>
          <cell r="GZ565">
            <v>1</v>
          </cell>
          <cell r="HA565">
            <v>0</v>
          </cell>
          <cell r="HB565">
            <v>0</v>
          </cell>
          <cell r="HC565">
            <v>0</v>
          </cell>
          <cell r="HD565">
            <v>0</v>
          </cell>
          <cell r="HE565">
            <v>0</v>
          </cell>
          <cell r="HF565">
            <v>0</v>
          </cell>
          <cell r="HG565">
            <v>0</v>
          </cell>
          <cell r="HH565">
            <v>0</v>
          </cell>
          <cell r="HI565">
            <v>0</v>
          </cell>
          <cell r="HJ565">
            <v>0</v>
          </cell>
          <cell r="HK565">
            <v>0</v>
          </cell>
          <cell r="HL565">
            <v>0</v>
          </cell>
          <cell r="HM565">
            <v>0</v>
          </cell>
          <cell r="HN565">
            <v>0</v>
          </cell>
          <cell r="HO565">
            <v>0</v>
          </cell>
          <cell r="HP565">
            <v>0</v>
          </cell>
          <cell r="HQ565">
            <v>0</v>
          </cell>
          <cell r="HR565">
            <v>0</v>
          </cell>
          <cell r="HS565">
            <v>0</v>
          </cell>
          <cell r="HT565">
            <v>0</v>
          </cell>
          <cell r="HU565">
            <v>0</v>
          </cell>
          <cell r="HV565">
            <v>0</v>
          </cell>
          <cell r="HW565">
            <v>0</v>
          </cell>
          <cell r="HX565">
            <v>0</v>
          </cell>
          <cell r="HY565">
            <v>0</v>
          </cell>
          <cell r="HZ565">
            <v>0</v>
          </cell>
          <cell r="IA565">
            <v>0</v>
          </cell>
          <cell r="IB565">
            <v>0</v>
          </cell>
          <cell r="IC565">
            <v>0</v>
          </cell>
          <cell r="ID565">
            <v>0</v>
          </cell>
          <cell r="IE565">
            <v>0</v>
          </cell>
          <cell r="IF565">
            <v>0</v>
          </cell>
          <cell r="IG565">
            <v>0</v>
          </cell>
          <cell r="IH565">
            <v>0</v>
          </cell>
          <cell r="II565">
            <v>0</v>
          </cell>
          <cell r="IJ565">
            <v>0</v>
          </cell>
          <cell r="IK565">
            <v>0</v>
          </cell>
          <cell r="IL565">
            <v>0</v>
          </cell>
          <cell r="IM565">
            <v>0</v>
          </cell>
          <cell r="IN565">
            <v>0</v>
          </cell>
          <cell r="IO565" t="e">
            <v>#REF!</v>
          </cell>
          <cell r="IP565">
            <v>15.946666666666667</v>
          </cell>
          <cell r="IQ565">
            <v>19.933333333333334</v>
          </cell>
          <cell r="IR565">
            <v>0</v>
          </cell>
          <cell r="IS565">
            <v>2</v>
          </cell>
          <cell r="IT565">
            <v>6</v>
          </cell>
          <cell r="IU565">
            <v>6</v>
          </cell>
          <cell r="IV565">
            <v>8</v>
          </cell>
          <cell r="IW565">
            <v>8</v>
          </cell>
          <cell r="IX565">
            <v>3.9333333333333331</v>
          </cell>
        </row>
        <row r="566">
          <cell r="D566">
            <v>10898</v>
          </cell>
          <cell r="E566" t="str">
            <v>รพช.หนองกี่</v>
          </cell>
          <cell r="F566">
            <v>14</v>
          </cell>
          <cell r="G566" t="str">
            <v>รพ.ระดับ F2 ปชก. 60,000-90,000</v>
          </cell>
          <cell r="H566">
            <v>8</v>
          </cell>
          <cell r="I566" t="str">
            <v>F2</v>
          </cell>
          <cell r="J566">
            <v>26</v>
          </cell>
          <cell r="K566" t="str">
            <v>รพช.60.6</v>
          </cell>
          <cell r="L566" t="str">
            <v>รพช.60.6 F2</v>
          </cell>
          <cell r="M566" t="str">
            <v>31 - 60</v>
          </cell>
          <cell r="N566" t="str">
            <v>F31-60</v>
          </cell>
          <cell r="O566">
            <v>50</v>
          </cell>
          <cell r="P566">
            <v>70</v>
          </cell>
          <cell r="Q566">
            <v>30</v>
          </cell>
          <cell r="R566">
            <v>35</v>
          </cell>
          <cell r="S566">
            <v>136321</v>
          </cell>
          <cell r="T566">
            <v>21365</v>
          </cell>
          <cell r="U566">
            <v>1</v>
          </cell>
          <cell r="V566">
            <v>246</v>
          </cell>
          <cell r="W566">
            <v>4</v>
          </cell>
          <cell r="X566">
            <v>250</v>
          </cell>
          <cell r="Y566">
            <v>126505.88800000001</v>
          </cell>
          <cell r="Z566">
            <v>9815.1119999999992</v>
          </cell>
          <cell r="AA566">
            <v>95424.7</v>
          </cell>
          <cell r="AB566">
            <v>601</v>
          </cell>
          <cell r="AC566">
            <v>34184</v>
          </cell>
          <cell r="AD566">
            <v>695.23710000000005</v>
          </cell>
          <cell r="AE566">
            <v>250</v>
          </cell>
          <cell r="AF566">
            <v>20448.149999999998</v>
          </cell>
          <cell r="AG566">
            <v>15974</v>
          </cell>
          <cell r="AH566">
            <v>262</v>
          </cell>
          <cell r="AI566">
            <v>0</v>
          </cell>
          <cell r="AJ566">
            <v>24312</v>
          </cell>
          <cell r="AK566">
            <v>27648.319759274858</v>
          </cell>
          <cell r="AL566">
            <v>120881.00000000001</v>
          </cell>
          <cell r="AM566">
            <v>8382</v>
          </cell>
          <cell r="AN566">
            <v>2363</v>
          </cell>
          <cell r="AO566">
            <v>0</v>
          </cell>
          <cell r="AP566">
            <v>39</v>
          </cell>
          <cell r="AQ566">
            <v>421</v>
          </cell>
          <cell r="AR566">
            <v>982</v>
          </cell>
          <cell r="AS566">
            <v>146</v>
          </cell>
          <cell r="AT566">
            <v>136</v>
          </cell>
          <cell r="AU566">
            <v>1452</v>
          </cell>
          <cell r="AV566">
            <v>8713</v>
          </cell>
          <cell r="AW566">
            <v>0</v>
          </cell>
          <cell r="AX566">
            <v>0</v>
          </cell>
          <cell r="AY566">
            <v>0</v>
          </cell>
          <cell r="AZ566">
            <v>73475</v>
          </cell>
          <cell r="BA566" t="str">
            <v>60,000 - 80,000</v>
          </cell>
          <cell r="BB566">
            <v>0</v>
          </cell>
          <cell r="BC566">
            <v>14689</v>
          </cell>
          <cell r="BD566">
            <v>58777</v>
          </cell>
          <cell r="BE566">
            <v>11</v>
          </cell>
          <cell r="BF566">
            <v>0</v>
          </cell>
          <cell r="BG566">
            <v>0</v>
          </cell>
          <cell r="BH566">
            <v>16875.449231999999</v>
          </cell>
          <cell r="BI566">
            <v>7651.4500000000007</v>
          </cell>
          <cell r="BJ566">
            <v>347.61855000000003</v>
          </cell>
          <cell r="BK566">
            <v>1.75</v>
          </cell>
          <cell r="BL566">
            <v>62.5</v>
          </cell>
          <cell r="BM566">
            <v>0</v>
          </cell>
          <cell r="BN566">
            <v>4.1243999999999996</v>
          </cell>
          <cell r="BO566">
            <v>17.071180326964285</v>
          </cell>
          <cell r="BP566">
            <v>17.071180326964285</v>
          </cell>
          <cell r="BQ566">
            <v>2.2000000000000002</v>
          </cell>
          <cell r="BR566">
            <v>15.856944261571428</v>
          </cell>
          <cell r="BS566">
            <v>19.271180326964284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11</v>
          </cell>
          <cell r="BY566">
            <v>5.461496031746031</v>
          </cell>
          <cell r="BZ566">
            <v>5.461496031746031</v>
          </cell>
          <cell r="CA566">
            <v>2.2000000000000002</v>
          </cell>
          <cell r="CB566">
            <v>6.129196825396825</v>
          </cell>
          <cell r="CC566">
            <v>7.6614960317460312</v>
          </cell>
          <cell r="CD566">
            <v>3</v>
          </cell>
          <cell r="CE566">
            <v>3</v>
          </cell>
          <cell r="CF566">
            <v>3</v>
          </cell>
          <cell r="CG566">
            <v>9.129196825396825</v>
          </cell>
          <cell r="CH566">
            <v>10.661496031746031</v>
          </cell>
          <cell r="CI566">
            <v>5</v>
          </cell>
          <cell r="CJ566">
            <v>-2</v>
          </cell>
          <cell r="CK566">
            <v>-2</v>
          </cell>
          <cell r="CL566">
            <v>5.8777000000000008</v>
          </cell>
          <cell r="CM566">
            <v>7.3471250000000001</v>
          </cell>
          <cell r="CN566">
            <v>8.8777000000000008</v>
          </cell>
          <cell r="CO566">
            <v>10.347125</v>
          </cell>
          <cell r="CP566">
            <v>6.16422255952381</v>
          </cell>
          <cell r="CQ566">
            <v>1.5</v>
          </cell>
          <cell r="CR566">
            <v>1</v>
          </cell>
          <cell r="CS566">
            <v>6.9313780476190487</v>
          </cell>
          <cell r="CT566">
            <v>8.6642225595238109</v>
          </cell>
          <cell r="CU566">
            <v>6</v>
          </cell>
          <cell r="CV566">
            <v>6.6038386904761905</v>
          </cell>
          <cell r="CW566">
            <v>5.2830709523809531</v>
          </cell>
          <cell r="CX566">
            <v>6.6038386904761905</v>
          </cell>
          <cell r="CY566">
            <v>15.268061250000002</v>
          </cell>
          <cell r="CZ566">
            <v>4</v>
          </cell>
          <cell r="DA566">
            <v>1.2830709523809531</v>
          </cell>
          <cell r="DB566">
            <v>2.6038386904761905</v>
          </cell>
          <cell r="DC566">
            <v>75.363364731428561</v>
          </cell>
          <cell r="DD566">
            <v>75.363364731428561</v>
          </cell>
          <cell r="DE566">
            <v>10</v>
          </cell>
          <cell r="DF566">
            <v>85.363364731428561</v>
          </cell>
          <cell r="DG566">
            <v>68.290691785142855</v>
          </cell>
          <cell r="DH566">
            <v>85.363364731428561</v>
          </cell>
          <cell r="DI566">
            <v>60</v>
          </cell>
          <cell r="DJ566">
            <v>8.2906917851428545</v>
          </cell>
          <cell r="DK566">
            <v>25.363364731428561</v>
          </cell>
          <cell r="DL566">
            <v>0</v>
          </cell>
          <cell r="DM566">
            <v>0</v>
          </cell>
          <cell r="DN566">
            <v>0</v>
          </cell>
          <cell r="DO566">
            <v>0</v>
          </cell>
          <cell r="DP566">
            <v>0</v>
          </cell>
          <cell r="DQ566">
            <v>18.80864</v>
          </cell>
          <cell r="DR566">
            <v>23.5108</v>
          </cell>
          <cell r="DS566">
            <v>87.099331785142851</v>
          </cell>
          <cell r="DT566">
            <v>108.87416473142856</v>
          </cell>
          <cell r="DU566">
            <v>8.3299254957577986</v>
          </cell>
          <cell r="DV566">
            <v>8.3299254957577986</v>
          </cell>
          <cell r="DW566">
            <v>6.6639403966062396</v>
          </cell>
          <cell r="DX566">
            <v>8.3299254957577986</v>
          </cell>
          <cell r="DY566">
            <v>4</v>
          </cell>
          <cell r="DZ566">
            <v>2.6639403966062396</v>
          </cell>
          <cell r="EA566">
            <v>4.3299254957577986</v>
          </cell>
          <cell r="EB566">
            <v>1.1963095238095238</v>
          </cell>
          <cell r="EC566">
            <v>2</v>
          </cell>
          <cell r="ED566">
            <v>2.2000000000000002</v>
          </cell>
          <cell r="EE566">
            <v>3.3600000000000003</v>
          </cell>
          <cell r="EF566">
            <v>4.2</v>
          </cell>
          <cell r="EG566">
            <v>2</v>
          </cell>
          <cell r="EH566">
            <v>1.3614062499999999</v>
          </cell>
          <cell r="EI566">
            <v>2</v>
          </cell>
          <cell r="EJ566">
            <v>2</v>
          </cell>
          <cell r="EK566">
            <v>2</v>
          </cell>
          <cell r="EL566">
            <v>2</v>
          </cell>
          <cell r="EM566">
            <v>0</v>
          </cell>
          <cell r="EN566">
            <v>0</v>
          </cell>
          <cell r="EO566">
            <v>10</v>
          </cell>
          <cell r="EP566">
            <v>12</v>
          </cell>
          <cell r="EQ566">
            <v>6</v>
          </cell>
          <cell r="ER566">
            <v>4</v>
          </cell>
          <cell r="ES566">
            <v>6</v>
          </cell>
          <cell r="ET566">
            <v>37.617280000000001</v>
          </cell>
          <cell r="EU566">
            <v>47.021599999999999</v>
          </cell>
          <cell r="EV566">
            <v>47.617280000000001</v>
          </cell>
          <cell r="EW566">
            <v>59.021599999999999</v>
          </cell>
          <cell r="EX566">
            <v>2</v>
          </cell>
          <cell r="EY566">
            <v>1</v>
          </cell>
          <cell r="EZ566">
            <v>0</v>
          </cell>
          <cell r="FA566">
            <v>0</v>
          </cell>
          <cell r="FB566">
            <v>0</v>
          </cell>
          <cell r="FC566">
            <v>0</v>
          </cell>
          <cell r="FD566">
            <v>0</v>
          </cell>
          <cell r="FE566">
            <v>0</v>
          </cell>
          <cell r="FF566">
            <v>0</v>
          </cell>
          <cell r="FG566">
            <v>0</v>
          </cell>
          <cell r="FH566">
            <v>0</v>
          </cell>
          <cell r="FI566">
            <v>0</v>
          </cell>
          <cell r="FJ566">
            <v>0</v>
          </cell>
          <cell r="FK566">
            <v>0</v>
          </cell>
          <cell r="FL566">
            <v>0</v>
          </cell>
          <cell r="FM566">
            <v>0</v>
          </cell>
          <cell r="FN566">
            <v>0</v>
          </cell>
          <cell r="FO566">
            <v>1</v>
          </cell>
          <cell r="FP566">
            <v>1</v>
          </cell>
          <cell r="FQ566">
            <v>0</v>
          </cell>
          <cell r="FR566">
            <v>1</v>
          </cell>
          <cell r="FS566">
            <v>1</v>
          </cell>
          <cell r="FT566">
            <v>0</v>
          </cell>
          <cell r="FU566">
            <v>0</v>
          </cell>
          <cell r="FV566">
            <v>0</v>
          </cell>
          <cell r="FW566">
            <v>0</v>
          </cell>
          <cell r="FX566">
            <v>0</v>
          </cell>
          <cell r="FY566">
            <v>3</v>
          </cell>
          <cell r="FZ566">
            <v>3</v>
          </cell>
          <cell r="GA566">
            <v>0</v>
          </cell>
          <cell r="GB566">
            <v>3</v>
          </cell>
          <cell r="GC566">
            <v>3</v>
          </cell>
          <cell r="GD566">
            <v>0</v>
          </cell>
          <cell r="GE566">
            <v>3</v>
          </cell>
          <cell r="GF566">
            <v>3</v>
          </cell>
          <cell r="GG566">
            <v>3</v>
          </cell>
          <cell r="GH566">
            <v>3</v>
          </cell>
          <cell r="GI566">
            <v>3</v>
          </cell>
          <cell r="GJ566">
            <v>0</v>
          </cell>
          <cell r="GK566">
            <v>0</v>
          </cell>
          <cell r="GL566">
            <v>0</v>
          </cell>
          <cell r="GM566">
            <v>0</v>
          </cell>
          <cell r="GN566">
            <v>1</v>
          </cell>
          <cell r="GO566">
            <v>-1</v>
          </cell>
          <cell r="GP566">
            <v>-1</v>
          </cell>
          <cell r="GQ566">
            <v>0</v>
          </cell>
          <cell r="GR566">
            <v>0</v>
          </cell>
          <cell r="GS566">
            <v>0</v>
          </cell>
          <cell r="GT566">
            <v>0</v>
          </cell>
          <cell r="GU566">
            <v>0</v>
          </cell>
          <cell r="GV566">
            <v>2</v>
          </cell>
          <cell r="GW566">
            <v>2</v>
          </cell>
          <cell r="GX566">
            <v>2</v>
          </cell>
          <cell r="GY566">
            <v>0</v>
          </cell>
          <cell r="GZ566">
            <v>0</v>
          </cell>
          <cell r="HA566">
            <v>0</v>
          </cell>
          <cell r="HB566">
            <v>0</v>
          </cell>
          <cell r="HC566">
            <v>0</v>
          </cell>
          <cell r="HD566">
            <v>0</v>
          </cell>
          <cell r="HE566">
            <v>0</v>
          </cell>
          <cell r="HF566">
            <v>0</v>
          </cell>
          <cell r="HG566">
            <v>0</v>
          </cell>
          <cell r="HH566">
            <v>0</v>
          </cell>
          <cell r="HI566">
            <v>0</v>
          </cell>
          <cell r="HJ566">
            <v>0</v>
          </cell>
          <cell r="HK566">
            <v>0</v>
          </cell>
          <cell r="HL566">
            <v>0</v>
          </cell>
          <cell r="HM566">
            <v>0</v>
          </cell>
          <cell r="HN566">
            <v>0</v>
          </cell>
          <cell r="HO566">
            <v>0</v>
          </cell>
          <cell r="HP566">
            <v>0</v>
          </cell>
          <cell r="HQ566">
            <v>0</v>
          </cell>
          <cell r="HR566">
            <v>0</v>
          </cell>
          <cell r="HS566">
            <v>0</v>
          </cell>
          <cell r="HT566">
            <v>0</v>
          </cell>
          <cell r="HU566">
            <v>0</v>
          </cell>
          <cell r="HV566">
            <v>0</v>
          </cell>
          <cell r="HW566">
            <v>0</v>
          </cell>
          <cell r="HX566">
            <v>0</v>
          </cell>
          <cell r="HY566">
            <v>0</v>
          </cell>
          <cell r="HZ566">
            <v>0</v>
          </cell>
          <cell r="IA566">
            <v>0</v>
          </cell>
          <cell r="IB566">
            <v>0</v>
          </cell>
          <cell r="IC566">
            <v>0</v>
          </cell>
          <cell r="ID566">
            <v>0</v>
          </cell>
          <cell r="IE566">
            <v>0</v>
          </cell>
          <cell r="IF566">
            <v>0</v>
          </cell>
          <cell r="IG566">
            <v>0</v>
          </cell>
          <cell r="IH566">
            <v>0</v>
          </cell>
          <cell r="II566">
            <v>0</v>
          </cell>
          <cell r="IJ566">
            <v>0</v>
          </cell>
          <cell r="IK566">
            <v>0</v>
          </cell>
          <cell r="IL566">
            <v>0</v>
          </cell>
          <cell r="IM566">
            <v>0</v>
          </cell>
          <cell r="IN566">
            <v>0</v>
          </cell>
          <cell r="IO566" t="e">
            <v>#REF!</v>
          </cell>
          <cell r="IP566">
            <v>10.666666666666668</v>
          </cell>
          <cell r="IQ566">
            <v>13.333333333333334</v>
          </cell>
          <cell r="IR566">
            <v>0</v>
          </cell>
          <cell r="IS566">
            <v>0</v>
          </cell>
          <cell r="IT566">
            <v>6</v>
          </cell>
          <cell r="IU566">
            <v>6</v>
          </cell>
          <cell r="IV566">
            <v>4</v>
          </cell>
          <cell r="IW566">
            <v>4</v>
          </cell>
          <cell r="IX566">
            <v>3.3333333333333335</v>
          </cell>
        </row>
        <row r="567">
          <cell r="D567">
            <v>10908</v>
          </cell>
          <cell r="E567" t="str">
            <v>รพช.หนองหงส์</v>
          </cell>
          <cell r="F567">
            <v>15</v>
          </cell>
          <cell r="G567" t="str">
            <v>รพ.ระดับ F2 ปชก. 30,000-60,000</v>
          </cell>
          <cell r="H567">
            <v>8</v>
          </cell>
          <cell r="I567" t="str">
            <v>F2</v>
          </cell>
          <cell r="J567">
            <v>14</v>
          </cell>
          <cell r="K567" t="str">
            <v>รพช.30.7</v>
          </cell>
          <cell r="L567" t="str">
            <v>รพช.30.7 F2</v>
          </cell>
          <cell r="M567" t="str">
            <v>31 - 60</v>
          </cell>
          <cell r="N567" t="str">
            <v>F31-60</v>
          </cell>
          <cell r="O567">
            <v>34</v>
          </cell>
          <cell r="P567">
            <v>30</v>
          </cell>
          <cell r="Q567">
            <v>30</v>
          </cell>
          <cell r="R567">
            <v>35</v>
          </cell>
          <cell r="S567">
            <v>108774</v>
          </cell>
          <cell r="T567">
            <v>12317</v>
          </cell>
          <cell r="U567">
            <v>0</v>
          </cell>
          <cell r="V567">
            <v>167</v>
          </cell>
          <cell r="W567">
            <v>4</v>
          </cell>
          <cell r="X567">
            <v>171</v>
          </cell>
          <cell r="Y567">
            <v>100942.272</v>
          </cell>
          <cell r="Z567">
            <v>7831.7279999999992</v>
          </cell>
          <cell r="AA567">
            <v>76141.799999999988</v>
          </cell>
          <cell r="AB567">
            <v>504</v>
          </cell>
          <cell r="AC567">
            <v>19707.2</v>
          </cell>
          <cell r="AD567">
            <v>554.74740000000008</v>
          </cell>
          <cell r="AE567">
            <v>171</v>
          </cell>
          <cell r="AF567">
            <v>16316.099999999999</v>
          </cell>
          <cell r="AG567">
            <v>15887</v>
          </cell>
          <cell r="AH567">
            <v>660</v>
          </cell>
          <cell r="AI567">
            <v>0</v>
          </cell>
          <cell r="AJ567">
            <v>12351</v>
          </cell>
          <cell r="AK567">
            <v>12546</v>
          </cell>
          <cell r="AL567">
            <v>59748</v>
          </cell>
          <cell r="AM567">
            <v>2619</v>
          </cell>
          <cell r="AN567">
            <v>1075</v>
          </cell>
          <cell r="AO567">
            <v>0</v>
          </cell>
          <cell r="AP567">
            <v>0</v>
          </cell>
          <cell r="AQ567">
            <v>167</v>
          </cell>
          <cell r="AR567">
            <v>601</v>
          </cell>
          <cell r="AS567">
            <v>314</v>
          </cell>
          <cell r="AT567">
            <v>386</v>
          </cell>
          <cell r="AU567">
            <v>148</v>
          </cell>
          <cell r="AV567">
            <v>3339</v>
          </cell>
          <cell r="AW567">
            <v>0</v>
          </cell>
          <cell r="AX567">
            <v>0</v>
          </cell>
          <cell r="AY567">
            <v>0</v>
          </cell>
          <cell r="AZ567">
            <v>49620</v>
          </cell>
          <cell r="BA567" t="str">
            <v>40,000 - 60,000.</v>
          </cell>
          <cell r="BB567">
            <v>0</v>
          </cell>
          <cell r="BC567">
            <v>7578</v>
          </cell>
          <cell r="BD567">
            <v>42042</v>
          </cell>
          <cell r="BE567">
            <v>7</v>
          </cell>
          <cell r="BF567">
            <v>1</v>
          </cell>
          <cell r="BG567">
            <v>0</v>
          </cell>
          <cell r="BH567">
            <v>13465.351007999998</v>
          </cell>
          <cell r="BI567">
            <v>4568.6100000000006</v>
          </cell>
          <cell r="BJ567">
            <v>277.37370000000004</v>
          </cell>
          <cell r="BK567">
            <v>0</v>
          </cell>
          <cell r="BL567">
            <v>42.75</v>
          </cell>
          <cell r="BM567">
            <v>0</v>
          </cell>
          <cell r="BN567">
            <v>6.9687999999999999</v>
          </cell>
          <cell r="BO567">
            <v>12.563807984642855</v>
          </cell>
          <cell r="BP567">
            <v>12.563807984642855</v>
          </cell>
          <cell r="BQ567">
            <v>1.4</v>
          </cell>
          <cell r="BR567">
            <v>11.451046387714285</v>
          </cell>
          <cell r="BS567">
            <v>13.963807984642855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6</v>
          </cell>
          <cell r="BY567">
            <v>5.9785853174603165</v>
          </cell>
          <cell r="BZ567">
            <v>5.9785853174603165</v>
          </cell>
          <cell r="CA567">
            <v>1.4</v>
          </cell>
          <cell r="CB567">
            <v>5.9028682539682542</v>
          </cell>
          <cell r="CC567">
            <v>7.3785853174603169</v>
          </cell>
          <cell r="CD567">
            <v>3</v>
          </cell>
          <cell r="CE567">
            <v>3</v>
          </cell>
          <cell r="CF567">
            <v>3</v>
          </cell>
          <cell r="CG567">
            <v>8.9028682539682542</v>
          </cell>
          <cell r="CH567">
            <v>10.378585317460317</v>
          </cell>
          <cell r="CI567">
            <v>4</v>
          </cell>
          <cell r="CJ567">
            <v>-1</v>
          </cell>
          <cell r="CK567">
            <v>-1</v>
          </cell>
          <cell r="CL567">
            <v>4.2042000000000002</v>
          </cell>
          <cell r="CM567">
            <v>5.2552500000000002</v>
          </cell>
          <cell r="CN567">
            <v>7.2042000000000002</v>
          </cell>
          <cell r="CO567">
            <v>8.2552500000000002</v>
          </cell>
          <cell r="CP567">
            <v>4.5221144047619051</v>
          </cell>
          <cell r="CQ567">
            <v>1.5</v>
          </cell>
          <cell r="CR567">
            <v>1</v>
          </cell>
          <cell r="CS567">
            <v>5.6176915238095244</v>
          </cell>
          <cell r="CT567">
            <v>7.0221144047619051</v>
          </cell>
          <cell r="CU567">
            <v>3</v>
          </cell>
          <cell r="CV567">
            <v>5.1110130952380954</v>
          </cell>
          <cell r="CW567">
            <v>4.0888104761904769</v>
          </cell>
          <cell r="CX567">
            <v>5.1110130952380954</v>
          </cell>
          <cell r="CY567">
            <v>12.133127500000001</v>
          </cell>
          <cell r="CZ567">
            <v>4</v>
          </cell>
          <cell r="DA567">
            <v>8.8810476190476884E-2</v>
          </cell>
          <cell r="DB567">
            <v>1.1110130952380954</v>
          </cell>
          <cell r="DC567">
            <v>48.161257897142853</v>
          </cell>
          <cell r="DD567">
            <v>48.161257897142853</v>
          </cell>
          <cell r="DE567">
            <v>10</v>
          </cell>
          <cell r="DF567">
            <v>58.161257897142853</v>
          </cell>
          <cell r="DG567">
            <v>46.529006317714284</v>
          </cell>
          <cell r="DH567">
            <v>58.161257897142853</v>
          </cell>
          <cell r="DI567">
            <v>37</v>
          </cell>
          <cell r="DJ567">
            <v>9.5290063177142841</v>
          </cell>
          <cell r="DK567">
            <v>21.161257897142853</v>
          </cell>
          <cell r="DL567">
            <v>0</v>
          </cell>
          <cell r="DM567">
            <v>0</v>
          </cell>
          <cell r="DN567">
            <v>0</v>
          </cell>
          <cell r="DO567">
            <v>0</v>
          </cell>
          <cell r="DP567">
            <v>0</v>
          </cell>
          <cell r="DQ567">
            <v>13.453440000000001</v>
          </cell>
          <cell r="DR567">
            <v>16.816800000000001</v>
          </cell>
          <cell r="DS567">
            <v>59.982446317714285</v>
          </cell>
          <cell r="DT567">
            <v>74.978057897142861</v>
          </cell>
          <cell r="DU567">
            <v>3.9750843750000002</v>
          </cell>
          <cell r="DV567">
            <v>3.9750843750000002</v>
          </cell>
          <cell r="DW567">
            <v>3.1800675000000003</v>
          </cell>
          <cell r="DX567">
            <v>3.9750843750000002</v>
          </cell>
          <cell r="DY567">
            <v>2</v>
          </cell>
          <cell r="DZ567">
            <v>1.1800675000000003</v>
          </cell>
          <cell r="EA567">
            <v>1.9750843750000002</v>
          </cell>
          <cell r="EB567">
            <v>0.7455357142857143</v>
          </cell>
          <cell r="EC567">
            <v>2</v>
          </cell>
          <cell r="ED567">
            <v>1.4</v>
          </cell>
          <cell r="EE567">
            <v>2.72</v>
          </cell>
          <cell r="EF567">
            <v>3.4</v>
          </cell>
          <cell r="EG567">
            <v>1</v>
          </cell>
          <cell r="EH567">
            <v>0.52171875000000001</v>
          </cell>
          <cell r="EI567">
            <v>2</v>
          </cell>
          <cell r="EJ567">
            <v>2</v>
          </cell>
          <cell r="EK567">
            <v>2</v>
          </cell>
          <cell r="EL567">
            <v>1</v>
          </cell>
          <cell r="EM567">
            <v>-1</v>
          </cell>
          <cell r="EN567">
            <v>-1</v>
          </cell>
          <cell r="EO567">
            <v>10</v>
          </cell>
          <cell r="EP567">
            <v>12</v>
          </cell>
          <cell r="EQ567">
            <v>5</v>
          </cell>
          <cell r="ER567">
            <v>5</v>
          </cell>
          <cell r="ES567">
            <v>7</v>
          </cell>
          <cell r="ET567">
            <v>26.906880000000001</v>
          </cell>
          <cell r="EU567">
            <v>33.633600000000001</v>
          </cell>
          <cell r="EV567">
            <v>36.906880000000001</v>
          </cell>
          <cell r="EW567">
            <v>45.633600000000001</v>
          </cell>
          <cell r="EX567">
            <v>2</v>
          </cell>
          <cell r="EY567">
            <v>1</v>
          </cell>
          <cell r="EZ567">
            <v>0</v>
          </cell>
          <cell r="FA567">
            <v>0</v>
          </cell>
          <cell r="FB567">
            <v>0</v>
          </cell>
          <cell r="FC567">
            <v>0</v>
          </cell>
          <cell r="FD567">
            <v>0</v>
          </cell>
          <cell r="FE567">
            <v>0</v>
          </cell>
          <cell r="FF567">
            <v>0</v>
          </cell>
          <cell r="FG567">
            <v>0</v>
          </cell>
          <cell r="FH567">
            <v>0</v>
          </cell>
          <cell r="FI567">
            <v>0</v>
          </cell>
          <cell r="FJ567">
            <v>0</v>
          </cell>
          <cell r="FK567">
            <v>0</v>
          </cell>
          <cell r="FL567">
            <v>0</v>
          </cell>
          <cell r="FM567">
            <v>0</v>
          </cell>
          <cell r="FN567">
            <v>0</v>
          </cell>
          <cell r="FO567">
            <v>1</v>
          </cell>
          <cell r="FP567">
            <v>1</v>
          </cell>
          <cell r="FQ567">
            <v>0</v>
          </cell>
          <cell r="FR567">
            <v>1</v>
          </cell>
          <cell r="FS567">
            <v>1</v>
          </cell>
          <cell r="FT567">
            <v>0</v>
          </cell>
          <cell r="FU567">
            <v>0</v>
          </cell>
          <cell r="FV567">
            <v>0</v>
          </cell>
          <cell r="FW567">
            <v>0</v>
          </cell>
          <cell r="FX567">
            <v>0</v>
          </cell>
          <cell r="FY567">
            <v>3</v>
          </cell>
          <cell r="FZ567">
            <v>3</v>
          </cell>
          <cell r="GA567">
            <v>2</v>
          </cell>
          <cell r="GB567">
            <v>1</v>
          </cell>
          <cell r="GC567">
            <v>1</v>
          </cell>
          <cell r="GD567">
            <v>1</v>
          </cell>
          <cell r="GE567">
            <v>4</v>
          </cell>
          <cell r="GF567">
            <v>4</v>
          </cell>
          <cell r="GG567">
            <v>3</v>
          </cell>
          <cell r="GH567">
            <v>3</v>
          </cell>
          <cell r="GI567">
            <v>1</v>
          </cell>
          <cell r="GJ567">
            <v>-2</v>
          </cell>
          <cell r="GK567">
            <v>-2</v>
          </cell>
          <cell r="GL567">
            <v>0</v>
          </cell>
          <cell r="GM567">
            <v>0</v>
          </cell>
          <cell r="GN567">
            <v>0</v>
          </cell>
          <cell r="GO567">
            <v>0</v>
          </cell>
          <cell r="GP567">
            <v>0</v>
          </cell>
          <cell r="GQ567">
            <v>0</v>
          </cell>
          <cell r="GR567">
            <v>0</v>
          </cell>
          <cell r="GS567">
            <v>0</v>
          </cell>
          <cell r="GT567">
            <v>0</v>
          </cell>
          <cell r="GU567">
            <v>0</v>
          </cell>
          <cell r="GV567">
            <v>2</v>
          </cell>
          <cell r="GW567">
            <v>2</v>
          </cell>
          <cell r="GX567">
            <v>1</v>
          </cell>
          <cell r="GY567">
            <v>1</v>
          </cell>
          <cell r="GZ567">
            <v>1</v>
          </cell>
          <cell r="HA567">
            <v>0</v>
          </cell>
          <cell r="HB567">
            <v>0</v>
          </cell>
          <cell r="HC567">
            <v>0</v>
          </cell>
          <cell r="HD567">
            <v>0</v>
          </cell>
          <cell r="HE567">
            <v>0</v>
          </cell>
          <cell r="HF567">
            <v>0</v>
          </cell>
          <cell r="HG567">
            <v>0</v>
          </cell>
          <cell r="HH567">
            <v>0</v>
          </cell>
          <cell r="HI567">
            <v>0</v>
          </cell>
          <cell r="HJ567">
            <v>0</v>
          </cell>
          <cell r="HK567">
            <v>0</v>
          </cell>
          <cell r="HL567">
            <v>0</v>
          </cell>
          <cell r="HM567">
            <v>0</v>
          </cell>
          <cell r="HN567">
            <v>0</v>
          </cell>
          <cell r="HO567">
            <v>0</v>
          </cell>
          <cell r="HP567">
            <v>0</v>
          </cell>
          <cell r="HQ567">
            <v>0</v>
          </cell>
          <cell r="HR567">
            <v>0</v>
          </cell>
          <cell r="HS567">
            <v>0</v>
          </cell>
          <cell r="HT567">
            <v>0</v>
          </cell>
          <cell r="HU567">
            <v>0</v>
          </cell>
          <cell r="HV567">
            <v>0</v>
          </cell>
          <cell r="HW567">
            <v>0</v>
          </cell>
          <cell r="HX567">
            <v>0</v>
          </cell>
          <cell r="HY567">
            <v>0</v>
          </cell>
          <cell r="HZ567">
            <v>0</v>
          </cell>
          <cell r="IA567">
            <v>0</v>
          </cell>
          <cell r="IB567">
            <v>0</v>
          </cell>
          <cell r="IC567">
            <v>0</v>
          </cell>
          <cell r="ID567">
            <v>0</v>
          </cell>
          <cell r="IE567">
            <v>0</v>
          </cell>
          <cell r="IF567">
            <v>0</v>
          </cell>
          <cell r="IG567">
            <v>0</v>
          </cell>
          <cell r="IH567">
            <v>0</v>
          </cell>
          <cell r="II567">
            <v>0</v>
          </cell>
          <cell r="IJ567">
            <v>0</v>
          </cell>
          <cell r="IK567">
            <v>0</v>
          </cell>
          <cell r="IL567">
            <v>0</v>
          </cell>
          <cell r="IM567">
            <v>0</v>
          </cell>
          <cell r="IN567">
            <v>0</v>
          </cell>
          <cell r="IO567" t="e">
            <v>#REF!</v>
          </cell>
          <cell r="IP567">
            <v>9.8133333333333326</v>
          </cell>
          <cell r="IQ567">
            <v>12.266666666666666</v>
          </cell>
          <cell r="IR567">
            <v>0</v>
          </cell>
          <cell r="IS567">
            <v>0</v>
          </cell>
          <cell r="IT567">
            <v>6</v>
          </cell>
          <cell r="IU567">
            <v>6</v>
          </cell>
          <cell r="IV567">
            <v>4</v>
          </cell>
          <cell r="IW567">
            <v>4</v>
          </cell>
          <cell r="IX567">
            <v>2.2666666666666666</v>
          </cell>
        </row>
        <row r="568">
          <cell r="D568">
            <v>10910</v>
          </cell>
          <cell r="E568" t="str">
            <v>รพช.ห้วยราช</v>
          </cell>
          <cell r="F568">
            <v>15</v>
          </cell>
          <cell r="G568" t="str">
            <v>รพ.ระดับ F2 ปชก. 30,000-60,000</v>
          </cell>
          <cell r="H568">
            <v>8</v>
          </cell>
          <cell r="I568" t="str">
            <v>F2</v>
          </cell>
          <cell r="J568">
            <v>12</v>
          </cell>
          <cell r="K568" t="str">
            <v>รพช.30.5</v>
          </cell>
          <cell r="L568" t="str">
            <v>รพช.30.5 F2</v>
          </cell>
          <cell r="M568" t="str">
            <v>31 - 60</v>
          </cell>
          <cell r="N568" t="str">
            <v>F31-60</v>
          </cell>
          <cell r="O568">
            <v>32</v>
          </cell>
          <cell r="P568">
            <v>30</v>
          </cell>
          <cell r="Q568">
            <v>30</v>
          </cell>
          <cell r="R568">
            <v>35</v>
          </cell>
          <cell r="S568">
            <v>75202</v>
          </cell>
          <cell r="T568">
            <v>11593</v>
          </cell>
          <cell r="U568">
            <v>79</v>
          </cell>
          <cell r="V568">
            <v>201</v>
          </cell>
          <cell r="W568">
            <v>8</v>
          </cell>
          <cell r="X568">
            <v>209</v>
          </cell>
          <cell r="Y568">
            <v>69787.456000000006</v>
          </cell>
          <cell r="Z568">
            <v>5414.5439999999999</v>
          </cell>
          <cell r="AA568">
            <v>52641.399999999994</v>
          </cell>
          <cell r="AB568">
            <v>467</v>
          </cell>
          <cell r="AC568">
            <v>18548.8</v>
          </cell>
          <cell r="AD568">
            <v>383.53020000000004</v>
          </cell>
          <cell r="AE568">
            <v>209</v>
          </cell>
          <cell r="AF568">
            <v>11280.3</v>
          </cell>
          <cell r="AG568">
            <v>14764</v>
          </cell>
          <cell r="AH568">
            <v>183</v>
          </cell>
          <cell r="AI568">
            <v>0</v>
          </cell>
          <cell r="AJ568">
            <v>9364</v>
          </cell>
          <cell r="AK568">
            <v>7214</v>
          </cell>
          <cell r="AL568">
            <v>28848</v>
          </cell>
          <cell r="AM568">
            <v>1927</v>
          </cell>
          <cell r="AN568">
            <v>556</v>
          </cell>
          <cell r="AO568">
            <v>0</v>
          </cell>
          <cell r="AP568">
            <v>0</v>
          </cell>
          <cell r="AQ568">
            <v>88</v>
          </cell>
          <cell r="AR568">
            <v>980</v>
          </cell>
          <cell r="AS568">
            <v>60</v>
          </cell>
          <cell r="AT568">
            <v>5</v>
          </cell>
          <cell r="AU568">
            <v>39</v>
          </cell>
          <cell r="AV568">
            <v>3910</v>
          </cell>
          <cell r="AW568">
            <v>0</v>
          </cell>
          <cell r="AX568">
            <v>0</v>
          </cell>
          <cell r="AY568">
            <v>0</v>
          </cell>
          <cell r="AZ568">
            <v>36478</v>
          </cell>
          <cell r="BA568" t="str">
            <v>20,000 - 40,000.</v>
          </cell>
          <cell r="BB568">
            <v>0</v>
          </cell>
          <cell r="BC568">
            <v>3972</v>
          </cell>
          <cell r="BD568">
            <v>32506</v>
          </cell>
          <cell r="BE568">
            <v>8</v>
          </cell>
          <cell r="BF568">
            <v>0</v>
          </cell>
          <cell r="BG568">
            <v>0</v>
          </cell>
          <cell r="BH568">
            <v>9309.4059840000009</v>
          </cell>
          <cell r="BI568">
            <v>4292.6900000000005</v>
          </cell>
          <cell r="BJ568">
            <v>191.76510000000002</v>
          </cell>
          <cell r="BK568">
            <v>138.25</v>
          </cell>
          <cell r="BL568">
            <v>52.25</v>
          </cell>
          <cell r="BM568">
            <v>0</v>
          </cell>
          <cell r="BN568">
            <v>8.4112000000000009</v>
          </cell>
          <cell r="BO568">
            <v>9.5726281229761909</v>
          </cell>
          <cell r="BP568">
            <v>9.5726281229761909</v>
          </cell>
          <cell r="BQ568">
            <v>1.6</v>
          </cell>
          <cell r="BR568">
            <v>9.2581024983809534</v>
          </cell>
          <cell r="BS568">
            <v>11.172628122976191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5</v>
          </cell>
          <cell r="BY568">
            <v>4.9668134920634923</v>
          </cell>
          <cell r="BZ568">
            <v>4.9668134920634923</v>
          </cell>
          <cell r="CA568">
            <v>1.6</v>
          </cell>
          <cell r="CB568">
            <v>5.2534507936507939</v>
          </cell>
          <cell r="CC568">
            <v>6.566813492063492</v>
          </cell>
          <cell r="CD568">
            <v>3</v>
          </cell>
          <cell r="CE568">
            <v>3</v>
          </cell>
          <cell r="CF568">
            <v>3</v>
          </cell>
          <cell r="CG568">
            <v>8.2534507936507939</v>
          </cell>
          <cell r="CH568">
            <v>9.566813492063492</v>
          </cell>
          <cell r="CI568">
            <v>4</v>
          </cell>
          <cell r="CJ568">
            <v>-1</v>
          </cell>
          <cell r="CK568">
            <v>-1</v>
          </cell>
          <cell r="CL568">
            <v>3.2506000000000004</v>
          </cell>
          <cell r="CM568">
            <v>4.06325</v>
          </cell>
          <cell r="CN568">
            <v>6.2506000000000004</v>
          </cell>
          <cell r="CO568">
            <v>7.06325</v>
          </cell>
          <cell r="CP568">
            <v>3.384334642857143</v>
          </cell>
          <cell r="CQ568">
            <v>1.5</v>
          </cell>
          <cell r="CR568">
            <v>1</v>
          </cell>
          <cell r="CS568">
            <v>4.7074677142857144</v>
          </cell>
          <cell r="CT568">
            <v>5.8843346428571426</v>
          </cell>
          <cell r="CU568">
            <v>4</v>
          </cell>
          <cell r="CV568">
            <v>4.0766678571428567</v>
          </cell>
          <cell r="CW568">
            <v>3.2613342857142857</v>
          </cell>
          <cell r="CX568">
            <v>4.0766678571428567</v>
          </cell>
          <cell r="CY568">
            <v>9.9610024999999993</v>
          </cell>
          <cell r="CZ568">
            <v>2</v>
          </cell>
          <cell r="DA568">
            <v>1.2613342857142857</v>
          </cell>
          <cell r="DB568">
            <v>2.0766678571428567</v>
          </cell>
          <cell r="DC568">
            <v>41.83945277714286</v>
          </cell>
          <cell r="DD568">
            <v>41.83945277714286</v>
          </cell>
          <cell r="DE568">
            <v>10</v>
          </cell>
          <cell r="DF568">
            <v>51.83945277714286</v>
          </cell>
          <cell r="DG568">
            <v>41.471562221714294</v>
          </cell>
          <cell r="DH568">
            <v>51.83945277714286</v>
          </cell>
          <cell r="DI568">
            <v>32</v>
          </cell>
          <cell r="DJ568">
            <v>9.4715622217142936</v>
          </cell>
          <cell r="DK568">
            <v>19.83945277714286</v>
          </cell>
          <cell r="DL568">
            <v>0</v>
          </cell>
          <cell r="DM568">
            <v>0</v>
          </cell>
          <cell r="DN568">
            <v>0</v>
          </cell>
          <cell r="DO568">
            <v>0</v>
          </cell>
          <cell r="DP568">
            <v>0</v>
          </cell>
          <cell r="DQ568">
            <v>10.40192</v>
          </cell>
          <cell r="DR568">
            <v>13.0024</v>
          </cell>
          <cell r="DS568">
            <v>51.873482221714298</v>
          </cell>
          <cell r="DT568">
            <v>64.841852777142861</v>
          </cell>
          <cell r="DU568">
            <v>2.4439406249999998</v>
          </cell>
          <cell r="DV568">
            <v>3</v>
          </cell>
          <cell r="DW568">
            <v>3</v>
          </cell>
          <cell r="DX568">
            <v>3</v>
          </cell>
          <cell r="DY568">
            <v>2</v>
          </cell>
          <cell r="DZ568">
            <v>1</v>
          </cell>
          <cell r="EA568">
            <v>1</v>
          </cell>
          <cell r="EB568">
            <v>0.57702380952380949</v>
          </cell>
          <cell r="EC568">
            <v>2</v>
          </cell>
          <cell r="ED568">
            <v>1.6</v>
          </cell>
          <cell r="EE568">
            <v>2.8800000000000003</v>
          </cell>
          <cell r="EF568">
            <v>3.6</v>
          </cell>
          <cell r="EG568">
            <v>2</v>
          </cell>
          <cell r="EH568">
            <v>0.61093750000000002</v>
          </cell>
          <cell r="EI568">
            <v>2</v>
          </cell>
          <cell r="EJ568">
            <v>2</v>
          </cell>
          <cell r="EK568">
            <v>2</v>
          </cell>
          <cell r="EL568">
            <v>1</v>
          </cell>
          <cell r="EM568">
            <v>-1</v>
          </cell>
          <cell r="EN568">
            <v>-1</v>
          </cell>
          <cell r="EO568">
            <v>10</v>
          </cell>
          <cell r="EP568">
            <v>12</v>
          </cell>
          <cell r="EQ568">
            <v>11</v>
          </cell>
          <cell r="ER568">
            <v>-1</v>
          </cell>
          <cell r="ES568">
            <v>1</v>
          </cell>
          <cell r="ET568">
            <v>20.803840000000001</v>
          </cell>
          <cell r="EU568">
            <v>26.004799999999999</v>
          </cell>
          <cell r="EV568">
            <v>30.803840000000001</v>
          </cell>
          <cell r="EW568">
            <v>38.004800000000003</v>
          </cell>
          <cell r="EX568">
            <v>2</v>
          </cell>
          <cell r="EY568">
            <v>1</v>
          </cell>
          <cell r="EZ568">
            <v>0</v>
          </cell>
          <cell r="FA568">
            <v>0</v>
          </cell>
          <cell r="FB568">
            <v>0</v>
          </cell>
          <cell r="FC568">
            <v>0</v>
          </cell>
          <cell r="FD568">
            <v>0</v>
          </cell>
          <cell r="FE568">
            <v>0</v>
          </cell>
          <cell r="FF568">
            <v>0</v>
          </cell>
          <cell r="FG568">
            <v>0</v>
          </cell>
          <cell r="FH568">
            <v>0</v>
          </cell>
          <cell r="FI568">
            <v>0</v>
          </cell>
          <cell r="FJ568">
            <v>0</v>
          </cell>
          <cell r="FK568">
            <v>0</v>
          </cell>
          <cell r="FL568">
            <v>0</v>
          </cell>
          <cell r="FM568">
            <v>0</v>
          </cell>
          <cell r="FN568">
            <v>0</v>
          </cell>
          <cell r="FO568">
            <v>1</v>
          </cell>
          <cell r="FP568">
            <v>1</v>
          </cell>
          <cell r="FQ568">
            <v>0</v>
          </cell>
          <cell r="FR568">
            <v>1</v>
          </cell>
          <cell r="FS568">
            <v>1</v>
          </cell>
          <cell r="FT568">
            <v>0</v>
          </cell>
          <cell r="FU568">
            <v>0</v>
          </cell>
          <cell r="FV568">
            <v>0</v>
          </cell>
          <cell r="FW568">
            <v>0</v>
          </cell>
          <cell r="FX568">
            <v>0</v>
          </cell>
          <cell r="FY568">
            <v>3</v>
          </cell>
          <cell r="FZ568">
            <v>3</v>
          </cell>
          <cell r="GA568">
            <v>0</v>
          </cell>
          <cell r="GB568">
            <v>3</v>
          </cell>
          <cell r="GC568">
            <v>3</v>
          </cell>
          <cell r="GD568">
            <v>0</v>
          </cell>
          <cell r="GE568">
            <v>3</v>
          </cell>
          <cell r="GF568">
            <v>3</v>
          </cell>
          <cell r="GG568">
            <v>3</v>
          </cell>
          <cell r="GH568">
            <v>3</v>
          </cell>
          <cell r="GI568">
            <v>1</v>
          </cell>
          <cell r="GJ568">
            <v>-2</v>
          </cell>
          <cell r="GK568">
            <v>-2</v>
          </cell>
          <cell r="GL568">
            <v>0</v>
          </cell>
          <cell r="GM568">
            <v>0</v>
          </cell>
          <cell r="GN568">
            <v>0</v>
          </cell>
          <cell r="GO568">
            <v>0</v>
          </cell>
          <cell r="GP568">
            <v>0</v>
          </cell>
          <cell r="GQ568">
            <v>0</v>
          </cell>
          <cell r="GR568">
            <v>0</v>
          </cell>
          <cell r="GS568">
            <v>0</v>
          </cell>
          <cell r="GT568">
            <v>0</v>
          </cell>
          <cell r="GU568">
            <v>0</v>
          </cell>
          <cell r="GV568">
            <v>2</v>
          </cell>
          <cell r="GW568">
            <v>2</v>
          </cell>
          <cell r="GX568">
            <v>1</v>
          </cell>
          <cell r="GY568">
            <v>1</v>
          </cell>
          <cell r="GZ568">
            <v>1</v>
          </cell>
          <cell r="HA568">
            <v>0</v>
          </cell>
          <cell r="HB568">
            <v>0</v>
          </cell>
          <cell r="HC568">
            <v>0</v>
          </cell>
          <cell r="HD568">
            <v>0</v>
          </cell>
          <cell r="HE568">
            <v>0</v>
          </cell>
          <cell r="HF568">
            <v>0</v>
          </cell>
          <cell r="HG568">
            <v>0</v>
          </cell>
          <cell r="HH568">
            <v>0</v>
          </cell>
          <cell r="HI568">
            <v>0</v>
          </cell>
          <cell r="HJ568">
            <v>0</v>
          </cell>
          <cell r="HK568">
            <v>0</v>
          </cell>
          <cell r="HL568">
            <v>0</v>
          </cell>
          <cell r="HM568">
            <v>0</v>
          </cell>
          <cell r="HN568">
            <v>0</v>
          </cell>
          <cell r="HO568">
            <v>0</v>
          </cell>
          <cell r="HP568">
            <v>0</v>
          </cell>
          <cell r="HQ568">
            <v>0</v>
          </cell>
          <cell r="HR568">
            <v>0</v>
          </cell>
          <cell r="HS568">
            <v>0</v>
          </cell>
          <cell r="HT568">
            <v>0</v>
          </cell>
          <cell r="HU568">
            <v>0</v>
          </cell>
          <cell r="HV568">
            <v>0</v>
          </cell>
          <cell r="HW568">
            <v>0</v>
          </cell>
          <cell r="HX568">
            <v>0</v>
          </cell>
          <cell r="HY568">
            <v>0</v>
          </cell>
          <cell r="HZ568">
            <v>0</v>
          </cell>
          <cell r="IA568">
            <v>0</v>
          </cell>
          <cell r="IB568">
            <v>0</v>
          </cell>
          <cell r="IC568">
            <v>0</v>
          </cell>
          <cell r="ID568">
            <v>0</v>
          </cell>
          <cell r="IE568">
            <v>0</v>
          </cell>
          <cell r="IF568">
            <v>0</v>
          </cell>
          <cell r="IG568">
            <v>0</v>
          </cell>
          <cell r="IH568">
            <v>0</v>
          </cell>
          <cell r="II568">
            <v>0</v>
          </cell>
          <cell r="IJ568">
            <v>0</v>
          </cell>
          <cell r="IK568">
            <v>0</v>
          </cell>
          <cell r="IL568">
            <v>0</v>
          </cell>
          <cell r="IM568">
            <v>0</v>
          </cell>
          <cell r="IN568">
            <v>0</v>
          </cell>
          <cell r="IO568" t="e">
            <v>#REF!</v>
          </cell>
          <cell r="IP568">
            <v>9.706666666666667</v>
          </cell>
          <cell r="IQ568">
            <v>12.133333333333333</v>
          </cell>
          <cell r="IR568">
            <v>0</v>
          </cell>
          <cell r="IS568">
            <v>0</v>
          </cell>
          <cell r="IT568">
            <v>6</v>
          </cell>
          <cell r="IU568">
            <v>6</v>
          </cell>
          <cell r="IV568">
            <v>4</v>
          </cell>
          <cell r="IW568">
            <v>4</v>
          </cell>
          <cell r="IX568">
            <v>2.1333333333333333</v>
          </cell>
        </row>
        <row r="569">
          <cell r="D569">
            <v>27842</v>
          </cell>
          <cell r="E569" t="str">
            <v>รพช.เขวาสินรินทร์</v>
          </cell>
          <cell r="F569">
            <v>17</v>
          </cell>
          <cell r="G569" t="str">
            <v>รพ.ระดับ F3 ปชก. &gt;25,000</v>
          </cell>
          <cell r="H569">
            <v>9</v>
          </cell>
          <cell r="I569" t="str">
            <v>F3</v>
          </cell>
          <cell r="J569">
            <v>7</v>
          </cell>
          <cell r="K569" t="str">
            <v>รพช.10.5</v>
          </cell>
          <cell r="L569" t="str">
            <v>รพช.10.5 F3</v>
          </cell>
          <cell r="M569" t="str">
            <v>0 - 10</v>
          </cell>
          <cell r="N569" t="str">
            <v>F&lt;30</v>
          </cell>
          <cell r="O569">
            <v>8</v>
          </cell>
          <cell r="P569" t="str">
            <v>-</v>
          </cell>
          <cell r="Q569">
            <v>20</v>
          </cell>
          <cell r="R569">
            <v>25</v>
          </cell>
          <cell r="S569">
            <v>31712</v>
          </cell>
          <cell r="T569">
            <v>2753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29428.736000000001</v>
          </cell>
          <cell r="Z569">
            <v>2283.2639999999997</v>
          </cell>
          <cell r="AA569">
            <v>22198.399999999998</v>
          </cell>
          <cell r="AB569">
            <v>112</v>
          </cell>
          <cell r="AC569">
            <v>4404.8</v>
          </cell>
          <cell r="AD569">
            <v>161.7312</v>
          </cell>
          <cell r="AE569">
            <v>0</v>
          </cell>
          <cell r="AF569">
            <v>4756.8</v>
          </cell>
          <cell r="AG569">
            <v>2193</v>
          </cell>
          <cell r="AH569">
            <v>241</v>
          </cell>
          <cell r="AI569">
            <v>0</v>
          </cell>
          <cell r="AJ569">
            <v>1857</v>
          </cell>
          <cell r="AK569">
            <v>3682</v>
          </cell>
          <cell r="AL569">
            <v>21046</v>
          </cell>
          <cell r="AM569">
            <v>1468</v>
          </cell>
          <cell r="AN569">
            <v>680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431</v>
          </cell>
          <cell r="AW569">
            <v>0</v>
          </cell>
          <cell r="AX569">
            <v>0</v>
          </cell>
          <cell r="AY569">
            <v>0</v>
          </cell>
          <cell r="AZ569">
            <v>36751</v>
          </cell>
          <cell r="BA569" t="str">
            <v>20,000 - 40,000.</v>
          </cell>
          <cell r="BB569">
            <v>0</v>
          </cell>
          <cell r="BC569">
            <v>3463</v>
          </cell>
          <cell r="BD569">
            <v>33288</v>
          </cell>
          <cell r="BE569">
            <v>5</v>
          </cell>
          <cell r="BF569">
            <v>1</v>
          </cell>
          <cell r="BG569">
            <v>0</v>
          </cell>
          <cell r="BH569">
            <v>3925.6919039999998</v>
          </cell>
          <cell r="BI569">
            <v>1020.49</v>
          </cell>
          <cell r="BJ569">
            <v>80.865600000000001</v>
          </cell>
          <cell r="BK569">
            <v>0</v>
          </cell>
          <cell r="BL569">
            <v>0</v>
          </cell>
          <cell r="BM569">
            <v>0</v>
          </cell>
          <cell r="BN569">
            <v>8.6148000000000007</v>
          </cell>
          <cell r="BO569">
            <v>3.4411337080952378</v>
          </cell>
          <cell r="BP569">
            <v>3.4411337080952378</v>
          </cell>
          <cell r="BQ569">
            <v>1</v>
          </cell>
          <cell r="BR569">
            <v>3.7529069664761905</v>
          </cell>
          <cell r="BS569">
            <v>4.4411337080952382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2</v>
          </cell>
          <cell r="BY569">
            <v>1.0304821428571427</v>
          </cell>
          <cell r="BZ569">
            <v>2</v>
          </cell>
          <cell r="CA569">
            <v>1</v>
          </cell>
          <cell r="CB569">
            <v>2.4000000000000004</v>
          </cell>
          <cell r="CC569">
            <v>3</v>
          </cell>
          <cell r="CD569">
            <v>2</v>
          </cell>
          <cell r="CE569">
            <v>3</v>
          </cell>
          <cell r="CF569">
            <v>3</v>
          </cell>
          <cell r="CG569">
            <v>5.4</v>
          </cell>
          <cell r="CH569">
            <v>6</v>
          </cell>
          <cell r="CI569">
            <v>1</v>
          </cell>
          <cell r="CJ569">
            <v>2</v>
          </cell>
          <cell r="CK569">
            <v>2</v>
          </cell>
          <cell r="CL569">
            <v>3.3287999999999998</v>
          </cell>
          <cell r="CM569">
            <v>4.1609999999999996</v>
          </cell>
          <cell r="CN569">
            <v>6.3287999999999993</v>
          </cell>
          <cell r="CO569">
            <v>7.1609999999999996</v>
          </cell>
          <cell r="CP569">
            <v>1.248154285714286</v>
          </cell>
          <cell r="CQ569">
            <v>1</v>
          </cell>
          <cell r="CR569">
            <v>1</v>
          </cell>
          <cell r="CS569">
            <v>2.5985234285714292</v>
          </cell>
          <cell r="CT569">
            <v>3.248154285714286</v>
          </cell>
          <cell r="CU569">
            <v>1</v>
          </cell>
          <cell r="CV569">
            <v>2.1346857142857143</v>
          </cell>
          <cell r="CW569">
            <v>2</v>
          </cell>
          <cell r="CX569">
            <v>2.1346857142857143</v>
          </cell>
          <cell r="CY569">
            <v>5.3828399999999998</v>
          </cell>
          <cell r="CZ569">
            <v>2</v>
          </cell>
          <cell r="DA569">
            <v>0</v>
          </cell>
          <cell r="DB569">
            <v>0.1346857142857143</v>
          </cell>
          <cell r="DC569">
            <v>11.696925234285713</v>
          </cell>
          <cell r="DD569">
            <v>20</v>
          </cell>
          <cell r="DE569">
            <v>10</v>
          </cell>
          <cell r="DF569">
            <v>30</v>
          </cell>
          <cell r="DG569">
            <v>24</v>
          </cell>
          <cell r="DH569">
            <v>30</v>
          </cell>
          <cell r="DI569">
            <v>11</v>
          </cell>
          <cell r="DJ569">
            <v>13</v>
          </cell>
          <cell r="DK569">
            <v>19</v>
          </cell>
          <cell r="DL569">
            <v>0</v>
          </cell>
          <cell r="DM569">
            <v>0</v>
          </cell>
          <cell r="DN569">
            <v>0</v>
          </cell>
          <cell r="DO569">
            <v>0</v>
          </cell>
          <cell r="DP569">
            <v>0</v>
          </cell>
          <cell r="DQ569">
            <v>10.652160000000002</v>
          </cell>
          <cell r="DR569">
            <v>13.315200000000001</v>
          </cell>
          <cell r="DS569">
            <v>34.652160000000002</v>
          </cell>
          <cell r="DT569">
            <v>43.315200000000004</v>
          </cell>
          <cell r="DU569">
            <v>1.1694458333333335</v>
          </cell>
          <cell r="DV569">
            <v>3</v>
          </cell>
          <cell r="DW569">
            <v>3</v>
          </cell>
          <cell r="DX569">
            <v>3</v>
          </cell>
          <cell r="DY569">
            <v>1</v>
          </cell>
          <cell r="DZ569">
            <v>2</v>
          </cell>
          <cell r="EA569">
            <v>2</v>
          </cell>
          <cell r="EB569">
            <v>0</v>
          </cell>
          <cell r="EC569">
            <v>2</v>
          </cell>
          <cell r="ED569">
            <v>1</v>
          </cell>
          <cell r="EE569">
            <v>2.4000000000000004</v>
          </cell>
          <cell r="EF569">
            <v>3</v>
          </cell>
          <cell r="EG569">
            <v>0</v>
          </cell>
          <cell r="EH569">
            <v>6.7343749999999994E-2</v>
          </cell>
          <cell r="EI569">
            <v>2</v>
          </cell>
          <cell r="EJ569">
            <v>1</v>
          </cell>
          <cell r="EK569">
            <v>2</v>
          </cell>
          <cell r="EL569">
            <v>0</v>
          </cell>
          <cell r="EM569">
            <v>-1</v>
          </cell>
          <cell r="EN569">
            <v>-2</v>
          </cell>
          <cell r="EO569">
            <v>10</v>
          </cell>
          <cell r="EP569">
            <v>12</v>
          </cell>
          <cell r="EQ569">
            <v>1</v>
          </cell>
          <cell r="ER569">
            <v>9</v>
          </cell>
          <cell r="ES569">
            <v>11</v>
          </cell>
          <cell r="ET569">
            <v>21.304320000000004</v>
          </cell>
          <cell r="EU569">
            <v>26.630400000000002</v>
          </cell>
          <cell r="EV569">
            <v>31.304320000000004</v>
          </cell>
          <cell r="EW569">
            <v>38.630400000000002</v>
          </cell>
          <cell r="EX569">
            <v>2</v>
          </cell>
          <cell r="EY569">
            <v>0</v>
          </cell>
          <cell r="EZ569">
            <v>0</v>
          </cell>
          <cell r="FA569">
            <v>0</v>
          </cell>
          <cell r="FB569">
            <v>0</v>
          </cell>
          <cell r="FC569">
            <v>0</v>
          </cell>
          <cell r="FD569">
            <v>0</v>
          </cell>
          <cell r="FE569">
            <v>0</v>
          </cell>
          <cell r="FF569">
            <v>0</v>
          </cell>
          <cell r="FG569">
            <v>0</v>
          </cell>
          <cell r="FH569">
            <v>0</v>
          </cell>
          <cell r="FI569">
            <v>0</v>
          </cell>
          <cell r="FJ569">
            <v>0</v>
          </cell>
          <cell r="FK569">
            <v>0</v>
          </cell>
          <cell r="FL569">
            <v>0</v>
          </cell>
          <cell r="FM569">
            <v>0</v>
          </cell>
          <cell r="FN569">
            <v>0</v>
          </cell>
          <cell r="FO569">
            <v>1</v>
          </cell>
          <cell r="FP569">
            <v>1</v>
          </cell>
          <cell r="FQ569">
            <v>0</v>
          </cell>
          <cell r="FR569">
            <v>1</v>
          </cell>
          <cell r="FS569">
            <v>1</v>
          </cell>
          <cell r="FT569">
            <v>0</v>
          </cell>
          <cell r="FU569">
            <v>0</v>
          </cell>
          <cell r="FV569">
            <v>0</v>
          </cell>
          <cell r="FW569">
            <v>0</v>
          </cell>
          <cell r="FX569">
            <v>0</v>
          </cell>
          <cell r="FY569">
            <v>3</v>
          </cell>
          <cell r="FZ569">
            <v>3</v>
          </cell>
          <cell r="GA569">
            <v>1</v>
          </cell>
          <cell r="GB569">
            <v>2</v>
          </cell>
          <cell r="GC569">
            <v>2</v>
          </cell>
          <cell r="GD569">
            <v>1</v>
          </cell>
          <cell r="GE569">
            <v>4</v>
          </cell>
          <cell r="GF569">
            <v>4</v>
          </cell>
          <cell r="GG569">
            <v>3</v>
          </cell>
          <cell r="GH569">
            <v>3</v>
          </cell>
          <cell r="GI569">
            <v>1</v>
          </cell>
          <cell r="GJ569">
            <v>-2</v>
          </cell>
          <cell r="GK569">
            <v>-2</v>
          </cell>
          <cell r="GL569">
            <v>0</v>
          </cell>
          <cell r="GM569">
            <v>0</v>
          </cell>
          <cell r="GN569">
            <v>0</v>
          </cell>
          <cell r="GO569">
            <v>0</v>
          </cell>
          <cell r="GP569">
            <v>0</v>
          </cell>
          <cell r="GQ569">
            <v>0</v>
          </cell>
          <cell r="GR569">
            <v>0</v>
          </cell>
          <cell r="GS569">
            <v>0</v>
          </cell>
          <cell r="GT569">
            <v>0</v>
          </cell>
          <cell r="GU569">
            <v>0</v>
          </cell>
          <cell r="GV569">
            <v>1</v>
          </cell>
          <cell r="GW569">
            <v>1</v>
          </cell>
          <cell r="GX569">
            <v>1</v>
          </cell>
          <cell r="GY569">
            <v>0</v>
          </cell>
          <cell r="GZ569">
            <v>0</v>
          </cell>
          <cell r="HA569">
            <v>0</v>
          </cell>
          <cell r="HB569">
            <v>0</v>
          </cell>
          <cell r="HC569">
            <v>0</v>
          </cell>
          <cell r="HD569">
            <v>0</v>
          </cell>
          <cell r="HE569">
            <v>0</v>
          </cell>
          <cell r="HF569">
            <v>0</v>
          </cell>
          <cell r="HG569">
            <v>0</v>
          </cell>
          <cell r="HH569">
            <v>0</v>
          </cell>
          <cell r="HI569">
            <v>0</v>
          </cell>
          <cell r="HJ569">
            <v>0</v>
          </cell>
          <cell r="HK569">
            <v>0</v>
          </cell>
          <cell r="HL569">
            <v>0</v>
          </cell>
          <cell r="HM569">
            <v>0</v>
          </cell>
          <cell r="HN569">
            <v>0</v>
          </cell>
          <cell r="HO569">
            <v>0</v>
          </cell>
          <cell r="HP569">
            <v>0</v>
          </cell>
          <cell r="HQ569">
            <v>0</v>
          </cell>
          <cell r="HR569">
            <v>0</v>
          </cell>
          <cell r="HS569">
            <v>0</v>
          </cell>
          <cell r="HT569">
            <v>0</v>
          </cell>
          <cell r="HU569">
            <v>0</v>
          </cell>
          <cell r="HV569">
            <v>0</v>
          </cell>
          <cell r="HW569">
            <v>0</v>
          </cell>
          <cell r="HX569">
            <v>0</v>
          </cell>
          <cell r="HY569">
            <v>0</v>
          </cell>
          <cell r="HZ569">
            <v>0</v>
          </cell>
          <cell r="IA569">
            <v>0</v>
          </cell>
          <cell r="IB569">
            <v>0</v>
          </cell>
          <cell r="IC569">
            <v>0</v>
          </cell>
          <cell r="ID569">
            <v>0</v>
          </cell>
          <cell r="IE569">
            <v>0</v>
          </cell>
          <cell r="IF569">
            <v>0</v>
          </cell>
          <cell r="IG569">
            <v>0</v>
          </cell>
          <cell r="IH569">
            <v>0</v>
          </cell>
          <cell r="II569">
            <v>0</v>
          </cell>
          <cell r="IJ569">
            <v>0</v>
          </cell>
          <cell r="IK569">
            <v>0</v>
          </cell>
          <cell r="IL569">
            <v>0</v>
          </cell>
          <cell r="IM569">
            <v>0</v>
          </cell>
          <cell r="IN569">
            <v>0</v>
          </cell>
          <cell r="IO569" t="e">
            <v>#REF!</v>
          </cell>
          <cell r="IP569">
            <v>6.8266666666666671</v>
          </cell>
          <cell r="IQ569">
            <v>8.5333333333333332</v>
          </cell>
          <cell r="IR569">
            <v>0</v>
          </cell>
          <cell r="IS569">
            <v>0</v>
          </cell>
          <cell r="IT569">
            <v>6</v>
          </cell>
          <cell r="IU569">
            <v>6</v>
          </cell>
          <cell r="IV569">
            <v>2</v>
          </cell>
          <cell r="IW569">
            <v>2</v>
          </cell>
          <cell r="IX569">
            <v>0.53333333333333333</v>
          </cell>
        </row>
        <row r="570">
          <cell r="D570">
            <v>27844</v>
          </cell>
          <cell r="E570" t="str">
            <v>รพช.โนนนารายณ์</v>
          </cell>
          <cell r="F570">
            <v>17</v>
          </cell>
          <cell r="G570" t="str">
            <v>รพ.ระดับ F3 ปชก. &gt;25,000</v>
          </cell>
          <cell r="H570">
            <v>9</v>
          </cell>
          <cell r="I570" t="str">
            <v>F3</v>
          </cell>
          <cell r="J570">
            <v>7</v>
          </cell>
          <cell r="K570" t="str">
            <v>รพช.10.5</v>
          </cell>
          <cell r="L570" t="str">
            <v>รพช.10.5 F3</v>
          </cell>
          <cell r="M570" t="str">
            <v>0 - 10</v>
          </cell>
          <cell r="N570" t="str">
            <v>F&lt;30</v>
          </cell>
          <cell r="O570">
            <v>10</v>
          </cell>
          <cell r="P570" t="str">
            <v>-</v>
          </cell>
          <cell r="Q570">
            <v>20</v>
          </cell>
          <cell r="R570">
            <v>25</v>
          </cell>
          <cell r="S570">
            <v>35945</v>
          </cell>
          <cell r="T570">
            <v>3364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33356.959999999999</v>
          </cell>
          <cell r="Z570">
            <v>2588.04</v>
          </cell>
          <cell r="AA570">
            <v>25161.5</v>
          </cell>
          <cell r="AB570">
            <v>80</v>
          </cell>
          <cell r="AC570">
            <v>5382.4000000000005</v>
          </cell>
          <cell r="AD570">
            <v>183.31950000000001</v>
          </cell>
          <cell r="AE570">
            <v>0</v>
          </cell>
          <cell r="AF570">
            <v>5391.75</v>
          </cell>
          <cell r="AG570">
            <v>922</v>
          </cell>
          <cell r="AH570">
            <v>3</v>
          </cell>
          <cell r="AI570">
            <v>0</v>
          </cell>
          <cell r="AJ570">
            <v>4244</v>
          </cell>
          <cell r="AK570">
            <v>1677</v>
          </cell>
          <cell r="AL570">
            <v>2323</v>
          </cell>
          <cell r="AM570">
            <v>130</v>
          </cell>
          <cell r="AN570">
            <v>232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837</v>
          </cell>
          <cell r="AW570">
            <v>0</v>
          </cell>
          <cell r="AX570">
            <v>0</v>
          </cell>
          <cell r="AY570">
            <v>0</v>
          </cell>
          <cell r="AZ570">
            <v>26073</v>
          </cell>
          <cell r="BA570" t="str">
            <v>20,000 - 40,000.</v>
          </cell>
          <cell r="BB570">
            <v>0</v>
          </cell>
          <cell r="BC570">
            <v>2990</v>
          </cell>
          <cell r="BD570">
            <v>24093</v>
          </cell>
          <cell r="BE570">
            <v>7</v>
          </cell>
          <cell r="BF570">
            <v>0</v>
          </cell>
          <cell r="BG570">
            <v>0</v>
          </cell>
          <cell r="BH570">
            <v>4449.7034399999993</v>
          </cell>
          <cell r="BI570">
            <v>1190.1200000000001</v>
          </cell>
          <cell r="BJ570">
            <v>91.659750000000003</v>
          </cell>
          <cell r="BK570">
            <v>0</v>
          </cell>
          <cell r="BL570">
            <v>0</v>
          </cell>
          <cell r="BM570">
            <v>0</v>
          </cell>
          <cell r="BN570">
            <v>8.8040000000000003</v>
          </cell>
          <cell r="BO570">
            <v>3.923336707440475</v>
          </cell>
          <cell r="BP570">
            <v>3.923336707440475</v>
          </cell>
          <cell r="BQ570">
            <v>1.4</v>
          </cell>
          <cell r="BR570">
            <v>4.53866936595238</v>
          </cell>
          <cell r="BS570">
            <v>5.3233367074404754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4</v>
          </cell>
          <cell r="BY570">
            <v>0.29863492063492059</v>
          </cell>
          <cell r="BZ570">
            <v>2</v>
          </cell>
          <cell r="CA570">
            <v>1.4</v>
          </cell>
          <cell r="CB570">
            <v>2.72</v>
          </cell>
          <cell r="CC570">
            <v>3.4</v>
          </cell>
          <cell r="CD570">
            <v>1</v>
          </cell>
          <cell r="CE570">
            <v>3</v>
          </cell>
          <cell r="CF570">
            <v>3</v>
          </cell>
          <cell r="CG570">
            <v>5.7200000000000006</v>
          </cell>
          <cell r="CH570">
            <v>6.4</v>
          </cell>
          <cell r="CI570">
            <v>2</v>
          </cell>
          <cell r="CJ570">
            <v>1</v>
          </cell>
          <cell r="CK570">
            <v>1</v>
          </cell>
          <cell r="CL570">
            <v>2.4093</v>
          </cell>
          <cell r="CM570">
            <v>3.011625</v>
          </cell>
          <cell r="CN570">
            <v>5.4093</v>
          </cell>
          <cell r="CO570">
            <v>6.0116250000000004</v>
          </cell>
          <cell r="CP570">
            <v>1.435170654761905</v>
          </cell>
          <cell r="CQ570">
            <v>1</v>
          </cell>
          <cell r="CR570">
            <v>1</v>
          </cell>
          <cell r="CS570">
            <v>2.7481365238095243</v>
          </cell>
          <cell r="CT570">
            <v>3.435170654761905</v>
          </cell>
          <cell r="CU570">
            <v>1</v>
          </cell>
          <cell r="CV570">
            <v>2.3047005952380952</v>
          </cell>
          <cell r="CW570">
            <v>2</v>
          </cell>
          <cell r="CX570">
            <v>2.3047005952380952</v>
          </cell>
          <cell r="CY570">
            <v>5.7398712500000002</v>
          </cell>
          <cell r="CZ570">
            <v>1</v>
          </cell>
          <cell r="DA570">
            <v>1</v>
          </cell>
          <cell r="DB570">
            <v>1.3047005952380952</v>
          </cell>
          <cell r="DC570">
            <v>13.867067199999997</v>
          </cell>
          <cell r="DD570">
            <v>20</v>
          </cell>
          <cell r="DE570">
            <v>10</v>
          </cell>
          <cell r="DF570">
            <v>30</v>
          </cell>
          <cell r="DG570">
            <v>24</v>
          </cell>
          <cell r="DH570">
            <v>30</v>
          </cell>
          <cell r="DI570">
            <v>7</v>
          </cell>
          <cell r="DJ570">
            <v>17</v>
          </cell>
          <cell r="DK570">
            <v>23</v>
          </cell>
          <cell r="DL570">
            <v>0</v>
          </cell>
          <cell r="DM570">
            <v>0</v>
          </cell>
          <cell r="DN570">
            <v>0</v>
          </cell>
          <cell r="DO570">
            <v>0</v>
          </cell>
          <cell r="DP570">
            <v>0</v>
          </cell>
          <cell r="DQ570">
            <v>7.7097600000000002</v>
          </cell>
          <cell r="DR570">
            <v>9.6372</v>
          </cell>
          <cell r="DS570">
            <v>31.709759999999999</v>
          </cell>
          <cell r="DT570">
            <v>39.6372</v>
          </cell>
          <cell r="DU570">
            <v>0.72148177083333331</v>
          </cell>
          <cell r="DV570">
            <v>3</v>
          </cell>
          <cell r="DW570">
            <v>3</v>
          </cell>
          <cell r="DX570">
            <v>3</v>
          </cell>
          <cell r="DY570">
            <v>0</v>
          </cell>
          <cell r="DZ570">
            <v>3</v>
          </cell>
          <cell r="EA570">
            <v>3</v>
          </cell>
          <cell r="EB570">
            <v>0</v>
          </cell>
          <cell r="EC570">
            <v>2</v>
          </cell>
          <cell r="ED570">
            <v>1.4</v>
          </cell>
          <cell r="EE570">
            <v>2.72</v>
          </cell>
          <cell r="EF570">
            <v>3.4</v>
          </cell>
          <cell r="EG570">
            <v>0</v>
          </cell>
          <cell r="EH570">
            <v>0.13078124999999999</v>
          </cell>
          <cell r="EI570">
            <v>2</v>
          </cell>
          <cell r="EJ570">
            <v>1</v>
          </cell>
          <cell r="EK570">
            <v>2</v>
          </cell>
          <cell r="EL570">
            <v>0</v>
          </cell>
          <cell r="EM570">
            <v>-1</v>
          </cell>
          <cell r="EN570">
            <v>-2</v>
          </cell>
          <cell r="EO570">
            <v>10</v>
          </cell>
          <cell r="EP570">
            <v>12</v>
          </cell>
          <cell r="EQ570">
            <v>2</v>
          </cell>
          <cell r="ER570">
            <v>8</v>
          </cell>
          <cell r="ES570">
            <v>10</v>
          </cell>
          <cell r="ET570">
            <v>15.41952</v>
          </cell>
          <cell r="EU570">
            <v>19.2744</v>
          </cell>
          <cell r="EV570">
            <v>25.419519999999999</v>
          </cell>
          <cell r="EW570">
            <v>31.2744</v>
          </cell>
          <cell r="EX570">
            <v>2</v>
          </cell>
          <cell r="EY570">
            <v>0</v>
          </cell>
          <cell r="EZ570">
            <v>0</v>
          </cell>
          <cell r="FA570">
            <v>0</v>
          </cell>
          <cell r="FB570">
            <v>0</v>
          </cell>
          <cell r="FC570">
            <v>0</v>
          </cell>
          <cell r="FD570">
            <v>0</v>
          </cell>
          <cell r="FE570">
            <v>0</v>
          </cell>
          <cell r="FF570">
            <v>0</v>
          </cell>
          <cell r="FG570">
            <v>0</v>
          </cell>
          <cell r="FH570">
            <v>0</v>
          </cell>
          <cell r="FI570">
            <v>0</v>
          </cell>
          <cell r="FJ570">
            <v>0</v>
          </cell>
          <cell r="FK570">
            <v>0</v>
          </cell>
          <cell r="FL570">
            <v>0</v>
          </cell>
          <cell r="FM570">
            <v>0</v>
          </cell>
          <cell r="FN570">
            <v>0</v>
          </cell>
          <cell r="FO570">
            <v>1</v>
          </cell>
          <cell r="FP570">
            <v>1</v>
          </cell>
          <cell r="FQ570">
            <v>0</v>
          </cell>
          <cell r="FR570">
            <v>1</v>
          </cell>
          <cell r="FS570">
            <v>1</v>
          </cell>
          <cell r="FT570">
            <v>0</v>
          </cell>
          <cell r="FU570">
            <v>0</v>
          </cell>
          <cell r="FV570">
            <v>0</v>
          </cell>
          <cell r="FW570">
            <v>0</v>
          </cell>
          <cell r="FX570">
            <v>0</v>
          </cell>
          <cell r="FY570">
            <v>3</v>
          </cell>
          <cell r="FZ570">
            <v>3</v>
          </cell>
          <cell r="GA570">
            <v>0</v>
          </cell>
          <cell r="GB570">
            <v>3</v>
          </cell>
          <cell r="GC570">
            <v>3</v>
          </cell>
          <cell r="GD570">
            <v>0</v>
          </cell>
          <cell r="GE570">
            <v>3</v>
          </cell>
          <cell r="GF570">
            <v>3</v>
          </cell>
          <cell r="GG570">
            <v>3</v>
          </cell>
          <cell r="GH570">
            <v>3</v>
          </cell>
          <cell r="GI570">
            <v>2</v>
          </cell>
          <cell r="GJ570">
            <v>-1</v>
          </cell>
          <cell r="GK570">
            <v>-1</v>
          </cell>
          <cell r="GL570">
            <v>0</v>
          </cell>
          <cell r="GM570">
            <v>0</v>
          </cell>
          <cell r="GN570">
            <v>0</v>
          </cell>
          <cell r="GO570">
            <v>0</v>
          </cell>
          <cell r="GP570">
            <v>0</v>
          </cell>
          <cell r="GQ570">
            <v>0</v>
          </cell>
          <cell r="GR570">
            <v>0</v>
          </cell>
          <cell r="GS570">
            <v>0</v>
          </cell>
          <cell r="GT570">
            <v>0</v>
          </cell>
          <cell r="GU570">
            <v>0</v>
          </cell>
          <cell r="GV570">
            <v>1</v>
          </cell>
          <cell r="GW570">
            <v>1</v>
          </cell>
          <cell r="GX570">
            <v>1</v>
          </cell>
          <cell r="GY570">
            <v>0</v>
          </cell>
          <cell r="GZ570">
            <v>0</v>
          </cell>
          <cell r="HA570">
            <v>0</v>
          </cell>
          <cell r="HB570">
            <v>0</v>
          </cell>
          <cell r="HC570">
            <v>0</v>
          </cell>
          <cell r="HD570">
            <v>0</v>
          </cell>
          <cell r="HE570">
            <v>0</v>
          </cell>
          <cell r="HF570">
            <v>0</v>
          </cell>
          <cell r="HG570">
            <v>0</v>
          </cell>
          <cell r="HH570">
            <v>0</v>
          </cell>
          <cell r="HI570">
            <v>0</v>
          </cell>
          <cell r="HJ570">
            <v>0</v>
          </cell>
          <cell r="HK570">
            <v>0</v>
          </cell>
          <cell r="HL570">
            <v>0</v>
          </cell>
          <cell r="HM570">
            <v>0</v>
          </cell>
          <cell r="HN570">
            <v>0</v>
          </cell>
          <cell r="HO570">
            <v>0</v>
          </cell>
          <cell r="HP570">
            <v>0</v>
          </cell>
          <cell r="HQ570">
            <v>0</v>
          </cell>
          <cell r="HR570">
            <v>0</v>
          </cell>
          <cell r="HS570">
            <v>0</v>
          </cell>
          <cell r="HT570">
            <v>0</v>
          </cell>
          <cell r="HU570">
            <v>0</v>
          </cell>
          <cell r="HV570">
            <v>0</v>
          </cell>
          <cell r="HW570">
            <v>0</v>
          </cell>
          <cell r="HX570">
            <v>0</v>
          </cell>
          <cell r="HY570">
            <v>0</v>
          </cell>
          <cell r="HZ570">
            <v>0</v>
          </cell>
          <cell r="IA570">
            <v>0</v>
          </cell>
          <cell r="IB570">
            <v>0</v>
          </cell>
          <cell r="IC570">
            <v>0</v>
          </cell>
          <cell r="ID570">
            <v>0</v>
          </cell>
          <cell r="IE570">
            <v>0</v>
          </cell>
          <cell r="IF570">
            <v>0</v>
          </cell>
          <cell r="IG570">
            <v>0</v>
          </cell>
          <cell r="IH570">
            <v>0</v>
          </cell>
          <cell r="II570">
            <v>0</v>
          </cell>
          <cell r="IJ570">
            <v>0</v>
          </cell>
          <cell r="IK570">
            <v>0</v>
          </cell>
          <cell r="IL570">
            <v>0</v>
          </cell>
          <cell r="IM570">
            <v>0</v>
          </cell>
          <cell r="IN570">
            <v>0</v>
          </cell>
          <cell r="IO570" t="e">
            <v>#REF!</v>
          </cell>
          <cell r="IP570">
            <v>6.9333333333333336</v>
          </cell>
          <cell r="IQ570">
            <v>8.6666666666666661</v>
          </cell>
          <cell r="IR570">
            <v>0</v>
          </cell>
          <cell r="IS570">
            <v>0</v>
          </cell>
          <cell r="IT570">
            <v>6</v>
          </cell>
          <cell r="IU570">
            <v>6</v>
          </cell>
          <cell r="IV570">
            <v>2</v>
          </cell>
          <cell r="IW570">
            <v>2</v>
          </cell>
          <cell r="IX570">
            <v>0.66666666666666663</v>
          </cell>
        </row>
        <row r="571">
          <cell r="D571">
            <v>27843</v>
          </cell>
          <cell r="E571" t="str">
            <v>รพช.ศรีณรงค์</v>
          </cell>
          <cell r="F571">
            <v>17</v>
          </cell>
          <cell r="G571" t="str">
            <v>รพ.ระดับ F3 ปชก. &gt;25,000</v>
          </cell>
          <cell r="H571">
            <v>9</v>
          </cell>
          <cell r="I571" t="str">
            <v>F3</v>
          </cell>
          <cell r="J571">
            <v>13</v>
          </cell>
          <cell r="K571" t="str">
            <v>รพช.30.6</v>
          </cell>
          <cell r="L571" t="str">
            <v>รพช.30.6 F3</v>
          </cell>
          <cell r="M571" t="str">
            <v>0 - 10</v>
          </cell>
          <cell r="N571" t="str">
            <v>F&lt;30</v>
          </cell>
          <cell r="O571">
            <v>7</v>
          </cell>
          <cell r="P571" t="str">
            <v>-</v>
          </cell>
          <cell r="Q571">
            <v>20</v>
          </cell>
          <cell r="R571">
            <v>25</v>
          </cell>
          <cell r="S571">
            <v>50688</v>
          </cell>
          <cell r="T571">
            <v>2445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47038.464</v>
          </cell>
          <cell r="Z571">
            <v>3649.5359999999996</v>
          </cell>
          <cell r="AA571">
            <v>35481.599999999999</v>
          </cell>
          <cell r="AB571">
            <v>113</v>
          </cell>
          <cell r="AC571">
            <v>3912</v>
          </cell>
          <cell r="AD571">
            <v>258.50880000000001</v>
          </cell>
          <cell r="AE571">
            <v>0</v>
          </cell>
          <cell r="AF571">
            <v>7603.2</v>
          </cell>
          <cell r="AG571">
            <v>1940</v>
          </cell>
          <cell r="AH571">
            <v>10</v>
          </cell>
          <cell r="AI571">
            <v>0</v>
          </cell>
          <cell r="AJ571">
            <v>4412</v>
          </cell>
          <cell r="AK571">
            <v>2990</v>
          </cell>
          <cell r="AL571">
            <v>3810</v>
          </cell>
          <cell r="AM571">
            <v>221</v>
          </cell>
          <cell r="AN571">
            <v>327</v>
          </cell>
          <cell r="AO571">
            <v>0</v>
          </cell>
          <cell r="AP571">
            <v>0</v>
          </cell>
          <cell r="AQ571">
            <v>33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424</v>
          </cell>
          <cell r="AW571">
            <v>0</v>
          </cell>
          <cell r="AX571">
            <v>0</v>
          </cell>
          <cell r="AY571">
            <v>0</v>
          </cell>
          <cell r="AZ571">
            <v>39855</v>
          </cell>
          <cell r="BA571" t="str">
            <v>20,000 - 40,000.</v>
          </cell>
          <cell r="BB571">
            <v>0</v>
          </cell>
          <cell r="BC571">
            <v>4435</v>
          </cell>
          <cell r="BD571">
            <v>35420</v>
          </cell>
          <cell r="BE571">
            <v>6</v>
          </cell>
          <cell r="BF571">
            <v>4</v>
          </cell>
          <cell r="BG571">
            <v>0</v>
          </cell>
          <cell r="BH571">
            <v>6274.7688959999996</v>
          </cell>
          <cell r="BI571">
            <v>919.85</v>
          </cell>
          <cell r="BJ571">
            <v>129.2544</v>
          </cell>
          <cell r="BK571">
            <v>0</v>
          </cell>
          <cell r="BL571">
            <v>0</v>
          </cell>
          <cell r="BM571">
            <v>0</v>
          </cell>
          <cell r="BN571">
            <v>8.2259999999999991</v>
          </cell>
          <cell r="BO571">
            <v>5.0133656490476186</v>
          </cell>
          <cell r="BP571">
            <v>5.0133656490476186</v>
          </cell>
          <cell r="BQ571">
            <v>1.2</v>
          </cell>
          <cell r="BR571">
            <v>5.2106925192380951</v>
          </cell>
          <cell r="BS571">
            <v>6.2133656490476188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2</v>
          </cell>
          <cell r="BY571">
            <v>0.63341269841269832</v>
          </cell>
          <cell r="BZ571">
            <v>2</v>
          </cell>
          <cell r="CA571">
            <v>1.2</v>
          </cell>
          <cell r="CB571">
            <v>2.5600000000000005</v>
          </cell>
          <cell r="CC571">
            <v>3.2</v>
          </cell>
          <cell r="CD571">
            <v>2</v>
          </cell>
          <cell r="CE571">
            <v>3</v>
          </cell>
          <cell r="CF571">
            <v>3</v>
          </cell>
          <cell r="CG571">
            <v>5.5600000000000005</v>
          </cell>
          <cell r="CH571">
            <v>6.2</v>
          </cell>
          <cell r="CI571">
            <v>1</v>
          </cell>
          <cell r="CJ571">
            <v>2</v>
          </cell>
          <cell r="CK571">
            <v>2</v>
          </cell>
          <cell r="CL571">
            <v>3.5420000000000003</v>
          </cell>
          <cell r="CM571">
            <v>4.4275000000000002</v>
          </cell>
          <cell r="CN571">
            <v>6.5419999999999998</v>
          </cell>
          <cell r="CO571">
            <v>7.4275000000000002</v>
          </cell>
          <cell r="CP571">
            <v>1.831154285714286</v>
          </cell>
          <cell r="CQ571">
            <v>1</v>
          </cell>
          <cell r="CR571">
            <v>1</v>
          </cell>
          <cell r="CS571">
            <v>3.0649234285714289</v>
          </cell>
          <cell r="CT571">
            <v>3.8311542857142857</v>
          </cell>
          <cell r="CU571">
            <v>2</v>
          </cell>
          <cell r="CV571">
            <v>2.6646857142857145</v>
          </cell>
          <cell r="CW571">
            <v>2.1317485714285715</v>
          </cell>
          <cell r="CX571">
            <v>2.6646857142857145</v>
          </cell>
          <cell r="CY571">
            <v>6.4958400000000003</v>
          </cell>
          <cell r="CZ571">
            <v>1</v>
          </cell>
          <cell r="DA571">
            <v>1.1317485714285715</v>
          </cell>
          <cell r="DB571">
            <v>1.6646857142857145</v>
          </cell>
          <cell r="DC571">
            <v>13.807807337142854</v>
          </cell>
          <cell r="DD571">
            <v>20</v>
          </cell>
          <cell r="DE571">
            <v>10</v>
          </cell>
          <cell r="DF571">
            <v>30</v>
          </cell>
          <cell r="DG571">
            <v>24</v>
          </cell>
          <cell r="DH571">
            <v>30</v>
          </cell>
          <cell r="DI571">
            <v>7</v>
          </cell>
          <cell r="DJ571">
            <v>17</v>
          </cell>
          <cell r="DK571">
            <v>23</v>
          </cell>
          <cell r="DL571">
            <v>0</v>
          </cell>
          <cell r="DM571">
            <v>0</v>
          </cell>
          <cell r="DN571">
            <v>0</v>
          </cell>
          <cell r="DO571">
            <v>0</v>
          </cell>
          <cell r="DP571">
            <v>0</v>
          </cell>
          <cell r="DQ571">
            <v>11.3344</v>
          </cell>
          <cell r="DR571">
            <v>14.167999999999999</v>
          </cell>
          <cell r="DS571">
            <v>35.334400000000002</v>
          </cell>
          <cell r="DT571">
            <v>44.167999999999999</v>
          </cell>
          <cell r="DU571">
            <v>0.94953333333333345</v>
          </cell>
          <cell r="DV571">
            <v>3</v>
          </cell>
          <cell r="DW571">
            <v>3</v>
          </cell>
          <cell r="DX571">
            <v>3</v>
          </cell>
          <cell r="DY571">
            <v>0</v>
          </cell>
          <cell r="DZ571">
            <v>3</v>
          </cell>
          <cell r="EA571">
            <v>3</v>
          </cell>
          <cell r="EB571">
            <v>0</v>
          </cell>
          <cell r="EC571">
            <v>2</v>
          </cell>
          <cell r="ED571">
            <v>1.2</v>
          </cell>
          <cell r="EE571">
            <v>2.5600000000000005</v>
          </cell>
          <cell r="EF571">
            <v>3.2</v>
          </cell>
          <cell r="EG571">
            <v>0</v>
          </cell>
          <cell r="EH571">
            <v>6.6250000000000003E-2</v>
          </cell>
          <cell r="EI571">
            <v>2</v>
          </cell>
          <cell r="EJ571">
            <v>1</v>
          </cell>
          <cell r="EK571">
            <v>2</v>
          </cell>
          <cell r="EL571">
            <v>0</v>
          </cell>
          <cell r="EM571">
            <v>-1</v>
          </cell>
          <cell r="EN571">
            <v>-2</v>
          </cell>
          <cell r="EO571">
            <v>10</v>
          </cell>
          <cell r="EP571">
            <v>12</v>
          </cell>
          <cell r="EQ571">
            <v>1</v>
          </cell>
          <cell r="ER571">
            <v>9</v>
          </cell>
          <cell r="ES571">
            <v>11</v>
          </cell>
          <cell r="ET571">
            <v>22.668800000000001</v>
          </cell>
          <cell r="EU571">
            <v>28.335999999999999</v>
          </cell>
          <cell r="EV571">
            <v>32.668800000000005</v>
          </cell>
          <cell r="EW571">
            <v>40.335999999999999</v>
          </cell>
          <cell r="EX571">
            <v>2</v>
          </cell>
          <cell r="EY571">
            <v>0</v>
          </cell>
          <cell r="EZ571">
            <v>0</v>
          </cell>
          <cell r="FA571">
            <v>0</v>
          </cell>
          <cell r="FB571">
            <v>0</v>
          </cell>
          <cell r="FC571">
            <v>0</v>
          </cell>
          <cell r="FD571">
            <v>0</v>
          </cell>
          <cell r="FE571">
            <v>0</v>
          </cell>
          <cell r="FF571">
            <v>0</v>
          </cell>
          <cell r="FG571">
            <v>0</v>
          </cell>
          <cell r="FH571">
            <v>0</v>
          </cell>
          <cell r="FI571">
            <v>0</v>
          </cell>
          <cell r="FJ571">
            <v>0</v>
          </cell>
          <cell r="FK571">
            <v>0</v>
          </cell>
          <cell r="FL571">
            <v>0</v>
          </cell>
          <cell r="FM571">
            <v>0</v>
          </cell>
          <cell r="FN571">
            <v>0</v>
          </cell>
          <cell r="FO571">
            <v>1</v>
          </cell>
          <cell r="FP571">
            <v>1</v>
          </cell>
          <cell r="FQ571">
            <v>0</v>
          </cell>
          <cell r="FR571">
            <v>1</v>
          </cell>
          <cell r="FS571">
            <v>1</v>
          </cell>
          <cell r="FT571">
            <v>0</v>
          </cell>
          <cell r="FU571">
            <v>0</v>
          </cell>
          <cell r="FV571">
            <v>0</v>
          </cell>
          <cell r="FW571">
            <v>0</v>
          </cell>
          <cell r="FX571">
            <v>0</v>
          </cell>
          <cell r="FY571">
            <v>3</v>
          </cell>
          <cell r="FZ571">
            <v>3</v>
          </cell>
          <cell r="GA571">
            <v>0</v>
          </cell>
          <cell r="GB571">
            <v>3</v>
          </cell>
          <cell r="GC571">
            <v>3</v>
          </cell>
          <cell r="GD571">
            <v>4</v>
          </cell>
          <cell r="GE571">
            <v>7</v>
          </cell>
          <cell r="GF571">
            <v>7</v>
          </cell>
          <cell r="GG571">
            <v>3</v>
          </cell>
          <cell r="GH571">
            <v>3</v>
          </cell>
          <cell r="GI571">
            <v>3</v>
          </cell>
          <cell r="GJ571">
            <v>0</v>
          </cell>
          <cell r="GK571">
            <v>0</v>
          </cell>
          <cell r="GL571">
            <v>0</v>
          </cell>
          <cell r="GM571">
            <v>0</v>
          </cell>
          <cell r="GN571">
            <v>0</v>
          </cell>
          <cell r="GO571">
            <v>0</v>
          </cell>
          <cell r="GP571">
            <v>0</v>
          </cell>
          <cell r="GQ571">
            <v>0</v>
          </cell>
          <cell r="GR571">
            <v>0</v>
          </cell>
          <cell r="GS571">
            <v>0</v>
          </cell>
          <cell r="GT571">
            <v>0</v>
          </cell>
          <cell r="GU571">
            <v>0</v>
          </cell>
          <cell r="GV571">
            <v>1</v>
          </cell>
          <cell r="GW571">
            <v>1</v>
          </cell>
          <cell r="GX571">
            <v>0</v>
          </cell>
          <cell r="GY571">
            <v>1</v>
          </cell>
          <cell r="GZ571">
            <v>1</v>
          </cell>
          <cell r="HA571">
            <v>0</v>
          </cell>
          <cell r="HB571">
            <v>0</v>
          </cell>
          <cell r="HC571">
            <v>0</v>
          </cell>
          <cell r="HD571">
            <v>0</v>
          </cell>
          <cell r="HE571">
            <v>0</v>
          </cell>
          <cell r="HF571">
            <v>0</v>
          </cell>
          <cell r="HG571">
            <v>0</v>
          </cell>
          <cell r="HH571">
            <v>0</v>
          </cell>
          <cell r="HI571">
            <v>0</v>
          </cell>
          <cell r="HJ571">
            <v>0</v>
          </cell>
          <cell r="HK571">
            <v>0</v>
          </cell>
          <cell r="HL571">
            <v>0</v>
          </cell>
          <cell r="HM571">
            <v>0</v>
          </cell>
          <cell r="HN571">
            <v>0</v>
          </cell>
          <cell r="HO571">
            <v>0</v>
          </cell>
          <cell r="HP571">
            <v>0</v>
          </cell>
          <cell r="HQ571">
            <v>0</v>
          </cell>
          <cell r="HR571">
            <v>0</v>
          </cell>
          <cell r="HS571">
            <v>0</v>
          </cell>
          <cell r="HT571">
            <v>0</v>
          </cell>
          <cell r="HU571">
            <v>0</v>
          </cell>
          <cell r="HV571">
            <v>0</v>
          </cell>
          <cell r="HW571">
            <v>0</v>
          </cell>
          <cell r="HX571">
            <v>0</v>
          </cell>
          <cell r="HY571">
            <v>0</v>
          </cell>
          <cell r="HZ571">
            <v>0</v>
          </cell>
          <cell r="IA571">
            <v>0</v>
          </cell>
          <cell r="IB571">
            <v>0</v>
          </cell>
          <cell r="IC571">
            <v>0</v>
          </cell>
          <cell r="ID571">
            <v>0</v>
          </cell>
          <cell r="IE571">
            <v>0</v>
          </cell>
          <cell r="IF571">
            <v>0</v>
          </cell>
          <cell r="IG571">
            <v>0</v>
          </cell>
          <cell r="IH571">
            <v>0</v>
          </cell>
          <cell r="II571">
            <v>0</v>
          </cell>
          <cell r="IJ571">
            <v>0</v>
          </cell>
          <cell r="IK571">
            <v>0</v>
          </cell>
          <cell r="IL571">
            <v>0</v>
          </cell>
          <cell r="IM571">
            <v>0</v>
          </cell>
          <cell r="IN571">
            <v>0</v>
          </cell>
          <cell r="IO571" t="e">
            <v>#REF!</v>
          </cell>
          <cell r="IP571">
            <v>6.7733333333333334</v>
          </cell>
          <cell r="IQ571">
            <v>8.4666666666666668</v>
          </cell>
          <cell r="IR571">
            <v>0</v>
          </cell>
          <cell r="IS571">
            <v>0</v>
          </cell>
          <cell r="IT571">
            <v>6</v>
          </cell>
          <cell r="IU571">
            <v>6</v>
          </cell>
          <cell r="IV571">
            <v>2</v>
          </cell>
          <cell r="IW571">
            <v>2</v>
          </cell>
          <cell r="IX571">
            <v>0.46666666666666667</v>
          </cell>
        </row>
        <row r="572">
          <cell r="D572">
            <v>10919</v>
          </cell>
          <cell r="E572" t="str">
            <v>รพช.กาบเชิง</v>
          </cell>
          <cell r="F572">
            <v>14</v>
          </cell>
          <cell r="G572" t="str">
            <v>รพ.ระดับ F2 ปชก. 30,000-60,000</v>
          </cell>
          <cell r="H572">
            <v>8</v>
          </cell>
          <cell r="I572" t="str">
            <v>F2</v>
          </cell>
          <cell r="J572">
            <v>25</v>
          </cell>
          <cell r="K572" t="str">
            <v>รพช.60.5</v>
          </cell>
          <cell r="L572" t="str">
            <v>รพช.60.5 F2</v>
          </cell>
          <cell r="M572" t="str">
            <v>31 - 60</v>
          </cell>
          <cell r="N572" t="str">
            <v>F31-60</v>
          </cell>
          <cell r="O572">
            <v>50</v>
          </cell>
          <cell r="P572">
            <v>60</v>
          </cell>
          <cell r="Q572">
            <v>30</v>
          </cell>
          <cell r="R572">
            <v>35</v>
          </cell>
          <cell r="S572">
            <v>105874</v>
          </cell>
          <cell r="T572">
            <v>16339</v>
          </cell>
          <cell r="U572">
            <v>0</v>
          </cell>
          <cell r="V572">
            <v>429</v>
          </cell>
          <cell r="W572">
            <v>8</v>
          </cell>
          <cell r="X572">
            <v>437</v>
          </cell>
          <cell r="Y572">
            <v>98251.072</v>
          </cell>
          <cell r="Z572">
            <v>7622.927999999999</v>
          </cell>
          <cell r="AA572">
            <v>74111.799999999988</v>
          </cell>
          <cell r="AB572">
            <v>537</v>
          </cell>
          <cell r="AC572">
            <v>26142.400000000001</v>
          </cell>
          <cell r="AD572">
            <v>539.95740000000001</v>
          </cell>
          <cell r="AE572">
            <v>437</v>
          </cell>
          <cell r="AF572">
            <v>15881.099999999999</v>
          </cell>
          <cell r="AG572">
            <v>19490</v>
          </cell>
          <cell r="AH572">
            <v>453</v>
          </cell>
          <cell r="AI572">
            <v>0</v>
          </cell>
          <cell r="AJ572">
            <v>3606</v>
          </cell>
          <cell r="AK572">
            <v>11349</v>
          </cell>
          <cell r="AL572">
            <v>5072</v>
          </cell>
          <cell r="AM572">
            <v>1672</v>
          </cell>
          <cell r="AN572">
            <v>402</v>
          </cell>
          <cell r="AO572">
            <v>0</v>
          </cell>
          <cell r="AP572">
            <v>111</v>
          </cell>
          <cell r="AQ572">
            <v>682</v>
          </cell>
          <cell r="AR572">
            <v>452</v>
          </cell>
          <cell r="AS572">
            <v>322</v>
          </cell>
          <cell r="AT572">
            <v>886</v>
          </cell>
          <cell r="AU572">
            <v>400</v>
          </cell>
          <cell r="AV572">
            <v>3934</v>
          </cell>
          <cell r="AW572">
            <v>0</v>
          </cell>
          <cell r="AX572">
            <v>0</v>
          </cell>
          <cell r="AY572">
            <v>0</v>
          </cell>
          <cell r="AZ572">
            <v>58906</v>
          </cell>
          <cell r="BA572" t="str">
            <v>40,000 - 60,000.</v>
          </cell>
          <cell r="BB572">
            <v>0</v>
          </cell>
          <cell r="BC572">
            <v>9412</v>
          </cell>
          <cell r="BD572">
            <v>49494</v>
          </cell>
          <cell r="BE572">
            <v>10</v>
          </cell>
          <cell r="BF572">
            <v>1</v>
          </cell>
          <cell r="BG572">
            <v>0</v>
          </cell>
          <cell r="BH572">
            <v>13106.354207999999</v>
          </cell>
          <cell r="BI572">
            <v>5928.87</v>
          </cell>
          <cell r="BJ572">
            <v>269.9787</v>
          </cell>
          <cell r="BK572">
            <v>0</v>
          </cell>
          <cell r="BL572">
            <v>109.25</v>
          </cell>
          <cell r="BM572">
            <v>3</v>
          </cell>
          <cell r="BN572">
            <v>6.2351999999999999</v>
          </cell>
          <cell r="BO572">
            <v>13.289655264404761</v>
          </cell>
          <cell r="BP572">
            <v>13.289655264404761</v>
          </cell>
          <cell r="BQ572">
            <v>2</v>
          </cell>
          <cell r="BR572">
            <v>12.63172421152381</v>
          </cell>
          <cell r="BS572">
            <v>15.289655264404761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11</v>
          </cell>
          <cell r="BY572">
            <v>6.8461507936507937</v>
          </cell>
          <cell r="BZ572">
            <v>6.8461507936507937</v>
          </cell>
          <cell r="CA572">
            <v>2</v>
          </cell>
          <cell r="CB572">
            <v>7.0769206349206346</v>
          </cell>
          <cell r="CC572">
            <v>8.8461507936507928</v>
          </cell>
          <cell r="CD572">
            <v>5</v>
          </cell>
          <cell r="CE572">
            <v>3</v>
          </cell>
          <cell r="CF572">
            <v>3</v>
          </cell>
          <cell r="CG572">
            <v>10.076920634920635</v>
          </cell>
          <cell r="CH572">
            <v>11.846150793650793</v>
          </cell>
          <cell r="CI572">
            <v>5</v>
          </cell>
          <cell r="CJ572">
            <v>-2</v>
          </cell>
          <cell r="CK572">
            <v>-2</v>
          </cell>
          <cell r="CL572">
            <v>4.9494000000000007</v>
          </cell>
          <cell r="CM572">
            <v>6.18675</v>
          </cell>
          <cell r="CN572">
            <v>7.9494000000000007</v>
          </cell>
          <cell r="CO572">
            <v>9.18675</v>
          </cell>
          <cell r="CP572">
            <v>4.7661546428571437</v>
          </cell>
          <cell r="CQ572">
            <v>1.5</v>
          </cell>
          <cell r="CR572">
            <v>1</v>
          </cell>
          <cell r="CS572">
            <v>8.212923714285715</v>
          </cell>
          <cell r="CT572">
            <v>10.266154642857144</v>
          </cell>
          <cell r="CU572">
            <v>7</v>
          </cell>
          <cell r="CV572">
            <v>5.3328678571428574</v>
          </cell>
          <cell r="CW572">
            <v>4.2662942857142863</v>
          </cell>
          <cell r="CX572">
            <v>5.3328678571428574</v>
          </cell>
          <cell r="CY572">
            <v>15.5990225</v>
          </cell>
          <cell r="CZ572">
            <v>2</v>
          </cell>
          <cell r="DA572">
            <v>2.2662942857142863</v>
          </cell>
          <cell r="DB572">
            <v>3.3328678571428574</v>
          </cell>
          <cell r="DC572">
            <v>59.105988182857153</v>
          </cell>
          <cell r="DD572">
            <v>59.105988182857153</v>
          </cell>
          <cell r="DE572">
            <v>10</v>
          </cell>
          <cell r="DF572">
            <v>69.105988182857146</v>
          </cell>
          <cell r="DG572">
            <v>55.28479054628572</v>
          </cell>
          <cell r="DH572">
            <v>69.105988182857146</v>
          </cell>
          <cell r="DI572">
            <v>41</v>
          </cell>
          <cell r="DJ572">
            <v>14.28479054628572</v>
          </cell>
          <cell r="DK572">
            <v>28.105988182857146</v>
          </cell>
          <cell r="DL572">
            <v>0</v>
          </cell>
          <cell r="DM572">
            <v>0</v>
          </cell>
          <cell r="DN572">
            <v>0</v>
          </cell>
          <cell r="DO572">
            <v>0</v>
          </cell>
          <cell r="DP572">
            <v>0</v>
          </cell>
          <cell r="DQ572">
            <v>15.83808</v>
          </cell>
          <cell r="DR572">
            <v>19.797599999999999</v>
          </cell>
          <cell r="DS572">
            <v>71.122870546285725</v>
          </cell>
          <cell r="DT572">
            <v>88.903588182857149</v>
          </cell>
          <cell r="DU572">
            <v>2.0440427083333335</v>
          </cell>
          <cell r="DV572">
            <v>3</v>
          </cell>
          <cell r="DW572">
            <v>3</v>
          </cell>
          <cell r="DX572">
            <v>3</v>
          </cell>
          <cell r="DY572">
            <v>2</v>
          </cell>
          <cell r="DZ572">
            <v>1</v>
          </cell>
          <cell r="EA572">
            <v>1</v>
          </cell>
          <cell r="EB572">
            <v>0.99857142857142855</v>
          </cell>
          <cell r="EC572">
            <v>2</v>
          </cell>
          <cell r="ED572">
            <v>2</v>
          </cell>
          <cell r="EE572">
            <v>3.2</v>
          </cell>
          <cell r="EF572">
            <v>4</v>
          </cell>
          <cell r="EG572">
            <v>1</v>
          </cell>
          <cell r="EH572">
            <v>0.61468750000000005</v>
          </cell>
          <cell r="EI572">
            <v>2</v>
          </cell>
          <cell r="EJ572">
            <v>2</v>
          </cell>
          <cell r="EK572">
            <v>2</v>
          </cell>
          <cell r="EL572">
            <v>1</v>
          </cell>
          <cell r="EM572">
            <v>-1</v>
          </cell>
          <cell r="EN572">
            <v>-1</v>
          </cell>
          <cell r="EO572">
            <v>10</v>
          </cell>
          <cell r="EP572">
            <v>12</v>
          </cell>
          <cell r="EQ572">
            <v>5</v>
          </cell>
          <cell r="ER572">
            <v>5</v>
          </cell>
          <cell r="ES572">
            <v>7</v>
          </cell>
          <cell r="ET572">
            <v>31.676159999999999</v>
          </cell>
          <cell r="EU572">
            <v>39.595199999999998</v>
          </cell>
          <cell r="EV572">
            <v>41.676159999999996</v>
          </cell>
          <cell r="EW572">
            <v>51.595199999999998</v>
          </cell>
          <cell r="EX572">
            <v>2</v>
          </cell>
          <cell r="EY572">
            <v>1</v>
          </cell>
          <cell r="EZ572">
            <v>0</v>
          </cell>
          <cell r="FA572">
            <v>0</v>
          </cell>
          <cell r="FB572">
            <v>0</v>
          </cell>
          <cell r="FC572">
            <v>0</v>
          </cell>
          <cell r="FD572">
            <v>0</v>
          </cell>
          <cell r="FE572">
            <v>0</v>
          </cell>
          <cell r="FF572">
            <v>0</v>
          </cell>
          <cell r="FG572">
            <v>0</v>
          </cell>
          <cell r="FH572">
            <v>0</v>
          </cell>
          <cell r="FI572">
            <v>0</v>
          </cell>
          <cell r="FJ572">
            <v>0</v>
          </cell>
          <cell r="FK572">
            <v>0</v>
          </cell>
          <cell r="FL572">
            <v>0</v>
          </cell>
          <cell r="FM572">
            <v>0</v>
          </cell>
          <cell r="FN572">
            <v>0</v>
          </cell>
          <cell r="FO572">
            <v>1</v>
          </cell>
          <cell r="FP572">
            <v>1</v>
          </cell>
          <cell r="FQ572">
            <v>0</v>
          </cell>
          <cell r="FR572">
            <v>1</v>
          </cell>
          <cell r="FS572">
            <v>1</v>
          </cell>
          <cell r="FT572">
            <v>0</v>
          </cell>
          <cell r="FU572">
            <v>0</v>
          </cell>
          <cell r="FV572">
            <v>0</v>
          </cell>
          <cell r="FW572">
            <v>0</v>
          </cell>
          <cell r="FX572">
            <v>0</v>
          </cell>
          <cell r="FY572">
            <v>3</v>
          </cell>
          <cell r="FZ572">
            <v>3</v>
          </cell>
          <cell r="GA572">
            <v>1</v>
          </cell>
          <cell r="GB572">
            <v>2</v>
          </cell>
          <cell r="GC572">
            <v>2</v>
          </cell>
          <cell r="GD572">
            <v>1</v>
          </cell>
          <cell r="GE572">
            <v>4</v>
          </cell>
          <cell r="GF572">
            <v>4</v>
          </cell>
          <cell r="GG572">
            <v>3</v>
          </cell>
          <cell r="GH572">
            <v>3</v>
          </cell>
          <cell r="GI572">
            <v>3</v>
          </cell>
          <cell r="GJ572">
            <v>0</v>
          </cell>
          <cell r="GK572">
            <v>0</v>
          </cell>
          <cell r="GL572">
            <v>0</v>
          </cell>
          <cell r="GM572">
            <v>0</v>
          </cell>
          <cell r="GN572">
            <v>1</v>
          </cell>
          <cell r="GO572">
            <v>-1</v>
          </cell>
          <cell r="GP572">
            <v>-1</v>
          </cell>
          <cell r="GQ572">
            <v>0</v>
          </cell>
          <cell r="GR572">
            <v>0</v>
          </cell>
          <cell r="GS572">
            <v>0</v>
          </cell>
          <cell r="GT572">
            <v>0</v>
          </cell>
          <cell r="GU572">
            <v>0</v>
          </cell>
          <cell r="GV572">
            <v>2</v>
          </cell>
          <cell r="GW572">
            <v>2</v>
          </cell>
          <cell r="GX572">
            <v>1</v>
          </cell>
          <cell r="GY572">
            <v>1</v>
          </cell>
          <cell r="GZ572">
            <v>1</v>
          </cell>
          <cell r="HA572">
            <v>0</v>
          </cell>
          <cell r="HB572">
            <v>0</v>
          </cell>
          <cell r="HC572">
            <v>0</v>
          </cell>
          <cell r="HD572">
            <v>0</v>
          </cell>
          <cell r="HE572">
            <v>0</v>
          </cell>
          <cell r="HF572">
            <v>0</v>
          </cell>
          <cell r="HG572">
            <v>0</v>
          </cell>
          <cell r="HH572">
            <v>0</v>
          </cell>
          <cell r="HI572">
            <v>0</v>
          </cell>
          <cell r="HJ572">
            <v>0</v>
          </cell>
          <cell r="HK572">
            <v>0</v>
          </cell>
          <cell r="HL572">
            <v>0</v>
          </cell>
          <cell r="HM572">
            <v>0</v>
          </cell>
          <cell r="HN572">
            <v>0</v>
          </cell>
          <cell r="HO572">
            <v>0</v>
          </cell>
          <cell r="HP572">
            <v>0</v>
          </cell>
          <cell r="HQ572">
            <v>0</v>
          </cell>
          <cell r="HR572">
            <v>0</v>
          </cell>
          <cell r="HS572">
            <v>0</v>
          </cell>
          <cell r="HT572">
            <v>0</v>
          </cell>
          <cell r="HU572">
            <v>0</v>
          </cell>
          <cell r="HV572">
            <v>0</v>
          </cell>
          <cell r="HW572">
            <v>0</v>
          </cell>
          <cell r="HX572">
            <v>0</v>
          </cell>
          <cell r="HY572">
            <v>0</v>
          </cell>
          <cell r="HZ572">
            <v>0</v>
          </cell>
          <cell r="IA572">
            <v>0</v>
          </cell>
          <cell r="IB572">
            <v>0</v>
          </cell>
          <cell r="IC572">
            <v>0</v>
          </cell>
          <cell r="ID572">
            <v>0</v>
          </cell>
          <cell r="IE572">
            <v>0</v>
          </cell>
          <cell r="IF572">
            <v>0</v>
          </cell>
          <cell r="IG572">
            <v>0</v>
          </cell>
          <cell r="IH572">
            <v>0</v>
          </cell>
          <cell r="II572">
            <v>0</v>
          </cell>
          <cell r="IJ572">
            <v>0</v>
          </cell>
          <cell r="IK572">
            <v>0</v>
          </cell>
          <cell r="IL572">
            <v>0</v>
          </cell>
          <cell r="IM572">
            <v>0</v>
          </cell>
          <cell r="IN572">
            <v>0</v>
          </cell>
          <cell r="IO572" t="e">
            <v>#REF!</v>
          </cell>
          <cell r="IP572">
            <v>10.666666666666668</v>
          </cell>
          <cell r="IQ572">
            <v>13.333333333333334</v>
          </cell>
          <cell r="IR572">
            <v>0</v>
          </cell>
          <cell r="IS572">
            <v>0</v>
          </cell>
          <cell r="IT572">
            <v>6</v>
          </cell>
          <cell r="IU572">
            <v>6</v>
          </cell>
          <cell r="IV572">
            <v>4</v>
          </cell>
          <cell r="IW572">
            <v>4</v>
          </cell>
          <cell r="IX572">
            <v>3.3333333333333335</v>
          </cell>
        </row>
        <row r="573">
          <cell r="D573">
            <v>10917</v>
          </cell>
          <cell r="E573" t="str">
            <v>รพช.จอมพระ</v>
          </cell>
          <cell r="F573">
            <v>14</v>
          </cell>
          <cell r="G573" t="str">
            <v>รพ.ระดับ F2 ปชก. 30,000-60,000</v>
          </cell>
          <cell r="H573">
            <v>8</v>
          </cell>
          <cell r="I573" t="str">
            <v>F2</v>
          </cell>
          <cell r="J573">
            <v>24</v>
          </cell>
          <cell r="K573" t="str">
            <v>รพช.60.4</v>
          </cell>
          <cell r="L573" t="str">
            <v>รพช.60.4 F2</v>
          </cell>
          <cell r="M573" t="str">
            <v xml:space="preserve"> 11 - 30</v>
          </cell>
          <cell r="N573" t="str">
            <v>F&lt;30</v>
          </cell>
          <cell r="O573">
            <v>29</v>
          </cell>
          <cell r="P573">
            <v>30</v>
          </cell>
          <cell r="Q573">
            <v>30</v>
          </cell>
          <cell r="R573">
            <v>35</v>
          </cell>
          <cell r="S573">
            <v>96852</v>
          </cell>
          <cell r="T573">
            <v>9199</v>
          </cell>
          <cell r="U573">
            <v>0</v>
          </cell>
          <cell r="V573">
            <v>225</v>
          </cell>
          <cell r="W573">
            <v>8</v>
          </cell>
          <cell r="X573">
            <v>233</v>
          </cell>
          <cell r="Y573">
            <v>89878.656000000003</v>
          </cell>
          <cell r="Z573">
            <v>6973.3439999999991</v>
          </cell>
          <cell r="AA573">
            <v>67796.399999999994</v>
          </cell>
          <cell r="AB573">
            <v>346</v>
          </cell>
          <cell r="AC573">
            <v>14718.400000000001</v>
          </cell>
          <cell r="AD573">
            <v>493.94520000000006</v>
          </cell>
          <cell r="AE573">
            <v>233</v>
          </cell>
          <cell r="AF573">
            <v>14527.8</v>
          </cell>
          <cell r="AG573">
            <v>9350</v>
          </cell>
          <cell r="AH573">
            <v>547</v>
          </cell>
          <cell r="AI573">
            <v>0</v>
          </cell>
          <cell r="AJ573">
            <v>12995</v>
          </cell>
          <cell r="AK573">
            <v>7717.0000000000009</v>
          </cell>
          <cell r="AL573">
            <v>49682</v>
          </cell>
          <cell r="AM573">
            <v>803</v>
          </cell>
          <cell r="AN573">
            <v>1156</v>
          </cell>
          <cell r="AO573">
            <v>0</v>
          </cell>
          <cell r="AP573">
            <v>0</v>
          </cell>
          <cell r="AQ573">
            <v>626</v>
          </cell>
          <cell r="AR573">
            <v>377</v>
          </cell>
          <cell r="AS573">
            <v>38</v>
          </cell>
          <cell r="AT573">
            <v>204</v>
          </cell>
          <cell r="AU573">
            <v>121</v>
          </cell>
          <cell r="AV573">
            <v>6333</v>
          </cell>
          <cell r="AW573">
            <v>0</v>
          </cell>
          <cell r="AX573">
            <v>0</v>
          </cell>
          <cell r="AY573">
            <v>0</v>
          </cell>
          <cell r="AZ573">
            <v>43561</v>
          </cell>
          <cell r="BA573" t="str">
            <v>40,000 - 80,000.</v>
          </cell>
          <cell r="BB573">
            <v>0</v>
          </cell>
          <cell r="BC573">
            <v>7628</v>
          </cell>
          <cell r="BD573">
            <v>35933</v>
          </cell>
          <cell r="BE573">
            <v>11</v>
          </cell>
          <cell r="BF573">
            <v>0</v>
          </cell>
          <cell r="BG573">
            <v>0</v>
          </cell>
          <cell r="BH573">
            <v>11989.502783999998</v>
          </cell>
          <cell r="BI573">
            <v>3381.67</v>
          </cell>
          <cell r="BJ573">
            <v>246.97260000000003</v>
          </cell>
          <cell r="BK573">
            <v>0</v>
          </cell>
          <cell r="BL573">
            <v>58.25</v>
          </cell>
          <cell r="BM573">
            <v>0</v>
          </cell>
          <cell r="BN573">
            <v>6.9488000000000003</v>
          </cell>
          <cell r="BO573">
            <v>10.730865887857139</v>
          </cell>
          <cell r="BP573">
            <v>10.730865887857139</v>
          </cell>
          <cell r="BQ573">
            <v>2.2000000000000002</v>
          </cell>
          <cell r="BR573">
            <v>10.784692710285711</v>
          </cell>
          <cell r="BS573">
            <v>12.930865887857138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6</v>
          </cell>
          <cell r="BY573">
            <v>3.7356746031746031</v>
          </cell>
          <cell r="BZ573">
            <v>3.7356746031746031</v>
          </cell>
          <cell r="CA573">
            <v>2.2000000000000002</v>
          </cell>
          <cell r="CB573">
            <v>4.7485396825396826</v>
          </cell>
          <cell r="CC573">
            <v>5.9356746031746033</v>
          </cell>
          <cell r="CD573">
            <v>7</v>
          </cell>
          <cell r="CE573">
            <v>3</v>
          </cell>
          <cell r="CF573">
            <v>3</v>
          </cell>
          <cell r="CG573">
            <v>7.7485396825396826</v>
          </cell>
          <cell r="CH573">
            <v>8.9356746031746042</v>
          </cell>
          <cell r="CI573">
            <v>3</v>
          </cell>
          <cell r="CJ573">
            <v>0</v>
          </cell>
          <cell r="CK573">
            <v>0</v>
          </cell>
          <cell r="CL573">
            <v>3.5933000000000002</v>
          </cell>
          <cell r="CM573">
            <v>4.491625</v>
          </cell>
          <cell r="CN573">
            <v>6.5933000000000002</v>
          </cell>
          <cell r="CO573">
            <v>7.491625</v>
          </cell>
          <cell r="CP573">
            <v>3.8782988095238093</v>
          </cell>
          <cell r="CQ573">
            <v>1.5</v>
          </cell>
          <cell r="CR573">
            <v>1</v>
          </cell>
          <cell r="CS573">
            <v>5.1026390476190473</v>
          </cell>
          <cell r="CT573">
            <v>6.3782988095238089</v>
          </cell>
          <cell r="CU573">
            <v>6</v>
          </cell>
          <cell r="CV573">
            <v>4.5257261904761901</v>
          </cell>
          <cell r="CW573">
            <v>3.6205809523809522</v>
          </cell>
          <cell r="CX573">
            <v>4.5257261904761901</v>
          </cell>
          <cell r="CY573">
            <v>10.904024999999999</v>
          </cell>
          <cell r="CZ573">
            <v>6</v>
          </cell>
          <cell r="DA573">
            <v>-2.3794190476190478</v>
          </cell>
          <cell r="DB573">
            <v>-1.4742738095238099</v>
          </cell>
          <cell r="DC573">
            <v>38.866293919999997</v>
          </cell>
          <cell r="DD573">
            <v>38.866293919999997</v>
          </cell>
          <cell r="DE573">
            <v>10</v>
          </cell>
          <cell r="DF573">
            <v>48.866293919999997</v>
          </cell>
          <cell r="DG573">
            <v>39.093035135999997</v>
          </cell>
          <cell r="DH573">
            <v>48.866293919999997</v>
          </cell>
          <cell r="DI573">
            <v>40</v>
          </cell>
          <cell r="DJ573">
            <v>-0.90696486400000254</v>
          </cell>
          <cell r="DK573">
            <v>8.8662939199999968</v>
          </cell>
          <cell r="DL573">
            <v>0</v>
          </cell>
          <cell r="DM573">
            <v>0</v>
          </cell>
          <cell r="DN573">
            <v>0</v>
          </cell>
          <cell r="DO573">
            <v>0</v>
          </cell>
          <cell r="DP573">
            <v>0</v>
          </cell>
          <cell r="DQ573">
            <v>11.498560000000001</v>
          </cell>
          <cell r="DR573">
            <v>14.373200000000001</v>
          </cell>
          <cell r="DS573">
            <v>50.591595135999995</v>
          </cell>
          <cell r="DT573">
            <v>63.239493920000001</v>
          </cell>
          <cell r="DU573">
            <v>3.3124979166666666</v>
          </cell>
          <cell r="DV573">
            <v>3.3124979166666666</v>
          </cell>
          <cell r="DW573">
            <v>3</v>
          </cell>
          <cell r="DX573">
            <v>3.3124979166666666</v>
          </cell>
          <cell r="DY573">
            <v>3</v>
          </cell>
          <cell r="DZ573">
            <v>0</v>
          </cell>
          <cell r="EA573">
            <v>0.3124979166666666</v>
          </cell>
          <cell r="EB573">
            <v>0.3649404761904762</v>
          </cell>
          <cell r="EC573">
            <v>2</v>
          </cell>
          <cell r="ED573">
            <v>2.2000000000000002</v>
          </cell>
          <cell r="EE573">
            <v>3.3600000000000003</v>
          </cell>
          <cell r="EF573">
            <v>4.2</v>
          </cell>
          <cell r="EG573">
            <v>2</v>
          </cell>
          <cell r="EH573">
            <v>0.98953124999999997</v>
          </cell>
          <cell r="EI573">
            <v>2</v>
          </cell>
          <cell r="EJ573">
            <v>1</v>
          </cell>
          <cell r="EK573">
            <v>2</v>
          </cell>
          <cell r="EL573">
            <v>2</v>
          </cell>
          <cell r="EM573">
            <v>1</v>
          </cell>
          <cell r="EN573">
            <v>0</v>
          </cell>
          <cell r="EO573">
            <v>10</v>
          </cell>
          <cell r="EP573">
            <v>12</v>
          </cell>
          <cell r="EQ573">
            <v>8</v>
          </cell>
          <cell r="ER573">
            <v>2</v>
          </cell>
          <cell r="ES573">
            <v>4</v>
          </cell>
          <cell r="ET573">
            <v>22.997120000000002</v>
          </cell>
          <cell r="EU573">
            <v>28.746400000000001</v>
          </cell>
          <cell r="EV573">
            <v>32.997120000000002</v>
          </cell>
          <cell r="EW573">
            <v>40.746400000000001</v>
          </cell>
          <cell r="EX573">
            <v>2</v>
          </cell>
          <cell r="EY573">
            <v>1</v>
          </cell>
          <cell r="EZ573">
            <v>0</v>
          </cell>
          <cell r="FA573">
            <v>0</v>
          </cell>
          <cell r="FB573">
            <v>0</v>
          </cell>
          <cell r="FC573">
            <v>0</v>
          </cell>
          <cell r="FD573">
            <v>0</v>
          </cell>
          <cell r="FE573">
            <v>0</v>
          </cell>
          <cell r="FF573">
            <v>0</v>
          </cell>
          <cell r="FG573">
            <v>0</v>
          </cell>
          <cell r="FH573">
            <v>0</v>
          </cell>
          <cell r="FI573">
            <v>0</v>
          </cell>
          <cell r="FJ573">
            <v>0</v>
          </cell>
          <cell r="FK573">
            <v>0</v>
          </cell>
          <cell r="FL573">
            <v>0</v>
          </cell>
          <cell r="FM573">
            <v>0</v>
          </cell>
          <cell r="FN573">
            <v>0</v>
          </cell>
          <cell r="FO573">
            <v>1</v>
          </cell>
          <cell r="FP573">
            <v>1</v>
          </cell>
          <cell r="FQ573">
            <v>0</v>
          </cell>
          <cell r="FR573">
            <v>1</v>
          </cell>
          <cell r="FS573">
            <v>1</v>
          </cell>
          <cell r="FT573">
            <v>0</v>
          </cell>
          <cell r="FU573">
            <v>0</v>
          </cell>
          <cell r="FV573">
            <v>0</v>
          </cell>
          <cell r="FW573">
            <v>0</v>
          </cell>
          <cell r="FX573">
            <v>0</v>
          </cell>
          <cell r="FY573">
            <v>3</v>
          </cell>
          <cell r="FZ573">
            <v>3</v>
          </cell>
          <cell r="GA573">
            <v>4</v>
          </cell>
          <cell r="GB573">
            <v>-1</v>
          </cell>
          <cell r="GC573">
            <v>-1</v>
          </cell>
          <cell r="GD573">
            <v>0</v>
          </cell>
          <cell r="GE573">
            <v>3</v>
          </cell>
          <cell r="GF573">
            <v>3</v>
          </cell>
          <cell r="GG573">
            <v>3</v>
          </cell>
          <cell r="GH573">
            <v>3</v>
          </cell>
          <cell r="GI573">
            <v>3</v>
          </cell>
          <cell r="GJ573">
            <v>0</v>
          </cell>
          <cell r="GK573">
            <v>0</v>
          </cell>
          <cell r="GL573">
            <v>0</v>
          </cell>
          <cell r="GM573">
            <v>0</v>
          </cell>
          <cell r="GN573">
            <v>0</v>
          </cell>
          <cell r="GO573">
            <v>0</v>
          </cell>
          <cell r="GP573">
            <v>0</v>
          </cell>
          <cell r="GQ573">
            <v>0</v>
          </cell>
          <cell r="GR573">
            <v>0</v>
          </cell>
          <cell r="GS573">
            <v>0</v>
          </cell>
          <cell r="GT573">
            <v>0</v>
          </cell>
          <cell r="GU573">
            <v>0</v>
          </cell>
          <cell r="GV573">
            <v>2</v>
          </cell>
          <cell r="GW573">
            <v>2</v>
          </cell>
          <cell r="GX573">
            <v>2</v>
          </cell>
          <cell r="GY573">
            <v>0</v>
          </cell>
          <cell r="GZ573">
            <v>0</v>
          </cell>
          <cell r="HA573">
            <v>0</v>
          </cell>
          <cell r="HB573">
            <v>0</v>
          </cell>
          <cell r="HC573">
            <v>0</v>
          </cell>
          <cell r="HD573">
            <v>0</v>
          </cell>
          <cell r="HE573">
            <v>0</v>
          </cell>
          <cell r="HF573">
            <v>0</v>
          </cell>
          <cell r="HG573">
            <v>0</v>
          </cell>
          <cell r="HH573">
            <v>0</v>
          </cell>
          <cell r="HI573">
            <v>0</v>
          </cell>
          <cell r="HJ573">
            <v>0</v>
          </cell>
          <cell r="HK573">
            <v>0</v>
          </cell>
          <cell r="HL573">
            <v>0</v>
          </cell>
          <cell r="HM573">
            <v>0</v>
          </cell>
          <cell r="HN573">
            <v>0</v>
          </cell>
          <cell r="HO573">
            <v>0</v>
          </cell>
          <cell r="HP573">
            <v>0</v>
          </cell>
          <cell r="HQ573">
            <v>0</v>
          </cell>
          <cell r="HR573">
            <v>0</v>
          </cell>
          <cell r="HS573">
            <v>0</v>
          </cell>
          <cell r="HT573">
            <v>0</v>
          </cell>
          <cell r="HU573">
            <v>0</v>
          </cell>
          <cell r="HV573">
            <v>0</v>
          </cell>
          <cell r="HW573">
            <v>0</v>
          </cell>
          <cell r="HX573">
            <v>0</v>
          </cell>
          <cell r="HY573">
            <v>0</v>
          </cell>
          <cell r="HZ573">
            <v>0</v>
          </cell>
          <cell r="IA573">
            <v>0</v>
          </cell>
          <cell r="IB573">
            <v>0</v>
          </cell>
          <cell r="IC573">
            <v>0</v>
          </cell>
          <cell r="ID573">
            <v>0</v>
          </cell>
          <cell r="IE573">
            <v>0</v>
          </cell>
          <cell r="IF573">
            <v>0</v>
          </cell>
          <cell r="IG573">
            <v>0</v>
          </cell>
          <cell r="IH573">
            <v>0</v>
          </cell>
          <cell r="II573">
            <v>0</v>
          </cell>
          <cell r="IJ573">
            <v>0</v>
          </cell>
          <cell r="IK573">
            <v>0</v>
          </cell>
          <cell r="IL573">
            <v>0</v>
          </cell>
          <cell r="IM573">
            <v>0</v>
          </cell>
          <cell r="IN573">
            <v>0</v>
          </cell>
          <cell r="IO573" t="e">
            <v>#REF!</v>
          </cell>
          <cell r="IP573">
            <v>9.5466666666666669</v>
          </cell>
          <cell r="IQ573">
            <v>11.933333333333334</v>
          </cell>
          <cell r="IR573">
            <v>0</v>
          </cell>
          <cell r="IS573">
            <v>0</v>
          </cell>
          <cell r="IT573">
            <v>6</v>
          </cell>
          <cell r="IU573">
            <v>6</v>
          </cell>
          <cell r="IV573">
            <v>4</v>
          </cell>
          <cell r="IW573">
            <v>4</v>
          </cell>
          <cell r="IX573">
            <v>1.9333333333333333</v>
          </cell>
        </row>
        <row r="574">
          <cell r="D574">
            <v>10915</v>
          </cell>
          <cell r="E574" t="str">
            <v>รพช.ชุมพลบุรี</v>
          </cell>
          <cell r="F574">
            <v>14</v>
          </cell>
          <cell r="G574" t="str">
            <v>รพ.ระดับ F2 ปชก. 60,000-90,000</v>
          </cell>
          <cell r="H574">
            <v>8</v>
          </cell>
          <cell r="I574" t="str">
            <v>F2</v>
          </cell>
          <cell r="J574">
            <v>25</v>
          </cell>
          <cell r="K574" t="str">
            <v>รพช.60.5</v>
          </cell>
          <cell r="L574" t="str">
            <v>รพช.60.5 F2</v>
          </cell>
          <cell r="M574" t="str">
            <v>31 - 60</v>
          </cell>
          <cell r="N574" t="str">
            <v>F31-60</v>
          </cell>
          <cell r="O574">
            <v>31</v>
          </cell>
          <cell r="P574">
            <v>80</v>
          </cell>
          <cell r="Q574">
            <v>30</v>
          </cell>
          <cell r="R574">
            <v>35</v>
          </cell>
          <cell r="S574">
            <v>103562</v>
          </cell>
          <cell r="T574">
            <v>12157</v>
          </cell>
          <cell r="U574">
            <v>29</v>
          </cell>
          <cell r="V574">
            <v>181</v>
          </cell>
          <cell r="W574">
            <v>1</v>
          </cell>
          <cell r="X574">
            <v>182</v>
          </cell>
          <cell r="Y574">
            <v>96105.536000000007</v>
          </cell>
          <cell r="Z574">
            <v>7456.463999999999</v>
          </cell>
          <cell r="AA574">
            <v>72493.399999999994</v>
          </cell>
          <cell r="AB574">
            <v>628</v>
          </cell>
          <cell r="AC574">
            <v>19451.2</v>
          </cell>
          <cell r="AD574">
            <v>528.1662</v>
          </cell>
          <cell r="AE574">
            <v>182</v>
          </cell>
          <cell r="AF574">
            <v>15534.3</v>
          </cell>
          <cell r="AG574">
            <v>13902</v>
          </cell>
          <cell r="AH574">
            <v>366</v>
          </cell>
          <cell r="AI574">
            <v>0</v>
          </cell>
          <cell r="AJ574">
            <v>10406</v>
          </cell>
          <cell r="AK574">
            <v>3230</v>
          </cell>
          <cell r="AL574">
            <v>45330</v>
          </cell>
          <cell r="AM574">
            <v>3810.0000000000005</v>
          </cell>
          <cell r="AN574">
            <v>689</v>
          </cell>
          <cell r="AO574">
            <v>0</v>
          </cell>
          <cell r="AP574">
            <v>0</v>
          </cell>
          <cell r="AQ574">
            <v>689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6728</v>
          </cell>
          <cell r="AW574">
            <v>0</v>
          </cell>
          <cell r="AX574">
            <v>0</v>
          </cell>
          <cell r="AY574">
            <v>0</v>
          </cell>
          <cell r="AZ574">
            <v>83791</v>
          </cell>
          <cell r="BA574" t="str">
            <v>80,000 - 100,000</v>
          </cell>
          <cell r="BB574">
            <v>0</v>
          </cell>
          <cell r="BC574">
            <v>9203</v>
          </cell>
          <cell r="BD574">
            <v>15806</v>
          </cell>
          <cell r="BE574">
            <v>13</v>
          </cell>
          <cell r="BF574">
            <v>0</v>
          </cell>
          <cell r="BG574">
            <v>0</v>
          </cell>
          <cell r="BH574">
            <v>12820.147104</v>
          </cell>
          <cell r="BI574">
            <v>4639.8100000000004</v>
          </cell>
          <cell r="BJ574">
            <v>264.0831</v>
          </cell>
          <cell r="BK574">
            <v>50.75</v>
          </cell>
          <cell r="BL574">
            <v>45.5</v>
          </cell>
          <cell r="BM574">
            <v>0</v>
          </cell>
          <cell r="BN574">
            <v>6.3187999999999995</v>
          </cell>
          <cell r="BO574">
            <v>12.198412937261905</v>
          </cell>
          <cell r="BP574">
            <v>12.198412937261905</v>
          </cell>
          <cell r="BQ574">
            <v>2.6</v>
          </cell>
          <cell r="BR574">
            <v>12.358730349809525</v>
          </cell>
          <cell r="BS574">
            <v>14.798412937261904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4</v>
          </cell>
          <cell r="BY574">
            <v>4.941988095238095</v>
          </cell>
          <cell r="BZ574">
            <v>4.941988095238095</v>
          </cell>
          <cell r="CA574">
            <v>2.6</v>
          </cell>
          <cell r="CB574">
            <v>6.0335904761904757</v>
          </cell>
          <cell r="CC574">
            <v>7.5419880952380947</v>
          </cell>
          <cell r="CD574">
            <v>3</v>
          </cell>
          <cell r="CE574">
            <v>3</v>
          </cell>
          <cell r="CF574">
            <v>3</v>
          </cell>
          <cell r="CG574">
            <v>9.0335904761904757</v>
          </cell>
          <cell r="CH574">
            <v>10.541988095238095</v>
          </cell>
          <cell r="CI574">
            <v>3</v>
          </cell>
          <cell r="CJ574">
            <v>0</v>
          </cell>
          <cell r="CK574">
            <v>0</v>
          </cell>
          <cell r="CL574">
            <v>1.5806</v>
          </cell>
          <cell r="CM574">
            <v>1.9757499999999999</v>
          </cell>
          <cell r="CN574">
            <v>4.5806000000000004</v>
          </cell>
          <cell r="CO574">
            <v>4.9757499999999997</v>
          </cell>
          <cell r="CP574">
            <v>4.3414865476190485</v>
          </cell>
          <cell r="CQ574">
            <v>1.5</v>
          </cell>
          <cell r="CR574">
            <v>1</v>
          </cell>
          <cell r="CS574">
            <v>5.4731892380952392</v>
          </cell>
          <cell r="CT574">
            <v>6.8414865476190485</v>
          </cell>
          <cell r="CU574">
            <v>6</v>
          </cell>
          <cell r="CV574">
            <v>4.9468059523809522</v>
          </cell>
          <cell r="CW574">
            <v>3.9574447619047621</v>
          </cell>
          <cell r="CX574">
            <v>4.9468059523809522</v>
          </cell>
          <cell r="CY574">
            <v>11.788292500000001</v>
          </cell>
          <cell r="CZ574">
            <v>3</v>
          </cell>
          <cell r="DA574">
            <v>0.95744476190476213</v>
          </cell>
          <cell r="DB574">
            <v>1.9468059523809522</v>
          </cell>
          <cell r="DC574">
            <v>47.169986948571427</v>
          </cell>
          <cell r="DD574">
            <v>47.169986948571427</v>
          </cell>
          <cell r="DE574">
            <v>10</v>
          </cell>
          <cell r="DF574">
            <v>57.169986948571427</v>
          </cell>
          <cell r="DG574">
            <v>45.735989558857142</v>
          </cell>
          <cell r="DH574">
            <v>57.169986948571427</v>
          </cell>
          <cell r="DI574">
            <v>42</v>
          </cell>
          <cell r="DJ574">
            <v>3.7359895588571419</v>
          </cell>
          <cell r="DK574">
            <v>15.169986948571427</v>
          </cell>
          <cell r="DL574">
            <v>0</v>
          </cell>
          <cell r="DM574">
            <v>0</v>
          </cell>
          <cell r="DN574">
            <v>0</v>
          </cell>
          <cell r="DO574">
            <v>0</v>
          </cell>
          <cell r="DP574">
            <v>0</v>
          </cell>
          <cell r="DQ574">
            <v>5.0579200000000002</v>
          </cell>
          <cell r="DR574">
            <v>6.3224</v>
          </cell>
          <cell r="DS574">
            <v>50.793909558857145</v>
          </cell>
          <cell r="DT574">
            <v>63.492386948571429</v>
          </cell>
          <cell r="DU574">
            <v>2.6427322916666665</v>
          </cell>
          <cell r="DV574">
            <v>3</v>
          </cell>
          <cell r="DW574">
            <v>3</v>
          </cell>
          <cell r="DX574">
            <v>3</v>
          </cell>
          <cell r="DY574">
            <v>2</v>
          </cell>
          <cell r="DZ574">
            <v>1</v>
          </cell>
          <cell r="EA574">
            <v>1</v>
          </cell>
          <cell r="EB574">
            <v>0</v>
          </cell>
          <cell r="EC574">
            <v>2</v>
          </cell>
          <cell r="ED574">
            <v>2.6</v>
          </cell>
          <cell r="EE574">
            <v>3.6799999999999997</v>
          </cell>
          <cell r="EF574">
            <v>4.5999999999999996</v>
          </cell>
          <cell r="EG574">
            <v>0</v>
          </cell>
          <cell r="EH574">
            <v>1.05125</v>
          </cell>
          <cell r="EI574">
            <v>2</v>
          </cell>
          <cell r="EJ574">
            <v>2</v>
          </cell>
          <cell r="EK574">
            <v>2</v>
          </cell>
          <cell r="EL574">
            <v>2</v>
          </cell>
          <cell r="EM574">
            <v>0</v>
          </cell>
          <cell r="EN574">
            <v>0</v>
          </cell>
          <cell r="EO574">
            <v>10</v>
          </cell>
          <cell r="EP574">
            <v>12</v>
          </cell>
          <cell r="EQ574">
            <v>7</v>
          </cell>
          <cell r="ER574">
            <v>3</v>
          </cell>
          <cell r="ES574">
            <v>5</v>
          </cell>
          <cell r="ET574">
            <v>10.11584</v>
          </cell>
          <cell r="EU574">
            <v>12.6448</v>
          </cell>
          <cell r="EV574">
            <v>20.115839999999999</v>
          </cell>
          <cell r="EW574">
            <v>24.6448</v>
          </cell>
          <cell r="EX574">
            <v>2</v>
          </cell>
          <cell r="EY574">
            <v>0</v>
          </cell>
          <cell r="EZ574">
            <v>0</v>
          </cell>
          <cell r="FA574">
            <v>0</v>
          </cell>
          <cell r="FB574">
            <v>0</v>
          </cell>
          <cell r="FC574">
            <v>0</v>
          </cell>
          <cell r="FD574">
            <v>0</v>
          </cell>
          <cell r="FE574">
            <v>0</v>
          </cell>
          <cell r="FF574">
            <v>0</v>
          </cell>
          <cell r="FG574">
            <v>0</v>
          </cell>
          <cell r="FH574">
            <v>0</v>
          </cell>
          <cell r="FI574">
            <v>0</v>
          </cell>
          <cell r="FJ574">
            <v>0</v>
          </cell>
          <cell r="FK574">
            <v>0</v>
          </cell>
          <cell r="FL574">
            <v>0</v>
          </cell>
          <cell r="FM574">
            <v>0</v>
          </cell>
          <cell r="FN574">
            <v>0</v>
          </cell>
          <cell r="FO574">
            <v>1</v>
          </cell>
          <cell r="FP574">
            <v>1</v>
          </cell>
          <cell r="FQ574">
            <v>0</v>
          </cell>
          <cell r="FR574">
            <v>1</v>
          </cell>
          <cell r="FS574">
            <v>1</v>
          </cell>
          <cell r="FT574">
            <v>0</v>
          </cell>
          <cell r="FU574">
            <v>0</v>
          </cell>
          <cell r="FV574">
            <v>0</v>
          </cell>
          <cell r="FW574">
            <v>0</v>
          </cell>
          <cell r="FX574">
            <v>0</v>
          </cell>
          <cell r="FY574">
            <v>3</v>
          </cell>
          <cell r="FZ574">
            <v>3</v>
          </cell>
          <cell r="GA574">
            <v>2</v>
          </cell>
          <cell r="GB574">
            <v>1</v>
          </cell>
          <cell r="GC574">
            <v>1</v>
          </cell>
          <cell r="GD574">
            <v>0</v>
          </cell>
          <cell r="GE574">
            <v>3</v>
          </cell>
          <cell r="GF574">
            <v>3</v>
          </cell>
          <cell r="GG574">
            <v>3</v>
          </cell>
          <cell r="GH574">
            <v>3</v>
          </cell>
          <cell r="GI574">
            <v>4</v>
          </cell>
          <cell r="GJ574">
            <v>1</v>
          </cell>
          <cell r="GK574">
            <v>1</v>
          </cell>
          <cell r="GL574">
            <v>0</v>
          </cell>
          <cell r="GM574">
            <v>0</v>
          </cell>
          <cell r="GN574">
            <v>1</v>
          </cell>
          <cell r="GO574">
            <v>-1</v>
          </cell>
          <cell r="GP574">
            <v>-1</v>
          </cell>
          <cell r="GQ574">
            <v>0</v>
          </cell>
          <cell r="GR574">
            <v>0</v>
          </cell>
          <cell r="GS574">
            <v>0</v>
          </cell>
          <cell r="GT574">
            <v>0</v>
          </cell>
          <cell r="GU574">
            <v>0</v>
          </cell>
          <cell r="GV574">
            <v>2</v>
          </cell>
          <cell r="GW574">
            <v>2</v>
          </cell>
          <cell r="GX574">
            <v>1</v>
          </cell>
          <cell r="GY574">
            <v>1</v>
          </cell>
          <cell r="GZ574">
            <v>1</v>
          </cell>
          <cell r="HA574">
            <v>0</v>
          </cell>
          <cell r="HB574">
            <v>0</v>
          </cell>
          <cell r="HC574">
            <v>0</v>
          </cell>
          <cell r="HD574">
            <v>0</v>
          </cell>
          <cell r="HE574">
            <v>0</v>
          </cell>
          <cell r="HF574">
            <v>0</v>
          </cell>
          <cell r="HG574">
            <v>0</v>
          </cell>
          <cell r="HH574">
            <v>0</v>
          </cell>
          <cell r="HI574">
            <v>0</v>
          </cell>
          <cell r="HJ574">
            <v>0</v>
          </cell>
          <cell r="HK574">
            <v>0</v>
          </cell>
          <cell r="HL574">
            <v>0</v>
          </cell>
          <cell r="HM574">
            <v>0</v>
          </cell>
          <cell r="HN574">
            <v>0</v>
          </cell>
          <cell r="HO574">
            <v>0</v>
          </cell>
          <cell r="HP574">
            <v>0</v>
          </cell>
          <cell r="HQ574">
            <v>0</v>
          </cell>
          <cell r="HR574">
            <v>0</v>
          </cell>
          <cell r="HS574">
            <v>0</v>
          </cell>
          <cell r="HT574">
            <v>0</v>
          </cell>
          <cell r="HU574">
            <v>0</v>
          </cell>
          <cell r="HV574">
            <v>0</v>
          </cell>
          <cell r="HW574">
            <v>0</v>
          </cell>
          <cell r="HX574">
            <v>0</v>
          </cell>
          <cell r="HY574">
            <v>0</v>
          </cell>
          <cell r="HZ574">
            <v>0</v>
          </cell>
          <cell r="IA574">
            <v>0</v>
          </cell>
          <cell r="IB574">
            <v>0</v>
          </cell>
          <cell r="IC574">
            <v>0</v>
          </cell>
          <cell r="ID574">
            <v>0</v>
          </cell>
          <cell r="IE574">
            <v>0</v>
          </cell>
          <cell r="IF574">
            <v>0</v>
          </cell>
          <cell r="IG574">
            <v>0</v>
          </cell>
          <cell r="IH574">
            <v>0</v>
          </cell>
          <cell r="II574">
            <v>0</v>
          </cell>
          <cell r="IJ574">
            <v>0</v>
          </cell>
          <cell r="IK574">
            <v>0</v>
          </cell>
          <cell r="IL574">
            <v>0</v>
          </cell>
          <cell r="IM574">
            <v>0</v>
          </cell>
          <cell r="IN574">
            <v>0</v>
          </cell>
          <cell r="IO574" t="e">
            <v>#REF!</v>
          </cell>
          <cell r="IP574">
            <v>9.6533333333333342</v>
          </cell>
          <cell r="IQ574">
            <v>12.066666666666666</v>
          </cell>
          <cell r="IR574">
            <v>0</v>
          </cell>
          <cell r="IS574">
            <v>0</v>
          </cell>
          <cell r="IT574">
            <v>6</v>
          </cell>
          <cell r="IU574">
            <v>6</v>
          </cell>
          <cell r="IV574">
            <v>4</v>
          </cell>
          <cell r="IW574">
            <v>4</v>
          </cell>
          <cell r="IX574">
            <v>2.0666666666666669</v>
          </cell>
        </row>
        <row r="575">
          <cell r="D575">
            <v>10916</v>
          </cell>
          <cell r="E575" t="str">
            <v>รพช.ท่าตูม</v>
          </cell>
          <cell r="F575">
            <v>11</v>
          </cell>
          <cell r="G575" t="str">
            <v>รพ.ระดับ F1 ปชก. &gt;100,000</v>
          </cell>
          <cell r="H575">
            <v>7</v>
          </cell>
          <cell r="I575" t="str">
            <v>F1</v>
          </cell>
          <cell r="J575">
            <v>30</v>
          </cell>
          <cell r="K575" t="str">
            <v>รพช.90.2</v>
          </cell>
          <cell r="L575" t="str">
            <v>รพช.90.2 F1</v>
          </cell>
          <cell r="M575" t="str">
            <v>31 - 60</v>
          </cell>
          <cell r="N575" t="str">
            <v>F31-60</v>
          </cell>
          <cell r="O575">
            <v>59</v>
          </cell>
          <cell r="P575">
            <v>30</v>
          </cell>
          <cell r="Q575">
            <v>30</v>
          </cell>
          <cell r="R575">
            <v>35</v>
          </cell>
          <cell r="S575">
            <v>182952</v>
          </cell>
          <cell r="T575">
            <v>21716</v>
          </cell>
          <cell r="U575">
            <v>325</v>
          </cell>
          <cell r="V575">
            <v>617</v>
          </cell>
          <cell r="W575">
            <v>24</v>
          </cell>
          <cell r="X575">
            <v>641</v>
          </cell>
          <cell r="Y575">
            <v>169779.45600000001</v>
          </cell>
          <cell r="Z575">
            <v>13172.544</v>
          </cell>
          <cell r="AA575">
            <v>128066.4</v>
          </cell>
          <cell r="AB575">
            <v>650</v>
          </cell>
          <cell r="AC575">
            <v>34745.599999999999</v>
          </cell>
          <cell r="AD575">
            <v>933.05520000000001</v>
          </cell>
          <cell r="AE575">
            <v>641</v>
          </cell>
          <cell r="AF575">
            <v>27442.799999999999</v>
          </cell>
          <cell r="AG575">
            <v>22048</v>
          </cell>
          <cell r="AH575">
            <v>977</v>
          </cell>
          <cell r="AI575">
            <v>0</v>
          </cell>
          <cell r="AJ575">
            <v>44886</v>
          </cell>
          <cell r="AK575">
            <v>26954</v>
          </cell>
          <cell r="AL575">
            <v>147563</v>
          </cell>
          <cell r="AM575">
            <v>7990.0000000000009</v>
          </cell>
          <cell r="AN575">
            <v>4649</v>
          </cell>
          <cell r="AO575">
            <v>0</v>
          </cell>
          <cell r="AP575">
            <v>30</v>
          </cell>
          <cell r="AQ575">
            <v>747</v>
          </cell>
          <cell r="AR575">
            <v>5217</v>
          </cell>
          <cell r="AS575">
            <v>239</v>
          </cell>
          <cell r="AT575">
            <v>704</v>
          </cell>
          <cell r="AU575">
            <v>342</v>
          </cell>
          <cell r="AV575">
            <v>13266</v>
          </cell>
          <cell r="AW575">
            <v>0</v>
          </cell>
          <cell r="AX575">
            <v>0</v>
          </cell>
          <cell r="AY575">
            <v>0</v>
          </cell>
          <cell r="AZ575">
            <v>100525</v>
          </cell>
          <cell r="BA575" t="str">
            <v>80,000 - 100,000</v>
          </cell>
          <cell r="BB575">
            <v>0</v>
          </cell>
          <cell r="BC575">
            <v>20107</v>
          </cell>
          <cell r="BD575">
            <v>80418</v>
          </cell>
          <cell r="BE575">
            <v>17</v>
          </cell>
          <cell r="BF575">
            <v>1</v>
          </cell>
          <cell r="BG575">
            <v>0</v>
          </cell>
          <cell r="BH575">
            <v>22647.993983999997</v>
          </cell>
          <cell r="BI575">
            <v>7816.2800000000007</v>
          </cell>
          <cell r="BJ575">
            <v>466.52760000000001</v>
          </cell>
          <cell r="BK575">
            <v>568.75</v>
          </cell>
          <cell r="BL575">
            <v>160.25</v>
          </cell>
          <cell r="BM575">
            <v>0</v>
          </cell>
          <cell r="BN575">
            <v>1.9572000000000003</v>
          </cell>
          <cell r="BO575">
            <v>21.671887989047619</v>
          </cell>
          <cell r="BP575">
            <v>21.671887989047619</v>
          </cell>
          <cell r="BQ575">
            <v>3.4</v>
          </cell>
          <cell r="BR575">
            <v>20.737510391238093</v>
          </cell>
          <cell r="BS575">
            <v>25.071887989047617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17</v>
          </cell>
          <cell r="BY575">
            <v>8.3806706349206355</v>
          </cell>
          <cell r="BZ575">
            <v>8.3806706349206355</v>
          </cell>
          <cell r="CA575">
            <v>3.4</v>
          </cell>
          <cell r="CB575">
            <v>9.4245365079365087</v>
          </cell>
          <cell r="CC575">
            <v>11.780670634920636</v>
          </cell>
          <cell r="CD575">
            <v>9</v>
          </cell>
          <cell r="CE575">
            <v>3</v>
          </cell>
          <cell r="CF575">
            <v>3</v>
          </cell>
          <cell r="CG575">
            <v>12.424536507936509</v>
          </cell>
          <cell r="CH575">
            <v>14.780670634920636</v>
          </cell>
          <cell r="CI575">
            <v>2</v>
          </cell>
          <cell r="CJ575">
            <v>1</v>
          </cell>
          <cell r="CK575">
            <v>1</v>
          </cell>
          <cell r="CL575">
            <v>8.0418000000000003</v>
          </cell>
          <cell r="CM575">
            <v>10.052250000000001</v>
          </cell>
          <cell r="CN575">
            <v>11.0418</v>
          </cell>
          <cell r="CO575">
            <v>13.052250000000001</v>
          </cell>
          <cell r="CP575">
            <v>7.6897176190476211</v>
          </cell>
          <cell r="CQ575">
            <v>3</v>
          </cell>
          <cell r="CR575">
            <v>1</v>
          </cell>
          <cell r="CS575">
            <v>9.3517740952380972</v>
          </cell>
          <cell r="CT575">
            <v>11.68971761904762</v>
          </cell>
          <cell r="CU575">
            <v>5</v>
          </cell>
          <cell r="CV575">
            <v>7.9906523809523824</v>
          </cell>
          <cell r="CW575">
            <v>6.3925219047619066</v>
          </cell>
          <cell r="CX575">
            <v>7.9906523809523824</v>
          </cell>
          <cell r="CY575">
            <v>19.680370000000003</v>
          </cell>
          <cell r="CZ575">
            <v>5</v>
          </cell>
          <cell r="DA575">
            <v>1.3925219047619066</v>
          </cell>
          <cell r="DB575">
            <v>2.9906523809523824</v>
          </cell>
          <cell r="DC575">
            <v>86.895249919999998</v>
          </cell>
          <cell r="DD575">
            <v>86.895249919999998</v>
          </cell>
          <cell r="DE575">
            <v>10</v>
          </cell>
          <cell r="DF575">
            <v>96.895249919999998</v>
          </cell>
          <cell r="DG575">
            <v>77.516199936000007</v>
          </cell>
          <cell r="DH575">
            <v>96.895249919999998</v>
          </cell>
          <cell r="DI575">
            <v>78</v>
          </cell>
          <cell r="DJ575">
            <v>-0.48380006399999331</v>
          </cell>
          <cell r="DK575">
            <v>18.895249919999998</v>
          </cell>
          <cell r="DL575">
            <v>0</v>
          </cell>
          <cell r="DM575">
            <v>0</v>
          </cell>
          <cell r="DN575">
            <v>0</v>
          </cell>
          <cell r="DO575">
            <v>0</v>
          </cell>
          <cell r="DP575">
            <v>0</v>
          </cell>
          <cell r="DQ575">
            <v>25.733760000000004</v>
          </cell>
          <cell r="DR575">
            <v>32.167200000000001</v>
          </cell>
          <cell r="DS575">
            <v>103.24995993600001</v>
          </cell>
          <cell r="DT575">
            <v>129.06244992000001</v>
          </cell>
          <cell r="DU575">
            <v>11.164253125</v>
          </cell>
          <cell r="DV575">
            <v>11.164253125</v>
          </cell>
          <cell r="DW575">
            <v>8.9314025000000008</v>
          </cell>
          <cell r="DX575">
            <v>11.164253125</v>
          </cell>
          <cell r="DY575">
            <v>5</v>
          </cell>
          <cell r="DZ575">
            <v>3.9314025000000008</v>
          </cell>
          <cell r="EA575">
            <v>6.1642531250000001</v>
          </cell>
          <cell r="EB575">
            <v>3.3944642857142857</v>
          </cell>
          <cell r="EC575">
            <v>3.3944642857142857</v>
          </cell>
          <cell r="ED575">
            <v>3.4</v>
          </cell>
          <cell r="EE575">
            <v>5.4355714285714285</v>
          </cell>
          <cell r="EF575">
            <v>6.7944642857142856</v>
          </cell>
          <cell r="EG575">
            <v>3</v>
          </cell>
          <cell r="EH575">
            <v>2.0728124999999999</v>
          </cell>
          <cell r="EI575">
            <v>2.0728124999999999</v>
          </cell>
          <cell r="EJ575">
            <v>2</v>
          </cell>
          <cell r="EK575">
            <v>2.0728124999999999</v>
          </cell>
          <cell r="EL575">
            <v>0</v>
          </cell>
          <cell r="EM575">
            <v>-2</v>
          </cell>
          <cell r="EN575">
            <v>-2.0728124999999999</v>
          </cell>
          <cell r="EO575">
            <v>10</v>
          </cell>
          <cell r="EP575">
            <v>12</v>
          </cell>
          <cell r="EQ575">
            <v>3</v>
          </cell>
          <cell r="ER575">
            <v>7</v>
          </cell>
          <cell r="ES575">
            <v>9</v>
          </cell>
          <cell r="ET575">
            <v>51.467520000000007</v>
          </cell>
          <cell r="EU575">
            <v>64.334400000000002</v>
          </cell>
          <cell r="EV575">
            <v>61.467520000000007</v>
          </cell>
          <cell r="EW575">
            <v>76.334400000000002</v>
          </cell>
          <cell r="EX575">
            <v>2</v>
          </cell>
          <cell r="EY575">
            <v>0</v>
          </cell>
          <cell r="EZ575">
            <v>0</v>
          </cell>
          <cell r="FA575">
            <v>0</v>
          </cell>
          <cell r="FB575">
            <v>0</v>
          </cell>
          <cell r="FC575">
            <v>0</v>
          </cell>
          <cell r="FD575">
            <v>0</v>
          </cell>
          <cell r="FE575">
            <v>0</v>
          </cell>
          <cell r="FF575">
            <v>0</v>
          </cell>
          <cell r="FG575">
            <v>0</v>
          </cell>
          <cell r="FH575">
            <v>0</v>
          </cell>
          <cell r="FI575">
            <v>0</v>
          </cell>
          <cell r="FJ575">
            <v>0</v>
          </cell>
          <cell r="FK575">
            <v>0</v>
          </cell>
          <cell r="FL575">
            <v>0</v>
          </cell>
          <cell r="FM575">
            <v>0</v>
          </cell>
          <cell r="FN575">
            <v>0</v>
          </cell>
          <cell r="FO575">
            <v>2</v>
          </cell>
          <cell r="FP575">
            <v>2</v>
          </cell>
          <cell r="FQ575">
            <v>1</v>
          </cell>
          <cell r="FR575">
            <v>1</v>
          </cell>
          <cell r="FS575">
            <v>1</v>
          </cell>
          <cell r="FT575">
            <v>0</v>
          </cell>
          <cell r="FU575">
            <v>0</v>
          </cell>
          <cell r="FV575">
            <v>0</v>
          </cell>
          <cell r="FW575">
            <v>0</v>
          </cell>
          <cell r="FX575">
            <v>0</v>
          </cell>
          <cell r="FY575">
            <v>3</v>
          </cell>
          <cell r="FZ575">
            <v>3</v>
          </cell>
          <cell r="GA575">
            <v>2</v>
          </cell>
          <cell r="GB575">
            <v>1</v>
          </cell>
          <cell r="GC575">
            <v>1</v>
          </cell>
          <cell r="GD575">
            <v>1</v>
          </cell>
          <cell r="GE575">
            <v>4</v>
          </cell>
          <cell r="GF575">
            <v>4</v>
          </cell>
          <cell r="GG575">
            <v>3</v>
          </cell>
          <cell r="GH575">
            <v>3</v>
          </cell>
          <cell r="GI575">
            <v>4</v>
          </cell>
          <cell r="GJ575">
            <v>1</v>
          </cell>
          <cell r="GK575">
            <v>1</v>
          </cell>
          <cell r="GL575">
            <v>0</v>
          </cell>
          <cell r="GM575">
            <v>0</v>
          </cell>
          <cell r="GN575">
            <v>0</v>
          </cell>
          <cell r="GO575">
            <v>0</v>
          </cell>
          <cell r="GP575">
            <v>0</v>
          </cell>
          <cell r="GQ575">
            <v>0</v>
          </cell>
          <cell r="GR575">
            <v>0</v>
          </cell>
          <cell r="GS575">
            <v>0</v>
          </cell>
          <cell r="GT575">
            <v>0</v>
          </cell>
          <cell r="GU575">
            <v>0</v>
          </cell>
          <cell r="GV575">
            <v>3</v>
          </cell>
          <cell r="GW575">
            <v>3</v>
          </cell>
          <cell r="GX575">
            <v>2</v>
          </cell>
          <cell r="GY575">
            <v>1</v>
          </cell>
          <cell r="GZ575">
            <v>1</v>
          </cell>
          <cell r="HA575">
            <v>0</v>
          </cell>
          <cell r="HB575">
            <v>0</v>
          </cell>
          <cell r="HC575">
            <v>0</v>
          </cell>
          <cell r="HD575">
            <v>0</v>
          </cell>
          <cell r="HE575">
            <v>0</v>
          </cell>
          <cell r="HF575">
            <v>0</v>
          </cell>
          <cell r="HG575">
            <v>0</v>
          </cell>
          <cell r="HH575">
            <v>0</v>
          </cell>
          <cell r="HI575">
            <v>0</v>
          </cell>
          <cell r="HJ575">
            <v>0</v>
          </cell>
          <cell r="HK575">
            <v>0</v>
          </cell>
          <cell r="HL575">
            <v>0</v>
          </cell>
          <cell r="HM575">
            <v>0</v>
          </cell>
          <cell r="HN575">
            <v>0</v>
          </cell>
          <cell r="HO575">
            <v>0</v>
          </cell>
          <cell r="HP575">
            <v>0</v>
          </cell>
          <cell r="HQ575">
            <v>0</v>
          </cell>
          <cell r="HR575">
            <v>0</v>
          </cell>
          <cell r="HS575">
            <v>0</v>
          </cell>
          <cell r="HT575">
            <v>0</v>
          </cell>
          <cell r="HU575">
            <v>0</v>
          </cell>
          <cell r="HV575">
            <v>0</v>
          </cell>
          <cell r="HW575">
            <v>0</v>
          </cell>
          <cell r="HX575">
            <v>0</v>
          </cell>
          <cell r="HY575">
            <v>0</v>
          </cell>
          <cell r="HZ575">
            <v>0</v>
          </cell>
          <cell r="IA575">
            <v>0</v>
          </cell>
          <cell r="IB575">
            <v>0</v>
          </cell>
          <cell r="IC575">
            <v>0</v>
          </cell>
          <cell r="ID575">
            <v>0</v>
          </cell>
          <cell r="IE575">
            <v>0</v>
          </cell>
          <cell r="IF575">
            <v>0</v>
          </cell>
          <cell r="IG575">
            <v>0</v>
          </cell>
          <cell r="IH575">
            <v>0</v>
          </cell>
          <cell r="II575">
            <v>0</v>
          </cell>
          <cell r="IJ575">
            <v>0</v>
          </cell>
          <cell r="IK575">
            <v>0</v>
          </cell>
          <cell r="IL575">
            <v>0</v>
          </cell>
          <cell r="IM575">
            <v>0</v>
          </cell>
          <cell r="IN575">
            <v>0</v>
          </cell>
          <cell r="IO575" t="e">
            <v>#REF!</v>
          </cell>
          <cell r="IP575">
            <v>12.746666666666668</v>
          </cell>
          <cell r="IQ575">
            <v>15.933333333333334</v>
          </cell>
          <cell r="IR575">
            <v>0</v>
          </cell>
          <cell r="IS575">
            <v>0</v>
          </cell>
          <cell r="IT575">
            <v>6</v>
          </cell>
          <cell r="IU575">
            <v>6</v>
          </cell>
          <cell r="IV575">
            <v>6</v>
          </cell>
          <cell r="IW575">
            <v>6</v>
          </cell>
          <cell r="IX575">
            <v>3.9333333333333331</v>
          </cell>
        </row>
        <row r="576">
          <cell r="D576">
            <v>10926</v>
          </cell>
          <cell r="E576" t="str">
            <v>รพช.บัวเชด</v>
          </cell>
          <cell r="F576">
            <v>15</v>
          </cell>
          <cell r="G576" t="str">
            <v>รพ.ระดับ F2 ปชก. 30,000-60,000</v>
          </cell>
          <cell r="H576">
            <v>8</v>
          </cell>
          <cell r="I576" t="str">
            <v>F2</v>
          </cell>
          <cell r="J576">
            <v>13</v>
          </cell>
          <cell r="K576" t="str">
            <v>รพช.30.6</v>
          </cell>
          <cell r="L576" t="str">
            <v>รพช.30.6 F2</v>
          </cell>
          <cell r="M576" t="str">
            <v>31 - 60</v>
          </cell>
          <cell r="N576" t="str">
            <v>F31-60</v>
          </cell>
          <cell r="O576">
            <v>34</v>
          </cell>
          <cell r="P576">
            <v>30</v>
          </cell>
          <cell r="Q576">
            <v>30</v>
          </cell>
          <cell r="R576">
            <v>35</v>
          </cell>
          <cell r="S576">
            <v>85895</v>
          </cell>
          <cell r="T576">
            <v>11573</v>
          </cell>
          <cell r="U576">
            <v>0</v>
          </cell>
          <cell r="V576">
            <v>376</v>
          </cell>
          <cell r="W576">
            <v>14</v>
          </cell>
          <cell r="X576">
            <v>390</v>
          </cell>
          <cell r="Y576">
            <v>79710.559999999998</v>
          </cell>
          <cell r="Z576">
            <v>6184.44</v>
          </cell>
          <cell r="AA576">
            <v>60126.499999999993</v>
          </cell>
          <cell r="AB576">
            <v>473</v>
          </cell>
          <cell r="AC576">
            <v>18516.8</v>
          </cell>
          <cell r="AD576">
            <v>438.06450000000001</v>
          </cell>
          <cell r="AE576">
            <v>390</v>
          </cell>
          <cell r="AF576">
            <v>12884.25</v>
          </cell>
          <cell r="AG576">
            <v>5128</v>
          </cell>
          <cell r="AH576">
            <v>278</v>
          </cell>
          <cell r="AI576">
            <v>0</v>
          </cell>
          <cell r="AJ576">
            <v>9104</v>
          </cell>
          <cell r="AK576">
            <v>3942</v>
          </cell>
          <cell r="AL576">
            <v>23591</v>
          </cell>
          <cell r="AM576">
            <v>3375</v>
          </cell>
          <cell r="AN576">
            <v>1556</v>
          </cell>
          <cell r="AO576">
            <v>0</v>
          </cell>
          <cell r="AP576">
            <v>7</v>
          </cell>
          <cell r="AQ576">
            <v>264</v>
          </cell>
          <cell r="AR576">
            <v>415</v>
          </cell>
          <cell r="AS576">
            <v>163</v>
          </cell>
          <cell r="AT576">
            <v>101</v>
          </cell>
          <cell r="AU576">
            <v>562</v>
          </cell>
          <cell r="AV576">
            <v>3061</v>
          </cell>
          <cell r="AW576">
            <v>0</v>
          </cell>
          <cell r="AX576">
            <v>0</v>
          </cell>
          <cell r="AY576">
            <v>0</v>
          </cell>
          <cell r="AZ576">
            <v>40230</v>
          </cell>
          <cell r="BA576" t="str">
            <v>40,000 - 60,000.</v>
          </cell>
          <cell r="BB576">
            <v>0</v>
          </cell>
          <cell r="BC576">
            <v>10141</v>
          </cell>
          <cell r="BD576">
            <v>30089</v>
          </cell>
          <cell r="BE576">
            <v>8</v>
          </cell>
          <cell r="BF576">
            <v>0</v>
          </cell>
          <cell r="BG576">
            <v>0</v>
          </cell>
          <cell r="BH576">
            <v>10633.11384</v>
          </cell>
          <cell r="BI576">
            <v>4292.09</v>
          </cell>
          <cell r="BJ576">
            <v>219.03225</v>
          </cell>
          <cell r="BK576">
            <v>0</v>
          </cell>
          <cell r="BL576">
            <v>97.5</v>
          </cell>
          <cell r="BM576">
            <v>0</v>
          </cell>
          <cell r="BN576">
            <v>5.9436</v>
          </cell>
          <cell r="BO576">
            <v>10.433331252083333</v>
          </cell>
          <cell r="BP576">
            <v>10.433331252083333</v>
          </cell>
          <cell r="BQ576">
            <v>1.6</v>
          </cell>
          <cell r="BR576">
            <v>9.9466650016666662</v>
          </cell>
          <cell r="BS576">
            <v>12.033331252083332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1</v>
          </cell>
          <cell r="BY576">
            <v>2.0187063492063491</v>
          </cell>
          <cell r="BZ576">
            <v>2.0187063492063491</v>
          </cell>
          <cell r="CA576">
            <v>1.6</v>
          </cell>
          <cell r="CB576">
            <v>2.8949650793650794</v>
          </cell>
          <cell r="CC576">
            <v>3.6187063492063491</v>
          </cell>
          <cell r="CD576">
            <v>2</v>
          </cell>
          <cell r="CE576">
            <v>3</v>
          </cell>
          <cell r="CF576">
            <v>3</v>
          </cell>
          <cell r="CG576">
            <v>5.894965079365079</v>
          </cell>
          <cell r="CH576">
            <v>6.6187063492063487</v>
          </cell>
          <cell r="CI576">
            <v>2</v>
          </cell>
          <cell r="CJ576">
            <v>1</v>
          </cell>
          <cell r="CK576">
            <v>1</v>
          </cell>
          <cell r="CL576">
            <v>3.0089000000000001</v>
          </cell>
          <cell r="CM576">
            <v>3.7611249999999998</v>
          </cell>
          <cell r="CN576">
            <v>6.0089000000000006</v>
          </cell>
          <cell r="CO576">
            <v>6.7611249999999998</v>
          </cell>
          <cell r="CP576">
            <v>3.7257255357142856</v>
          </cell>
          <cell r="CQ576">
            <v>1.5</v>
          </cell>
          <cell r="CR576">
            <v>1</v>
          </cell>
          <cell r="CS576">
            <v>4.9805804285714288</v>
          </cell>
          <cell r="CT576">
            <v>6.225725535714286</v>
          </cell>
          <cell r="CU576">
            <v>4</v>
          </cell>
          <cell r="CV576">
            <v>4.3870232142857137</v>
          </cell>
          <cell r="CW576">
            <v>3.5096185714285713</v>
          </cell>
          <cell r="CX576">
            <v>4.3870232142857137</v>
          </cell>
          <cell r="CY576">
            <v>10.61274875</v>
          </cell>
          <cell r="CZ576">
            <v>3</v>
          </cell>
          <cell r="DA576">
            <v>0.50961857142857125</v>
          </cell>
          <cell r="DB576">
            <v>1.3870232142857137</v>
          </cell>
          <cell r="DC576">
            <v>43.922833485714285</v>
          </cell>
          <cell r="DD576">
            <v>43.922833485714285</v>
          </cell>
          <cell r="DE576">
            <v>10</v>
          </cell>
          <cell r="DF576">
            <v>53.922833485714285</v>
          </cell>
          <cell r="DG576">
            <v>43.138266788571428</v>
          </cell>
          <cell r="DH576">
            <v>53.922833485714285</v>
          </cell>
          <cell r="DI576">
            <v>32</v>
          </cell>
          <cell r="DJ576">
            <v>11.138266788571428</v>
          </cell>
          <cell r="DK576">
            <v>21.922833485714285</v>
          </cell>
          <cell r="DL576">
            <v>0</v>
          </cell>
          <cell r="DM576">
            <v>0</v>
          </cell>
          <cell r="DN576">
            <v>0</v>
          </cell>
          <cell r="DO576">
            <v>0</v>
          </cell>
          <cell r="DP576">
            <v>0</v>
          </cell>
          <cell r="DQ576">
            <v>9.6284800000000015</v>
          </cell>
          <cell r="DR576">
            <v>12.035600000000001</v>
          </cell>
          <cell r="DS576">
            <v>52.766746788571432</v>
          </cell>
          <cell r="DT576">
            <v>65.958433485714281</v>
          </cell>
          <cell r="DU576">
            <v>2.3331015625</v>
          </cell>
          <cell r="DV576">
            <v>3</v>
          </cell>
          <cell r="DW576">
            <v>3</v>
          </cell>
          <cell r="DX576">
            <v>3</v>
          </cell>
          <cell r="DY576">
            <v>3</v>
          </cell>
          <cell r="DZ576">
            <v>0</v>
          </cell>
          <cell r="EA576">
            <v>0</v>
          </cell>
          <cell r="EB576">
            <v>0.56815476190476188</v>
          </cell>
          <cell r="EC576">
            <v>2</v>
          </cell>
          <cell r="ED576">
            <v>1.6</v>
          </cell>
          <cell r="EE576">
            <v>2.8800000000000003</v>
          </cell>
          <cell r="EF576">
            <v>3.6</v>
          </cell>
          <cell r="EG576">
            <v>1</v>
          </cell>
          <cell r="EH576">
            <v>0.47828124999999999</v>
          </cell>
          <cell r="EI576">
            <v>2</v>
          </cell>
          <cell r="EJ576">
            <v>2</v>
          </cell>
          <cell r="EK576">
            <v>2</v>
          </cell>
          <cell r="EL576">
            <v>1</v>
          </cell>
          <cell r="EM576">
            <v>-1</v>
          </cell>
          <cell r="EN576">
            <v>-1</v>
          </cell>
          <cell r="EO576">
            <v>10</v>
          </cell>
          <cell r="EP576">
            <v>12</v>
          </cell>
          <cell r="EQ576">
            <v>5</v>
          </cell>
          <cell r="ER576">
            <v>5</v>
          </cell>
          <cell r="ES576">
            <v>7</v>
          </cell>
          <cell r="ET576">
            <v>19.256960000000003</v>
          </cell>
          <cell r="EU576">
            <v>24.071200000000001</v>
          </cell>
          <cell r="EV576">
            <v>29.256960000000003</v>
          </cell>
          <cell r="EW576">
            <v>36.071200000000005</v>
          </cell>
          <cell r="EX576">
            <v>2</v>
          </cell>
          <cell r="EY576">
            <v>1</v>
          </cell>
          <cell r="EZ576">
            <v>0</v>
          </cell>
          <cell r="FA576">
            <v>0</v>
          </cell>
          <cell r="FB576">
            <v>0</v>
          </cell>
          <cell r="FC576">
            <v>0</v>
          </cell>
          <cell r="FD576">
            <v>0</v>
          </cell>
          <cell r="FE576">
            <v>0</v>
          </cell>
          <cell r="FF576">
            <v>0</v>
          </cell>
          <cell r="FG576">
            <v>0</v>
          </cell>
          <cell r="FH576">
            <v>0</v>
          </cell>
          <cell r="FI576">
            <v>0</v>
          </cell>
          <cell r="FJ576">
            <v>0</v>
          </cell>
          <cell r="FK576">
            <v>0</v>
          </cell>
          <cell r="FL576">
            <v>0</v>
          </cell>
          <cell r="FM576">
            <v>0</v>
          </cell>
          <cell r="FN576">
            <v>0</v>
          </cell>
          <cell r="FO576">
            <v>1</v>
          </cell>
          <cell r="FP576">
            <v>1</v>
          </cell>
          <cell r="FQ576">
            <v>0</v>
          </cell>
          <cell r="FR576">
            <v>1</v>
          </cell>
          <cell r="FS576">
            <v>1</v>
          </cell>
          <cell r="FT576">
            <v>0</v>
          </cell>
          <cell r="FU576">
            <v>0</v>
          </cell>
          <cell r="FV576">
            <v>0</v>
          </cell>
          <cell r="FW576">
            <v>0</v>
          </cell>
          <cell r="FX576">
            <v>0</v>
          </cell>
          <cell r="FY576">
            <v>3</v>
          </cell>
          <cell r="FZ576">
            <v>3</v>
          </cell>
          <cell r="GA576">
            <v>2</v>
          </cell>
          <cell r="GB576">
            <v>1</v>
          </cell>
          <cell r="GC576">
            <v>1</v>
          </cell>
          <cell r="GD576">
            <v>0</v>
          </cell>
          <cell r="GE576">
            <v>3</v>
          </cell>
          <cell r="GF576">
            <v>3</v>
          </cell>
          <cell r="GG576">
            <v>3</v>
          </cell>
          <cell r="GH576">
            <v>3</v>
          </cell>
          <cell r="GI576">
            <v>1</v>
          </cell>
          <cell r="GJ576">
            <v>-2</v>
          </cell>
          <cell r="GK576">
            <v>-2</v>
          </cell>
          <cell r="GL576">
            <v>0</v>
          </cell>
          <cell r="GM576">
            <v>0</v>
          </cell>
          <cell r="GN576">
            <v>0</v>
          </cell>
          <cell r="GO576">
            <v>0</v>
          </cell>
          <cell r="GP576">
            <v>0</v>
          </cell>
          <cell r="GQ576">
            <v>0</v>
          </cell>
          <cell r="GR576">
            <v>0</v>
          </cell>
          <cell r="GS576">
            <v>0</v>
          </cell>
          <cell r="GT576">
            <v>0</v>
          </cell>
          <cell r="GU576">
            <v>0</v>
          </cell>
          <cell r="GV576">
            <v>2</v>
          </cell>
          <cell r="GW576">
            <v>2</v>
          </cell>
          <cell r="GX576">
            <v>1</v>
          </cell>
          <cell r="GY576">
            <v>1</v>
          </cell>
          <cell r="GZ576">
            <v>1</v>
          </cell>
          <cell r="HA576">
            <v>0</v>
          </cell>
          <cell r="HB576">
            <v>0</v>
          </cell>
          <cell r="HC576">
            <v>0</v>
          </cell>
          <cell r="HD576">
            <v>0</v>
          </cell>
          <cell r="HE576">
            <v>0</v>
          </cell>
          <cell r="HF576">
            <v>0</v>
          </cell>
          <cell r="HG576">
            <v>0</v>
          </cell>
          <cell r="HH576">
            <v>0</v>
          </cell>
          <cell r="HI576">
            <v>0</v>
          </cell>
          <cell r="HJ576">
            <v>0</v>
          </cell>
          <cell r="HK576">
            <v>0</v>
          </cell>
          <cell r="HL576">
            <v>0</v>
          </cell>
          <cell r="HM576">
            <v>0</v>
          </cell>
          <cell r="HN576">
            <v>0</v>
          </cell>
          <cell r="HO576">
            <v>0</v>
          </cell>
          <cell r="HP576">
            <v>0</v>
          </cell>
          <cell r="HQ576">
            <v>0</v>
          </cell>
          <cell r="HR576">
            <v>0</v>
          </cell>
          <cell r="HS576">
            <v>0</v>
          </cell>
          <cell r="HT576">
            <v>0</v>
          </cell>
          <cell r="HU576">
            <v>0</v>
          </cell>
          <cell r="HV576">
            <v>0</v>
          </cell>
          <cell r="HW576">
            <v>0</v>
          </cell>
          <cell r="HX576">
            <v>0</v>
          </cell>
          <cell r="HY576">
            <v>0</v>
          </cell>
          <cell r="HZ576">
            <v>0</v>
          </cell>
          <cell r="IA576">
            <v>0</v>
          </cell>
          <cell r="IB576">
            <v>0</v>
          </cell>
          <cell r="IC576">
            <v>0</v>
          </cell>
          <cell r="ID576">
            <v>0</v>
          </cell>
          <cell r="IE576">
            <v>0</v>
          </cell>
          <cell r="IF576">
            <v>0</v>
          </cell>
          <cell r="IG576">
            <v>0</v>
          </cell>
          <cell r="IH576">
            <v>0</v>
          </cell>
          <cell r="II576">
            <v>0</v>
          </cell>
          <cell r="IJ576">
            <v>0</v>
          </cell>
          <cell r="IK576">
            <v>0</v>
          </cell>
          <cell r="IL576">
            <v>0</v>
          </cell>
          <cell r="IM576">
            <v>0</v>
          </cell>
          <cell r="IN576">
            <v>0</v>
          </cell>
          <cell r="IO576" t="e">
            <v>#REF!</v>
          </cell>
          <cell r="IP576">
            <v>9.8133333333333326</v>
          </cell>
          <cell r="IQ576">
            <v>12.266666666666666</v>
          </cell>
          <cell r="IR576">
            <v>0</v>
          </cell>
          <cell r="IS576">
            <v>0</v>
          </cell>
          <cell r="IT576">
            <v>6</v>
          </cell>
          <cell r="IU576">
            <v>6</v>
          </cell>
          <cell r="IV576">
            <v>4</v>
          </cell>
          <cell r="IW576">
            <v>4</v>
          </cell>
          <cell r="IX576">
            <v>2.2666666666666666</v>
          </cell>
        </row>
        <row r="577">
          <cell r="D577">
            <v>22302</v>
          </cell>
          <cell r="E577" t="str">
            <v>รพช.พนมดงรักเฉลิมพระเกียรติ 80 พรรษา</v>
          </cell>
          <cell r="F577">
            <v>15</v>
          </cell>
          <cell r="G577" t="str">
            <v>รพ.ระดับ F2 ปชก. 30,000-60,000</v>
          </cell>
          <cell r="H577">
            <v>8</v>
          </cell>
          <cell r="I577" t="str">
            <v>F2</v>
          </cell>
          <cell r="J577">
            <v>12</v>
          </cell>
          <cell r="K577" t="str">
            <v>รพช.30.5</v>
          </cell>
          <cell r="L577" t="str">
            <v>รพช.30.5 F2</v>
          </cell>
          <cell r="M577" t="str">
            <v xml:space="preserve"> 11 - 30</v>
          </cell>
          <cell r="N577" t="str">
            <v>F&lt;30</v>
          </cell>
          <cell r="O577">
            <v>25</v>
          </cell>
          <cell r="P577">
            <v>30</v>
          </cell>
          <cell r="Q577">
            <v>30</v>
          </cell>
          <cell r="R577">
            <v>35</v>
          </cell>
          <cell r="S577">
            <v>71081</v>
          </cell>
          <cell r="T577">
            <v>9256</v>
          </cell>
          <cell r="U577">
            <v>80</v>
          </cell>
          <cell r="V577">
            <v>133</v>
          </cell>
          <cell r="W577">
            <v>6</v>
          </cell>
          <cell r="X577">
            <v>139</v>
          </cell>
          <cell r="Y577">
            <v>65963.168000000005</v>
          </cell>
          <cell r="Z577">
            <v>5117.8319999999994</v>
          </cell>
          <cell r="AA577">
            <v>49756.7</v>
          </cell>
          <cell r="AB577">
            <v>289</v>
          </cell>
          <cell r="AC577">
            <v>14809.6</v>
          </cell>
          <cell r="AD577">
            <v>362.51310000000001</v>
          </cell>
          <cell r="AE577">
            <v>139</v>
          </cell>
          <cell r="AF577">
            <v>10662.15</v>
          </cell>
          <cell r="AG577">
            <v>5497</v>
          </cell>
          <cell r="AH577">
            <v>268</v>
          </cell>
          <cell r="AI577">
            <v>0</v>
          </cell>
          <cell r="AJ577">
            <v>12231</v>
          </cell>
          <cell r="AK577">
            <v>5720</v>
          </cell>
          <cell r="AL577">
            <v>48200</v>
          </cell>
          <cell r="AM577">
            <v>4500</v>
          </cell>
          <cell r="AN577">
            <v>900</v>
          </cell>
          <cell r="AO577">
            <v>0</v>
          </cell>
          <cell r="AP577">
            <v>0</v>
          </cell>
          <cell r="AQ577">
            <v>0</v>
          </cell>
          <cell r="AR577">
            <v>2281</v>
          </cell>
          <cell r="AS577">
            <v>631</v>
          </cell>
          <cell r="AT577">
            <v>190</v>
          </cell>
          <cell r="AU577">
            <v>998</v>
          </cell>
          <cell r="AV577">
            <v>3109</v>
          </cell>
          <cell r="AW577">
            <v>0</v>
          </cell>
          <cell r="AX577">
            <v>0</v>
          </cell>
          <cell r="AY577">
            <v>0</v>
          </cell>
          <cell r="AZ577">
            <v>37528</v>
          </cell>
          <cell r="BA577" t="str">
            <v>20,000 - 40,000.</v>
          </cell>
          <cell r="BB577">
            <v>0</v>
          </cell>
          <cell r="BC577">
            <v>3702</v>
          </cell>
          <cell r="BD577">
            <v>33826</v>
          </cell>
          <cell r="BE577">
            <v>6</v>
          </cell>
          <cell r="BF577">
            <v>2</v>
          </cell>
          <cell r="BG577">
            <v>0</v>
          </cell>
          <cell r="BH577">
            <v>8799.2591520000005</v>
          </cell>
          <cell r="BI577">
            <v>3343.48</v>
          </cell>
          <cell r="BJ577">
            <v>181.25655</v>
          </cell>
          <cell r="BK577">
            <v>140</v>
          </cell>
          <cell r="BL577">
            <v>34.75</v>
          </cell>
          <cell r="BM577">
            <v>0</v>
          </cell>
          <cell r="BN577">
            <v>8.5191999999999997</v>
          </cell>
          <cell r="BO577">
            <v>8.5556890222023796</v>
          </cell>
          <cell r="BP577">
            <v>8.5556890222023796</v>
          </cell>
          <cell r="BQ577">
            <v>1.2</v>
          </cell>
          <cell r="BR577">
            <v>8.044551217761903</v>
          </cell>
          <cell r="BS577">
            <v>9.7556890222023789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8</v>
          </cell>
          <cell r="BY577">
            <v>2.1228908730158729</v>
          </cell>
          <cell r="BZ577">
            <v>2.1228908730158729</v>
          </cell>
          <cell r="CA577">
            <v>1.2</v>
          </cell>
          <cell r="CB577">
            <v>2.6583126984126988</v>
          </cell>
          <cell r="CC577">
            <v>3.322890873015873</v>
          </cell>
          <cell r="CD577">
            <v>3</v>
          </cell>
          <cell r="CE577">
            <v>3</v>
          </cell>
          <cell r="CF577">
            <v>3</v>
          </cell>
          <cell r="CG577">
            <v>5.6583126984126988</v>
          </cell>
          <cell r="CH577">
            <v>6.322890873015873</v>
          </cell>
          <cell r="CI577">
            <v>2</v>
          </cell>
          <cell r="CJ577">
            <v>1</v>
          </cell>
          <cell r="CK577">
            <v>1</v>
          </cell>
          <cell r="CL577">
            <v>3.3826000000000001</v>
          </cell>
          <cell r="CM577">
            <v>4.2282500000000001</v>
          </cell>
          <cell r="CN577">
            <v>6.3826000000000001</v>
          </cell>
          <cell r="CO577">
            <v>7.2282500000000001</v>
          </cell>
          <cell r="CP577">
            <v>3.0562563690476194</v>
          </cell>
          <cell r="CQ577">
            <v>1.5</v>
          </cell>
          <cell r="CR577">
            <v>1</v>
          </cell>
          <cell r="CS577">
            <v>4.4450050952380957</v>
          </cell>
          <cell r="CT577">
            <v>5.5562563690476194</v>
          </cell>
          <cell r="CU577">
            <v>2</v>
          </cell>
          <cell r="CV577">
            <v>3.778414880952381</v>
          </cell>
          <cell r="CW577">
            <v>3.0227319047619048</v>
          </cell>
          <cell r="CX577">
            <v>3.778414880952381</v>
          </cell>
          <cell r="CY577">
            <v>9.3346712499999995</v>
          </cell>
          <cell r="CZ577">
            <v>1</v>
          </cell>
          <cell r="DA577">
            <v>2.0227319047619048</v>
          </cell>
          <cell r="DB577">
            <v>2.778414880952381</v>
          </cell>
          <cell r="DC577">
            <v>35.026314331428573</v>
          </cell>
          <cell r="DD577">
            <v>35.026314331428573</v>
          </cell>
          <cell r="DE577">
            <v>10</v>
          </cell>
          <cell r="DF577">
            <v>45.026314331428573</v>
          </cell>
          <cell r="DG577">
            <v>36.021051465142861</v>
          </cell>
          <cell r="DH577">
            <v>45.026314331428573</v>
          </cell>
          <cell r="DI577">
            <v>29</v>
          </cell>
          <cell r="DJ577">
            <v>7.021051465142861</v>
          </cell>
          <cell r="DK577">
            <v>16.026314331428573</v>
          </cell>
          <cell r="DL577">
            <v>0</v>
          </cell>
          <cell r="DM577">
            <v>0</v>
          </cell>
          <cell r="DN577">
            <v>0</v>
          </cell>
          <cell r="DO577">
            <v>0</v>
          </cell>
          <cell r="DP577">
            <v>0</v>
          </cell>
          <cell r="DQ577">
            <v>10.82432</v>
          </cell>
          <cell r="DR577">
            <v>13.5304</v>
          </cell>
          <cell r="DS577">
            <v>46.845371465142861</v>
          </cell>
          <cell r="DT577">
            <v>58.556714331428573</v>
          </cell>
          <cell r="DU577">
            <v>3.0754286458333335</v>
          </cell>
          <cell r="DV577">
            <v>3.0754286458333335</v>
          </cell>
          <cell r="DW577">
            <v>3</v>
          </cell>
          <cell r="DX577">
            <v>3.0754286458333335</v>
          </cell>
          <cell r="DY577">
            <v>1</v>
          </cell>
          <cell r="DZ577">
            <v>2</v>
          </cell>
          <cell r="EA577">
            <v>2.0754286458333335</v>
          </cell>
          <cell r="EB577">
            <v>2.0444642857142856</v>
          </cell>
          <cell r="EC577">
            <v>2.0444642857142856</v>
          </cell>
          <cell r="ED577">
            <v>1.2</v>
          </cell>
          <cell r="EE577">
            <v>2.5955714285714286</v>
          </cell>
          <cell r="EF577">
            <v>3.2444642857142858</v>
          </cell>
          <cell r="EG577">
            <v>3</v>
          </cell>
          <cell r="EH577">
            <v>0.48578125</v>
          </cell>
          <cell r="EI577">
            <v>2</v>
          </cell>
          <cell r="EJ577">
            <v>1</v>
          </cell>
          <cell r="EK577">
            <v>2</v>
          </cell>
          <cell r="EL577">
            <v>0</v>
          </cell>
          <cell r="EM577">
            <v>-1</v>
          </cell>
          <cell r="EN577">
            <v>-2</v>
          </cell>
          <cell r="EO577">
            <v>10</v>
          </cell>
          <cell r="EP577">
            <v>12</v>
          </cell>
          <cell r="EQ577">
            <v>4</v>
          </cell>
          <cell r="ER577">
            <v>6</v>
          </cell>
          <cell r="ES577">
            <v>8</v>
          </cell>
          <cell r="ET577">
            <v>21.64864</v>
          </cell>
          <cell r="EU577">
            <v>27.0608</v>
          </cell>
          <cell r="EV577">
            <v>31.64864</v>
          </cell>
          <cell r="EW577">
            <v>39.0608</v>
          </cell>
          <cell r="EX577">
            <v>2</v>
          </cell>
          <cell r="EY577">
            <v>0</v>
          </cell>
          <cell r="EZ577">
            <v>0</v>
          </cell>
          <cell r="FA577">
            <v>0</v>
          </cell>
          <cell r="FB577">
            <v>0</v>
          </cell>
          <cell r="FC577">
            <v>0</v>
          </cell>
          <cell r="FD577">
            <v>0</v>
          </cell>
          <cell r="FE577">
            <v>0</v>
          </cell>
          <cell r="FF577">
            <v>0</v>
          </cell>
          <cell r="FG577">
            <v>0</v>
          </cell>
          <cell r="FH577">
            <v>0</v>
          </cell>
          <cell r="FI577">
            <v>0</v>
          </cell>
          <cell r="FJ577">
            <v>0</v>
          </cell>
          <cell r="FK577">
            <v>0</v>
          </cell>
          <cell r="FL577">
            <v>0</v>
          </cell>
          <cell r="FM577">
            <v>0</v>
          </cell>
          <cell r="FN577">
            <v>0</v>
          </cell>
          <cell r="FO577">
            <v>1</v>
          </cell>
          <cell r="FP577">
            <v>1</v>
          </cell>
          <cell r="FQ577">
            <v>0</v>
          </cell>
          <cell r="FR577">
            <v>1</v>
          </cell>
          <cell r="FS577">
            <v>1</v>
          </cell>
          <cell r="FT577">
            <v>0</v>
          </cell>
          <cell r="FU577">
            <v>0</v>
          </cell>
          <cell r="FV577">
            <v>0</v>
          </cell>
          <cell r="FW577">
            <v>0</v>
          </cell>
          <cell r="FX577">
            <v>0</v>
          </cell>
          <cell r="FY577">
            <v>3</v>
          </cell>
          <cell r="FZ577">
            <v>3</v>
          </cell>
          <cell r="GA577">
            <v>1</v>
          </cell>
          <cell r="GB577">
            <v>2</v>
          </cell>
          <cell r="GC577">
            <v>2</v>
          </cell>
          <cell r="GD577">
            <v>2</v>
          </cell>
          <cell r="GE577">
            <v>5</v>
          </cell>
          <cell r="GF577">
            <v>5</v>
          </cell>
          <cell r="GG577">
            <v>3</v>
          </cell>
          <cell r="GH577">
            <v>3</v>
          </cell>
          <cell r="GI577">
            <v>3</v>
          </cell>
          <cell r="GJ577">
            <v>0</v>
          </cell>
          <cell r="GK577">
            <v>0</v>
          </cell>
          <cell r="GL577">
            <v>0</v>
          </cell>
          <cell r="GM577">
            <v>0</v>
          </cell>
          <cell r="GN577">
            <v>0</v>
          </cell>
          <cell r="GO577">
            <v>0</v>
          </cell>
          <cell r="GP577">
            <v>0</v>
          </cell>
          <cell r="GQ577">
            <v>0</v>
          </cell>
          <cell r="GR577">
            <v>0</v>
          </cell>
          <cell r="GS577">
            <v>0</v>
          </cell>
          <cell r="GT577">
            <v>0</v>
          </cell>
          <cell r="GU577">
            <v>0</v>
          </cell>
          <cell r="GV577">
            <v>2</v>
          </cell>
          <cell r="GW577">
            <v>2</v>
          </cell>
          <cell r="GX577">
            <v>1</v>
          </cell>
          <cell r="GY577">
            <v>1</v>
          </cell>
          <cell r="GZ577">
            <v>1</v>
          </cell>
          <cell r="HA577">
            <v>0</v>
          </cell>
          <cell r="HB577">
            <v>0</v>
          </cell>
          <cell r="HC577">
            <v>0</v>
          </cell>
          <cell r="HD577">
            <v>0</v>
          </cell>
          <cell r="HE577">
            <v>0</v>
          </cell>
          <cell r="HF577">
            <v>0</v>
          </cell>
          <cell r="HG577">
            <v>0</v>
          </cell>
          <cell r="HH577">
            <v>0</v>
          </cell>
          <cell r="HI577">
            <v>0</v>
          </cell>
          <cell r="HJ577">
            <v>0</v>
          </cell>
          <cell r="HK577">
            <v>0</v>
          </cell>
          <cell r="HL577">
            <v>0</v>
          </cell>
          <cell r="HM577">
            <v>0</v>
          </cell>
          <cell r="HN577">
            <v>0</v>
          </cell>
          <cell r="HO577">
            <v>0</v>
          </cell>
          <cell r="HP577">
            <v>0</v>
          </cell>
          <cell r="HQ577">
            <v>0</v>
          </cell>
          <cell r="HR577">
            <v>0</v>
          </cell>
          <cell r="HS577">
            <v>0</v>
          </cell>
          <cell r="HT577">
            <v>0</v>
          </cell>
          <cell r="HU577">
            <v>0</v>
          </cell>
          <cell r="HV577">
            <v>0</v>
          </cell>
          <cell r="HW577">
            <v>0</v>
          </cell>
          <cell r="HX577">
            <v>0</v>
          </cell>
          <cell r="HY577">
            <v>0</v>
          </cell>
          <cell r="HZ577">
            <v>0</v>
          </cell>
          <cell r="IA577">
            <v>0</v>
          </cell>
          <cell r="IB577">
            <v>0</v>
          </cell>
          <cell r="IC577">
            <v>0</v>
          </cell>
          <cell r="ID577">
            <v>0</v>
          </cell>
          <cell r="IE577">
            <v>0</v>
          </cell>
          <cell r="IF577">
            <v>0</v>
          </cell>
          <cell r="IG577">
            <v>0</v>
          </cell>
          <cell r="IH577">
            <v>0</v>
          </cell>
          <cell r="II577">
            <v>0</v>
          </cell>
          <cell r="IJ577">
            <v>0</v>
          </cell>
          <cell r="IK577">
            <v>0</v>
          </cell>
          <cell r="IL577">
            <v>0</v>
          </cell>
          <cell r="IM577">
            <v>0</v>
          </cell>
          <cell r="IN577">
            <v>0</v>
          </cell>
          <cell r="IO577" t="e">
            <v>#REF!</v>
          </cell>
          <cell r="IP577">
            <v>9.3333333333333339</v>
          </cell>
          <cell r="IQ577">
            <v>11.666666666666666</v>
          </cell>
          <cell r="IR577">
            <v>0</v>
          </cell>
          <cell r="IS577">
            <v>0</v>
          </cell>
          <cell r="IT577">
            <v>6</v>
          </cell>
          <cell r="IU577">
            <v>6</v>
          </cell>
          <cell r="IV577">
            <v>4</v>
          </cell>
          <cell r="IW577">
            <v>4</v>
          </cell>
          <cell r="IX577">
            <v>1.6666666666666667</v>
          </cell>
        </row>
        <row r="578">
          <cell r="D578">
            <v>10920</v>
          </cell>
          <cell r="E578" t="str">
            <v>รพช.รัตนบุรี</v>
          </cell>
          <cell r="F578">
            <v>8</v>
          </cell>
          <cell r="G578" t="str">
            <v>รพ.ระดับ M2 เตียง &lt;100</v>
          </cell>
          <cell r="H578">
            <v>6</v>
          </cell>
          <cell r="I578" t="str">
            <v>M2</v>
          </cell>
          <cell r="J578">
            <v>34</v>
          </cell>
          <cell r="K578" t="str">
            <v>รพช.120.2</v>
          </cell>
          <cell r="L578" t="str">
            <v>รพช.120.2 M2</v>
          </cell>
          <cell r="M578" t="str">
            <v>61 - 90</v>
          </cell>
          <cell r="N578" t="str">
            <v>M2&lt;100</v>
          </cell>
          <cell r="O578">
            <v>79</v>
          </cell>
          <cell r="P578">
            <v>60</v>
          </cell>
          <cell r="Q578">
            <v>30</v>
          </cell>
          <cell r="R578">
            <v>35</v>
          </cell>
          <cell r="S578">
            <v>217516</v>
          </cell>
          <cell r="T578">
            <v>32486</v>
          </cell>
          <cell r="U578">
            <v>852</v>
          </cell>
          <cell r="V578">
            <v>621</v>
          </cell>
          <cell r="W578">
            <v>12</v>
          </cell>
          <cell r="X578">
            <v>633</v>
          </cell>
          <cell r="Y578">
            <v>201854.848</v>
          </cell>
          <cell r="Z578">
            <v>15661.151999999998</v>
          </cell>
          <cell r="AA578">
            <v>152261.19999999998</v>
          </cell>
          <cell r="AB578">
            <v>713</v>
          </cell>
          <cell r="AC578">
            <v>51977.600000000006</v>
          </cell>
          <cell r="AD578">
            <v>1109.3316</v>
          </cell>
          <cell r="AE578">
            <v>633</v>
          </cell>
          <cell r="AF578">
            <v>32627.399999999998</v>
          </cell>
          <cell r="AG578">
            <v>44656</v>
          </cell>
          <cell r="AH578">
            <v>664</v>
          </cell>
          <cell r="AI578">
            <v>0</v>
          </cell>
          <cell r="AJ578">
            <v>48556</v>
          </cell>
          <cell r="AK578">
            <v>21165</v>
          </cell>
          <cell r="AL578">
            <v>295562</v>
          </cell>
          <cell r="AM578">
            <v>16283.999999999998</v>
          </cell>
          <cell r="AN578">
            <v>7829.9999999999991</v>
          </cell>
          <cell r="AO578">
            <v>0</v>
          </cell>
          <cell r="AP578">
            <v>178</v>
          </cell>
          <cell r="AQ578">
            <v>1852</v>
          </cell>
          <cell r="AR578">
            <v>6496</v>
          </cell>
          <cell r="AS578">
            <v>4309</v>
          </cell>
          <cell r="AT578">
            <v>205</v>
          </cell>
          <cell r="AU578">
            <v>300</v>
          </cell>
          <cell r="AV578">
            <v>15477</v>
          </cell>
          <cell r="AW578">
            <v>6</v>
          </cell>
          <cell r="AX578">
            <v>0</v>
          </cell>
          <cell r="AY578">
            <v>0</v>
          </cell>
          <cell r="AZ578">
            <v>95520</v>
          </cell>
          <cell r="BA578" t="str">
            <v>80,000 - 120,000.</v>
          </cell>
          <cell r="BB578">
            <v>0</v>
          </cell>
          <cell r="BC578">
            <v>19107</v>
          </cell>
          <cell r="BD578">
            <v>76413</v>
          </cell>
          <cell r="BE578">
            <v>22</v>
          </cell>
          <cell r="BF578">
            <v>1</v>
          </cell>
          <cell r="BG578">
            <v>0</v>
          </cell>
          <cell r="BH578">
            <v>26926.740671999996</v>
          </cell>
          <cell r="BI578">
            <v>11433.380000000001</v>
          </cell>
          <cell r="BJ578">
            <v>554.66579999999999</v>
          </cell>
          <cell r="BK578">
            <v>1491</v>
          </cell>
          <cell r="BL578">
            <v>158.25</v>
          </cell>
          <cell r="BM578">
            <v>0</v>
          </cell>
          <cell r="BN578">
            <v>2.3571999999999997</v>
          </cell>
          <cell r="BO578">
            <v>27.767048775476187</v>
          </cell>
          <cell r="BP578">
            <v>27.767048775476187</v>
          </cell>
          <cell r="BQ578">
            <v>4.4000000000000004</v>
          </cell>
          <cell r="BR578">
            <v>26.613639020380951</v>
          </cell>
          <cell r="BS578">
            <v>32.167048775476189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17</v>
          </cell>
          <cell r="BY578">
            <v>15.17415873015873</v>
          </cell>
          <cell r="BZ578">
            <v>15.17415873015873</v>
          </cell>
          <cell r="CA578">
            <v>4.4000000000000004</v>
          </cell>
          <cell r="CB578">
            <v>15.659326984126984</v>
          </cell>
          <cell r="CC578">
            <v>19.574158730158729</v>
          </cell>
          <cell r="CD578">
            <v>7</v>
          </cell>
          <cell r="CE578">
            <v>3</v>
          </cell>
          <cell r="CF578">
            <v>3</v>
          </cell>
          <cell r="CG578">
            <v>18.659326984126984</v>
          </cell>
          <cell r="CH578">
            <v>22.574158730158729</v>
          </cell>
          <cell r="CI578">
            <v>3</v>
          </cell>
          <cell r="CJ578">
            <v>0</v>
          </cell>
          <cell r="CK578">
            <v>0</v>
          </cell>
          <cell r="CL578">
            <v>7.6413000000000002</v>
          </cell>
          <cell r="CM578">
            <v>9.5516249999999996</v>
          </cell>
          <cell r="CN578">
            <v>10.641300000000001</v>
          </cell>
          <cell r="CO578">
            <v>12.551625</v>
          </cell>
          <cell r="CP578">
            <v>9.7012745238095253</v>
          </cell>
          <cell r="CQ578">
            <v>4</v>
          </cell>
          <cell r="CR578">
            <v>1</v>
          </cell>
          <cell r="CS578">
            <v>11.761019619047621</v>
          </cell>
          <cell r="CT578">
            <v>14.701274523809525</v>
          </cell>
          <cell r="CU578">
            <v>9</v>
          </cell>
          <cell r="CV578">
            <v>9.8193404761904777</v>
          </cell>
          <cell r="CW578">
            <v>7.8554723809523823</v>
          </cell>
          <cell r="CX578">
            <v>9.8193404761904777</v>
          </cell>
          <cell r="CY578">
            <v>24.520615000000003</v>
          </cell>
          <cell r="CZ578">
            <v>6</v>
          </cell>
          <cell r="DA578">
            <v>1.8554723809523823</v>
          </cell>
          <cell r="DB578">
            <v>3.8193404761904777</v>
          </cell>
          <cell r="DC578">
            <v>121.66265764571429</v>
          </cell>
          <cell r="DD578">
            <v>121.66265764571429</v>
          </cell>
          <cell r="DE578">
            <v>10</v>
          </cell>
          <cell r="DF578">
            <v>131.66265764571429</v>
          </cell>
          <cell r="DG578">
            <v>105.33012611657144</v>
          </cell>
          <cell r="DH578">
            <v>131.66265764571429</v>
          </cell>
          <cell r="DI578">
            <v>86</v>
          </cell>
          <cell r="DJ578">
            <v>19.330126116571435</v>
          </cell>
          <cell r="DK578">
            <v>45.66265764571429</v>
          </cell>
          <cell r="DL578">
            <v>17.391950933333334</v>
          </cell>
          <cell r="DM578">
            <v>21.739938666666667</v>
          </cell>
          <cell r="DN578">
            <v>0</v>
          </cell>
          <cell r="DO578">
            <v>17.391950933333334</v>
          </cell>
          <cell r="DP578">
            <v>21.739938666666667</v>
          </cell>
          <cell r="DQ578">
            <v>24.452160000000003</v>
          </cell>
          <cell r="DR578">
            <v>30.565200000000001</v>
          </cell>
          <cell r="DS578">
            <v>129.78228611657144</v>
          </cell>
          <cell r="DT578">
            <v>162.22785764571429</v>
          </cell>
          <cell r="DU578">
            <v>14.596441666666667</v>
          </cell>
          <cell r="DV578">
            <v>14.596441666666667</v>
          </cell>
          <cell r="DW578">
            <v>11.677153333333335</v>
          </cell>
          <cell r="DX578">
            <v>14.596441666666667</v>
          </cell>
          <cell r="DY578">
            <v>9</v>
          </cell>
          <cell r="DZ578">
            <v>2.6771533333333348</v>
          </cell>
          <cell r="EA578">
            <v>5.5964416666666672</v>
          </cell>
          <cell r="EB578">
            <v>6.2496428571428568</v>
          </cell>
          <cell r="EC578">
            <v>6.2496428571428568</v>
          </cell>
          <cell r="ED578">
            <v>4.4000000000000004</v>
          </cell>
          <cell r="EE578">
            <v>8.5197142857142865</v>
          </cell>
          <cell r="EF578">
            <v>10.649642857142858</v>
          </cell>
          <cell r="EG578">
            <v>4</v>
          </cell>
          <cell r="EH578">
            <v>2.4210937499999998</v>
          </cell>
          <cell r="EI578">
            <v>2.4210937499999998</v>
          </cell>
          <cell r="EJ578">
            <v>2</v>
          </cell>
          <cell r="EK578">
            <v>2.4210937499999998</v>
          </cell>
          <cell r="EL578">
            <v>2</v>
          </cell>
          <cell r="EM578">
            <v>0</v>
          </cell>
          <cell r="EN578">
            <v>-0.42109374999999982</v>
          </cell>
          <cell r="EO578">
            <v>10</v>
          </cell>
          <cell r="EP578">
            <v>12</v>
          </cell>
          <cell r="EQ578">
            <v>5</v>
          </cell>
          <cell r="ER578">
            <v>5</v>
          </cell>
          <cell r="ES578">
            <v>7</v>
          </cell>
          <cell r="ET578">
            <v>48.904320000000006</v>
          </cell>
          <cell r="EU578">
            <v>61.130400000000002</v>
          </cell>
          <cell r="EV578">
            <v>58.904320000000006</v>
          </cell>
          <cell r="EW578">
            <v>73.130400000000009</v>
          </cell>
          <cell r="EX578">
            <v>2</v>
          </cell>
          <cell r="EY578">
            <v>2</v>
          </cell>
          <cell r="EZ578">
            <v>0</v>
          </cell>
          <cell r="FA578">
            <v>0</v>
          </cell>
          <cell r="FB578">
            <v>0</v>
          </cell>
          <cell r="FC578">
            <v>0</v>
          </cell>
          <cell r="FD578">
            <v>0</v>
          </cell>
          <cell r="FE578">
            <v>0</v>
          </cell>
          <cell r="FF578">
            <v>1</v>
          </cell>
          <cell r="FG578">
            <v>0</v>
          </cell>
          <cell r="FH578">
            <v>0</v>
          </cell>
          <cell r="FI578">
            <v>1</v>
          </cell>
          <cell r="FJ578">
            <v>1</v>
          </cell>
          <cell r="FK578">
            <v>2</v>
          </cell>
          <cell r="FL578">
            <v>0</v>
          </cell>
          <cell r="FM578">
            <v>1</v>
          </cell>
          <cell r="FN578">
            <v>2</v>
          </cell>
          <cell r="FO578">
            <v>2</v>
          </cell>
          <cell r="FP578">
            <v>2</v>
          </cell>
          <cell r="FQ578">
            <v>1</v>
          </cell>
          <cell r="FR578">
            <v>1</v>
          </cell>
          <cell r="FS578">
            <v>1</v>
          </cell>
          <cell r="FT578">
            <v>0</v>
          </cell>
          <cell r="FU578">
            <v>0</v>
          </cell>
          <cell r="FV578">
            <v>0</v>
          </cell>
          <cell r="FW578">
            <v>0</v>
          </cell>
          <cell r="FX578">
            <v>0</v>
          </cell>
          <cell r="FY578">
            <v>3</v>
          </cell>
          <cell r="FZ578">
            <v>3</v>
          </cell>
          <cell r="GA578">
            <v>3</v>
          </cell>
          <cell r="GB578">
            <v>0</v>
          </cell>
          <cell r="GC578">
            <v>0</v>
          </cell>
          <cell r="GD578">
            <v>1</v>
          </cell>
          <cell r="GE578">
            <v>4</v>
          </cell>
          <cell r="GF578">
            <v>4</v>
          </cell>
          <cell r="GG578">
            <v>3</v>
          </cell>
          <cell r="GH578">
            <v>6</v>
          </cell>
          <cell r="GI578">
            <v>6</v>
          </cell>
          <cell r="GJ578">
            <v>3</v>
          </cell>
          <cell r="GK578">
            <v>0</v>
          </cell>
          <cell r="GL578">
            <v>2</v>
          </cell>
          <cell r="GM578">
            <v>2</v>
          </cell>
          <cell r="GN578">
            <v>2</v>
          </cell>
          <cell r="GO578">
            <v>0</v>
          </cell>
          <cell r="GP578">
            <v>0</v>
          </cell>
          <cell r="GQ578">
            <v>0</v>
          </cell>
          <cell r="GR578">
            <v>0</v>
          </cell>
          <cell r="GS578">
            <v>0</v>
          </cell>
          <cell r="GT578">
            <v>0</v>
          </cell>
          <cell r="GU578">
            <v>0</v>
          </cell>
          <cell r="GV578">
            <v>4</v>
          </cell>
          <cell r="GW578">
            <v>4</v>
          </cell>
          <cell r="GX578">
            <v>0</v>
          </cell>
          <cell r="GY578">
            <v>4</v>
          </cell>
          <cell r="GZ578">
            <v>4</v>
          </cell>
          <cell r="HA578">
            <v>0</v>
          </cell>
          <cell r="HB578">
            <v>0</v>
          </cell>
          <cell r="HC578">
            <v>0</v>
          </cell>
          <cell r="HD578">
            <v>0</v>
          </cell>
          <cell r="HE578">
            <v>0</v>
          </cell>
          <cell r="HF578">
            <v>0</v>
          </cell>
          <cell r="HG578">
            <v>0</v>
          </cell>
          <cell r="HH578">
            <v>0</v>
          </cell>
          <cell r="HI578">
            <v>0</v>
          </cell>
          <cell r="HJ578">
            <v>0</v>
          </cell>
          <cell r="HK578">
            <v>0</v>
          </cell>
          <cell r="HL578">
            <v>0</v>
          </cell>
          <cell r="HM578">
            <v>0</v>
          </cell>
          <cell r="HN578">
            <v>0</v>
          </cell>
          <cell r="HO578">
            <v>0</v>
          </cell>
          <cell r="HP578">
            <v>0</v>
          </cell>
          <cell r="HQ578">
            <v>0</v>
          </cell>
          <cell r="HR578">
            <v>0</v>
          </cell>
          <cell r="HS578">
            <v>0</v>
          </cell>
          <cell r="HT578">
            <v>0</v>
          </cell>
          <cell r="HU578">
            <v>0</v>
          </cell>
          <cell r="HV578">
            <v>0</v>
          </cell>
          <cell r="HW578">
            <v>0</v>
          </cell>
          <cell r="HX578">
            <v>0</v>
          </cell>
          <cell r="HY578">
            <v>0</v>
          </cell>
          <cell r="HZ578">
            <v>0</v>
          </cell>
          <cell r="IA578">
            <v>0</v>
          </cell>
          <cell r="IB578">
            <v>0</v>
          </cell>
          <cell r="IC578">
            <v>0</v>
          </cell>
          <cell r="ID578">
            <v>0</v>
          </cell>
          <cell r="IE578">
            <v>0</v>
          </cell>
          <cell r="IF578">
            <v>0</v>
          </cell>
          <cell r="IG578">
            <v>0</v>
          </cell>
          <cell r="IH578">
            <v>0</v>
          </cell>
          <cell r="II578">
            <v>0</v>
          </cell>
          <cell r="IJ578">
            <v>0</v>
          </cell>
          <cell r="IK578">
            <v>0</v>
          </cell>
          <cell r="IL578">
            <v>0</v>
          </cell>
          <cell r="IM578">
            <v>0</v>
          </cell>
          <cell r="IN578">
            <v>0</v>
          </cell>
          <cell r="IO578" t="e">
            <v>#REF!</v>
          </cell>
          <cell r="IP578">
            <v>17.013333333333332</v>
          </cell>
          <cell r="IQ578">
            <v>21.266666666666666</v>
          </cell>
          <cell r="IR578">
            <v>0</v>
          </cell>
          <cell r="IS578">
            <v>2</v>
          </cell>
          <cell r="IT578">
            <v>6</v>
          </cell>
          <cell r="IU578">
            <v>6</v>
          </cell>
          <cell r="IV578">
            <v>8</v>
          </cell>
          <cell r="IW578">
            <v>8</v>
          </cell>
          <cell r="IX578">
            <v>5.2666666666666666</v>
          </cell>
        </row>
        <row r="579">
          <cell r="D579">
            <v>10924</v>
          </cell>
          <cell r="E579" t="str">
            <v>รพช.ลำดวน</v>
          </cell>
          <cell r="F579">
            <v>15</v>
          </cell>
          <cell r="G579" t="str">
            <v>รพ.ระดับ F2 ปชก. 30,000-60,000</v>
          </cell>
          <cell r="H579">
            <v>8</v>
          </cell>
          <cell r="I579" t="str">
            <v>F2</v>
          </cell>
          <cell r="J579">
            <v>29</v>
          </cell>
          <cell r="K579" t="str">
            <v>รพช.90.1</v>
          </cell>
          <cell r="L579" t="str">
            <v>รพช.90.1 F2</v>
          </cell>
          <cell r="M579" t="str">
            <v>91 - 120</v>
          </cell>
          <cell r="N579" t="str">
            <v>F&gt;90</v>
          </cell>
          <cell r="O579">
            <v>91</v>
          </cell>
          <cell r="P579">
            <v>60</v>
          </cell>
          <cell r="Q579">
            <v>30</v>
          </cell>
          <cell r="R579">
            <v>35</v>
          </cell>
          <cell r="S579">
            <v>94129</v>
          </cell>
          <cell r="T579">
            <v>32504</v>
          </cell>
          <cell r="U579">
            <v>309</v>
          </cell>
          <cell r="V579">
            <v>319</v>
          </cell>
          <cell r="W579">
            <v>17</v>
          </cell>
          <cell r="X579">
            <v>336</v>
          </cell>
          <cell r="Y579">
            <v>87351.712</v>
          </cell>
          <cell r="Z579">
            <v>6777.2879999999996</v>
          </cell>
          <cell r="AA579">
            <v>65890.3</v>
          </cell>
          <cell r="AB579">
            <v>745</v>
          </cell>
          <cell r="AC579">
            <v>52006.400000000001</v>
          </cell>
          <cell r="AD579">
            <v>480.05790000000002</v>
          </cell>
          <cell r="AE579">
            <v>336</v>
          </cell>
          <cell r="AF579">
            <v>14119.35</v>
          </cell>
          <cell r="AG579">
            <v>9598</v>
          </cell>
          <cell r="AH579">
            <v>496</v>
          </cell>
          <cell r="AI579">
            <v>0</v>
          </cell>
          <cell r="AJ579">
            <v>17888</v>
          </cell>
          <cell r="AK579">
            <v>9840</v>
          </cell>
          <cell r="AL579">
            <v>43078</v>
          </cell>
          <cell r="AM579">
            <v>4022</v>
          </cell>
          <cell r="AN579">
            <v>2830</v>
          </cell>
          <cell r="AO579">
            <v>0</v>
          </cell>
          <cell r="AP579">
            <v>112</v>
          </cell>
          <cell r="AQ579">
            <v>863</v>
          </cell>
          <cell r="AR579">
            <v>502</v>
          </cell>
          <cell r="AS579">
            <v>308</v>
          </cell>
          <cell r="AT579">
            <v>64</v>
          </cell>
          <cell r="AU579">
            <v>77</v>
          </cell>
          <cell r="AV579">
            <v>6706</v>
          </cell>
          <cell r="AW579">
            <v>7</v>
          </cell>
          <cell r="AX579">
            <v>0</v>
          </cell>
          <cell r="AY579">
            <v>0</v>
          </cell>
          <cell r="AZ579">
            <v>31769</v>
          </cell>
          <cell r="BA579" t="str">
            <v>20,000 - 40,000.</v>
          </cell>
          <cell r="BB579">
            <v>0</v>
          </cell>
          <cell r="BC579">
            <v>9105</v>
          </cell>
          <cell r="BD579">
            <v>22664</v>
          </cell>
          <cell r="BE579">
            <v>5</v>
          </cell>
          <cell r="BF579">
            <v>0</v>
          </cell>
          <cell r="BG579">
            <v>0</v>
          </cell>
          <cell r="BH579">
            <v>11652.417168</v>
          </cell>
          <cell r="BI579">
            <v>11471.32</v>
          </cell>
          <cell r="BJ579">
            <v>240.02895000000001</v>
          </cell>
          <cell r="BK579">
            <v>540.75</v>
          </cell>
          <cell r="BL579">
            <v>84</v>
          </cell>
          <cell r="BM579">
            <v>0</v>
          </cell>
          <cell r="BN579">
            <v>6.3580000000000005</v>
          </cell>
          <cell r="BO579">
            <v>16.420710437916664</v>
          </cell>
          <cell r="BP579">
            <v>16.420710437916664</v>
          </cell>
          <cell r="BQ579">
            <v>1</v>
          </cell>
          <cell r="BR579">
            <v>14.136568350333333</v>
          </cell>
          <cell r="BS579">
            <v>17.420710437916664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9</v>
          </cell>
          <cell r="BY579">
            <v>3.7450753968253965</v>
          </cell>
          <cell r="BZ579">
            <v>3.7450753968253965</v>
          </cell>
          <cell r="CA579">
            <v>1</v>
          </cell>
          <cell r="CB579">
            <v>3.7960603174603174</v>
          </cell>
          <cell r="CC579">
            <v>4.7450753968253965</v>
          </cell>
          <cell r="CD579">
            <v>5</v>
          </cell>
          <cell r="CE579">
            <v>3</v>
          </cell>
          <cell r="CF579">
            <v>3</v>
          </cell>
          <cell r="CG579">
            <v>6.7960603174603174</v>
          </cell>
          <cell r="CH579">
            <v>7.7450753968253965</v>
          </cell>
          <cell r="CI579">
            <v>3</v>
          </cell>
          <cell r="CJ579">
            <v>0</v>
          </cell>
          <cell r="CK579">
            <v>0</v>
          </cell>
          <cell r="CL579">
            <v>2.2664000000000004</v>
          </cell>
          <cell r="CM579">
            <v>2.8330000000000002</v>
          </cell>
          <cell r="CN579">
            <v>5.2664000000000009</v>
          </cell>
          <cell r="CO579">
            <v>5.8330000000000002</v>
          </cell>
          <cell r="CP579">
            <v>5.7441168452380973</v>
          </cell>
          <cell r="CQ579">
            <v>1.5</v>
          </cell>
          <cell r="CR579">
            <v>1</v>
          </cell>
          <cell r="CS579">
            <v>6.5952934761904771</v>
          </cell>
          <cell r="CT579">
            <v>8.2441168452380964</v>
          </cell>
          <cell r="CU579">
            <v>5</v>
          </cell>
          <cell r="CV579">
            <v>6.2219244047619062</v>
          </cell>
          <cell r="CW579">
            <v>4.9775395238095257</v>
          </cell>
          <cell r="CX579">
            <v>6.2219244047619062</v>
          </cell>
          <cell r="CY579">
            <v>14.466041250000004</v>
          </cell>
          <cell r="CZ579">
            <v>3</v>
          </cell>
          <cell r="DA579">
            <v>1.9775395238095257</v>
          </cell>
          <cell r="DB579">
            <v>3.2219244047619062</v>
          </cell>
          <cell r="DC579">
            <v>98.775395840000002</v>
          </cell>
          <cell r="DD579">
            <v>98.775395840000002</v>
          </cell>
          <cell r="DE579">
            <v>10</v>
          </cell>
          <cell r="DF579">
            <v>108.77539584</v>
          </cell>
          <cell r="DG579">
            <v>87.020316672000007</v>
          </cell>
          <cell r="DH579">
            <v>108.77539584</v>
          </cell>
          <cell r="DI579">
            <v>57</v>
          </cell>
          <cell r="DJ579">
            <v>30.020316672000007</v>
          </cell>
          <cell r="DK579">
            <v>51.775395840000002</v>
          </cell>
          <cell r="DL579">
            <v>0</v>
          </cell>
          <cell r="DM579">
            <v>0</v>
          </cell>
          <cell r="DN579">
            <v>0</v>
          </cell>
          <cell r="DO579">
            <v>0</v>
          </cell>
          <cell r="DP579">
            <v>0</v>
          </cell>
          <cell r="DQ579">
            <v>7.2524800000000003</v>
          </cell>
          <cell r="DR579">
            <v>9.0655999999999999</v>
          </cell>
          <cell r="DS579">
            <v>94.272796672000013</v>
          </cell>
          <cell r="DT579">
            <v>117.84099584000001</v>
          </cell>
          <cell r="DU579">
            <v>4.4748473958333337</v>
          </cell>
          <cell r="DV579">
            <v>4.4748473958333337</v>
          </cell>
          <cell r="DW579">
            <v>3.5798779166666672</v>
          </cell>
          <cell r="DX579">
            <v>4.4748473958333337</v>
          </cell>
          <cell r="DY579">
            <v>4</v>
          </cell>
          <cell r="DZ579">
            <v>-0.42012208333333279</v>
          </cell>
          <cell r="EA579">
            <v>0.47484739583333369</v>
          </cell>
          <cell r="EB579">
            <v>0.51023809523809527</v>
          </cell>
          <cell r="EC579">
            <v>2</v>
          </cell>
          <cell r="ED579">
            <v>1</v>
          </cell>
          <cell r="EE579">
            <v>2.4000000000000004</v>
          </cell>
          <cell r="EF579">
            <v>3</v>
          </cell>
          <cell r="EG579">
            <v>3</v>
          </cell>
          <cell r="EH579">
            <v>1.0510937499999999</v>
          </cell>
          <cell r="EI579">
            <v>2</v>
          </cell>
          <cell r="EJ579">
            <v>2</v>
          </cell>
          <cell r="EK579">
            <v>2</v>
          </cell>
          <cell r="EL579">
            <v>2</v>
          </cell>
          <cell r="EM579">
            <v>0</v>
          </cell>
          <cell r="EN579">
            <v>0</v>
          </cell>
          <cell r="EO579">
            <v>10</v>
          </cell>
          <cell r="EP579">
            <v>12</v>
          </cell>
          <cell r="EQ579">
            <v>5</v>
          </cell>
          <cell r="ER579">
            <v>5</v>
          </cell>
          <cell r="ES579">
            <v>7</v>
          </cell>
          <cell r="ET579">
            <v>14.504960000000001</v>
          </cell>
          <cell r="EU579">
            <v>18.1312</v>
          </cell>
          <cell r="EV579">
            <v>24.504960000000001</v>
          </cell>
          <cell r="EW579">
            <v>30.1312</v>
          </cell>
          <cell r="EX579">
            <v>2</v>
          </cell>
          <cell r="EY579">
            <v>1</v>
          </cell>
          <cell r="EZ579">
            <v>0</v>
          </cell>
          <cell r="FA579">
            <v>0</v>
          </cell>
          <cell r="FB579">
            <v>0</v>
          </cell>
          <cell r="FC579">
            <v>0</v>
          </cell>
          <cell r="FD579">
            <v>0</v>
          </cell>
          <cell r="FE579">
            <v>0</v>
          </cell>
          <cell r="FF579">
            <v>0</v>
          </cell>
          <cell r="FG579">
            <v>0</v>
          </cell>
          <cell r="FH579">
            <v>0</v>
          </cell>
          <cell r="FI579">
            <v>0</v>
          </cell>
          <cell r="FJ579">
            <v>0</v>
          </cell>
          <cell r="FK579">
            <v>0</v>
          </cell>
          <cell r="FL579">
            <v>0</v>
          </cell>
          <cell r="FM579">
            <v>0</v>
          </cell>
          <cell r="FN579">
            <v>0</v>
          </cell>
          <cell r="FO579">
            <v>1</v>
          </cell>
          <cell r="FP579">
            <v>1</v>
          </cell>
          <cell r="FQ579">
            <v>1</v>
          </cell>
          <cell r="FR579">
            <v>0</v>
          </cell>
          <cell r="FS579">
            <v>0</v>
          </cell>
          <cell r="FT579">
            <v>0</v>
          </cell>
          <cell r="FU579">
            <v>0</v>
          </cell>
          <cell r="FV579">
            <v>0</v>
          </cell>
          <cell r="FW579">
            <v>0</v>
          </cell>
          <cell r="FX579">
            <v>0</v>
          </cell>
          <cell r="FY579">
            <v>3</v>
          </cell>
          <cell r="FZ579">
            <v>3</v>
          </cell>
          <cell r="GA579">
            <v>1</v>
          </cell>
          <cell r="GB579">
            <v>2</v>
          </cell>
          <cell r="GC579">
            <v>2</v>
          </cell>
          <cell r="GD579">
            <v>0</v>
          </cell>
          <cell r="GE579">
            <v>3</v>
          </cell>
          <cell r="GF579">
            <v>3</v>
          </cell>
          <cell r="GG579">
            <v>3</v>
          </cell>
          <cell r="GH579">
            <v>3</v>
          </cell>
          <cell r="GI579">
            <v>3</v>
          </cell>
          <cell r="GJ579">
            <v>0</v>
          </cell>
          <cell r="GK579">
            <v>0</v>
          </cell>
          <cell r="GL579">
            <v>0</v>
          </cell>
          <cell r="GM579">
            <v>0</v>
          </cell>
          <cell r="GN579">
            <v>0</v>
          </cell>
          <cell r="GO579">
            <v>0</v>
          </cell>
          <cell r="GP579">
            <v>0</v>
          </cell>
          <cell r="GQ579">
            <v>0</v>
          </cell>
          <cell r="GR579">
            <v>0</v>
          </cell>
          <cell r="GS579">
            <v>0</v>
          </cell>
          <cell r="GT579">
            <v>0</v>
          </cell>
          <cell r="GU579">
            <v>0</v>
          </cell>
          <cell r="GV579">
            <v>2</v>
          </cell>
          <cell r="GW579">
            <v>2</v>
          </cell>
          <cell r="GX579">
            <v>2</v>
          </cell>
          <cell r="GY579">
            <v>0</v>
          </cell>
          <cell r="GZ579">
            <v>0</v>
          </cell>
          <cell r="HA579">
            <v>0</v>
          </cell>
          <cell r="HB579">
            <v>0</v>
          </cell>
          <cell r="HC579">
            <v>0</v>
          </cell>
          <cell r="HD579">
            <v>0</v>
          </cell>
          <cell r="HE579">
            <v>0</v>
          </cell>
          <cell r="HF579">
            <v>0</v>
          </cell>
          <cell r="HG579">
            <v>0</v>
          </cell>
          <cell r="HH579">
            <v>0</v>
          </cell>
          <cell r="HI579">
            <v>0</v>
          </cell>
          <cell r="HJ579">
            <v>0</v>
          </cell>
          <cell r="HK579">
            <v>0</v>
          </cell>
          <cell r="HL579">
            <v>0</v>
          </cell>
          <cell r="HM579">
            <v>0</v>
          </cell>
          <cell r="HN579">
            <v>0</v>
          </cell>
          <cell r="HO579">
            <v>0</v>
          </cell>
          <cell r="HP579">
            <v>0</v>
          </cell>
          <cell r="HQ579">
            <v>0</v>
          </cell>
          <cell r="HR579">
            <v>0</v>
          </cell>
          <cell r="HS579">
            <v>0</v>
          </cell>
          <cell r="HT579">
            <v>0</v>
          </cell>
          <cell r="HU579">
            <v>0</v>
          </cell>
          <cell r="HV579">
            <v>0</v>
          </cell>
          <cell r="HW579">
            <v>0</v>
          </cell>
          <cell r="HX579">
            <v>0</v>
          </cell>
          <cell r="HY579">
            <v>0</v>
          </cell>
          <cell r="HZ579">
            <v>0</v>
          </cell>
          <cell r="IA579">
            <v>0</v>
          </cell>
          <cell r="IB579">
            <v>0</v>
          </cell>
          <cell r="IC579">
            <v>0</v>
          </cell>
          <cell r="ID579">
            <v>0</v>
          </cell>
          <cell r="IE579">
            <v>0</v>
          </cell>
          <cell r="IF579">
            <v>0</v>
          </cell>
          <cell r="IG579">
            <v>0</v>
          </cell>
          <cell r="IH579">
            <v>0</v>
          </cell>
          <cell r="II579">
            <v>0</v>
          </cell>
          <cell r="IJ579">
            <v>0</v>
          </cell>
          <cell r="IK579">
            <v>0</v>
          </cell>
          <cell r="IL579">
            <v>0</v>
          </cell>
          <cell r="IM579">
            <v>0</v>
          </cell>
          <cell r="IN579">
            <v>0</v>
          </cell>
          <cell r="IO579" t="e">
            <v>#REF!</v>
          </cell>
          <cell r="IP579">
            <v>12.853333333333333</v>
          </cell>
          <cell r="IQ579">
            <v>16.066666666666666</v>
          </cell>
          <cell r="IR579">
            <v>0</v>
          </cell>
          <cell r="IS579">
            <v>0</v>
          </cell>
          <cell r="IT579">
            <v>6</v>
          </cell>
          <cell r="IU579">
            <v>6</v>
          </cell>
          <cell r="IV579">
            <v>4</v>
          </cell>
          <cell r="IW579">
            <v>4</v>
          </cell>
          <cell r="IX579">
            <v>6.0666666666666664</v>
          </cell>
        </row>
        <row r="580">
          <cell r="D580">
            <v>10922</v>
          </cell>
          <cell r="E580" t="str">
            <v>รพช.ศีขรภูมิ</v>
          </cell>
          <cell r="F580">
            <v>8</v>
          </cell>
          <cell r="G580" t="str">
            <v>รพ.ระดับ M2 เตียง &lt;100</v>
          </cell>
          <cell r="H580">
            <v>6</v>
          </cell>
          <cell r="I580" t="str">
            <v>M2</v>
          </cell>
          <cell r="J580">
            <v>35</v>
          </cell>
          <cell r="K580" t="str">
            <v>รพช.150</v>
          </cell>
          <cell r="L580" t="str">
            <v>รพช.150 M2</v>
          </cell>
          <cell r="M580" t="str">
            <v>91 - 120</v>
          </cell>
          <cell r="N580" t="str">
            <v>M2&lt;100</v>
          </cell>
          <cell r="O580">
            <v>110</v>
          </cell>
          <cell r="P580">
            <v>60</v>
          </cell>
          <cell r="Q580">
            <v>30</v>
          </cell>
          <cell r="R580">
            <v>35</v>
          </cell>
          <cell r="S580">
            <v>240816</v>
          </cell>
          <cell r="T580">
            <v>47466</v>
          </cell>
          <cell r="U580">
            <v>935</v>
          </cell>
          <cell r="V580">
            <v>572</v>
          </cell>
          <cell r="W580">
            <v>101</v>
          </cell>
          <cell r="X580">
            <v>673</v>
          </cell>
          <cell r="Y580">
            <v>223477.24799999999</v>
          </cell>
          <cell r="Z580">
            <v>17338.752</v>
          </cell>
          <cell r="AA580">
            <v>168571.19999999998</v>
          </cell>
          <cell r="AB580">
            <v>769</v>
          </cell>
          <cell r="AC580">
            <v>75945.600000000006</v>
          </cell>
          <cell r="AD580">
            <v>1228.1616000000001</v>
          </cell>
          <cell r="AE580">
            <v>673</v>
          </cell>
          <cell r="AF580">
            <v>36122.400000000001</v>
          </cell>
          <cell r="AG580">
            <v>39266</v>
          </cell>
          <cell r="AH580">
            <v>2282</v>
          </cell>
          <cell r="AI580">
            <v>0</v>
          </cell>
          <cell r="AJ580">
            <v>34369</v>
          </cell>
          <cell r="AK580">
            <v>13153</v>
          </cell>
          <cell r="AL580">
            <v>102108</v>
          </cell>
          <cell r="AM580">
            <v>15378</v>
          </cell>
          <cell r="AN580">
            <v>2768</v>
          </cell>
          <cell r="AO580">
            <v>0</v>
          </cell>
          <cell r="AP580">
            <v>1064</v>
          </cell>
          <cell r="AQ580">
            <v>1433</v>
          </cell>
          <cell r="AR580">
            <v>1856</v>
          </cell>
          <cell r="AS580">
            <v>545</v>
          </cell>
          <cell r="AT580">
            <v>3945</v>
          </cell>
          <cell r="AU580">
            <v>3688</v>
          </cell>
          <cell r="AV580">
            <v>11560</v>
          </cell>
          <cell r="AW580">
            <v>0</v>
          </cell>
          <cell r="AX580">
            <v>0</v>
          </cell>
          <cell r="AY580">
            <v>0</v>
          </cell>
          <cell r="AZ580">
            <v>138145</v>
          </cell>
          <cell r="BA580" t="str">
            <v>&gt; 120,000.</v>
          </cell>
          <cell r="BB580">
            <v>0</v>
          </cell>
          <cell r="BC580">
            <v>14355</v>
          </cell>
          <cell r="BD580">
            <v>124637</v>
          </cell>
          <cell r="BE580">
            <v>32</v>
          </cell>
          <cell r="BF580">
            <v>1</v>
          </cell>
          <cell r="BG580">
            <v>0</v>
          </cell>
          <cell r="BH580">
            <v>29811.094271999995</v>
          </cell>
          <cell r="BI580">
            <v>16432.78</v>
          </cell>
          <cell r="BJ580">
            <v>614.08080000000007</v>
          </cell>
          <cell r="BK580">
            <v>1636.25</v>
          </cell>
          <cell r="BL580">
            <v>168.25</v>
          </cell>
          <cell r="BM580">
            <v>0</v>
          </cell>
          <cell r="BN580">
            <v>4.258</v>
          </cell>
          <cell r="BO580">
            <v>33.310609126666662</v>
          </cell>
          <cell r="BP580">
            <v>33.310609126666662</v>
          </cell>
          <cell r="BQ580">
            <v>6.4</v>
          </cell>
          <cell r="BR580">
            <v>33.048487301333331</v>
          </cell>
          <cell r="BS580">
            <v>39.710609126666661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30</v>
          </cell>
          <cell r="BY580">
            <v>15.667472222222221</v>
          </cell>
          <cell r="BZ580">
            <v>15.667472222222221</v>
          </cell>
          <cell r="CA580">
            <v>6.4</v>
          </cell>
          <cell r="CB580">
            <v>17.653977777777779</v>
          </cell>
          <cell r="CC580">
            <v>22.067472222222221</v>
          </cell>
          <cell r="CD580">
            <v>6</v>
          </cell>
          <cell r="CE580">
            <v>3</v>
          </cell>
          <cell r="CF580">
            <v>3</v>
          </cell>
          <cell r="CG580">
            <v>20.653977777777779</v>
          </cell>
          <cell r="CH580">
            <v>25.067472222222221</v>
          </cell>
          <cell r="CI580">
            <v>6</v>
          </cell>
          <cell r="CJ580">
            <v>-3</v>
          </cell>
          <cell r="CK580">
            <v>-3</v>
          </cell>
          <cell r="CL580">
            <v>12.463700000000001</v>
          </cell>
          <cell r="CM580">
            <v>15.579625</v>
          </cell>
          <cell r="CN580">
            <v>15.463700000000001</v>
          </cell>
          <cell r="CO580">
            <v>18.579625</v>
          </cell>
          <cell r="CP580">
            <v>11.704282857142859</v>
          </cell>
          <cell r="CQ580">
            <v>4</v>
          </cell>
          <cell r="CR580">
            <v>1</v>
          </cell>
          <cell r="CS580">
            <v>13.363426285714286</v>
          </cell>
          <cell r="CT580">
            <v>16.704282857142857</v>
          </cell>
          <cell r="CU580">
            <v>12</v>
          </cell>
          <cell r="CV580">
            <v>11.640257142857143</v>
          </cell>
          <cell r="CW580">
            <v>9.3122057142857155</v>
          </cell>
          <cell r="CX580">
            <v>11.640257142857143</v>
          </cell>
          <cell r="CY580">
            <v>28.344540000000002</v>
          </cell>
          <cell r="CZ580">
            <v>5</v>
          </cell>
          <cell r="DA580">
            <v>4.3122057142857155</v>
          </cell>
          <cell r="DB580">
            <v>6.6402571428571431</v>
          </cell>
          <cell r="DC580">
            <v>163.26499707428573</v>
          </cell>
          <cell r="DD580">
            <v>163.26499707428573</v>
          </cell>
          <cell r="DE580">
            <v>10</v>
          </cell>
          <cell r="DF580">
            <v>173.26499707428573</v>
          </cell>
          <cell r="DG580">
            <v>138.6119976594286</v>
          </cell>
          <cell r="DH580">
            <v>173.26499707428573</v>
          </cell>
          <cell r="DI580">
            <v>80</v>
          </cell>
          <cell r="DJ580">
            <v>58.611997659428596</v>
          </cell>
          <cell r="DK580">
            <v>93.264997074285731</v>
          </cell>
          <cell r="DL580">
            <v>24.731211885714288</v>
          </cell>
          <cell r="DM580">
            <v>30.914014857142856</v>
          </cell>
          <cell r="DN580">
            <v>0</v>
          </cell>
          <cell r="DO580">
            <v>24.731211885714288</v>
          </cell>
          <cell r="DP580">
            <v>30.914014857142856</v>
          </cell>
          <cell r="DQ580">
            <v>39.883839999999999</v>
          </cell>
          <cell r="DR580">
            <v>49.854799999999997</v>
          </cell>
          <cell r="DS580">
            <v>178.49583765942859</v>
          </cell>
          <cell r="DT580">
            <v>223.11979707428571</v>
          </cell>
          <cell r="DU580">
            <v>8.3878166666666676</v>
          </cell>
          <cell r="DV580">
            <v>8.3878166666666676</v>
          </cell>
          <cell r="DW580">
            <v>6.7102533333333341</v>
          </cell>
          <cell r="DX580">
            <v>8.3878166666666676</v>
          </cell>
          <cell r="DY580">
            <v>6</v>
          </cell>
          <cell r="DZ580">
            <v>0.71025333333333407</v>
          </cell>
          <cell r="EA580">
            <v>2.3878166666666676</v>
          </cell>
          <cell r="EB580">
            <v>4.5144047619047623</v>
          </cell>
          <cell r="EC580">
            <v>4.5144047619047623</v>
          </cell>
          <cell r="ED580">
            <v>6.4</v>
          </cell>
          <cell r="EE580">
            <v>8.7315238095238108</v>
          </cell>
          <cell r="EF580">
            <v>10.914404761904763</v>
          </cell>
          <cell r="EG580">
            <v>4</v>
          </cell>
          <cell r="EH580">
            <v>1.8062499999999999</v>
          </cell>
          <cell r="EI580">
            <v>2</v>
          </cell>
          <cell r="EJ580">
            <v>2</v>
          </cell>
          <cell r="EK580">
            <v>2</v>
          </cell>
          <cell r="EL580">
            <v>1</v>
          </cell>
          <cell r="EM580">
            <v>-1</v>
          </cell>
          <cell r="EN580">
            <v>-1</v>
          </cell>
          <cell r="EO580">
            <v>10</v>
          </cell>
          <cell r="EP580">
            <v>12</v>
          </cell>
          <cell r="EQ580">
            <v>7</v>
          </cell>
          <cell r="ER580">
            <v>3</v>
          </cell>
          <cell r="ES580">
            <v>5</v>
          </cell>
          <cell r="ET580">
            <v>79.767679999999999</v>
          </cell>
          <cell r="EU580">
            <v>99.709599999999995</v>
          </cell>
          <cell r="EV580">
            <v>89.767679999999999</v>
          </cell>
          <cell r="EW580">
            <v>111.70959999999999</v>
          </cell>
          <cell r="EX580">
            <v>2</v>
          </cell>
          <cell r="EY580">
            <v>2</v>
          </cell>
          <cell r="EZ580">
            <v>0</v>
          </cell>
          <cell r="FA580">
            <v>0</v>
          </cell>
          <cell r="FB580">
            <v>0</v>
          </cell>
          <cell r="FC580">
            <v>0</v>
          </cell>
          <cell r="FD580">
            <v>0</v>
          </cell>
          <cell r="FE580">
            <v>0</v>
          </cell>
          <cell r="FF580">
            <v>1</v>
          </cell>
          <cell r="FG580">
            <v>0</v>
          </cell>
          <cell r="FH580">
            <v>0</v>
          </cell>
          <cell r="FI580">
            <v>1</v>
          </cell>
          <cell r="FJ580">
            <v>1</v>
          </cell>
          <cell r="FK580">
            <v>2</v>
          </cell>
          <cell r="FL580">
            <v>0</v>
          </cell>
          <cell r="FM580">
            <v>1</v>
          </cell>
          <cell r="FN580">
            <v>2</v>
          </cell>
          <cell r="FO580">
            <v>2</v>
          </cell>
          <cell r="FP580">
            <v>2</v>
          </cell>
          <cell r="FQ580">
            <v>0</v>
          </cell>
          <cell r="FR580">
            <v>2</v>
          </cell>
          <cell r="FS580">
            <v>2</v>
          </cell>
          <cell r="FT580">
            <v>0</v>
          </cell>
          <cell r="FU580">
            <v>0</v>
          </cell>
          <cell r="FV580">
            <v>0</v>
          </cell>
          <cell r="FW580">
            <v>0</v>
          </cell>
          <cell r="FX580">
            <v>0</v>
          </cell>
          <cell r="FY580">
            <v>3</v>
          </cell>
          <cell r="FZ580">
            <v>3</v>
          </cell>
          <cell r="GA580">
            <v>3</v>
          </cell>
          <cell r="GB580">
            <v>0</v>
          </cell>
          <cell r="GC580">
            <v>0</v>
          </cell>
          <cell r="GD580">
            <v>1</v>
          </cell>
          <cell r="GE580">
            <v>4</v>
          </cell>
          <cell r="GF580">
            <v>4</v>
          </cell>
          <cell r="GG580">
            <v>3</v>
          </cell>
          <cell r="GH580">
            <v>6</v>
          </cell>
          <cell r="GI580">
            <v>8</v>
          </cell>
          <cell r="GJ580">
            <v>5</v>
          </cell>
          <cell r="GK580">
            <v>2</v>
          </cell>
          <cell r="GL580">
            <v>2</v>
          </cell>
          <cell r="GM580">
            <v>2</v>
          </cell>
          <cell r="GN580">
            <v>2</v>
          </cell>
          <cell r="GO580">
            <v>0</v>
          </cell>
          <cell r="GP580">
            <v>0</v>
          </cell>
          <cell r="GQ580">
            <v>0</v>
          </cell>
          <cell r="GR580">
            <v>0</v>
          </cell>
          <cell r="GS580">
            <v>0</v>
          </cell>
          <cell r="GT580">
            <v>0</v>
          </cell>
          <cell r="GU580">
            <v>0</v>
          </cell>
          <cell r="GV580">
            <v>4</v>
          </cell>
          <cell r="GW580">
            <v>4</v>
          </cell>
          <cell r="GX580">
            <v>1</v>
          </cell>
          <cell r="GY580">
            <v>3</v>
          </cell>
          <cell r="GZ580">
            <v>3</v>
          </cell>
          <cell r="HA580">
            <v>0</v>
          </cell>
          <cell r="HB580">
            <v>0</v>
          </cell>
          <cell r="HC580">
            <v>0</v>
          </cell>
          <cell r="HD580">
            <v>0</v>
          </cell>
          <cell r="HE580">
            <v>0</v>
          </cell>
          <cell r="HF580">
            <v>0</v>
          </cell>
          <cell r="HG580">
            <v>0</v>
          </cell>
          <cell r="HH580">
            <v>0</v>
          </cell>
          <cell r="HI580">
            <v>0</v>
          </cell>
          <cell r="HJ580">
            <v>0</v>
          </cell>
          <cell r="HK580">
            <v>0</v>
          </cell>
          <cell r="HL580">
            <v>0</v>
          </cell>
          <cell r="HM580">
            <v>0</v>
          </cell>
          <cell r="HN580">
            <v>0</v>
          </cell>
          <cell r="HO580">
            <v>0</v>
          </cell>
          <cell r="HP580">
            <v>0</v>
          </cell>
          <cell r="HQ580">
            <v>0</v>
          </cell>
          <cell r="HR580">
            <v>0</v>
          </cell>
          <cell r="HS580">
            <v>0</v>
          </cell>
          <cell r="HT580">
            <v>0</v>
          </cell>
          <cell r="HU580">
            <v>0</v>
          </cell>
          <cell r="HV580">
            <v>0</v>
          </cell>
          <cell r="HW580">
            <v>0</v>
          </cell>
          <cell r="HX580">
            <v>0</v>
          </cell>
          <cell r="HY580">
            <v>0</v>
          </cell>
          <cell r="HZ580">
            <v>0</v>
          </cell>
          <cell r="IA580">
            <v>0</v>
          </cell>
          <cell r="IB580">
            <v>0</v>
          </cell>
          <cell r="IC580">
            <v>0</v>
          </cell>
          <cell r="ID580">
            <v>0</v>
          </cell>
          <cell r="IE580">
            <v>0</v>
          </cell>
          <cell r="IF580">
            <v>0</v>
          </cell>
          <cell r="IG580">
            <v>0</v>
          </cell>
          <cell r="IH580">
            <v>0</v>
          </cell>
          <cell r="II580">
            <v>0</v>
          </cell>
          <cell r="IJ580">
            <v>0</v>
          </cell>
          <cell r="IK580">
            <v>0</v>
          </cell>
          <cell r="IL580">
            <v>0</v>
          </cell>
          <cell r="IM580">
            <v>0</v>
          </cell>
          <cell r="IN580">
            <v>0</v>
          </cell>
          <cell r="IO580" t="e">
            <v>#REF!</v>
          </cell>
          <cell r="IP580">
            <v>18.666666666666668</v>
          </cell>
          <cell r="IQ580">
            <v>23.333333333333332</v>
          </cell>
          <cell r="IR580">
            <v>0</v>
          </cell>
          <cell r="IS580">
            <v>2</v>
          </cell>
          <cell r="IT580">
            <v>6</v>
          </cell>
          <cell r="IU580">
            <v>6</v>
          </cell>
          <cell r="IV580">
            <v>8</v>
          </cell>
          <cell r="IW580">
            <v>8</v>
          </cell>
          <cell r="IX580">
            <v>7.333333333333333</v>
          </cell>
        </row>
        <row r="581">
          <cell r="D581">
            <v>10921</v>
          </cell>
          <cell r="E581" t="str">
            <v>รพช.สนม</v>
          </cell>
          <cell r="F581">
            <v>15</v>
          </cell>
          <cell r="G581" t="str">
            <v>รพ.ระดับ F2 ปชก. 30,000-60,000</v>
          </cell>
          <cell r="H581">
            <v>8</v>
          </cell>
          <cell r="I581" t="str">
            <v>F2</v>
          </cell>
          <cell r="J581">
            <v>13</v>
          </cell>
          <cell r="K581" t="str">
            <v>รพช.30.6</v>
          </cell>
          <cell r="L581" t="str">
            <v>รพช.30.6 F2</v>
          </cell>
          <cell r="M581" t="str">
            <v xml:space="preserve"> 11 - 30</v>
          </cell>
          <cell r="N581" t="str">
            <v>F&lt;30</v>
          </cell>
          <cell r="O581">
            <v>28</v>
          </cell>
          <cell r="P581">
            <v>30</v>
          </cell>
          <cell r="Q581">
            <v>30</v>
          </cell>
          <cell r="R581">
            <v>35</v>
          </cell>
          <cell r="S581">
            <v>77899</v>
          </cell>
          <cell r="T581">
            <v>10129</v>
          </cell>
          <cell r="U581">
            <v>0</v>
          </cell>
          <cell r="V581">
            <v>140</v>
          </cell>
          <cell r="W581">
            <v>4</v>
          </cell>
          <cell r="X581">
            <v>144</v>
          </cell>
          <cell r="Y581">
            <v>72290.271999999997</v>
          </cell>
          <cell r="Z581">
            <v>5608.7279999999992</v>
          </cell>
          <cell r="AA581">
            <v>54529.299999999996</v>
          </cell>
          <cell r="AB581">
            <v>358</v>
          </cell>
          <cell r="AC581">
            <v>16206.400000000001</v>
          </cell>
          <cell r="AD581">
            <v>397.28490000000005</v>
          </cell>
          <cell r="AE581">
            <v>144</v>
          </cell>
          <cell r="AF581">
            <v>11684.85</v>
          </cell>
          <cell r="AG581">
            <v>6402</v>
          </cell>
          <cell r="AH581">
            <v>215</v>
          </cell>
          <cell r="AI581">
            <v>0</v>
          </cell>
          <cell r="AJ581">
            <v>12253</v>
          </cell>
          <cell r="AK581">
            <v>6733</v>
          </cell>
          <cell r="AL581">
            <v>54363</v>
          </cell>
          <cell r="AM581">
            <v>6733</v>
          </cell>
          <cell r="AN581">
            <v>1048</v>
          </cell>
          <cell r="AO581">
            <v>0</v>
          </cell>
          <cell r="AP581">
            <v>0</v>
          </cell>
          <cell r="AQ581">
            <v>0</v>
          </cell>
          <cell r="AR581">
            <v>1628</v>
          </cell>
          <cell r="AS581">
            <v>940</v>
          </cell>
          <cell r="AT581">
            <v>7</v>
          </cell>
          <cell r="AU581">
            <v>3001</v>
          </cell>
          <cell r="AV581">
            <v>3144</v>
          </cell>
          <cell r="AW581">
            <v>0</v>
          </cell>
          <cell r="AX581">
            <v>0</v>
          </cell>
          <cell r="AY581">
            <v>0</v>
          </cell>
          <cell r="AZ581">
            <v>45036</v>
          </cell>
          <cell r="BA581" t="str">
            <v>40,000 - 80,000.</v>
          </cell>
          <cell r="BB581">
            <v>0</v>
          </cell>
          <cell r="BC581">
            <v>9682</v>
          </cell>
          <cell r="BD581">
            <v>35334</v>
          </cell>
          <cell r="BE581">
            <v>10</v>
          </cell>
          <cell r="BF581">
            <v>0</v>
          </cell>
          <cell r="BG581">
            <v>0</v>
          </cell>
          <cell r="BH581">
            <v>9643.2730079999965</v>
          </cell>
          <cell r="BI581">
            <v>3700.57</v>
          </cell>
          <cell r="BJ581">
            <v>198.64245000000003</v>
          </cell>
          <cell r="BK581">
            <v>0</v>
          </cell>
          <cell r="BL581">
            <v>36</v>
          </cell>
          <cell r="BM581">
            <v>0</v>
          </cell>
          <cell r="BN581">
            <v>6.1272000000000002</v>
          </cell>
          <cell r="BO581">
            <v>9.294796593273805</v>
          </cell>
          <cell r="BP581">
            <v>9.294796593273805</v>
          </cell>
          <cell r="BQ581">
            <v>2</v>
          </cell>
          <cell r="BR581">
            <v>9.4358372746190433</v>
          </cell>
          <cell r="BS581">
            <v>11.294796593273805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4</v>
          </cell>
          <cell r="BY581">
            <v>2.3394285714285714</v>
          </cell>
          <cell r="BZ581">
            <v>2.3394285714285714</v>
          </cell>
          <cell r="CA581">
            <v>2</v>
          </cell>
          <cell r="CB581">
            <v>3.4715428571428575</v>
          </cell>
          <cell r="CC581">
            <v>4.3394285714285719</v>
          </cell>
          <cell r="CD581">
            <v>3</v>
          </cell>
          <cell r="CE581">
            <v>3</v>
          </cell>
          <cell r="CF581">
            <v>3</v>
          </cell>
          <cell r="CG581">
            <v>6.4715428571428575</v>
          </cell>
          <cell r="CH581">
            <v>7.3394285714285719</v>
          </cell>
          <cell r="CI581">
            <v>2</v>
          </cell>
          <cell r="CJ581">
            <v>1</v>
          </cell>
          <cell r="CK581">
            <v>1</v>
          </cell>
          <cell r="CL581">
            <v>3.5334000000000003</v>
          </cell>
          <cell r="CM581">
            <v>4.4167500000000004</v>
          </cell>
          <cell r="CN581">
            <v>6.5334000000000003</v>
          </cell>
          <cell r="CO581">
            <v>7.4167500000000004</v>
          </cell>
          <cell r="CP581">
            <v>3.3481662500000002</v>
          </cell>
          <cell r="CQ581">
            <v>1.5</v>
          </cell>
          <cell r="CR581">
            <v>1</v>
          </cell>
          <cell r="CS581">
            <v>4.6785330000000007</v>
          </cell>
          <cell r="CT581">
            <v>5.8481662500000002</v>
          </cell>
          <cell r="CU581">
            <v>4</v>
          </cell>
          <cell r="CV581">
            <v>4.0437875000000005</v>
          </cell>
          <cell r="CW581">
            <v>3.2350300000000005</v>
          </cell>
          <cell r="CX581">
            <v>4.0437875000000005</v>
          </cell>
          <cell r="CY581">
            <v>9.8919537500000008</v>
          </cell>
          <cell r="CZ581">
            <v>2</v>
          </cell>
          <cell r="DA581">
            <v>1.2350300000000005</v>
          </cell>
          <cell r="DB581">
            <v>2.0437875000000005</v>
          </cell>
          <cell r="DC581">
            <v>37.868903611428571</v>
          </cell>
          <cell r="DD581">
            <v>37.868903611428571</v>
          </cell>
          <cell r="DE581">
            <v>10</v>
          </cell>
          <cell r="DF581">
            <v>47.868903611428571</v>
          </cell>
          <cell r="DG581">
            <v>38.29512288914286</v>
          </cell>
          <cell r="DH581">
            <v>47.868903611428571</v>
          </cell>
          <cell r="DI581">
            <v>31</v>
          </cell>
          <cell r="DJ581">
            <v>7.2951228891428599</v>
          </cell>
          <cell r="DK581">
            <v>16.868903611428571</v>
          </cell>
          <cell r="DL581">
            <v>0</v>
          </cell>
          <cell r="DM581">
            <v>0</v>
          </cell>
          <cell r="DN581">
            <v>0</v>
          </cell>
          <cell r="DO581">
            <v>0</v>
          </cell>
          <cell r="DP581">
            <v>0</v>
          </cell>
          <cell r="DQ581">
            <v>11.30688</v>
          </cell>
          <cell r="DR581">
            <v>14.133599999999999</v>
          </cell>
          <cell r="DS581">
            <v>49.602002889142859</v>
          </cell>
          <cell r="DT581">
            <v>62.002503611428573</v>
          </cell>
          <cell r="DU581">
            <v>3.4603578124999999</v>
          </cell>
          <cell r="DV581">
            <v>3.4603578124999999</v>
          </cell>
          <cell r="DW581">
            <v>3</v>
          </cell>
          <cell r="DX581">
            <v>3.4603578124999999</v>
          </cell>
          <cell r="DY581">
            <v>2</v>
          </cell>
          <cell r="DZ581">
            <v>1</v>
          </cell>
          <cell r="EA581">
            <v>1.4603578124999999</v>
          </cell>
          <cell r="EB581">
            <v>2.5067857142857144</v>
          </cell>
          <cell r="EC581">
            <v>2.5067857142857144</v>
          </cell>
          <cell r="ED581">
            <v>2</v>
          </cell>
          <cell r="EE581">
            <v>3.6054285714285714</v>
          </cell>
          <cell r="EF581">
            <v>4.506785714285714</v>
          </cell>
          <cell r="EG581">
            <v>3</v>
          </cell>
          <cell r="EH581">
            <v>0.49125000000000002</v>
          </cell>
          <cell r="EI581">
            <v>2</v>
          </cell>
          <cell r="EJ581">
            <v>1</v>
          </cell>
          <cell r="EK581">
            <v>2</v>
          </cell>
          <cell r="EL581">
            <v>0</v>
          </cell>
          <cell r="EM581">
            <v>-1</v>
          </cell>
          <cell r="EN581">
            <v>-2</v>
          </cell>
          <cell r="EO581">
            <v>10</v>
          </cell>
          <cell r="EP581">
            <v>12</v>
          </cell>
          <cell r="EQ581">
            <v>10</v>
          </cell>
          <cell r="ER581">
            <v>0</v>
          </cell>
          <cell r="ES581">
            <v>2</v>
          </cell>
          <cell r="ET581">
            <v>22.613759999999999</v>
          </cell>
          <cell r="EU581">
            <v>28.267199999999999</v>
          </cell>
          <cell r="EV581">
            <v>32.613759999999999</v>
          </cell>
          <cell r="EW581">
            <v>40.267200000000003</v>
          </cell>
          <cell r="EX581">
            <v>2</v>
          </cell>
          <cell r="EY581">
            <v>1</v>
          </cell>
          <cell r="EZ581">
            <v>0</v>
          </cell>
          <cell r="FA581">
            <v>0</v>
          </cell>
          <cell r="FB581">
            <v>0</v>
          </cell>
          <cell r="FC581">
            <v>0</v>
          </cell>
          <cell r="FD581">
            <v>0</v>
          </cell>
          <cell r="FE581">
            <v>0</v>
          </cell>
          <cell r="FF581">
            <v>0</v>
          </cell>
          <cell r="FG581">
            <v>0</v>
          </cell>
          <cell r="FH581">
            <v>0</v>
          </cell>
          <cell r="FI581">
            <v>0</v>
          </cell>
          <cell r="FJ581">
            <v>0</v>
          </cell>
          <cell r="FK581">
            <v>0</v>
          </cell>
          <cell r="FL581">
            <v>0</v>
          </cell>
          <cell r="FM581">
            <v>0</v>
          </cell>
          <cell r="FN581">
            <v>0</v>
          </cell>
          <cell r="FO581">
            <v>1</v>
          </cell>
          <cell r="FP581">
            <v>1</v>
          </cell>
          <cell r="FQ581">
            <v>0</v>
          </cell>
          <cell r="FR581">
            <v>1</v>
          </cell>
          <cell r="FS581">
            <v>1</v>
          </cell>
          <cell r="FT581">
            <v>0</v>
          </cell>
          <cell r="FU581">
            <v>0</v>
          </cell>
          <cell r="FV581">
            <v>0</v>
          </cell>
          <cell r="FW581">
            <v>0</v>
          </cell>
          <cell r="FX581">
            <v>0</v>
          </cell>
          <cell r="FY581">
            <v>3</v>
          </cell>
          <cell r="FZ581">
            <v>3</v>
          </cell>
          <cell r="GA581">
            <v>1</v>
          </cell>
          <cell r="GB581">
            <v>2</v>
          </cell>
          <cell r="GC581">
            <v>2</v>
          </cell>
          <cell r="GD581">
            <v>0</v>
          </cell>
          <cell r="GE581">
            <v>3</v>
          </cell>
          <cell r="GF581">
            <v>3</v>
          </cell>
          <cell r="GG581">
            <v>3</v>
          </cell>
          <cell r="GH581">
            <v>3</v>
          </cell>
          <cell r="GI581">
            <v>4</v>
          </cell>
          <cell r="GJ581">
            <v>1</v>
          </cell>
          <cell r="GK581">
            <v>1</v>
          </cell>
          <cell r="GL581">
            <v>0</v>
          </cell>
          <cell r="GM581">
            <v>0</v>
          </cell>
          <cell r="GN581">
            <v>0</v>
          </cell>
          <cell r="GO581">
            <v>0</v>
          </cell>
          <cell r="GP581">
            <v>0</v>
          </cell>
          <cell r="GQ581">
            <v>0</v>
          </cell>
          <cell r="GR581">
            <v>0</v>
          </cell>
          <cell r="GS581">
            <v>0</v>
          </cell>
          <cell r="GT581">
            <v>0</v>
          </cell>
          <cell r="GU581">
            <v>0</v>
          </cell>
          <cell r="GV581">
            <v>2</v>
          </cell>
          <cell r="GW581">
            <v>2</v>
          </cell>
          <cell r="GX581">
            <v>1</v>
          </cell>
          <cell r="GY581">
            <v>1</v>
          </cell>
          <cell r="GZ581">
            <v>1</v>
          </cell>
          <cell r="HA581">
            <v>0</v>
          </cell>
          <cell r="HB581">
            <v>0</v>
          </cell>
          <cell r="HC581">
            <v>0</v>
          </cell>
          <cell r="HD581">
            <v>0</v>
          </cell>
          <cell r="HE581">
            <v>0</v>
          </cell>
          <cell r="HF581">
            <v>0</v>
          </cell>
          <cell r="HG581">
            <v>0</v>
          </cell>
          <cell r="HH581">
            <v>0</v>
          </cell>
          <cell r="HI581">
            <v>0</v>
          </cell>
          <cell r="HJ581">
            <v>0</v>
          </cell>
          <cell r="HK581">
            <v>0</v>
          </cell>
          <cell r="HL581">
            <v>0</v>
          </cell>
          <cell r="HM581">
            <v>0</v>
          </cell>
          <cell r="HN581">
            <v>0</v>
          </cell>
          <cell r="HO581">
            <v>0</v>
          </cell>
          <cell r="HP581">
            <v>0</v>
          </cell>
          <cell r="HQ581">
            <v>0</v>
          </cell>
          <cell r="HR581">
            <v>0</v>
          </cell>
          <cell r="HS581">
            <v>0</v>
          </cell>
          <cell r="HT581">
            <v>0</v>
          </cell>
          <cell r="HU581">
            <v>0</v>
          </cell>
          <cell r="HV581">
            <v>0</v>
          </cell>
          <cell r="HW581">
            <v>0</v>
          </cell>
          <cell r="HX581">
            <v>0</v>
          </cell>
          <cell r="HY581">
            <v>0</v>
          </cell>
          <cell r="HZ581">
            <v>0</v>
          </cell>
          <cell r="IA581">
            <v>0</v>
          </cell>
          <cell r="IB581">
            <v>0</v>
          </cell>
          <cell r="IC581">
            <v>0</v>
          </cell>
          <cell r="ID581">
            <v>0</v>
          </cell>
          <cell r="IE581">
            <v>0</v>
          </cell>
          <cell r="IF581">
            <v>0</v>
          </cell>
          <cell r="IG581">
            <v>0</v>
          </cell>
          <cell r="IH581">
            <v>0</v>
          </cell>
          <cell r="II581">
            <v>0</v>
          </cell>
          <cell r="IJ581">
            <v>0</v>
          </cell>
          <cell r="IK581">
            <v>0</v>
          </cell>
          <cell r="IL581">
            <v>0</v>
          </cell>
          <cell r="IM581">
            <v>0</v>
          </cell>
          <cell r="IN581">
            <v>0</v>
          </cell>
          <cell r="IO581" t="e">
            <v>#REF!</v>
          </cell>
          <cell r="IP581">
            <v>9.4933333333333341</v>
          </cell>
          <cell r="IQ581">
            <v>11.866666666666667</v>
          </cell>
          <cell r="IR581">
            <v>0</v>
          </cell>
          <cell r="IS581">
            <v>0</v>
          </cell>
          <cell r="IT581">
            <v>6</v>
          </cell>
          <cell r="IU581">
            <v>6</v>
          </cell>
          <cell r="IV581">
            <v>4</v>
          </cell>
          <cell r="IW581">
            <v>4</v>
          </cell>
          <cell r="IX581">
            <v>1.8666666666666667</v>
          </cell>
        </row>
        <row r="582">
          <cell r="D582">
            <v>10923</v>
          </cell>
          <cell r="E582" t="str">
            <v>รพช.สังขะ</v>
          </cell>
          <cell r="F582">
            <v>8</v>
          </cell>
          <cell r="G582" t="str">
            <v>รพ.ระดับ M2 เตียง &lt;100</v>
          </cell>
          <cell r="H582">
            <v>6</v>
          </cell>
          <cell r="I582" t="str">
            <v>M2</v>
          </cell>
          <cell r="J582">
            <v>35</v>
          </cell>
          <cell r="K582" t="str">
            <v>รพช.150</v>
          </cell>
          <cell r="L582" t="str">
            <v>รพช.150 M2</v>
          </cell>
          <cell r="M582" t="str">
            <v>91 - 120</v>
          </cell>
          <cell r="N582" t="str">
            <v>M2&lt;100</v>
          </cell>
          <cell r="O582">
            <v>97</v>
          </cell>
          <cell r="P582">
            <v>90</v>
          </cell>
          <cell r="Q582">
            <v>30</v>
          </cell>
          <cell r="R582">
            <v>35</v>
          </cell>
          <cell r="S582">
            <v>211651</v>
          </cell>
          <cell r="T582">
            <v>41050</v>
          </cell>
          <cell r="U582">
            <v>239</v>
          </cell>
          <cell r="V582">
            <v>1012</v>
          </cell>
          <cell r="W582">
            <v>37</v>
          </cell>
          <cell r="X582">
            <v>1049</v>
          </cell>
          <cell r="Y582">
            <v>196412.128</v>
          </cell>
          <cell r="Z582">
            <v>15238.871999999999</v>
          </cell>
          <cell r="AA582">
            <v>148155.69999999998</v>
          </cell>
          <cell r="AB582">
            <v>764</v>
          </cell>
          <cell r="AC582">
            <v>65680</v>
          </cell>
          <cell r="AD582">
            <v>1079.4201</v>
          </cell>
          <cell r="AE582">
            <v>1049</v>
          </cell>
          <cell r="AF582">
            <v>31747.649999999998</v>
          </cell>
          <cell r="AG582">
            <v>24321</v>
          </cell>
          <cell r="AH582">
            <v>584</v>
          </cell>
          <cell r="AI582">
            <v>0</v>
          </cell>
          <cell r="AJ582">
            <v>45100</v>
          </cell>
          <cell r="AK582">
            <v>20110</v>
          </cell>
          <cell r="AL582">
            <v>102108</v>
          </cell>
          <cell r="AM582">
            <v>20444.644412947549</v>
          </cell>
          <cell r="AN582">
            <v>9845</v>
          </cell>
          <cell r="AO582">
            <v>0</v>
          </cell>
          <cell r="AP582">
            <v>876</v>
          </cell>
          <cell r="AQ582">
            <v>2256</v>
          </cell>
          <cell r="AR582">
            <v>2764</v>
          </cell>
          <cell r="AS582">
            <v>111</v>
          </cell>
          <cell r="AT582">
            <v>850</v>
          </cell>
          <cell r="AU582">
            <v>477</v>
          </cell>
          <cell r="AV582">
            <v>15847</v>
          </cell>
          <cell r="AW582">
            <v>0</v>
          </cell>
          <cell r="AX582">
            <v>0</v>
          </cell>
          <cell r="AY582">
            <v>0</v>
          </cell>
          <cell r="AZ582">
            <v>126765</v>
          </cell>
          <cell r="BA582" t="str">
            <v>&gt; 120,000.</v>
          </cell>
          <cell r="BB582">
            <v>0</v>
          </cell>
          <cell r="BC582">
            <v>11845</v>
          </cell>
          <cell r="BD582">
            <v>114920</v>
          </cell>
          <cell r="BE582">
            <v>18</v>
          </cell>
          <cell r="BF582">
            <v>6</v>
          </cell>
          <cell r="BG582">
            <v>0</v>
          </cell>
          <cell r="BH582">
            <v>26200.700592000001</v>
          </cell>
          <cell r="BI582">
            <v>14310.5</v>
          </cell>
          <cell r="BJ582">
            <v>539.71005000000002</v>
          </cell>
          <cell r="BK582">
            <v>418.25</v>
          </cell>
          <cell r="BL582">
            <v>262.25</v>
          </cell>
          <cell r="BM582">
            <v>0</v>
          </cell>
          <cell r="BN582">
            <v>5.2619999999999996</v>
          </cell>
          <cell r="BO582">
            <v>28.566144189464286</v>
          </cell>
          <cell r="BP582">
            <v>28.566144189464286</v>
          </cell>
          <cell r="BQ582">
            <v>3.6</v>
          </cell>
          <cell r="BR582">
            <v>26.452915351571431</v>
          </cell>
          <cell r="BS582">
            <v>32.166144189464283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27</v>
          </cell>
          <cell r="BY582">
            <v>8.5687321428571419</v>
          </cell>
          <cell r="BZ582">
            <v>8.5687321428571419</v>
          </cell>
          <cell r="CA582">
            <v>3.6</v>
          </cell>
          <cell r="CB582">
            <v>9.7349857142857132</v>
          </cell>
          <cell r="CC582">
            <v>12.168732142857142</v>
          </cell>
          <cell r="CD582">
            <v>11</v>
          </cell>
          <cell r="CE582">
            <v>3</v>
          </cell>
          <cell r="CF582">
            <v>3</v>
          </cell>
          <cell r="CG582">
            <v>12.734985714285713</v>
          </cell>
          <cell r="CH582">
            <v>15.168732142857142</v>
          </cell>
          <cell r="CI582">
            <v>6</v>
          </cell>
          <cell r="CJ582">
            <v>-3</v>
          </cell>
          <cell r="CK582">
            <v>-3</v>
          </cell>
          <cell r="CL582">
            <v>11.492000000000001</v>
          </cell>
          <cell r="CM582">
            <v>14.365</v>
          </cell>
          <cell r="CN582">
            <v>14.492000000000001</v>
          </cell>
          <cell r="CO582">
            <v>17.365000000000002</v>
          </cell>
          <cell r="CP582">
            <v>10.230850535714286</v>
          </cell>
          <cell r="CQ582">
            <v>4</v>
          </cell>
          <cell r="CR582">
            <v>1</v>
          </cell>
          <cell r="CS582">
            <v>12.184680428571429</v>
          </cell>
          <cell r="CT582">
            <v>15.230850535714286</v>
          </cell>
          <cell r="CU582">
            <v>10</v>
          </cell>
          <cell r="CV582">
            <v>10.300773214285714</v>
          </cell>
          <cell r="CW582">
            <v>8.2406185714285716</v>
          </cell>
          <cell r="CX582">
            <v>10.300773214285714</v>
          </cell>
          <cell r="CY582">
            <v>25.531623750000001</v>
          </cell>
          <cell r="CZ582">
            <v>7</v>
          </cell>
          <cell r="DA582">
            <v>1.2406185714285716</v>
          </cell>
          <cell r="DB582">
            <v>3.300773214285714</v>
          </cell>
          <cell r="DC582">
            <v>141.19725010285714</v>
          </cell>
          <cell r="DD582">
            <v>141.19725010285714</v>
          </cell>
          <cell r="DE582">
            <v>10</v>
          </cell>
          <cell r="DF582">
            <v>151.19725010285714</v>
          </cell>
          <cell r="DG582">
            <v>120.95780008228571</v>
          </cell>
          <cell r="DH582">
            <v>151.19725010285714</v>
          </cell>
          <cell r="DI582">
            <v>88</v>
          </cell>
          <cell r="DJ582">
            <v>32.957800082285715</v>
          </cell>
          <cell r="DK582">
            <v>63.19725010285714</v>
          </cell>
          <cell r="DL582">
            <v>21.418210742857141</v>
          </cell>
          <cell r="DM582">
            <v>26.772763428571427</v>
          </cell>
          <cell r="DN582">
            <v>0</v>
          </cell>
          <cell r="DO582">
            <v>21.418210742857141</v>
          </cell>
          <cell r="DP582">
            <v>26.772763428571427</v>
          </cell>
          <cell r="DQ582">
            <v>36.774400000000007</v>
          </cell>
          <cell r="DR582">
            <v>45.968000000000004</v>
          </cell>
          <cell r="DS582">
            <v>157.73220008228571</v>
          </cell>
          <cell r="DT582">
            <v>197.16525010285716</v>
          </cell>
          <cell r="DU582">
            <v>11.936765796642558</v>
          </cell>
          <cell r="DV582">
            <v>11.936765796642558</v>
          </cell>
          <cell r="DW582">
            <v>9.5494126373140471</v>
          </cell>
          <cell r="DX582">
            <v>11.936765796642558</v>
          </cell>
          <cell r="DY582">
            <v>8</v>
          </cell>
          <cell r="DZ582">
            <v>1.5494126373140471</v>
          </cell>
          <cell r="EA582">
            <v>3.9367657966425575</v>
          </cell>
          <cell r="EB582">
            <v>2.1219047619047617</v>
          </cell>
          <cell r="EC582">
            <v>2.1219047619047617</v>
          </cell>
          <cell r="ED582">
            <v>3.6</v>
          </cell>
          <cell r="EE582">
            <v>4.57752380952381</v>
          </cell>
          <cell r="EF582">
            <v>5.7219047619047618</v>
          </cell>
          <cell r="EG582">
            <v>2</v>
          </cell>
          <cell r="EH582">
            <v>2.47609375</v>
          </cell>
          <cell r="EI582">
            <v>2.47609375</v>
          </cell>
          <cell r="EJ582">
            <v>2</v>
          </cell>
          <cell r="EK582">
            <v>2.47609375</v>
          </cell>
          <cell r="EL582">
            <v>0</v>
          </cell>
          <cell r="EM582">
            <v>-2</v>
          </cell>
          <cell r="EN582">
            <v>-2.47609375</v>
          </cell>
          <cell r="EO582">
            <v>10</v>
          </cell>
          <cell r="EP582">
            <v>12</v>
          </cell>
          <cell r="EQ582">
            <v>5</v>
          </cell>
          <cell r="ER582">
            <v>5</v>
          </cell>
          <cell r="ES582">
            <v>7</v>
          </cell>
          <cell r="ET582">
            <v>73.548800000000014</v>
          </cell>
          <cell r="EU582">
            <v>91.936000000000007</v>
          </cell>
          <cell r="EV582">
            <v>83.548800000000014</v>
          </cell>
          <cell r="EW582">
            <v>103.93600000000001</v>
          </cell>
          <cell r="EX582">
            <v>2</v>
          </cell>
          <cell r="EY582">
            <v>1</v>
          </cell>
          <cell r="EZ582">
            <v>0</v>
          </cell>
          <cell r="FA582">
            <v>0</v>
          </cell>
          <cell r="FB582">
            <v>0</v>
          </cell>
          <cell r="FC582">
            <v>0</v>
          </cell>
          <cell r="FD582">
            <v>0</v>
          </cell>
          <cell r="FE582">
            <v>0</v>
          </cell>
          <cell r="FF582">
            <v>1</v>
          </cell>
          <cell r="FG582">
            <v>0</v>
          </cell>
          <cell r="FH582">
            <v>0</v>
          </cell>
          <cell r="FI582">
            <v>1</v>
          </cell>
          <cell r="FJ582">
            <v>1</v>
          </cell>
          <cell r="FK582">
            <v>2</v>
          </cell>
          <cell r="FL582">
            <v>0</v>
          </cell>
          <cell r="FM582">
            <v>1</v>
          </cell>
          <cell r="FN582">
            <v>2</v>
          </cell>
          <cell r="FO582">
            <v>2</v>
          </cell>
          <cell r="FP582">
            <v>2</v>
          </cell>
          <cell r="FQ582">
            <v>0</v>
          </cell>
          <cell r="FR582">
            <v>2</v>
          </cell>
          <cell r="FS582">
            <v>2</v>
          </cell>
          <cell r="FT582">
            <v>0</v>
          </cell>
          <cell r="FU582">
            <v>0</v>
          </cell>
          <cell r="FV582">
            <v>0</v>
          </cell>
          <cell r="FW582">
            <v>0</v>
          </cell>
          <cell r="FX582">
            <v>0</v>
          </cell>
          <cell r="FY582">
            <v>3</v>
          </cell>
          <cell r="FZ582">
            <v>3</v>
          </cell>
          <cell r="GA582">
            <v>2</v>
          </cell>
          <cell r="GB582">
            <v>1</v>
          </cell>
          <cell r="GC582">
            <v>1</v>
          </cell>
          <cell r="GD582">
            <v>6</v>
          </cell>
          <cell r="GE582">
            <v>9</v>
          </cell>
          <cell r="GF582">
            <v>9</v>
          </cell>
          <cell r="GG582">
            <v>3</v>
          </cell>
          <cell r="GH582">
            <v>6</v>
          </cell>
          <cell r="GI582">
            <v>6</v>
          </cell>
          <cell r="GJ582">
            <v>3</v>
          </cell>
          <cell r="GK582">
            <v>0</v>
          </cell>
          <cell r="GL582">
            <v>2</v>
          </cell>
          <cell r="GM582">
            <v>2</v>
          </cell>
          <cell r="GN582">
            <v>1</v>
          </cell>
          <cell r="GO582">
            <v>1</v>
          </cell>
          <cell r="GP582">
            <v>1</v>
          </cell>
          <cell r="GQ582">
            <v>0</v>
          </cell>
          <cell r="GR582">
            <v>0</v>
          </cell>
          <cell r="GS582">
            <v>0</v>
          </cell>
          <cell r="GT582">
            <v>0</v>
          </cell>
          <cell r="GU582">
            <v>0</v>
          </cell>
          <cell r="GV582">
            <v>4</v>
          </cell>
          <cell r="GW582">
            <v>4</v>
          </cell>
          <cell r="GX582">
            <v>2</v>
          </cell>
          <cell r="GY582">
            <v>2</v>
          </cell>
          <cell r="GZ582">
            <v>2</v>
          </cell>
          <cell r="HA582">
            <v>0</v>
          </cell>
          <cell r="HB582">
            <v>0</v>
          </cell>
          <cell r="HC582">
            <v>0</v>
          </cell>
          <cell r="HD582">
            <v>0</v>
          </cell>
          <cell r="HE582">
            <v>0</v>
          </cell>
          <cell r="HF582">
            <v>0</v>
          </cell>
          <cell r="HG582">
            <v>0</v>
          </cell>
          <cell r="HH582">
            <v>0</v>
          </cell>
          <cell r="HI582">
            <v>0</v>
          </cell>
          <cell r="HJ582">
            <v>0</v>
          </cell>
          <cell r="HK582">
            <v>0</v>
          </cell>
          <cell r="HL582">
            <v>0</v>
          </cell>
          <cell r="HM582">
            <v>0</v>
          </cell>
          <cell r="HN582">
            <v>0</v>
          </cell>
          <cell r="HO582">
            <v>0</v>
          </cell>
          <cell r="HP582">
            <v>0</v>
          </cell>
          <cell r="HQ582">
            <v>0</v>
          </cell>
          <cell r="HR582">
            <v>0</v>
          </cell>
          <cell r="HS582">
            <v>0</v>
          </cell>
          <cell r="HT582">
            <v>0</v>
          </cell>
          <cell r="HU582">
            <v>0</v>
          </cell>
          <cell r="HV582">
            <v>0</v>
          </cell>
          <cell r="HW582">
            <v>0</v>
          </cell>
          <cell r="HX582">
            <v>0</v>
          </cell>
          <cell r="HY582">
            <v>0</v>
          </cell>
          <cell r="HZ582">
            <v>0</v>
          </cell>
          <cell r="IA582">
            <v>0</v>
          </cell>
          <cell r="IB582">
            <v>0</v>
          </cell>
          <cell r="IC582">
            <v>0</v>
          </cell>
          <cell r="ID582">
            <v>0</v>
          </cell>
          <cell r="IE582">
            <v>0</v>
          </cell>
          <cell r="IF582">
            <v>0</v>
          </cell>
          <cell r="IG582">
            <v>0</v>
          </cell>
          <cell r="IH582">
            <v>0</v>
          </cell>
          <cell r="II582">
            <v>0</v>
          </cell>
          <cell r="IJ582">
            <v>0</v>
          </cell>
          <cell r="IK582">
            <v>0</v>
          </cell>
          <cell r="IL582">
            <v>0</v>
          </cell>
          <cell r="IM582">
            <v>0</v>
          </cell>
          <cell r="IN582">
            <v>0</v>
          </cell>
          <cell r="IO582" t="e">
            <v>#REF!</v>
          </cell>
          <cell r="IP582">
            <v>17.973333333333336</v>
          </cell>
          <cell r="IQ582">
            <v>22.466666666666669</v>
          </cell>
          <cell r="IR582">
            <v>0</v>
          </cell>
          <cell r="IS582">
            <v>2</v>
          </cell>
          <cell r="IT582">
            <v>6</v>
          </cell>
          <cell r="IU582">
            <v>6</v>
          </cell>
          <cell r="IV582">
            <v>8</v>
          </cell>
          <cell r="IW582">
            <v>8</v>
          </cell>
          <cell r="IX582">
            <v>6.4666666666666668</v>
          </cell>
        </row>
        <row r="583">
          <cell r="D583">
            <v>10925</v>
          </cell>
          <cell r="E583" t="str">
            <v>รพช.สำโรงทาบ</v>
          </cell>
          <cell r="F583">
            <v>15</v>
          </cell>
          <cell r="G583" t="str">
            <v>รพ.ระดับ F2 ปชก. 30,000-60,000</v>
          </cell>
          <cell r="H583">
            <v>8</v>
          </cell>
          <cell r="I583" t="str">
            <v>F2</v>
          </cell>
          <cell r="J583">
            <v>15</v>
          </cell>
          <cell r="K583" t="str">
            <v>รพช.30.8</v>
          </cell>
          <cell r="L583" t="str">
            <v>รพช.30.8 F2</v>
          </cell>
          <cell r="M583" t="str">
            <v>31 - 60</v>
          </cell>
          <cell r="N583" t="str">
            <v>F31-60</v>
          </cell>
          <cell r="O583">
            <v>36</v>
          </cell>
          <cell r="P583">
            <v>30</v>
          </cell>
          <cell r="Q583">
            <v>30</v>
          </cell>
          <cell r="R583">
            <v>35</v>
          </cell>
          <cell r="S583">
            <v>92061</v>
          </cell>
          <cell r="T583">
            <v>13912</v>
          </cell>
          <cell r="U583">
            <v>0</v>
          </cell>
          <cell r="V583">
            <v>265</v>
          </cell>
          <cell r="W583">
            <v>0</v>
          </cell>
          <cell r="X583">
            <v>265</v>
          </cell>
          <cell r="Y583">
            <v>85432.608000000007</v>
          </cell>
          <cell r="Z583">
            <v>6628.3919999999998</v>
          </cell>
          <cell r="AA583">
            <v>64442.7</v>
          </cell>
          <cell r="AB583">
            <v>476</v>
          </cell>
          <cell r="AC583">
            <v>22259.200000000001</v>
          </cell>
          <cell r="AD583">
            <v>469.51110000000006</v>
          </cell>
          <cell r="AE583">
            <v>265</v>
          </cell>
          <cell r="AF583">
            <v>13809.15</v>
          </cell>
          <cell r="AG583">
            <v>6014</v>
          </cell>
          <cell r="AH583">
            <v>664</v>
          </cell>
          <cell r="AI583">
            <v>0</v>
          </cell>
          <cell r="AJ583">
            <v>9308</v>
          </cell>
          <cell r="AK583">
            <v>3900.9999999999995</v>
          </cell>
          <cell r="AL583">
            <v>29025.000000000004</v>
          </cell>
          <cell r="AM583">
            <v>3045</v>
          </cell>
          <cell r="AN583">
            <v>1013</v>
          </cell>
          <cell r="AO583">
            <v>0</v>
          </cell>
          <cell r="AP583">
            <v>0</v>
          </cell>
          <cell r="AQ583">
            <v>560</v>
          </cell>
          <cell r="AR583">
            <v>781</v>
          </cell>
          <cell r="AS583">
            <v>239</v>
          </cell>
          <cell r="AT583">
            <v>393</v>
          </cell>
          <cell r="AU583">
            <v>620</v>
          </cell>
          <cell r="AV583">
            <v>3019</v>
          </cell>
          <cell r="AW583">
            <v>0</v>
          </cell>
          <cell r="AX583">
            <v>0</v>
          </cell>
          <cell r="AY583">
            <v>0</v>
          </cell>
          <cell r="AZ583">
            <v>40632</v>
          </cell>
          <cell r="BA583" t="str">
            <v>40,000 - 60,000.</v>
          </cell>
          <cell r="BB583">
            <v>0</v>
          </cell>
          <cell r="BC583">
            <v>9604</v>
          </cell>
          <cell r="BD583">
            <v>43498</v>
          </cell>
          <cell r="BE583">
            <v>11</v>
          </cell>
          <cell r="BF583">
            <v>1</v>
          </cell>
          <cell r="BG583">
            <v>0</v>
          </cell>
          <cell r="BH583">
            <v>11396.415311999999</v>
          </cell>
          <cell r="BI583">
            <v>5066.96</v>
          </cell>
          <cell r="BJ583">
            <v>234.75555000000003</v>
          </cell>
          <cell r="BK583">
            <v>0</v>
          </cell>
          <cell r="BL583">
            <v>66.25</v>
          </cell>
          <cell r="BM583">
            <v>0</v>
          </cell>
          <cell r="BN583">
            <v>6.1584000000000003</v>
          </cell>
          <cell r="BO583">
            <v>11.475617851964286</v>
          </cell>
          <cell r="BP583">
            <v>11.475617851964286</v>
          </cell>
          <cell r="BQ583">
            <v>2.2000000000000002</v>
          </cell>
          <cell r="BR583">
            <v>11.38049428157143</v>
          </cell>
          <cell r="BS583">
            <v>13.675617851964287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4</v>
          </cell>
          <cell r="BY583">
            <v>2.8301865079365078</v>
          </cell>
          <cell r="BZ583">
            <v>2.8301865079365078</v>
          </cell>
          <cell r="CA583">
            <v>2.2000000000000002</v>
          </cell>
          <cell r="CB583">
            <v>4.0241492063492066</v>
          </cell>
          <cell r="CC583">
            <v>5.0301865079365076</v>
          </cell>
          <cell r="CD583">
            <v>3</v>
          </cell>
          <cell r="CE583">
            <v>3</v>
          </cell>
          <cell r="CF583">
            <v>3</v>
          </cell>
          <cell r="CG583">
            <v>7.0241492063492066</v>
          </cell>
          <cell r="CH583">
            <v>8.0301865079365076</v>
          </cell>
          <cell r="CI583">
            <v>3</v>
          </cell>
          <cell r="CJ583">
            <v>0</v>
          </cell>
          <cell r="CK583">
            <v>0</v>
          </cell>
          <cell r="CL583">
            <v>4.3498000000000001</v>
          </cell>
          <cell r="CM583">
            <v>5.4372499999999997</v>
          </cell>
          <cell r="CN583">
            <v>7.3498000000000001</v>
          </cell>
          <cell r="CO583">
            <v>8.4372499999999988</v>
          </cell>
          <cell r="CP583">
            <v>4.1195818452380957</v>
          </cell>
          <cell r="CQ583">
            <v>1.5</v>
          </cell>
          <cell r="CR583">
            <v>1</v>
          </cell>
          <cell r="CS583">
            <v>5.2956654761904769</v>
          </cell>
          <cell r="CT583">
            <v>6.6195818452380957</v>
          </cell>
          <cell r="CU583">
            <v>5</v>
          </cell>
          <cell r="CV583">
            <v>4.7450744047619047</v>
          </cell>
          <cell r="CW583">
            <v>3.7960595238095238</v>
          </cell>
          <cell r="CX583">
            <v>4.7450744047619047</v>
          </cell>
          <cell r="CY583">
            <v>11.364656249999999</v>
          </cell>
          <cell r="CZ583">
            <v>3</v>
          </cell>
          <cell r="DA583">
            <v>0.79605952380952383</v>
          </cell>
          <cell r="DB583">
            <v>1.7450744047619047</v>
          </cell>
          <cell r="DC583">
            <v>50.081437988571437</v>
          </cell>
          <cell r="DD583">
            <v>50.081437988571437</v>
          </cell>
          <cell r="DE583">
            <v>10</v>
          </cell>
          <cell r="DF583">
            <v>60.081437988571437</v>
          </cell>
          <cell r="DG583">
            <v>48.065150390857156</v>
          </cell>
          <cell r="DH583">
            <v>60.081437988571437</v>
          </cell>
          <cell r="DI583">
            <v>32</v>
          </cell>
          <cell r="DJ583">
            <v>16.065150390857156</v>
          </cell>
          <cell r="DK583">
            <v>28.081437988571437</v>
          </cell>
          <cell r="DL583">
            <v>0</v>
          </cell>
          <cell r="DM583">
            <v>0</v>
          </cell>
          <cell r="DN583">
            <v>0</v>
          </cell>
          <cell r="DO583">
            <v>0</v>
          </cell>
          <cell r="DP583">
            <v>0</v>
          </cell>
          <cell r="DQ583">
            <v>13.919360000000001</v>
          </cell>
          <cell r="DR583">
            <v>17.3992</v>
          </cell>
          <cell r="DS583">
            <v>61.984510390857153</v>
          </cell>
          <cell r="DT583">
            <v>77.480637988571431</v>
          </cell>
          <cell r="DU583">
            <v>2.3418609374999999</v>
          </cell>
          <cell r="DV583">
            <v>3</v>
          </cell>
          <cell r="DW583">
            <v>3</v>
          </cell>
          <cell r="DX583">
            <v>3</v>
          </cell>
          <cell r="DY583">
            <v>3</v>
          </cell>
          <cell r="DZ583">
            <v>0</v>
          </cell>
          <cell r="EA583">
            <v>0</v>
          </cell>
          <cell r="EB583">
            <v>0.96922619047619052</v>
          </cell>
          <cell r="EC583">
            <v>2</v>
          </cell>
          <cell r="ED583">
            <v>2.2000000000000002</v>
          </cell>
          <cell r="EE583">
            <v>3.3600000000000003</v>
          </cell>
          <cell r="EF583">
            <v>4.2</v>
          </cell>
          <cell r="EG583">
            <v>3</v>
          </cell>
          <cell r="EH583">
            <v>0.47171875000000002</v>
          </cell>
          <cell r="EI583">
            <v>2</v>
          </cell>
          <cell r="EJ583">
            <v>2</v>
          </cell>
          <cell r="EK583">
            <v>2</v>
          </cell>
          <cell r="EL583">
            <v>1</v>
          </cell>
          <cell r="EM583">
            <v>-1</v>
          </cell>
          <cell r="EN583">
            <v>-1</v>
          </cell>
          <cell r="EO583">
            <v>10</v>
          </cell>
          <cell r="EP583">
            <v>12</v>
          </cell>
          <cell r="EQ583">
            <v>7</v>
          </cell>
          <cell r="ER583">
            <v>3</v>
          </cell>
          <cell r="ES583">
            <v>5</v>
          </cell>
          <cell r="ET583">
            <v>27.838720000000002</v>
          </cell>
          <cell r="EU583">
            <v>34.798400000000001</v>
          </cell>
          <cell r="EV583">
            <v>37.838720000000002</v>
          </cell>
          <cell r="EW583">
            <v>46.798400000000001</v>
          </cell>
          <cell r="EX583">
            <v>2</v>
          </cell>
          <cell r="EY583">
            <v>0</v>
          </cell>
          <cell r="EZ583">
            <v>0</v>
          </cell>
          <cell r="FA583">
            <v>0</v>
          </cell>
          <cell r="FB583">
            <v>0</v>
          </cell>
          <cell r="FC583">
            <v>0</v>
          </cell>
          <cell r="FD583">
            <v>0</v>
          </cell>
          <cell r="FE583">
            <v>0</v>
          </cell>
          <cell r="FF583">
            <v>0</v>
          </cell>
          <cell r="FG583">
            <v>0</v>
          </cell>
          <cell r="FH583">
            <v>0</v>
          </cell>
          <cell r="FI583">
            <v>0</v>
          </cell>
          <cell r="FJ583">
            <v>0</v>
          </cell>
          <cell r="FK583">
            <v>0</v>
          </cell>
          <cell r="FL583">
            <v>0</v>
          </cell>
          <cell r="FM583">
            <v>0</v>
          </cell>
          <cell r="FN583">
            <v>0</v>
          </cell>
          <cell r="FO583">
            <v>1</v>
          </cell>
          <cell r="FP583">
            <v>1</v>
          </cell>
          <cell r="FQ583">
            <v>0</v>
          </cell>
          <cell r="FR583">
            <v>1</v>
          </cell>
          <cell r="FS583">
            <v>1</v>
          </cell>
          <cell r="FT583">
            <v>0</v>
          </cell>
          <cell r="FU583">
            <v>0</v>
          </cell>
          <cell r="FV583">
            <v>0</v>
          </cell>
          <cell r="FW583">
            <v>0</v>
          </cell>
          <cell r="FX583">
            <v>0</v>
          </cell>
          <cell r="FY583">
            <v>3</v>
          </cell>
          <cell r="FZ583">
            <v>3</v>
          </cell>
          <cell r="GA583">
            <v>1</v>
          </cell>
          <cell r="GB583">
            <v>2</v>
          </cell>
          <cell r="GC583">
            <v>2</v>
          </cell>
          <cell r="GD583">
            <v>1</v>
          </cell>
          <cell r="GE583">
            <v>4</v>
          </cell>
          <cell r="GF583">
            <v>4</v>
          </cell>
          <cell r="GG583">
            <v>3</v>
          </cell>
          <cell r="GH583">
            <v>3</v>
          </cell>
          <cell r="GI583">
            <v>4</v>
          </cell>
          <cell r="GJ583">
            <v>1</v>
          </cell>
          <cell r="GK583">
            <v>1</v>
          </cell>
          <cell r="GL583">
            <v>0</v>
          </cell>
          <cell r="GM583">
            <v>0</v>
          </cell>
          <cell r="GN583">
            <v>0</v>
          </cell>
          <cell r="GO583">
            <v>0</v>
          </cell>
          <cell r="GP583">
            <v>0</v>
          </cell>
          <cell r="GQ583">
            <v>0</v>
          </cell>
          <cell r="GR583">
            <v>0</v>
          </cell>
          <cell r="GS583">
            <v>0</v>
          </cell>
          <cell r="GT583">
            <v>0</v>
          </cell>
          <cell r="GU583">
            <v>0</v>
          </cell>
          <cell r="GV583">
            <v>2</v>
          </cell>
          <cell r="GW583">
            <v>2</v>
          </cell>
          <cell r="GX583">
            <v>3</v>
          </cell>
          <cell r="GY583">
            <v>-1</v>
          </cell>
          <cell r="GZ583">
            <v>-1</v>
          </cell>
          <cell r="HA583">
            <v>0</v>
          </cell>
          <cell r="HB583">
            <v>0</v>
          </cell>
          <cell r="HC583">
            <v>0</v>
          </cell>
          <cell r="HD583">
            <v>0</v>
          </cell>
          <cell r="HE583">
            <v>0</v>
          </cell>
          <cell r="HF583">
            <v>0</v>
          </cell>
          <cell r="HG583">
            <v>0</v>
          </cell>
          <cell r="HH583">
            <v>0</v>
          </cell>
          <cell r="HI583">
            <v>0</v>
          </cell>
          <cell r="HJ583">
            <v>0</v>
          </cell>
          <cell r="HK583">
            <v>0</v>
          </cell>
          <cell r="HL583">
            <v>0</v>
          </cell>
          <cell r="HM583">
            <v>0</v>
          </cell>
          <cell r="HN583">
            <v>0</v>
          </cell>
          <cell r="HO583">
            <v>0</v>
          </cell>
          <cell r="HP583">
            <v>0</v>
          </cell>
          <cell r="HQ583">
            <v>0</v>
          </cell>
          <cell r="HR583">
            <v>0</v>
          </cell>
          <cell r="HS583">
            <v>0</v>
          </cell>
          <cell r="HT583">
            <v>0</v>
          </cell>
          <cell r="HU583">
            <v>0</v>
          </cell>
          <cell r="HV583">
            <v>0</v>
          </cell>
          <cell r="HW583">
            <v>0</v>
          </cell>
          <cell r="HX583">
            <v>0</v>
          </cell>
          <cell r="HY583">
            <v>0</v>
          </cell>
          <cell r="HZ583">
            <v>0</v>
          </cell>
          <cell r="IA583">
            <v>0</v>
          </cell>
          <cell r="IB583">
            <v>0</v>
          </cell>
          <cell r="IC583">
            <v>0</v>
          </cell>
          <cell r="ID583">
            <v>0</v>
          </cell>
          <cell r="IE583">
            <v>0</v>
          </cell>
          <cell r="IF583">
            <v>0</v>
          </cell>
          <cell r="IG583">
            <v>0</v>
          </cell>
          <cell r="IH583">
            <v>0</v>
          </cell>
          <cell r="II583">
            <v>0</v>
          </cell>
          <cell r="IJ583">
            <v>0</v>
          </cell>
          <cell r="IK583">
            <v>0</v>
          </cell>
          <cell r="IL583">
            <v>0</v>
          </cell>
          <cell r="IM583">
            <v>0</v>
          </cell>
          <cell r="IN583">
            <v>0</v>
          </cell>
          <cell r="IO583" t="e">
            <v>#REF!</v>
          </cell>
          <cell r="IP583">
            <v>9.9200000000000017</v>
          </cell>
          <cell r="IQ583">
            <v>12.4</v>
          </cell>
          <cell r="IR583">
            <v>0</v>
          </cell>
          <cell r="IS583">
            <v>0</v>
          </cell>
          <cell r="IT583">
            <v>6</v>
          </cell>
          <cell r="IU583">
            <v>6</v>
          </cell>
          <cell r="IV583">
            <v>4</v>
          </cell>
          <cell r="IW583">
            <v>4</v>
          </cell>
          <cell r="IX583">
            <v>2.4</v>
          </cell>
        </row>
        <row r="584">
          <cell r="D584">
            <v>11116</v>
          </cell>
          <cell r="E584" t="str">
            <v>รพช.คำชะอี</v>
          </cell>
          <cell r="F584">
            <v>15</v>
          </cell>
          <cell r="G584" t="str">
            <v>รพ.ระดับ F2 ปชก. 30,000-60,000</v>
          </cell>
          <cell r="H584">
            <v>8</v>
          </cell>
          <cell r="I584" t="str">
            <v>F2</v>
          </cell>
          <cell r="J584">
            <v>13</v>
          </cell>
          <cell r="K584" t="str">
            <v>รพช.30.6</v>
          </cell>
          <cell r="L584" t="str">
            <v>รพช.30.6 F2</v>
          </cell>
          <cell r="M584" t="str">
            <v xml:space="preserve"> 11 - 30</v>
          </cell>
          <cell r="N584" t="str">
            <v>F&lt;30</v>
          </cell>
          <cell r="O584">
            <v>23</v>
          </cell>
          <cell r="P584">
            <v>30</v>
          </cell>
          <cell r="Q584">
            <v>30</v>
          </cell>
          <cell r="R584">
            <v>35</v>
          </cell>
          <cell r="S584">
            <v>74432</v>
          </cell>
          <cell r="T584">
            <v>7360</v>
          </cell>
          <cell r="U584">
            <v>0</v>
          </cell>
          <cell r="V584">
            <v>115</v>
          </cell>
          <cell r="W584">
            <v>2</v>
          </cell>
          <cell r="X584">
            <v>117</v>
          </cell>
          <cell r="Y584">
            <v>69072.896000000008</v>
          </cell>
          <cell r="Z584">
            <v>5359.1039999999994</v>
          </cell>
          <cell r="AA584">
            <v>52102.399999999994</v>
          </cell>
          <cell r="AB584">
            <v>388</v>
          </cell>
          <cell r="AC584">
            <v>11776</v>
          </cell>
          <cell r="AD584">
            <v>379.60320000000002</v>
          </cell>
          <cell r="AE584">
            <v>117</v>
          </cell>
          <cell r="AF584">
            <v>11164.8</v>
          </cell>
          <cell r="AG584">
            <v>10338</v>
          </cell>
          <cell r="AH584">
            <v>630</v>
          </cell>
          <cell r="AI584">
            <v>0</v>
          </cell>
          <cell r="AJ584">
            <v>21657</v>
          </cell>
          <cell r="AK584">
            <v>6914</v>
          </cell>
          <cell r="AL584">
            <v>63796</v>
          </cell>
          <cell r="AM584">
            <v>1891</v>
          </cell>
          <cell r="AN584">
            <v>1346.0000000000002</v>
          </cell>
          <cell r="AO584">
            <v>0</v>
          </cell>
          <cell r="AP584">
            <v>0</v>
          </cell>
          <cell r="AQ584">
            <v>406</v>
          </cell>
          <cell r="AR584">
            <v>3623</v>
          </cell>
          <cell r="AS584">
            <v>270</v>
          </cell>
          <cell r="AT584">
            <v>120</v>
          </cell>
          <cell r="AU584">
            <v>1436</v>
          </cell>
          <cell r="AV584">
            <v>3740</v>
          </cell>
          <cell r="AW584">
            <v>0</v>
          </cell>
          <cell r="AX584">
            <v>0</v>
          </cell>
          <cell r="AY584">
            <v>0</v>
          </cell>
          <cell r="AZ584">
            <v>50101</v>
          </cell>
          <cell r="BA584" t="str">
            <v>40,000 - 80,000.</v>
          </cell>
          <cell r="BB584">
            <v>0</v>
          </cell>
          <cell r="BC584">
            <v>6438</v>
          </cell>
          <cell r="BD584">
            <v>43663</v>
          </cell>
          <cell r="BE584">
            <v>12</v>
          </cell>
          <cell r="BF584">
            <v>0</v>
          </cell>
          <cell r="BG584">
            <v>0</v>
          </cell>
          <cell r="BH584">
            <v>9214.0861440000008</v>
          </cell>
          <cell r="BI584">
            <v>2816.8</v>
          </cell>
          <cell r="BJ584">
            <v>189.80160000000001</v>
          </cell>
          <cell r="BK584">
            <v>0</v>
          </cell>
          <cell r="BL584">
            <v>29.25</v>
          </cell>
          <cell r="BM584">
            <v>0</v>
          </cell>
          <cell r="BN584">
            <v>7.4247999999999994</v>
          </cell>
          <cell r="BO584">
            <v>8.3853740509523806</v>
          </cell>
          <cell r="BP584">
            <v>8.3853740509523806</v>
          </cell>
          <cell r="BQ584">
            <v>2.4</v>
          </cell>
          <cell r="BR584">
            <v>9.1082992407619052</v>
          </cell>
          <cell r="BS584">
            <v>10.785374050952381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14</v>
          </cell>
          <cell r="BY584">
            <v>4.1649166666666666</v>
          </cell>
          <cell r="BZ584">
            <v>4.1649166666666666</v>
          </cell>
          <cell r="CA584">
            <v>2.4</v>
          </cell>
          <cell r="CB584">
            <v>5.2519333333333336</v>
          </cell>
          <cell r="CC584">
            <v>6.564916666666667</v>
          </cell>
          <cell r="CD584">
            <v>2</v>
          </cell>
          <cell r="CE584">
            <v>3</v>
          </cell>
          <cell r="CF584">
            <v>3</v>
          </cell>
          <cell r="CG584">
            <v>8.2519333333333336</v>
          </cell>
          <cell r="CH584">
            <v>9.564916666666667</v>
          </cell>
          <cell r="CI584">
            <v>2</v>
          </cell>
          <cell r="CJ584">
            <v>1</v>
          </cell>
          <cell r="CK584">
            <v>1</v>
          </cell>
          <cell r="CL584">
            <v>4.3662999999999998</v>
          </cell>
          <cell r="CM584">
            <v>5.4578749999999996</v>
          </cell>
          <cell r="CN584">
            <v>7.3662999999999998</v>
          </cell>
          <cell r="CO584">
            <v>8.4578749999999996</v>
          </cell>
          <cell r="CP584">
            <v>3.0048647619047628</v>
          </cell>
          <cell r="CQ584">
            <v>1.5</v>
          </cell>
          <cell r="CR584">
            <v>1</v>
          </cell>
          <cell r="CS584">
            <v>4.4038918095238104</v>
          </cell>
          <cell r="CT584">
            <v>5.5048647619047628</v>
          </cell>
          <cell r="CU584">
            <v>6</v>
          </cell>
          <cell r="CV584">
            <v>3.7316952380952388</v>
          </cell>
          <cell r="CW584">
            <v>2.9853561904761912</v>
          </cell>
          <cell r="CX584">
            <v>3.7316952380952388</v>
          </cell>
          <cell r="CY584">
            <v>9.2365600000000008</v>
          </cell>
          <cell r="CZ584">
            <v>3</v>
          </cell>
          <cell r="DA584">
            <v>-1.4643809523808837E-2</v>
          </cell>
          <cell r="DB584">
            <v>0.73169523809523884</v>
          </cell>
          <cell r="DC584">
            <v>30.285053577142858</v>
          </cell>
          <cell r="DD584">
            <v>30.285053577142858</v>
          </cell>
          <cell r="DE584">
            <v>10</v>
          </cell>
          <cell r="DF584">
            <v>40.285053577142861</v>
          </cell>
          <cell r="DG584">
            <v>32.228042861714293</v>
          </cell>
          <cell r="DH584">
            <v>40.285053577142861</v>
          </cell>
          <cell r="DI584">
            <v>51</v>
          </cell>
          <cell r="DJ584">
            <v>-18.771957138285707</v>
          </cell>
          <cell r="DK584">
            <v>-10.714946422857139</v>
          </cell>
          <cell r="DL584">
            <v>0</v>
          </cell>
          <cell r="DM584">
            <v>0</v>
          </cell>
          <cell r="DN584">
            <v>0</v>
          </cell>
          <cell r="DO584">
            <v>0</v>
          </cell>
          <cell r="DP584">
            <v>0</v>
          </cell>
          <cell r="DQ584">
            <v>13.972160000000001</v>
          </cell>
          <cell r="DR584">
            <v>17.465199999999999</v>
          </cell>
          <cell r="DS584">
            <v>46.200202861714295</v>
          </cell>
          <cell r="DT584">
            <v>57.750253577142857</v>
          </cell>
          <cell r="DU584">
            <v>4.3087895833333336</v>
          </cell>
          <cell r="DV584">
            <v>4.3087895833333336</v>
          </cell>
          <cell r="DW584">
            <v>3.4470316666666672</v>
          </cell>
          <cell r="DX584">
            <v>4.3087895833333336</v>
          </cell>
          <cell r="DY584">
            <v>4</v>
          </cell>
          <cell r="DZ584">
            <v>-0.55296833333333284</v>
          </cell>
          <cell r="EA584">
            <v>0.30878958333333362</v>
          </cell>
          <cell r="EB584">
            <v>2.6716071428571428</v>
          </cell>
          <cell r="EC584">
            <v>2.6716071428571428</v>
          </cell>
          <cell r="ED584">
            <v>2.4</v>
          </cell>
          <cell r="EE584">
            <v>4.0572857142857144</v>
          </cell>
          <cell r="EF584">
            <v>5.0716071428571432</v>
          </cell>
          <cell r="EG584">
            <v>1</v>
          </cell>
          <cell r="EH584">
            <v>0.58437499999999998</v>
          </cell>
          <cell r="EI584">
            <v>2</v>
          </cell>
          <cell r="EJ584">
            <v>1</v>
          </cell>
          <cell r="EK584">
            <v>2</v>
          </cell>
          <cell r="EL584">
            <v>1</v>
          </cell>
          <cell r="EM584">
            <v>0</v>
          </cell>
          <cell r="EN584">
            <v>-1</v>
          </cell>
          <cell r="EO584">
            <v>10</v>
          </cell>
          <cell r="EP584">
            <v>12</v>
          </cell>
          <cell r="EQ584">
            <v>3</v>
          </cell>
          <cell r="ER584">
            <v>7</v>
          </cell>
          <cell r="ES584">
            <v>9</v>
          </cell>
          <cell r="ET584">
            <v>27.944320000000001</v>
          </cell>
          <cell r="EU584">
            <v>34.930399999999999</v>
          </cell>
          <cell r="EV584">
            <v>37.944320000000005</v>
          </cell>
          <cell r="EW584">
            <v>46.930399999999999</v>
          </cell>
          <cell r="EX584">
            <v>2</v>
          </cell>
          <cell r="EY584">
            <v>0</v>
          </cell>
          <cell r="EZ584">
            <v>0</v>
          </cell>
          <cell r="FA584">
            <v>0</v>
          </cell>
          <cell r="FB584">
            <v>0</v>
          </cell>
          <cell r="FC584">
            <v>0</v>
          </cell>
          <cell r="FD584">
            <v>0</v>
          </cell>
          <cell r="FE584">
            <v>0</v>
          </cell>
          <cell r="FF584">
            <v>0</v>
          </cell>
          <cell r="FG584">
            <v>0</v>
          </cell>
          <cell r="FH584">
            <v>0</v>
          </cell>
          <cell r="FI584">
            <v>0</v>
          </cell>
          <cell r="FJ584">
            <v>0</v>
          </cell>
          <cell r="FK584">
            <v>0</v>
          </cell>
          <cell r="FL584">
            <v>0</v>
          </cell>
          <cell r="FM584">
            <v>0</v>
          </cell>
          <cell r="FN584">
            <v>0</v>
          </cell>
          <cell r="FO584">
            <v>1</v>
          </cell>
          <cell r="FP584">
            <v>1</v>
          </cell>
          <cell r="FQ584">
            <v>0</v>
          </cell>
          <cell r="FR584">
            <v>1</v>
          </cell>
          <cell r="FS584">
            <v>1</v>
          </cell>
          <cell r="FT584">
            <v>0</v>
          </cell>
          <cell r="FU584">
            <v>0</v>
          </cell>
          <cell r="FV584">
            <v>0</v>
          </cell>
          <cell r="FW584">
            <v>0</v>
          </cell>
          <cell r="FX584">
            <v>0</v>
          </cell>
          <cell r="FY584">
            <v>3</v>
          </cell>
          <cell r="FZ584">
            <v>3</v>
          </cell>
          <cell r="GA584">
            <v>5</v>
          </cell>
          <cell r="GB584">
            <v>-2</v>
          </cell>
          <cell r="GC584">
            <v>-2</v>
          </cell>
          <cell r="GD584">
            <v>0</v>
          </cell>
          <cell r="GE584">
            <v>3</v>
          </cell>
          <cell r="GF584">
            <v>3</v>
          </cell>
          <cell r="GG584">
            <v>3</v>
          </cell>
          <cell r="GH584">
            <v>3</v>
          </cell>
          <cell r="GI584">
            <v>2</v>
          </cell>
          <cell r="GJ584">
            <v>-1</v>
          </cell>
          <cell r="GK584">
            <v>-1</v>
          </cell>
          <cell r="GL584">
            <v>0</v>
          </cell>
          <cell r="GM584">
            <v>0</v>
          </cell>
          <cell r="GN584">
            <v>0</v>
          </cell>
          <cell r="GO584">
            <v>0</v>
          </cell>
          <cell r="GP584">
            <v>0</v>
          </cell>
          <cell r="GQ584">
            <v>0</v>
          </cell>
          <cell r="GR584">
            <v>0</v>
          </cell>
          <cell r="GS584">
            <v>0</v>
          </cell>
          <cell r="GT584">
            <v>0</v>
          </cell>
          <cell r="GU584">
            <v>0</v>
          </cell>
          <cell r="GV584">
            <v>2</v>
          </cell>
          <cell r="GW584">
            <v>2</v>
          </cell>
          <cell r="GX584">
            <v>1</v>
          </cell>
          <cell r="GY584">
            <v>1</v>
          </cell>
          <cell r="GZ584">
            <v>1</v>
          </cell>
          <cell r="HA584">
            <v>0</v>
          </cell>
          <cell r="HB584">
            <v>0</v>
          </cell>
          <cell r="HC584">
            <v>0</v>
          </cell>
          <cell r="HD584">
            <v>0</v>
          </cell>
          <cell r="HE584">
            <v>0</v>
          </cell>
          <cell r="HF584">
            <v>0</v>
          </cell>
          <cell r="HG584">
            <v>0</v>
          </cell>
          <cell r="HH584">
            <v>0</v>
          </cell>
          <cell r="HI584">
            <v>0</v>
          </cell>
          <cell r="HJ584">
            <v>0</v>
          </cell>
          <cell r="HK584">
            <v>0</v>
          </cell>
          <cell r="HL584">
            <v>0</v>
          </cell>
          <cell r="HM584">
            <v>0</v>
          </cell>
          <cell r="HN584">
            <v>0</v>
          </cell>
          <cell r="HO584">
            <v>0</v>
          </cell>
          <cell r="HP584">
            <v>0</v>
          </cell>
          <cell r="HQ584">
            <v>0</v>
          </cell>
          <cell r="HR584">
            <v>0</v>
          </cell>
          <cell r="HS584">
            <v>0</v>
          </cell>
          <cell r="HT584">
            <v>0</v>
          </cell>
          <cell r="HU584">
            <v>0</v>
          </cell>
          <cell r="HV584">
            <v>0</v>
          </cell>
          <cell r="HW584">
            <v>0</v>
          </cell>
          <cell r="HX584">
            <v>0</v>
          </cell>
          <cell r="HY584">
            <v>0</v>
          </cell>
          <cell r="HZ584">
            <v>0</v>
          </cell>
          <cell r="IA584">
            <v>0</v>
          </cell>
          <cell r="IB584">
            <v>0</v>
          </cell>
          <cell r="IC584">
            <v>0</v>
          </cell>
          <cell r="ID584">
            <v>0</v>
          </cell>
          <cell r="IE584">
            <v>0</v>
          </cell>
          <cell r="IF584">
            <v>0</v>
          </cell>
          <cell r="IG584">
            <v>0</v>
          </cell>
          <cell r="IH584">
            <v>0</v>
          </cell>
          <cell r="II584">
            <v>0</v>
          </cell>
          <cell r="IJ584">
            <v>0</v>
          </cell>
          <cell r="IK584">
            <v>0</v>
          </cell>
          <cell r="IL584">
            <v>0</v>
          </cell>
          <cell r="IM584">
            <v>0</v>
          </cell>
          <cell r="IN584">
            <v>0</v>
          </cell>
          <cell r="IO584" t="e">
            <v>#REF!</v>
          </cell>
          <cell r="IP584">
            <v>9.2266666666666666</v>
          </cell>
          <cell r="IQ584">
            <v>11.533333333333333</v>
          </cell>
          <cell r="IR584">
            <v>0</v>
          </cell>
          <cell r="IS584">
            <v>0</v>
          </cell>
          <cell r="IT584">
            <v>6</v>
          </cell>
          <cell r="IU584">
            <v>6</v>
          </cell>
          <cell r="IV584">
            <v>4</v>
          </cell>
          <cell r="IW584">
            <v>4</v>
          </cell>
          <cell r="IX584">
            <v>1.5333333333333334</v>
          </cell>
        </row>
        <row r="585">
          <cell r="D585">
            <v>11115</v>
          </cell>
          <cell r="E585" t="str">
            <v>รพช.ดงหลวง</v>
          </cell>
          <cell r="F585">
            <v>15</v>
          </cell>
          <cell r="G585" t="str">
            <v>รพ.ระดับ F2 ปชก. 30,000-60,000</v>
          </cell>
          <cell r="H585">
            <v>8</v>
          </cell>
          <cell r="I585" t="str">
            <v>F2</v>
          </cell>
          <cell r="J585">
            <v>13</v>
          </cell>
          <cell r="K585" t="str">
            <v>รพช.30.6</v>
          </cell>
          <cell r="L585" t="str">
            <v>รพช.30.6 F2</v>
          </cell>
          <cell r="M585" t="str">
            <v xml:space="preserve"> 11 - 30</v>
          </cell>
          <cell r="N585" t="str">
            <v>F&lt;30</v>
          </cell>
          <cell r="O585">
            <v>12</v>
          </cell>
          <cell r="P585">
            <v>30</v>
          </cell>
          <cell r="Q585">
            <v>30</v>
          </cell>
          <cell r="R585">
            <v>35</v>
          </cell>
          <cell r="S585">
            <v>51644</v>
          </cell>
          <cell r="T585">
            <v>5595</v>
          </cell>
          <cell r="U585">
            <v>0</v>
          </cell>
          <cell r="V585">
            <v>147</v>
          </cell>
          <cell r="W585">
            <v>3</v>
          </cell>
          <cell r="X585">
            <v>150</v>
          </cell>
          <cell r="Y585">
            <v>47925.631999999998</v>
          </cell>
          <cell r="Z585">
            <v>3718.3679999999999</v>
          </cell>
          <cell r="AA585">
            <v>36150.799999999996</v>
          </cell>
          <cell r="AB585">
            <v>276</v>
          </cell>
          <cell r="AC585">
            <v>8952</v>
          </cell>
          <cell r="AD585">
            <v>263.38440000000003</v>
          </cell>
          <cell r="AE585">
            <v>150</v>
          </cell>
          <cell r="AF585">
            <v>7746.5999999999995</v>
          </cell>
          <cell r="AG585">
            <v>9028</v>
          </cell>
          <cell r="AH585">
            <v>489</v>
          </cell>
          <cell r="AI585">
            <v>0</v>
          </cell>
          <cell r="AJ585">
            <v>11340</v>
          </cell>
          <cell r="AK585">
            <v>6012</v>
          </cell>
          <cell r="AL585">
            <v>48598</v>
          </cell>
          <cell r="AM585">
            <v>2653</v>
          </cell>
          <cell r="AN585">
            <v>1094</v>
          </cell>
          <cell r="AO585">
            <v>0</v>
          </cell>
          <cell r="AP585">
            <v>0</v>
          </cell>
          <cell r="AQ585">
            <v>193</v>
          </cell>
          <cell r="AR585">
            <v>1068</v>
          </cell>
          <cell r="AS585">
            <v>320</v>
          </cell>
          <cell r="AT585">
            <v>520</v>
          </cell>
          <cell r="AU585">
            <v>455</v>
          </cell>
          <cell r="AV585">
            <v>3454</v>
          </cell>
          <cell r="AW585">
            <v>0</v>
          </cell>
          <cell r="AX585">
            <v>0</v>
          </cell>
          <cell r="AY585">
            <v>0</v>
          </cell>
          <cell r="AZ585">
            <v>39746</v>
          </cell>
          <cell r="BA585" t="str">
            <v>20,000 - 40,000.</v>
          </cell>
          <cell r="BB585">
            <v>0</v>
          </cell>
          <cell r="BC585">
            <v>8471</v>
          </cell>
          <cell r="BD585">
            <v>31275</v>
          </cell>
          <cell r="BE585">
            <v>9</v>
          </cell>
          <cell r="BF585">
            <v>0</v>
          </cell>
          <cell r="BG585">
            <v>0</v>
          </cell>
          <cell r="BH585">
            <v>6393.1140479999985</v>
          </cell>
          <cell r="BI585">
            <v>2122.3500000000004</v>
          </cell>
          <cell r="BJ585">
            <v>131.69220000000001</v>
          </cell>
          <cell r="BK585">
            <v>0</v>
          </cell>
          <cell r="BL585">
            <v>37.5</v>
          </cell>
          <cell r="BM585">
            <v>0</v>
          </cell>
          <cell r="BN585">
            <v>6.6116000000000001</v>
          </cell>
          <cell r="BO585">
            <v>5.9448539792857122</v>
          </cell>
          <cell r="BP585">
            <v>5.9448539792857122</v>
          </cell>
          <cell r="BQ585">
            <v>1.8</v>
          </cell>
          <cell r="BR585">
            <v>6.5558831834285698</v>
          </cell>
          <cell r="BS585">
            <v>7.7448539792857121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5</v>
          </cell>
          <cell r="BY585">
            <v>3.55340873015873</v>
          </cell>
          <cell r="BZ585">
            <v>3.55340873015873</v>
          </cell>
          <cell r="CA585">
            <v>1.8</v>
          </cell>
          <cell r="CB585">
            <v>4.2827269841269837</v>
          </cell>
          <cell r="CC585">
            <v>5.3534087301587299</v>
          </cell>
          <cell r="CD585">
            <v>4</v>
          </cell>
          <cell r="CE585">
            <v>3</v>
          </cell>
          <cell r="CF585">
            <v>3</v>
          </cell>
          <cell r="CG585">
            <v>7.2827269841269837</v>
          </cell>
          <cell r="CH585">
            <v>8.3534087301587299</v>
          </cell>
          <cell r="CI585">
            <v>3</v>
          </cell>
          <cell r="CJ585">
            <v>0</v>
          </cell>
          <cell r="CK585">
            <v>0</v>
          </cell>
          <cell r="CL585">
            <v>3.1274999999999999</v>
          </cell>
          <cell r="CM585">
            <v>3.9093749999999998</v>
          </cell>
          <cell r="CN585">
            <v>6.1274999999999995</v>
          </cell>
          <cell r="CO585">
            <v>6.9093749999999998</v>
          </cell>
          <cell r="CP585">
            <v>2.1258259523809522</v>
          </cell>
          <cell r="CQ585">
            <v>1.5</v>
          </cell>
          <cell r="CR585">
            <v>1</v>
          </cell>
          <cell r="CS585">
            <v>3.7006607619047616</v>
          </cell>
          <cell r="CT585">
            <v>4.6258259523809517</v>
          </cell>
          <cell r="CU585">
            <v>3</v>
          </cell>
          <cell r="CV585">
            <v>2.9325690476190474</v>
          </cell>
          <cell r="CW585">
            <v>2.346055238095238</v>
          </cell>
          <cell r="CX585">
            <v>2.9325690476190474</v>
          </cell>
          <cell r="CY585">
            <v>7.5583949999999991</v>
          </cell>
          <cell r="CZ585">
            <v>4</v>
          </cell>
          <cell r="DA585">
            <v>-1.653944761904762</v>
          </cell>
          <cell r="DB585">
            <v>-1.0674309523809526</v>
          </cell>
          <cell r="DC585">
            <v>22.577944525714287</v>
          </cell>
          <cell r="DD585">
            <v>30</v>
          </cell>
          <cell r="DE585">
            <v>10</v>
          </cell>
          <cell r="DF585">
            <v>40</v>
          </cell>
          <cell r="DG585">
            <v>32</v>
          </cell>
          <cell r="DH585">
            <v>40</v>
          </cell>
          <cell r="DI585">
            <v>38</v>
          </cell>
          <cell r="DJ585">
            <v>-6</v>
          </cell>
          <cell r="DK585">
            <v>2</v>
          </cell>
          <cell r="DL585">
            <v>0</v>
          </cell>
          <cell r="DM585">
            <v>0</v>
          </cell>
          <cell r="DN585">
            <v>0</v>
          </cell>
          <cell r="DO585">
            <v>0</v>
          </cell>
          <cell r="DP585">
            <v>0</v>
          </cell>
          <cell r="DQ585">
            <v>10.008000000000001</v>
          </cell>
          <cell r="DR585">
            <v>12.51</v>
          </cell>
          <cell r="DS585">
            <v>42.008000000000003</v>
          </cell>
          <cell r="DT585">
            <v>52.51</v>
          </cell>
          <cell r="DU585">
            <v>2.9452562500000004</v>
          </cell>
          <cell r="DV585">
            <v>3</v>
          </cell>
          <cell r="DW585">
            <v>3</v>
          </cell>
          <cell r="DX585">
            <v>3</v>
          </cell>
          <cell r="DY585">
            <v>3</v>
          </cell>
          <cell r="DZ585">
            <v>0</v>
          </cell>
          <cell r="EA585">
            <v>0</v>
          </cell>
          <cell r="EB585">
            <v>1.1727380952380952</v>
          </cell>
          <cell r="EC585">
            <v>2</v>
          </cell>
          <cell r="ED585">
            <v>1.8</v>
          </cell>
          <cell r="EE585">
            <v>3.04</v>
          </cell>
          <cell r="EF585">
            <v>3.8</v>
          </cell>
          <cell r="EG585">
            <v>1</v>
          </cell>
          <cell r="EH585">
            <v>0.53968749999999999</v>
          </cell>
          <cell r="EI585">
            <v>2</v>
          </cell>
          <cell r="EJ585">
            <v>1</v>
          </cell>
          <cell r="EK585">
            <v>2</v>
          </cell>
          <cell r="EL585">
            <v>1</v>
          </cell>
          <cell r="EM585">
            <v>0</v>
          </cell>
          <cell r="EN585">
            <v>-1</v>
          </cell>
          <cell r="EO585">
            <v>10</v>
          </cell>
          <cell r="EP585">
            <v>12</v>
          </cell>
          <cell r="EQ585">
            <v>3</v>
          </cell>
          <cell r="ER585">
            <v>7</v>
          </cell>
          <cell r="ES585">
            <v>9</v>
          </cell>
          <cell r="ET585">
            <v>20.016000000000002</v>
          </cell>
          <cell r="EU585">
            <v>25.02</v>
          </cell>
          <cell r="EV585">
            <v>30.016000000000002</v>
          </cell>
          <cell r="EW585">
            <v>37.019999999999996</v>
          </cell>
          <cell r="EX585">
            <v>2</v>
          </cell>
          <cell r="EY585">
            <v>0</v>
          </cell>
          <cell r="EZ585">
            <v>0</v>
          </cell>
          <cell r="FA585">
            <v>0</v>
          </cell>
          <cell r="FB585">
            <v>0</v>
          </cell>
          <cell r="FC585">
            <v>0</v>
          </cell>
          <cell r="FD585">
            <v>0</v>
          </cell>
          <cell r="FE585">
            <v>0</v>
          </cell>
          <cell r="FF585">
            <v>0</v>
          </cell>
          <cell r="FG585">
            <v>0</v>
          </cell>
          <cell r="FH585">
            <v>0</v>
          </cell>
          <cell r="FI585">
            <v>0</v>
          </cell>
          <cell r="FJ585">
            <v>0</v>
          </cell>
          <cell r="FK585">
            <v>0</v>
          </cell>
          <cell r="FL585">
            <v>0</v>
          </cell>
          <cell r="FM585">
            <v>0</v>
          </cell>
          <cell r="FN585">
            <v>0</v>
          </cell>
          <cell r="FO585">
            <v>1</v>
          </cell>
          <cell r="FP585">
            <v>1</v>
          </cell>
          <cell r="FQ585">
            <v>0</v>
          </cell>
          <cell r="FR585">
            <v>1</v>
          </cell>
          <cell r="FS585">
            <v>1</v>
          </cell>
          <cell r="FT585">
            <v>0</v>
          </cell>
          <cell r="FU585">
            <v>0</v>
          </cell>
          <cell r="FV585">
            <v>0</v>
          </cell>
          <cell r="FW585">
            <v>0</v>
          </cell>
          <cell r="FX585">
            <v>0</v>
          </cell>
          <cell r="FY585">
            <v>3</v>
          </cell>
          <cell r="FZ585">
            <v>3</v>
          </cell>
          <cell r="GA585">
            <v>1</v>
          </cell>
          <cell r="GB585">
            <v>2</v>
          </cell>
          <cell r="GC585">
            <v>2</v>
          </cell>
          <cell r="GD585">
            <v>0</v>
          </cell>
          <cell r="GE585">
            <v>3</v>
          </cell>
          <cell r="GF585">
            <v>3</v>
          </cell>
          <cell r="GG585">
            <v>3</v>
          </cell>
          <cell r="GH585">
            <v>3</v>
          </cell>
          <cell r="GI585">
            <v>3</v>
          </cell>
          <cell r="GJ585">
            <v>0</v>
          </cell>
          <cell r="GK585">
            <v>0</v>
          </cell>
          <cell r="GL585">
            <v>0</v>
          </cell>
          <cell r="GM585">
            <v>0</v>
          </cell>
          <cell r="GN585">
            <v>0</v>
          </cell>
          <cell r="GO585">
            <v>0</v>
          </cell>
          <cell r="GP585">
            <v>0</v>
          </cell>
          <cell r="GQ585">
            <v>0</v>
          </cell>
          <cell r="GR585">
            <v>0</v>
          </cell>
          <cell r="GS585">
            <v>0</v>
          </cell>
          <cell r="GT585">
            <v>0</v>
          </cell>
          <cell r="GU585">
            <v>0</v>
          </cell>
          <cell r="GV585">
            <v>2</v>
          </cell>
          <cell r="GW585">
            <v>2</v>
          </cell>
          <cell r="GX585">
            <v>1</v>
          </cell>
          <cell r="GY585">
            <v>1</v>
          </cell>
          <cell r="GZ585">
            <v>1</v>
          </cell>
          <cell r="HA585">
            <v>0</v>
          </cell>
          <cell r="HB585">
            <v>0</v>
          </cell>
          <cell r="HC585">
            <v>0</v>
          </cell>
          <cell r="HD585">
            <v>0</v>
          </cell>
          <cell r="HE585">
            <v>0</v>
          </cell>
          <cell r="HF585">
            <v>0</v>
          </cell>
          <cell r="HG585">
            <v>0</v>
          </cell>
          <cell r="HH585">
            <v>0</v>
          </cell>
          <cell r="HI585">
            <v>0</v>
          </cell>
          <cell r="HJ585">
            <v>0</v>
          </cell>
          <cell r="HK585">
            <v>0</v>
          </cell>
          <cell r="HL585">
            <v>0</v>
          </cell>
          <cell r="HM585">
            <v>0</v>
          </cell>
          <cell r="HN585">
            <v>0</v>
          </cell>
          <cell r="HO585">
            <v>0</v>
          </cell>
          <cell r="HP585">
            <v>0</v>
          </cell>
          <cell r="HQ585">
            <v>0</v>
          </cell>
          <cell r="HR585">
            <v>0</v>
          </cell>
          <cell r="HS585">
            <v>0</v>
          </cell>
          <cell r="HT585">
            <v>0</v>
          </cell>
          <cell r="HU585">
            <v>0</v>
          </cell>
          <cell r="HV585">
            <v>0</v>
          </cell>
          <cell r="HW585">
            <v>0</v>
          </cell>
          <cell r="HX585">
            <v>0</v>
          </cell>
          <cell r="HY585">
            <v>0</v>
          </cell>
          <cell r="HZ585">
            <v>0</v>
          </cell>
          <cell r="IA585">
            <v>0</v>
          </cell>
          <cell r="IB585">
            <v>0</v>
          </cell>
          <cell r="IC585">
            <v>0</v>
          </cell>
          <cell r="ID585">
            <v>0</v>
          </cell>
          <cell r="IE585">
            <v>0</v>
          </cell>
          <cell r="IF585">
            <v>0</v>
          </cell>
          <cell r="IG585">
            <v>0</v>
          </cell>
          <cell r="IH585">
            <v>0</v>
          </cell>
          <cell r="II585">
            <v>0</v>
          </cell>
          <cell r="IJ585">
            <v>0</v>
          </cell>
          <cell r="IK585">
            <v>0</v>
          </cell>
          <cell r="IL585">
            <v>0</v>
          </cell>
          <cell r="IM585">
            <v>0</v>
          </cell>
          <cell r="IN585">
            <v>0</v>
          </cell>
          <cell r="IO585" t="e">
            <v>#REF!</v>
          </cell>
          <cell r="IP585">
            <v>8.64</v>
          </cell>
          <cell r="IQ585">
            <v>10.8</v>
          </cell>
          <cell r="IR585">
            <v>0</v>
          </cell>
          <cell r="IS585">
            <v>0</v>
          </cell>
          <cell r="IT585">
            <v>6</v>
          </cell>
          <cell r="IU585">
            <v>6</v>
          </cell>
          <cell r="IV585">
            <v>4</v>
          </cell>
          <cell r="IW585">
            <v>4</v>
          </cell>
          <cell r="IX585">
            <v>0.8</v>
          </cell>
        </row>
        <row r="586">
          <cell r="D586">
            <v>11114</v>
          </cell>
          <cell r="E586" t="str">
            <v>รพช.ดอนตาล</v>
          </cell>
          <cell r="F586">
            <v>15</v>
          </cell>
          <cell r="G586" t="str">
            <v>รพ.ระดับ F2 ปชก. 30,000-60,000</v>
          </cell>
          <cell r="H586">
            <v>8</v>
          </cell>
          <cell r="I586" t="str">
            <v>F2</v>
          </cell>
          <cell r="J586">
            <v>13</v>
          </cell>
          <cell r="K586" t="str">
            <v>รพช.30.6</v>
          </cell>
          <cell r="L586" t="str">
            <v>รพช.30.6 F2</v>
          </cell>
          <cell r="M586" t="str">
            <v xml:space="preserve"> 11 - 30</v>
          </cell>
          <cell r="N586" t="str">
            <v>F&lt;30</v>
          </cell>
          <cell r="O586">
            <v>19</v>
          </cell>
          <cell r="P586">
            <v>30</v>
          </cell>
          <cell r="Q586">
            <v>30</v>
          </cell>
          <cell r="R586">
            <v>35</v>
          </cell>
          <cell r="S586">
            <v>55756</v>
          </cell>
          <cell r="T586">
            <v>6343</v>
          </cell>
          <cell r="U586">
            <v>0</v>
          </cell>
          <cell r="V586">
            <v>198</v>
          </cell>
          <cell r="W586">
            <v>6</v>
          </cell>
          <cell r="X586">
            <v>204</v>
          </cell>
          <cell r="Y586">
            <v>51741.567999999999</v>
          </cell>
          <cell r="Z586">
            <v>4014.4319999999998</v>
          </cell>
          <cell r="AA586">
            <v>39029.199999999997</v>
          </cell>
          <cell r="AB586">
            <v>363</v>
          </cell>
          <cell r="AC586">
            <v>10148.800000000001</v>
          </cell>
          <cell r="AD586">
            <v>284.35560000000004</v>
          </cell>
          <cell r="AE586">
            <v>204</v>
          </cell>
          <cell r="AF586">
            <v>8363.4</v>
          </cell>
          <cell r="AG586">
            <v>8612</v>
          </cell>
          <cell r="AH586">
            <v>432</v>
          </cell>
          <cell r="AI586">
            <v>0</v>
          </cell>
          <cell r="AJ586">
            <v>11893</v>
          </cell>
          <cell r="AK586">
            <v>4567</v>
          </cell>
          <cell r="AL586">
            <v>35203</v>
          </cell>
          <cell r="AM586">
            <v>4926</v>
          </cell>
          <cell r="AN586">
            <v>1240</v>
          </cell>
          <cell r="AO586">
            <v>0</v>
          </cell>
          <cell r="AP586">
            <v>0</v>
          </cell>
          <cell r="AQ586">
            <v>348</v>
          </cell>
          <cell r="AR586">
            <v>570</v>
          </cell>
          <cell r="AS586">
            <v>356</v>
          </cell>
          <cell r="AT586">
            <v>215</v>
          </cell>
          <cell r="AU586">
            <v>1411</v>
          </cell>
          <cell r="AV586">
            <v>3417</v>
          </cell>
          <cell r="AW586">
            <v>0</v>
          </cell>
          <cell r="AX586">
            <v>0</v>
          </cell>
          <cell r="AY586">
            <v>0</v>
          </cell>
          <cell r="AZ586">
            <v>45560</v>
          </cell>
          <cell r="BA586" t="str">
            <v>40,000 - 80,000.</v>
          </cell>
          <cell r="BB586">
            <v>0</v>
          </cell>
          <cell r="BC586">
            <v>7496</v>
          </cell>
          <cell r="BD586">
            <v>38064</v>
          </cell>
          <cell r="BE586">
            <v>13</v>
          </cell>
          <cell r="BF586">
            <v>0</v>
          </cell>
          <cell r="BG586">
            <v>0</v>
          </cell>
          <cell r="BH586">
            <v>6902.1467519999997</v>
          </cell>
          <cell r="BI586">
            <v>2456.19</v>
          </cell>
          <cell r="BJ586">
            <v>142.17780000000002</v>
          </cell>
          <cell r="BK586">
            <v>0</v>
          </cell>
          <cell r="BL586">
            <v>51</v>
          </cell>
          <cell r="BM586">
            <v>0</v>
          </cell>
          <cell r="BN586">
            <v>7.0015999999999998</v>
          </cell>
          <cell r="BO586">
            <v>6.5382391278571417</v>
          </cell>
          <cell r="BP586">
            <v>6.5382391278571417</v>
          </cell>
          <cell r="BQ586">
            <v>2.6</v>
          </cell>
          <cell r="BR586">
            <v>7.830591302285713</v>
          </cell>
          <cell r="BS586">
            <v>9.1382391278571422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10</v>
          </cell>
          <cell r="BY586">
            <v>3.3424841269841266</v>
          </cell>
          <cell r="BZ586">
            <v>3.3424841269841266</v>
          </cell>
          <cell r="CA586">
            <v>2.6</v>
          </cell>
          <cell r="CB586">
            <v>4.7539873015873013</v>
          </cell>
          <cell r="CC586">
            <v>5.9424841269841266</v>
          </cell>
          <cell r="CD586">
            <v>3</v>
          </cell>
          <cell r="CE586">
            <v>3</v>
          </cell>
          <cell r="CF586">
            <v>3</v>
          </cell>
          <cell r="CG586">
            <v>7.7539873015873013</v>
          </cell>
          <cell r="CH586">
            <v>8.9424841269841266</v>
          </cell>
          <cell r="CI586">
            <v>3</v>
          </cell>
          <cell r="CJ586">
            <v>0</v>
          </cell>
          <cell r="CK586">
            <v>0</v>
          </cell>
          <cell r="CL586">
            <v>3.8064</v>
          </cell>
          <cell r="CM586">
            <v>4.758</v>
          </cell>
          <cell r="CN586">
            <v>6.8064</v>
          </cell>
          <cell r="CO586">
            <v>7.758</v>
          </cell>
          <cell r="CP586">
            <v>2.3204421428571429</v>
          </cell>
          <cell r="CQ586">
            <v>1.5</v>
          </cell>
          <cell r="CR586">
            <v>1</v>
          </cell>
          <cell r="CS586">
            <v>3.8563537142857145</v>
          </cell>
          <cell r="CT586">
            <v>4.8204421428571429</v>
          </cell>
          <cell r="CU586">
            <v>4</v>
          </cell>
          <cell r="CV586">
            <v>3.1094928571428571</v>
          </cell>
          <cell r="CW586">
            <v>2.4875942857142856</v>
          </cell>
          <cell r="CX586">
            <v>3.1094928571428571</v>
          </cell>
          <cell r="CY586">
            <v>7.9299350000000004</v>
          </cell>
          <cell r="CZ586">
            <v>2</v>
          </cell>
          <cell r="DA586">
            <v>0.48759428571428565</v>
          </cell>
          <cell r="DB586">
            <v>1.1094928571428571</v>
          </cell>
          <cell r="DC586">
            <v>25.34221661714286</v>
          </cell>
          <cell r="DD586">
            <v>30</v>
          </cell>
          <cell r="DE586">
            <v>10</v>
          </cell>
          <cell r="DF586">
            <v>40</v>
          </cell>
          <cell r="DG586">
            <v>32</v>
          </cell>
          <cell r="DH586">
            <v>40</v>
          </cell>
          <cell r="DI586">
            <v>44</v>
          </cell>
          <cell r="DJ586">
            <v>-12</v>
          </cell>
          <cell r="DK586">
            <v>-4</v>
          </cell>
          <cell r="DL586">
            <v>0</v>
          </cell>
          <cell r="DM586">
            <v>0</v>
          </cell>
          <cell r="DN586">
            <v>0</v>
          </cell>
          <cell r="DO586">
            <v>0</v>
          </cell>
          <cell r="DP586">
            <v>0</v>
          </cell>
          <cell r="DQ586">
            <v>12.180480000000001</v>
          </cell>
          <cell r="DR586">
            <v>15.2256</v>
          </cell>
          <cell r="DS586">
            <v>44.180480000000003</v>
          </cell>
          <cell r="DT586">
            <v>55.2256</v>
          </cell>
          <cell r="DU586">
            <v>2.8339468750000001</v>
          </cell>
          <cell r="DV586">
            <v>3</v>
          </cell>
          <cell r="DW586">
            <v>3</v>
          </cell>
          <cell r="DX586">
            <v>3</v>
          </cell>
          <cell r="DY586">
            <v>6</v>
          </cell>
          <cell r="DZ586">
            <v>-3</v>
          </cell>
          <cell r="EA586">
            <v>-3</v>
          </cell>
          <cell r="EB586">
            <v>1.1235714285714287</v>
          </cell>
          <cell r="EC586">
            <v>2</v>
          </cell>
          <cell r="ED586">
            <v>2.6</v>
          </cell>
          <cell r="EE586">
            <v>3.6799999999999997</v>
          </cell>
          <cell r="EF586">
            <v>4.5999999999999996</v>
          </cell>
          <cell r="EG586">
            <v>1</v>
          </cell>
          <cell r="EH586">
            <v>0.53390625000000003</v>
          </cell>
          <cell r="EI586">
            <v>2</v>
          </cell>
          <cell r="EJ586">
            <v>1</v>
          </cell>
          <cell r="EK586">
            <v>2</v>
          </cell>
          <cell r="EL586">
            <v>1</v>
          </cell>
          <cell r="EM586">
            <v>0</v>
          </cell>
          <cell r="EN586">
            <v>-1</v>
          </cell>
          <cell r="EO586">
            <v>10</v>
          </cell>
          <cell r="EP586">
            <v>12</v>
          </cell>
          <cell r="EQ586">
            <v>4</v>
          </cell>
          <cell r="ER586">
            <v>6</v>
          </cell>
          <cell r="ES586">
            <v>8</v>
          </cell>
          <cell r="ET586">
            <v>24.360960000000002</v>
          </cell>
          <cell r="EU586">
            <v>30.4512</v>
          </cell>
          <cell r="EV586">
            <v>34.360960000000006</v>
          </cell>
          <cell r="EW586">
            <v>42.4512</v>
          </cell>
          <cell r="EX586">
            <v>2</v>
          </cell>
          <cell r="EY586">
            <v>0</v>
          </cell>
          <cell r="EZ586">
            <v>0</v>
          </cell>
          <cell r="FA586">
            <v>0</v>
          </cell>
          <cell r="FB586">
            <v>0</v>
          </cell>
          <cell r="FC586">
            <v>0</v>
          </cell>
          <cell r="FD586">
            <v>0</v>
          </cell>
          <cell r="FE586">
            <v>0</v>
          </cell>
          <cell r="FF586">
            <v>0</v>
          </cell>
          <cell r="FG586">
            <v>0</v>
          </cell>
          <cell r="FH586">
            <v>0</v>
          </cell>
          <cell r="FI586">
            <v>0</v>
          </cell>
          <cell r="FJ586">
            <v>0</v>
          </cell>
          <cell r="FK586">
            <v>0</v>
          </cell>
          <cell r="FL586">
            <v>0</v>
          </cell>
          <cell r="FM586">
            <v>0</v>
          </cell>
          <cell r="FN586">
            <v>0</v>
          </cell>
          <cell r="FO586">
            <v>1</v>
          </cell>
          <cell r="FP586">
            <v>1</v>
          </cell>
          <cell r="FQ586">
            <v>0</v>
          </cell>
          <cell r="FR586">
            <v>1</v>
          </cell>
          <cell r="FS586">
            <v>1</v>
          </cell>
          <cell r="FT586">
            <v>0</v>
          </cell>
          <cell r="FU586">
            <v>0</v>
          </cell>
          <cell r="FV586">
            <v>0</v>
          </cell>
          <cell r="FW586">
            <v>0</v>
          </cell>
          <cell r="FX586">
            <v>0</v>
          </cell>
          <cell r="FY586">
            <v>3</v>
          </cell>
          <cell r="FZ586">
            <v>3</v>
          </cell>
          <cell r="GA586">
            <v>3</v>
          </cell>
          <cell r="GB586">
            <v>0</v>
          </cell>
          <cell r="GC586">
            <v>0</v>
          </cell>
          <cell r="GD586">
            <v>0</v>
          </cell>
          <cell r="GE586">
            <v>3</v>
          </cell>
          <cell r="GF586">
            <v>3</v>
          </cell>
          <cell r="GG586">
            <v>3</v>
          </cell>
          <cell r="GH586">
            <v>3</v>
          </cell>
          <cell r="GI586">
            <v>1</v>
          </cell>
          <cell r="GJ586">
            <v>-2</v>
          </cell>
          <cell r="GK586">
            <v>-2</v>
          </cell>
          <cell r="GL586">
            <v>0</v>
          </cell>
          <cell r="GM586">
            <v>0</v>
          </cell>
          <cell r="GN586">
            <v>0</v>
          </cell>
          <cell r="GO586">
            <v>0</v>
          </cell>
          <cell r="GP586">
            <v>0</v>
          </cell>
          <cell r="GQ586">
            <v>0</v>
          </cell>
          <cell r="GR586">
            <v>0</v>
          </cell>
          <cell r="GS586">
            <v>0</v>
          </cell>
          <cell r="GT586">
            <v>0</v>
          </cell>
          <cell r="GU586">
            <v>0</v>
          </cell>
          <cell r="GV586">
            <v>2</v>
          </cell>
          <cell r="GW586">
            <v>2</v>
          </cell>
          <cell r="GX586">
            <v>1</v>
          </cell>
          <cell r="GY586">
            <v>1</v>
          </cell>
          <cell r="GZ586">
            <v>1</v>
          </cell>
          <cell r="HA586">
            <v>0</v>
          </cell>
          <cell r="HB586">
            <v>0</v>
          </cell>
          <cell r="HC586">
            <v>0</v>
          </cell>
          <cell r="HD586">
            <v>0</v>
          </cell>
          <cell r="HE586">
            <v>0</v>
          </cell>
          <cell r="HF586">
            <v>0</v>
          </cell>
          <cell r="HG586">
            <v>0</v>
          </cell>
          <cell r="HH586">
            <v>0</v>
          </cell>
          <cell r="HI586">
            <v>0</v>
          </cell>
          <cell r="HJ586">
            <v>0</v>
          </cell>
          <cell r="HK586">
            <v>0</v>
          </cell>
          <cell r="HL586">
            <v>0</v>
          </cell>
          <cell r="HM586">
            <v>0</v>
          </cell>
          <cell r="HN586">
            <v>0</v>
          </cell>
          <cell r="HO586">
            <v>0</v>
          </cell>
          <cell r="HP586">
            <v>0</v>
          </cell>
          <cell r="HQ586">
            <v>0</v>
          </cell>
          <cell r="HR586">
            <v>0</v>
          </cell>
          <cell r="HS586">
            <v>0</v>
          </cell>
          <cell r="HT586">
            <v>0</v>
          </cell>
          <cell r="HU586">
            <v>0</v>
          </cell>
          <cell r="HV586">
            <v>0</v>
          </cell>
          <cell r="HW586">
            <v>0</v>
          </cell>
          <cell r="HX586">
            <v>0</v>
          </cell>
          <cell r="HY586">
            <v>0</v>
          </cell>
          <cell r="HZ586">
            <v>0</v>
          </cell>
          <cell r="IA586">
            <v>0</v>
          </cell>
          <cell r="IB586">
            <v>0</v>
          </cell>
          <cell r="IC586">
            <v>0</v>
          </cell>
          <cell r="ID586">
            <v>0</v>
          </cell>
          <cell r="IE586">
            <v>0</v>
          </cell>
          <cell r="IF586">
            <v>0</v>
          </cell>
          <cell r="IG586">
            <v>0</v>
          </cell>
          <cell r="IH586">
            <v>0</v>
          </cell>
          <cell r="II586">
            <v>0</v>
          </cell>
          <cell r="IJ586">
            <v>0</v>
          </cell>
          <cell r="IK586">
            <v>0</v>
          </cell>
          <cell r="IL586">
            <v>0</v>
          </cell>
          <cell r="IM586">
            <v>0</v>
          </cell>
          <cell r="IN586">
            <v>0</v>
          </cell>
          <cell r="IO586" t="e">
            <v>#REF!</v>
          </cell>
          <cell r="IP586">
            <v>9.0133333333333336</v>
          </cell>
          <cell r="IQ586">
            <v>11.266666666666666</v>
          </cell>
          <cell r="IR586">
            <v>0</v>
          </cell>
          <cell r="IS586">
            <v>0</v>
          </cell>
          <cell r="IT586">
            <v>6</v>
          </cell>
          <cell r="IU586">
            <v>6</v>
          </cell>
          <cell r="IV586">
            <v>4</v>
          </cell>
          <cell r="IW586">
            <v>4</v>
          </cell>
          <cell r="IX586">
            <v>1.2666666666666666</v>
          </cell>
        </row>
        <row r="587">
          <cell r="D587">
            <v>11113</v>
          </cell>
          <cell r="E587" t="str">
            <v>รพช.นิคมคำสร้อย</v>
          </cell>
          <cell r="F587">
            <v>15</v>
          </cell>
          <cell r="G587" t="str">
            <v>รพ.ระดับ F2 ปชก. 30,000-60,000</v>
          </cell>
          <cell r="H587">
            <v>8</v>
          </cell>
          <cell r="I587" t="str">
            <v>F2</v>
          </cell>
          <cell r="J587">
            <v>14</v>
          </cell>
          <cell r="K587" t="str">
            <v>รพช.30.7</v>
          </cell>
          <cell r="L587" t="str">
            <v>รพช.30.7 F2</v>
          </cell>
          <cell r="M587" t="str">
            <v xml:space="preserve"> 11 - 30</v>
          </cell>
          <cell r="N587" t="str">
            <v>F&lt;30</v>
          </cell>
          <cell r="O587">
            <v>15</v>
          </cell>
          <cell r="P587">
            <v>30</v>
          </cell>
          <cell r="Q587">
            <v>30</v>
          </cell>
          <cell r="R587">
            <v>35</v>
          </cell>
          <cell r="S587">
            <v>62532</v>
          </cell>
          <cell r="T587">
            <v>7055</v>
          </cell>
          <cell r="U587">
            <v>0</v>
          </cell>
          <cell r="V587">
            <v>149</v>
          </cell>
          <cell r="W587">
            <v>0</v>
          </cell>
          <cell r="X587">
            <v>149</v>
          </cell>
          <cell r="Y587">
            <v>58029.695999999996</v>
          </cell>
          <cell r="Z587">
            <v>4502.3040000000001</v>
          </cell>
          <cell r="AA587">
            <v>43772.399999999994</v>
          </cell>
          <cell r="AB587">
            <v>373</v>
          </cell>
          <cell r="AC587">
            <v>11288</v>
          </cell>
          <cell r="AD587">
            <v>318.91320000000002</v>
          </cell>
          <cell r="AE587">
            <v>149</v>
          </cell>
          <cell r="AF587">
            <v>9379.7999999999993</v>
          </cell>
          <cell r="AG587">
            <v>7617</v>
          </cell>
          <cell r="AH587">
            <v>300</v>
          </cell>
          <cell r="AI587">
            <v>0</v>
          </cell>
          <cell r="AJ587">
            <v>7165</v>
          </cell>
          <cell r="AK587">
            <v>3052</v>
          </cell>
          <cell r="AL587">
            <v>42988</v>
          </cell>
          <cell r="AM587">
            <v>2897</v>
          </cell>
          <cell r="AN587">
            <v>802</v>
          </cell>
          <cell r="AO587">
            <v>0</v>
          </cell>
          <cell r="AP587">
            <v>0</v>
          </cell>
          <cell r="AQ587">
            <v>155</v>
          </cell>
          <cell r="AR587">
            <v>332</v>
          </cell>
          <cell r="AS587">
            <v>243</v>
          </cell>
          <cell r="AT587">
            <v>135</v>
          </cell>
          <cell r="AU587">
            <v>1283</v>
          </cell>
          <cell r="AV587">
            <v>2588</v>
          </cell>
          <cell r="AW587">
            <v>0</v>
          </cell>
          <cell r="AX587">
            <v>0</v>
          </cell>
          <cell r="AY587">
            <v>0</v>
          </cell>
          <cell r="AZ587">
            <v>47435</v>
          </cell>
          <cell r="BA587" t="str">
            <v>40,000 - 80,000.</v>
          </cell>
          <cell r="BB587">
            <v>0</v>
          </cell>
          <cell r="BC587">
            <v>7966</v>
          </cell>
          <cell r="BD587">
            <v>39469</v>
          </cell>
          <cell r="BE587">
            <v>10</v>
          </cell>
          <cell r="BF587">
            <v>0</v>
          </cell>
          <cell r="BG587">
            <v>0</v>
          </cell>
          <cell r="BH587">
            <v>7740.9613439999994</v>
          </cell>
          <cell r="BI587">
            <v>2701.15</v>
          </cell>
          <cell r="BJ587">
            <v>159.45660000000001</v>
          </cell>
          <cell r="BK587">
            <v>0</v>
          </cell>
          <cell r="BL587">
            <v>37.25</v>
          </cell>
          <cell r="BM587">
            <v>3</v>
          </cell>
          <cell r="BN587">
            <v>6.8136000000000001</v>
          </cell>
          <cell r="BO587">
            <v>7.282524187857141</v>
          </cell>
          <cell r="BP587">
            <v>7.282524187857141</v>
          </cell>
          <cell r="BQ587">
            <v>2</v>
          </cell>
          <cell r="BR587">
            <v>7.8260193502857129</v>
          </cell>
          <cell r="BS587">
            <v>9.2825241878571418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12</v>
          </cell>
          <cell r="BY587">
            <v>2.8439226190476186</v>
          </cell>
          <cell r="BZ587">
            <v>2.8439226190476186</v>
          </cell>
          <cell r="CA587">
            <v>2</v>
          </cell>
          <cell r="CB587">
            <v>3.8751380952380949</v>
          </cell>
          <cell r="CC587">
            <v>4.8439226190476186</v>
          </cell>
          <cell r="CD587">
            <v>4</v>
          </cell>
          <cell r="CE587">
            <v>3</v>
          </cell>
          <cell r="CF587">
            <v>3</v>
          </cell>
          <cell r="CG587">
            <v>6.8751380952380945</v>
          </cell>
          <cell r="CH587">
            <v>7.8439226190476186</v>
          </cell>
          <cell r="CI587">
            <v>2</v>
          </cell>
          <cell r="CJ587">
            <v>1</v>
          </cell>
          <cell r="CK587">
            <v>1</v>
          </cell>
          <cell r="CL587">
            <v>3.9469000000000003</v>
          </cell>
          <cell r="CM587">
            <v>4.9336250000000001</v>
          </cell>
          <cell r="CN587">
            <v>6.9469000000000003</v>
          </cell>
          <cell r="CO587">
            <v>7.9336250000000001</v>
          </cell>
          <cell r="CP587">
            <v>2.5975111904761903</v>
          </cell>
          <cell r="CQ587">
            <v>1.5</v>
          </cell>
          <cell r="CR587">
            <v>1</v>
          </cell>
          <cell r="CS587">
            <v>6.4780089523809528</v>
          </cell>
          <cell r="CT587">
            <v>8.0975111904761903</v>
          </cell>
          <cell r="CU587">
            <v>5</v>
          </cell>
          <cell r="CV587">
            <v>3.3613738095238093</v>
          </cell>
          <cell r="CW587">
            <v>2.6890990476190475</v>
          </cell>
          <cell r="CX587">
            <v>3.3613738095238093</v>
          </cell>
          <cell r="CY587">
            <v>11.458884999999999</v>
          </cell>
          <cell r="CZ587">
            <v>8</v>
          </cell>
          <cell r="DA587">
            <v>-5.3109009523809529</v>
          </cell>
          <cell r="DB587">
            <v>-4.6386261904761907</v>
          </cell>
          <cell r="DC587">
            <v>27.875929577142855</v>
          </cell>
          <cell r="DD587">
            <v>30</v>
          </cell>
          <cell r="DE587">
            <v>10</v>
          </cell>
          <cell r="DF587">
            <v>40</v>
          </cell>
          <cell r="DG587">
            <v>32</v>
          </cell>
          <cell r="DH587">
            <v>40</v>
          </cell>
          <cell r="DI587">
            <v>43</v>
          </cell>
          <cell r="DJ587">
            <v>-11</v>
          </cell>
          <cell r="DK587">
            <v>-3</v>
          </cell>
          <cell r="DL587">
            <v>0</v>
          </cell>
          <cell r="DM587">
            <v>0</v>
          </cell>
          <cell r="DN587">
            <v>0</v>
          </cell>
          <cell r="DO587">
            <v>0</v>
          </cell>
          <cell r="DP587">
            <v>0</v>
          </cell>
          <cell r="DQ587">
            <v>12.63008</v>
          </cell>
          <cell r="DR587">
            <v>15.787599999999999</v>
          </cell>
          <cell r="DS587">
            <v>44.63008</v>
          </cell>
          <cell r="DT587">
            <v>55.787599999999998</v>
          </cell>
          <cell r="DU587">
            <v>2.1249354166666667</v>
          </cell>
          <cell r="DV587">
            <v>3</v>
          </cell>
          <cell r="DW587">
            <v>3</v>
          </cell>
          <cell r="DX587">
            <v>3</v>
          </cell>
          <cell r="DY587">
            <v>4</v>
          </cell>
          <cell r="DZ587">
            <v>-1</v>
          </cell>
          <cell r="EA587">
            <v>-1</v>
          </cell>
          <cell r="EB587">
            <v>0.84499999999999997</v>
          </cell>
          <cell r="EC587">
            <v>2</v>
          </cell>
          <cell r="ED587">
            <v>2</v>
          </cell>
          <cell r="EE587">
            <v>3.2</v>
          </cell>
          <cell r="EF587">
            <v>4</v>
          </cell>
          <cell r="EG587">
            <v>2</v>
          </cell>
          <cell r="EH587">
            <v>0.40437499999999998</v>
          </cell>
          <cell r="EI587">
            <v>2</v>
          </cell>
          <cell r="EJ587">
            <v>1</v>
          </cell>
          <cell r="EK587">
            <v>2</v>
          </cell>
          <cell r="EL587">
            <v>1</v>
          </cell>
          <cell r="EM587">
            <v>0</v>
          </cell>
          <cell r="EN587">
            <v>-1</v>
          </cell>
          <cell r="EO587">
            <v>10</v>
          </cell>
          <cell r="EP587">
            <v>12</v>
          </cell>
          <cell r="EQ587">
            <v>4</v>
          </cell>
          <cell r="ER587">
            <v>6</v>
          </cell>
          <cell r="ES587">
            <v>8</v>
          </cell>
          <cell r="ET587">
            <v>25.260159999999999</v>
          </cell>
          <cell r="EU587">
            <v>31.575199999999999</v>
          </cell>
          <cell r="EV587">
            <v>35.260159999999999</v>
          </cell>
          <cell r="EW587">
            <v>43.575199999999995</v>
          </cell>
          <cell r="EX587">
            <v>2</v>
          </cell>
          <cell r="EY587">
            <v>0</v>
          </cell>
          <cell r="EZ587">
            <v>0</v>
          </cell>
          <cell r="FA587">
            <v>0</v>
          </cell>
          <cell r="FB587">
            <v>0</v>
          </cell>
          <cell r="FC587">
            <v>0</v>
          </cell>
          <cell r="FD587">
            <v>0</v>
          </cell>
          <cell r="FE587">
            <v>0</v>
          </cell>
          <cell r="FF587">
            <v>0</v>
          </cell>
          <cell r="FG587">
            <v>0</v>
          </cell>
          <cell r="FH587">
            <v>0</v>
          </cell>
          <cell r="FI587">
            <v>0</v>
          </cell>
          <cell r="FJ587">
            <v>0</v>
          </cell>
          <cell r="FK587">
            <v>0</v>
          </cell>
          <cell r="FL587">
            <v>0</v>
          </cell>
          <cell r="FM587">
            <v>0</v>
          </cell>
          <cell r="FN587">
            <v>0</v>
          </cell>
          <cell r="FO587">
            <v>1</v>
          </cell>
          <cell r="FP587">
            <v>1</v>
          </cell>
          <cell r="FQ587">
            <v>0</v>
          </cell>
          <cell r="FR587">
            <v>1</v>
          </cell>
          <cell r="FS587">
            <v>1</v>
          </cell>
          <cell r="FT587">
            <v>0</v>
          </cell>
          <cell r="FU587">
            <v>0</v>
          </cell>
          <cell r="FV587">
            <v>0</v>
          </cell>
          <cell r="FW587">
            <v>0</v>
          </cell>
          <cell r="FX587">
            <v>0</v>
          </cell>
          <cell r="FY587">
            <v>3</v>
          </cell>
          <cell r="FZ587">
            <v>3</v>
          </cell>
          <cell r="GA587">
            <v>2</v>
          </cell>
          <cell r="GB587">
            <v>1</v>
          </cell>
          <cell r="GC587">
            <v>1</v>
          </cell>
          <cell r="GD587">
            <v>0</v>
          </cell>
          <cell r="GE587">
            <v>3</v>
          </cell>
          <cell r="GF587">
            <v>3</v>
          </cell>
          <cell r="GG587">
            <v>3</v>
          </cell>
          <cell r="GH587">
            <v>3</v>
          </cell>
          <cell r="GI587">
            <v>1</v>
          </cell>
          <cell r="GJ587">
            <v>-2</v>
          </cell>
          <cell r="GK587">
            <v>-2</v>
          </cell>
          <cell r="GL587">
            <v>0</v>
          </cell>
          <cell r="GM587">
            <v>0</v>
          </cell>
          <cell r="GN587">
            <v>0</v>
          </cell>
          <cell r="GO587">
            <v>0</v>
          </cell>
          <cell r="GP587">
            <v>0</v>
          </cell>
          <cell r="GQ587">
            <v>0</v>
          </cell>
          <cell r="GR587">
            <v>0</v>
          </cell>
          <cell r="GS587">
            <v>0</v>
          </cell>
          <cell r="GT587">
            <v>0</v>
          </cell>
          <cell r="GU587">
            <v>0</v>
          </cell>
          <cell r="GV587">
            <v>2</v>
          </cell>
          <cell r="GW587">
            <v>2</v>
          </cell>
          <cell r="GX587">
            <v>0</v>
          </cell>
          <cell r="GY587">
            <v>2</v>
          </cell>
          <cell r="GZ587">
            <v>2</v>
          </cell>
          <cell r="HA587">
            <v>0</v>
          </cell>
          <cell r="HB587">
            <v>0</v>
          </cell>
          <cell r="HC587">
            <v>0</v>
          </cell>
          <cell r="HD587">
            <v>0</v>
          </cell>
          <cell r="HE587">
            <v>0</v>
          </cell>
          <cell r="HF587">
            <v>0</v>
          </cell>
          <cell r="HG587">
            <v>0</v>
          </cell>
          <cell r="HH587">
            <v>0</v>
          </cell>
          <cell r="HI587">
            <v>0</v>
          </cell>
          <cell r="HJ587">
            <v>0</v>
          </cell>
          <cell r="HK587">
            <v>0</v>
          </cell>
          <cell r="HL587">
            <v>0</v>
          </cell>
          <cell r="HM587">
            <v>0</v>
          </cell>
          <cell r="HN587">
            <v>0</v>
          </cell>
          <cell r="HO587">
            <v>0</v>
          </cell>
          <cell r="HP587">
            <v>0</v>
          </cell>
          <cell r="HQ587">
            <v>0</v>
          </cell>
          <cell r="HR587">
            <v>0</v>
          </cell>
          <cell r="HS587">
            <v>0</v>
          </cell>
          <cell r="HT587">
            <v>0</v>
          </cell>
          <cell r="HU587">
            <v>0</v>
          </cell>
          <cell r="HV587">
            <v>0</v>
          </cell>
          <cell r="HW587">
            <v>0</v>
          </cell>
          <cell r="HX587">
            <v>0</v>
          </cell>
          <cell r="HY587">
            <v>0</v>
          </cell>
          <cell r="HZ587">
            <v>0</v>
          </cell>
          <cell r="IA587">
            <v>0</v>
          </cell>
          <cell r="IB587">
            <v>0</v>
          </cell>
          <cell r="IC587">
            <v>0</v>
          </cell>
          <cell r="ID587">
            <v>0</v>
          </cell>
          <cell r="IE587">
            <v>0</v>
          </cell>
          <cell r="IF587">
            <v>0</v>
          </cell>
          <cell r="IG587">
            <v>0</v>
          </cell>
          <cell r="IH587">
            <v>0</v>
          </cell>
          <cell r="II587">
            <v>0</v>
          </cell>
          <cell r="IJ587">
            <v>0</v>
          </cell>
          <cell r="IK587">
            <v>0</v>
          </cell>
          <cell r="IL587">
            <v>0</v>
          </cell>
          <cell r="IM587">
            <v>0</v>
          </cell>
          <cell r="IN587">
            <v>0</v>
          </cell>
          <cell r="IO587" t="e">
            <v>#REF!</v>
          </cell>
          <cell r="IP587">
            <v>8.8000000000000007</v>
          </cell>
          <cell r="IQ587">
            <v>11</v>
          </cell>
          <cell r="IR587">
            <v>0</v>
          </cell>
          <cell r="IS587">
            <v>0</v>
          </cell>
          <cell r="IT587">
            <v>6</v>
          </cell>
          <cell r="IU587">
            <v>6</v>
          </cell>
          <cell r="IV587">
            <v>4</v>
          </cell>
          <cell r="IW587">
            <v>4</v>
          </cell>
          <cell r="IX587">
            <v>1</v>
          </cell>
        </row>
        <row r="588">
          <cell r="D588">
            <v>11118</v>
          </cell>
          <cell r="E588" t="str">
            <v>รพช.หนองสูง</v>
          </cell>
          <cell r="F588">
            <v>16</v>
          </cell>
          <cell r="G588" t="str">
            <v>รพ.ระดับ F2 ปชก. &lt;30,000</v>
          </cell>
          <cell r="H588">
            <v>8</v>
          </cell>
          <cell r="I588" t="str">
            <v>F2</v>
          </cell>
          <cell r="J588">
            <v>9</v>
          </cell>
          <cell r="K588" t="str">
            <v>รพช.30.2</v>
          </cell>
          <cell r="L588" t="str">
            <v>รพช.30.2 F2</v>
          </cell>
          <cell r="M588" t="str">
            <v xml:space="preserve"> 11 - 30</v>
          </cell>
          <cell r="N588" t="str">
            <v>F&lt;30</v>
          </cell>
          <cell r="O588">
            <v>18</v>
          </cell>
          <cell r="P588">
            <v>30</v>
          </cell>
          <cell r="Q588">
            <v>30</v>
          </cell>
          <cell r="R588">
            <v>35</v>
          </cell>
          <cell r="S588">
            <v>60136</v>
          </cell>
          <cell r="T588">
            <v>6356</v>
          </cell>
          <cell r="U588">
            <v>0</v>
          </cell>
          <cell r="V588">
            <v>54</v>
          </cell>
          <cell r="W588">
            <v>1</v>
          </cell>
          <cell r="X588">
            <v>55</v>
          </cell>
          <cell r="Y588">
            <v>55806.207999999999</v>
          </cell>
          <cell r="Z588">
            <v>4329.7919999999995</v>
          </cell>
          <cell r="AA588">
            <v>42095.199999999997</v>
          </cell>
          <cell r="AB588">
            <v>179</v>
          </cell>
          <cell r="AC588">
            <v>10169.6</v>
          </cell>
          <cell r="AD588">
            <v>306.6936</v>
          </cell>
          <cell r="AE588">
            <v>55</v>
          </cell>
          <cell r="AF588">
            <v>9020.4</v>
          </cell>
          <cell r="AG588">
            <v>11704</v>
          </cell>
          <cell r="AH588">
            <v>473</v>
          </cell>
          <cell r="AI588">
            <v>0</v>
          </cell>
          <cell r="AJ588">
            <v>3719</v>
          </cell>
          <cell r="AK588">
            <v>4155</v>
          </cell>
          <cell r="AL588">
            <v>42388</v>
          </cell>
          <cell r="AM588">
            <v>1737.9999999999998</v>
          </cell>
          <cell r="AN588">
            <v>895</v>
          </cell>
          <cell r="AO588">
            <v>0</v>
          </cell>
          <cell r="AP588">
            <v>110</v>
          </cell>
          <cell r="AQ588">
            <v>216</v>
          </cell>
          <cell r="AR588">
            <v>600</v>
          </cell>
          <cell r="AS588">
            <v>42</v>
          </cell>
          <cell r="AT588">
            <v>20</v>
          </cell>
          <cell r="AU588">
            <v>890</v>
          </cell>
          <cell r="AV588">
            <v>2242</v>
          </cell>
          <cell r="AW588">
            <v>0</v>
          </cell>
          <cell r="AX588">
            <v>0</v>
          </cell>
          <cell r="AY588">
            <v>0</v>
          </cell>
          <cell r="AZ588">
            <v>22225</v>
          </cell>
          <cell r="BA588" t="str">
            <v>20,000 - 40,000.</v>
          </cell>
          <cell r="BB588">
            <v>0</v>
          </cell>
          <cell r="BC588">
            <v>3126</v>
          </cell>
          <cell r="BD588">
            <v>19099</v>
          </cell>
          <cell r="BE588">
            <v>6</v>
          </cell>
          <cell r="BF588">
            <v>0</v>
          </cell>
          <cell r="BG588">
            <v>0</v>
          </cell>
          <cell r="BH588">
            <v>7444.3557119999987</v>
          </cell>
          <cell r="BI588">
            <v>2276.48</v>
          </cell>
          <cell r="BJ588">
            <v>153.3468</v>
          </cell>
          <cell r="BK588">
            <v>0</v>
          </cell>
          <cell r="BL588">
            <v>13.75</v>
          </cell>
          <cell r="BM588">
            <v>0</v>
          </cell>
          <cell r="BN588">
            <v>8.7496000000000009</v>
          </cell>
          <cell r="BO588">
            <v>6.7685252314285691</v>
          </cell>
          <cell r="BP588">
            <v>6.7685252314285691</v>
          </cell>
          <cell r="BQ588">
            <v>1.2</v>
          </cell>
          <cell r="BR588">
            <v>6.6148201851428556</v>
          </cell>
          <cell r="BS588">
            <v>7.9685252314285693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6</v>
          </cell>
          <cell r="BY588">
            <v>4.3863373015873011</v>
          </cell>
          <cell r="BZ588">
            <v>4.3863373015873011</v>
          </cell>
          <cell r="CA588">
            <v>1.2</v>
          </cell>
          <cell r="CB588">
            <v>4.4690698412698415</v>
          </cell>
          <cell r="CC588">
            <v>5.5863373015873012</v>
          </cell>
          <cell r="CD588">
            <v>4</v>
          </cell>
          <cell r="CE588">
            <v>3</v>
          </cell>
          <cell r="CF588">
            <v>3</v>
          </cell>
          <cell r="CG588">
            <v>7.4690698412698415</v>
          </cell>
          <cell r="CH588">
            <v>8.5863373015873012</v>
          </cell>
          <cell r="CI588">
            <v>3</v>
          </cell>
          <cell r="CJ588">
            <v>0</v>
          </cell>
          <cell r="CK588">
            <v>0</v>
          </cell>
          <cell r="CL588">
            <v>1.9099000000000002</v>
          </cell>
          <cell r="CM588">
            <v>2.387375</v>
          </cell>
          <cell r="CN588">
            <v>4.9099000000000004</v>
          </cell>
          <cell r="CO588">
            <v>5.3873750000000005</v>
          </cell>
          <cell r="CP588">
            <v>2.4620566666666668</v>
          </cell>
          <cell r="CQ588">
            <v>1.5</v>
          </cell>
          <cell r="CR588">
            <v>1</v>
          </cell>
          <cell r="CS588">
            <v>3.9696453333333341</v>
          </cell>
          <cell r="CT588">
            <v>4.9620566666666672</v>
          </cell>
          <cell r="CU588">
            <v>2</v>
          </cell>
          <cell r="CV588">
            <v>3.2382333333333331</v>
          </cell>
          <cell r="CW588">
            <v>2.5905866666666668</v>
          </cell>
          <cell r="CX588">
            <v>3.2382333333333331</v>
          </cell>
          <cell r="CY588">
            <v>8.2002900000000007</v>
          </cell>
          <cell r="CZ588">
            <v>2</v>
          </cell>
          <cell r="DA588">
            <v>0.59058666666666682</v>
          </cell>
          <cell r="DB588">
            <v>1.2382333333333331</v>
          </cell>
          <cell r="DC588">
            <v>25.294675702857141</v>
          </cell>
          <cell r="DD588">
            <v>30</v>
          </cell>
          <cell r="DE588">
            <v>10</v>
          </cell>
          <cell r="DF588">
            <v>40</v>
          </cell>
          <cell r="DG588">
            <v>32</v>
          </cell>
          <cell r="DH588">
            <v>40</v>
          </cell>
          <cell r="DI588">
            <v>33</v>
          </cell>
          <cell r="DJ588">
            <v>-1</v>
          </cell>
          <cell r="DK588">
            <v>7</v>
          </cell>
          <cell r="DL588">
            <v>0</v>
          </cell>
          <cell r="DM588">
            <v>0</v>
          </cell>
          <cell r="DN588">
            <v>0</v>
          </cell>
          <cell r="DO588">
            <v>0</v>
          </cell>
          <cell r="DP588">
            <v>0</v>
          </cell>
          <cell r="DQ588">
            <v>6.1116799999999998</v>
          </cell>
          <cell r="DR588">
            <v>7.6395999999999997</v>
          </cell>
          <cell r="DS588">
            <v>38.11168</v>
          </cell>
          <cell r="DT588">
            <v>47.639600000000002</v>
          </cell>
          <cell r="DU588">
            <v>1.8701812499999999</v>
          </cell>
          <cell r="DV588">
            <v>3</v>
          </cell>
          <cell r="DW588">
            <v>3</v>
          </cell>
          <cell r="DX588">
            <v>3</v>
          </cell>
          <cell r="DY588">
            <v>3</v>
          </cell>
          <cell r="DZ588">
            <v>0</v>
          </cell>
          <cell r="EA588">
            <v>0</v>
          </cell>
          <cell r="EB588">
            <v>0.67380952380952386</v>
          </cell>
          <cell r="EC588">
            <v>2</v>
          </cell>
          <cell r="ED588">
            <v>1.2</v>
          </cell>
          <cell r="EE588">
            <v>2.5600000000000005</v>
          </cell>
          <cell r="EF588">
            <v>3.2</v>
          </cell>
          <cell r="EG588">
            <v>0</v>
          </cell>
          <cell r="EH588">
            <v>0.35031250000000003</v>
          </cell>
          <cell r="EI588">
            <v>2</v>
          </cell>
          <cell r="EJ588">
            <v>1</v>
          </cell>
          <cell r="EK588">
            <v>2</v>
          </cell>
          <cell r="EL588">
            <v>1</v>
          </cell>
          <cell r="EM588">
            <v>0</v>
          </cell>
          <cell r="EN588">
            <v>-1</v>
          </cell>
          <cell r="EO588">
            <v>10</v>
          </cell>
          <cell r="EP588">
            <v>12</v>
          </cell>
          <cell r="EQ588">
            <v>3</v>
          </cell>
          <cell r="ER588">
            <v>7</v>
          </cell>
          <cell r="ES588">
            <v>9</v>
          </cell>
          <cell r="ET588">
            <v>12.22336</v>
          </cell>
          <cell r="EU588">
            <v>15.279199999999999</v>
          </cell>
          <cell r="EV588">
            <v>22.22336</v>
          </cell>
          <cell r="EW588">
            <v>27.279199999999999</v>
          </cell>
          <cell r="EX588">
            <v>2</v>
          </cell>
          <cell r="EY588">
            <v>0</v>
          </cell>
          <cell r="EZ588">
            <v>0</v>
          </cell>
          <cell r="FA588">
            <v>0</v>
          </cell>
          <cell r="FB588">
            <v>0</v>
          </cell>
          <cell r="FC588">
            <v>0</v>
          </cell>
          <cell r="FD588">
            <v>0</v>
          </cell>
          <cell r="FE588">
            <v>0</v>
          </cell>
          <cell r="FF588">
            <v>0</v>
          </cell>
          <cell r="FG588">
            <v>0</v>
          </cell>
          <cell r="FH588">
            <v>0</v>
          </cell>
          <cell r="FI588">
            <v>0</v>
          </cell>
          <cell r="FJ588">
            <v>0</v>
          </cell>
          <cell r="FK588">
            <v>0</v>
          </cell>
          <cell r="FL588">
            <v>0</v>
          </cell>
          <cell r="FM588">
            <v>0</v>
          </cell>
          <cell r="FN588">
            <v>0</v>
          </cell>
          <cell r="FO588">
            <v>1</v>
          </cell>
          <cell r="FP588">
            <v>1</v>
          </cell>
          <cell r="FQ588">
            <v>0</v>
          </cell>
          <cell r="FR588">
            <v>1</v>
          </cell>
          <cell r="FS588">
            <v>1</v>
          </cell>
          <cell r="FT588">
            <v>0</v>
          </cell>
          <cell r="FU588">
            <v>0</v>
          </cell>
          <cell r="FV588">
            <v>0</v>
          </cell>
          <cell r="FW588">
            <v>0</v>
          </cell>
          <cell r="FX588">
            <v>0</v>
          </cell>
          <cell r="FY588">
            <v>3</v>
          </cell>
          <cell r="FZ588">
            <v>3</v>
          </cell>
          <cell r="GA588">
            <v>0</v>
          </cell>
          <cell r="GB588">
            <v>3</v>
          </cell>
          <cell r="GC588">
            <v>3</v>
          </cell>
          <cell r="GD588">
            <v>0</v>
          </cell>
          <cell r="GE588">
            <v>3</v>
          </cell>
          <cell r="GF588">
            <v>3</v>
          </cell>
          <cell r="GG588">
            <v>3</v>
          </cell>
          <cell r="GH588">
            <v>3</v>
          </cell>
          <cell r="GI588">
            <v>2</v>
          </cell>
          <cell r="GJ588">
            <v>-1</v>
          </cell>
          <cell r="GK588">
            <v>-1</v>
          </cell>
          <cell r="GL588">
            <v>0</v>
          </cell>
          <cell r="GM588">
            <v>0</v>
          </cell>
          <cell r="GN588">
            <v>0</v>
          </cell>
          <cell r="GO588">
            <v>0</v>
          </cell>
          <cell r="GP588">
            <v>0</v>
          </cell>
          <cell r="GQ588">
            <v>0</v>
          </cell>
          <cell r="GR588">
            <v>0</v>
          </cell>
          <cell r="GS588">
            <v>0</v>
          </cell>
          <cell r="GT588">
            <v>0</v>
          </cell>
          <cell r="GU588">
            <v>0</v>
          </cell>
          <cell r="GV588">
            <v>2</v>
          </cell>
          <cell r="GW588">
            <v>2</v>
          </cell>
          <cell r="GX588">
            <v>1</v>
          </cell>
          <cell r="GY588">
            <v>1</v>
          </cell>
          <cell r="GZ588">
            <v>1</v>
          </cell>
          <cell r="HA588">
            <v>0</v>
          </cell>
          <cell r="HB588">
            <v>0</v>
          </cell>
          <cell r="HC588">
            <v>0</v>
          </cell>
          <cell r="HD588">
            <v>0</v>
          </cell>
          <cell r="HE588">
            <v>0</v>
          </cell>
          <cell r="HF588">
            <v>0</v>
          </cell>
          <cell r="HG588">
            <v>0</v>
          </cell>
          <cell r="HH588">
            <v>0</v>
          </cell>
          <cell r="HI588">
            <v>0</v>
          </cell>
          <cell r="HJ588">
            <v>0</v>
          </cell>
          <cell r="HK588">
            <v>0</v>
          </cell>
          <cell r="HL588">
            <v>0</v>
          </cell>
          <cell r="HM588">
            <v>0</v>
          </cell>
          <cell r="HN588">
            <v>0</v>
          </cell>
          <cell r="HO588">
            <v>0</v>
          </cell>
          <cell r="HP588">
            <v>0</v>
          </cell>
          <cell r="HQ588">
            <v>0</v>
          </cell>
          <cell r="HR588">
            <v>0</v>
          </cell>
          <cell r="HS588">
            <v>0</v>
          </cell>
          <cell r="HT588">
            <v>0</v>
          </cell>
          <cell r="HU588">
            <v>0</v>
          </cell>
          <cell r="HV588">
            <v>0</v>
          </cell>
          <cell r="HW588">
            <v>0</v>
          </cell>
          <cell r="HX588">
            <v>0</v>
          </cell>
          <cell r="HY588">
            <v>0</v>
          </cell>
          <cell r="HZ588">
            <v>0</v>
          </cell>
          <cell r="IA588">
            <v>0</v>
          </cell>
          <cell r="IB588">
            <v>0</v>
          </cell>
          <cell r="IC588">
            <v>0</v>
          </cell>
          <cell r="ID588">
            <v>0</v>
          </cell>
          <cell r="IE588">
            <v>0</v>
          </cell>
          <cell r="IF588">
            <v>0</v>
          </cell>
          <cell r="IG588">
            <v>0</v>
          </cell>
          <cell r="IH588">
            <v>0</v>
          </cell>
          <cell r="II588">
            <v>0</v>
          </cell>
          <cell r="IJ588">
            <v>0</v>
          </cell>
          <cell r="IK588">
            <v>0</v>
          </cell>
          <cell r="IL588">
            <v>0</v>
          </cell>
          <cell r="IM588">
            <v>0</v>
          </cell>
          <cell r="IN588">
            <v>0</v>
          </cell>
          <cell r="IO588" t="e">
            <v>#REF!</v>
          </cell>
          <cell r="IP588">
            <v>8.9599999999999991</v>
          </cell>
          <cell r="IQ588">
            <v>11.2</v>
          </cell>
          <cell r="IR588">
            <v>0</v>
          </cell>
          <cell r="IS588">
            <v>0</v>
          </cell>
          <cell r="IT588">
            <v>6</v>
          </cell>
          <cell r="IU588">
            <v>6</v>
          </cell>
          <cell r="IV588">
            <v>4</v>
          </cell>
          <cell r="IW588">
            <v>4</v>
          </cell>
          <cell r="IX588">
            <v>1.2</v>
          </cell>
        </row>
        <row r="589">
          <cell r="D589">
            <v>11117</v>
          </cell>
          <cell r="E589" t="str">
            <v>รพช.หว้านใหญ่</v>
          </cell>
          <cell r="F589">
            <v>16</v>
          </cell>
          <cell r="G589" t="str">
            <v>รพ.ระดับ F2 ปชก. &lt;30,000</v>
          </cell>
          <cell r="H589">
            <v>8</v>
          </cell>
          <cell r="I589" t="str">
            <v>F2</v>
          </cell>
          <cell r="J589">
            <v>9</v>
          </cell>
          <cell r="K589" t="str">
            <v>รพช.30.2</v>
          </cell>
          <cell r="L589" t="str">
            <v>รพช.30.2 F2</v>
          </cell>
          <cell r="M589" t="str">
            <v xml:space="preserve"> 11 - 30</v>
          </cell>
          <cell r="N589" t="str">
            <v>F&lt;30</v>
          </cell>
          <cell r="O589">
            <v>11</v>
          </cell>
          <cell r="P589">
            <v>30</v>
          </cell>
          <cell r="Q589">
            <v>30</v>
          </cell>
          <cell r="R589">
            <v>35</v>
          </cell>
          <cell r="S589">
            <v>41562</v>
          </cell>
          <cell r="T589">
            <v>3649</v>
          </cell>
          <cell r="U589">
            <v>0</v>
          </cell>
          <cell r="V589">
            <v>62</v>
          </cell>
          <cell r="W589">
            <v>1</v>
          </cell>
          <cell r="X589">
            <v>63</v>
          </cell>
          <cell r="Y589">
            <v>38569.536</v>
          </cell>
          <cell r="Z589">
            <v>2992.4639999999999</v>
          </cell>
          <cell r="AA589">
            <v>29093.399999999998</v>
          </cell>
          <cell r="AB589">
            <v>172</v>
          </cell>
          <cell r="AC589">
            <v>5838.4000000000005</v>
          </cell>
          <cell r="AD589">
            <v>211.96620000000001</v>
          </cell>
          <cell r="AE589">
            <v>63</v>
          </cell>
          <cell r="AF589">
            <v>6234.3</v>
          </cell>
          <cell r="AG589">
            <v>7133</v>
          </cell>
          <cell r="AH589">
            <v>534</v>
          </cell>
          <cell r="AI589">
            <v>0</v>
          </cell>
          <cell r="AJ589">
            <v>8234</v>
          </cell>
          <cell r="AK589">
            <v>4356</v>
          </cell>
          <cell r="AL589">
            <v>28799.999999999996</v>
          </cell>
          <cell r="AM589">
            <v>3580</v>
          </cell>
          <cell r="AN589">
            <v>1520</v>
          </cell>
          <cell r="AO589">
            <v>0</v>
          </cell>
          <cell r="AP589">
            <v>0</v>
          </cell>
          <cell r="AQ589">
            <v>250</v>
          </cell>
          <cell r="AR589">
            <v>39</v>
          </cell>
          <cell r="AS589">
            <v>316</v>
          </cell>
          <cell r="AT589">
            <v>184</v>
          </cell>
          <cell r="AU589">
            <v>734</v>
          </cell>
          <cell r="AV589">
            <v>1620</v>
          </cell>
          <cell r="AW589">
            <v>0</v>
          </cell>
          <cell r="AX589">
            <v>0</v>
          </cell>
          <cell r="AY589">
            <v>0</v>
          </cell>
          <cell r="AZ589">
            <v>20171</v>
          </cell>
          <cell r="BA589" t="str">
            <v>20,000 - 40,000.</v>
          </cell>
          <cell r="BB589">
            <v>0</v>
          </cell>
          <cell r="BC589">
            <v>3109</v>
          </cell>
          <cell r="BD589">
            <v>17062</v>
          </cell>
          <cell r="BE589">
            <v>6</v>
          </cell>
          <cell r="BF589">
            <v>0</v>
          </cell>
          <cell r="BG589">
            <v>0</v>
          </cell>
          <cell r="BH589">
            <v>5145.0431040000003</v>
          </cell>
          <cell r="BI589">
            <v>1376.17</v>
          </cell>
          <cell r="BJ589">
            <v>105.98310000000001</v>
          </cell>
          <cell r="BK589">
            <v>0</v>
          </cell>
          <cell r="BL589">
            <v>15.75</v>
          </cell>
          <cell r="BM589">
            <v>0</v>
          </cell>
          <cell r="BN589">
            <v>8.7563999999999993</v>
          </cell>
          <cell r="BO589">
            <v>4.5472548420238104</v>
          </cell>
          <cell r="BP589">
            <v>4.5472548420238104</v>
          </cell>
          <cell r="BQ589">
            <v>1.2</v>
          </cell>
          <cell r="BR589">
            <v>4.8378038736190483</v>
          </cell>
          <cell r="BS589">
            <v>5.7472548420238105</v>
          </cell>
          <cell r="BT589">
            <v>0</v>
          </cell>
          <cell r="BU589">
            <v>0</v>
          </cell>
          <cell r="BV589">
            <v>0</v>
          </cell>
          <cell r="BW589">
            <v>0</v>
          </cell>
          <cell r="BX589">
            <v>13</v>
          </cell>
          <cell r="BY589">
            <v>3.0096686507936505</v>
          </cell>
          <cell r="BZ589">
            <v>3.0096686507936505</v>
          </cell>
          <cell r="CA589">
            <v>1.2</v>
          </cell>
          <cell r="CB589">
            <v>3.3677349206349207</v>
          </cell>
          <cell r="CC589">
            <v>4.2096686507936507</v>
          </cell>
          <cell r="CD589">
            <v>1</v>
          </cell>
          <cell r="CE589">
            <v>3</v>
          </cell>
          <cell r="CF589">
            <v>3</v>
          </cell>
          <cell r="CG589">
            <v>6.3677349206349207</v>
          </cell>
          <cell r="CH589">
            <v>7.2096686507936507</v>
          </cell>
          <cell r="CI589">
            <v>5</v>
          </cell>
          <cell r="CJ589">
            <v>-2</v>
          </cell>
          <cell r="CK589">
            <v>-2</v>
          </cell>
          <cell r="CL589">
            <v>1.7062000000000002</v>
          </cell>
          <cell r="CM589">
            <v>2.1327500000000001</v>
          </cell>
          <cell r="CN589">
            <v>4.7061999999999999</v>
          </cell>
          <cell r="CO589">
            <v>5.1327499999999997</v>
          </cell>
          <cell r="CP589">
            <v>1.6392684523809526</v>
          </cell>
          <cell r="CQ589">
            <v>1.5</v>
          </cell>
          <cell r="CR589">
            <v>1</v>
          </cell>
          <cell r="CS589">
            <v>3.3114147619047625</v>
          </cell>
          <cell r="CT589">
            <v>4.1392684523809526</v>
          </cell>
          <cell r="CU589">
            <v>3</v>
          </cell>
          <cell r="CV589">
            <v>2.4902440476190479</v>
          </cell>
          <cell r="CW589">
            <v>2</v>
          </cell>
          <cell r="CX589">
            <v>2.4902440476190479</v>
          </cell>
          <cell r="CY589">
            <v>6.6295125000000006</v>
          </cell>
          <cell r="CZ589">
            <v>1</v>
          </cell>
          <cell r="DA589">
            <v>1</v>
          </cell>
          <cell r="DB589">
            <v>1.4902440476190479</v>
          </cell>
          <cell r="DC589">
            <v>15.74732409142857</v>
          </cell>
          <cell r="DD589">
            <v>30</v>
          </cell>
          <cell r="DE589">
            <v>10</v>
          </cell>
          <cell r="DF589">
            <v>40</v>
          </cell>
          <cell r="DG589">
            <v>32</v>
          </cell>
          <cell r="DH589">
            <v>40</v>
          </cell>
          <cell r="DI589">
            <v>26</v>
          </cell>
          <cell r="DJ589">
            <v>6</v>
          </cell>
          <cell r="DK589">
            <v>14</v>
          </cell>
          <cell r="DL589">
            <v>0</v>
          </cell>
          <cell r="DM589">
            <v>0</v>
          </cell>
          <cell r="DN589">
            <v>0</v>
          </cell>
          <cell r="DO589">
            <v>0</v>
          </cell>
          <cell r="DP589">
            <v>0</v>
          </cell>
          <cell r="DQ589">
            <v>5.4598399999999998</v>
          </cell>
          <cell r="DR589">
            <v>6.8247999999999998</v>
          </cell>
          <cell r="DS589">
            <v>37.45984</v>
          </cell>
          <cell r="DT589">
            <v>46.824799999999996</v>
          </cell>
          <cell r="DU589">
            <v>2.309690625</v>
          </cell>
          <cell r="DV589">
            <v>3</v>
          </cell>
          <cell r="DW589">
            <v>3</v>
          </cell>
          <cell r="DX589">
            <v>3</v>
          </cell>
          <cell r="DY589">
            <v>1</v>
          </cell>
          <cell r="DZ589">
            <v>2</v>
          </cell>
          <cell r="EA589">
            <v>2</v>
          </cell>
          <cell r="EB589">
            <v>0.55874999999999997</v>
          </cell>
          <cell r="EC589">
            <v>2</v>
          </cell>
          <cell r="ED589">
            <v>1.2</v>
          </cell>
          <cell r="EE589">
            <v>2.5600000000000005</v>
          </cell>
          <cell r="EF589">
            <v>3.2</v>
          </cell>
          <cell r="EG589">
            <v>0</v>
          </cell>
          <cell r="EH589">
            <v>0.25312499999999999</v>
          </cell>
          <cell r="EI589">
            <v>2</v>
          </cell>
          <cell r="EJ589">
            <v>1</v>
          </cell>
          <cell r="EK589">
            <v>2</v>
          </cell>
          <cell r="EL589">
            <v>1</v>
          </cell>
          <cell r="EM589">
            <v>0</v>
          </cell>
          <cell r="EN589">
            <v>-1</v>
          </cell>
          <cell r="EO589">
            <v>10</v>
          </cell>
          <cell r="EP589">
            <v>12</v>
          </cell>
          <cell r="EQ589">
            <v>2</v>
          </cell>
          <cell r="ER589">
            <v>8</v>
          </cell>
          <cell r="ES589">
            <v>10</v>
          </cell>
          <cell r="ET589">
            <v>10.91968</v>
          </cell>
          <cell r="EU589">
            <v>13.6496</v>
          </cell>
          <cell r="EV589">
            <v>20.91968</v>
          </cell>
          <cell r="EW589">
            <v>25.6496</v>
          </cell>
          <cell r="EX589">
            <v>2</v>
          </cell>
          <cell r="EY589">
            <v>0</v>
          </cell>
          <cell r="EZ589">
            <v>0</v>
          </cell>
          <cell r="FA589">
            <v>0</v>
          </cell>
          <cell r="FB589">
            <v>0</v>
          </cell>
          <cell r="FC589">
            <v>0</v>
          </cell>
          <cell r="FD589">
            <v>0</v>
          </cell>
          <cell r="FE589">
            <v>0</v>
          </cell>
          <cell r="FF589">
            <v>0</v>
          </cell>
          <cell r="FG589">
            <v>0</v>
          </cell>
          <cell r="FH589">
            <v>0</v>
          </cell>
          <cell r="FI589">
            <v>0</v>
          </cell>
          <cell r="FJ589">
            <v>0</v>
          </cell>
          <cell r="FK589">
            <v>0</v>
          </cell>
          <cell r="FL589">
            <v>0</v>
          </cell>
          <cell r="FM589">
            <v>0</v>
          </cell>
          <cell r="FN589">
            <v>0</v>
          </cell>
          <cell r="FO589">
            <v>1</v>
          </cell>
          <cell r="FP589">
            <v>1</v>
          </cell>
          <cell r="FQ589">
            <v>0</v>
          </cell>
          <cell r="FR589">
            <v>1</v>
          </cell>
          <cell r="FS589">
            <v>1</v>
          </cell>
          <cell r="FT589">
            <v>0</v>
          </cell>
          <cell r="FU589">
            <v>0</v>
          </cell>
          <cell r="FV589">
            <v>0</v>
          </cell>
          <cell r="FW589">
            <v>0</v>
          </cell>
          <cell r="FX589">
            <v>0</v>
          </cell>
          <cell r="FY589">
            <v>3</v>
          </cell>
          <cell r="FZ589">
            <v>3</v>
          </cell>
          <cell r="GA589">
            <v>1</v>
          </cell>
          <cell r="GB589">
            <v>2</v>
          </cell>
          <cell r="GC589">
            <v>2</v>
          </cell>
          <cell r="GD589">
            <v>0</v>
          </cell>
          <cell r="GE589">
            <v>3</v>
          </cell>
          <cell r="GF589">
            <v>3</v>
          </cell>
          <cell r="GG589">
            <v>3</v>
          </cell>
          <cell r="GH589">
            <v>3</v>
          </cell>
          <cell r="GI589">
            <v>1</v>
          </cell>
          <cell r="GJ589">
            <v>-2</v>
          </cell>
          <cell r="GK589">
            <v>-2</v>
          </cell>
          <cell r="GL589">
            <v>0</v>
          </cell>
          <cell r="GM589">
            <v>0</v>
          </cell>
          <cell r="GN589">
            <v>0</v>
          </cell>
          <cell r="GO589">
            <v>0</v>
          </cell>
          <cell r="GP589">
            <v>0</v>
          </cell>
          <cell r="GQ589">
            <v>0</v>
          </cell>
          <cell r="GR589">
            <v>0</v>
          </cell>
          <cell r="GS589">
            <v>0</v>
          </cell>
          <cell r="GT589">
            <v>0</v>
          </cell>
          <cell r="GU589">
            <v>0</v>
          </cell>
          <cell r="GV589">
            <v>2</v>
          </cell>
          <cell r="GW589">
            <v>2</v>
          </cell>
          <cell r="GX589">
            <v>1</v>
          </cell>
          <cell r="GY589">
            <v>1</v>
          </cell>
          <cell r="GZ589">
            <v>1</v>
          </cell>
          <cell r="HA589">
            <v>0</v>
          </cell>
          <cell r="HB589">
            <v>0</v>
          </cell>
          <cell r="HC589">
            <v>0</v>
          </cell>
          <cell r="HD589">
            <v>0</v>
          </cell>
          <cell r="HE589">
            <v>0</v>
          </cell>
          <cell r="HF589">
            <v>0</v>
          </cell>
          <cell r="HG589">
            <v>0</v>
          </cell>
          <cell r="HH589">
            <v>0</v>
          </cell>
          <cell r="HI589">
            <v>0</v>
          </cell>
          <cell r="HJ589">
            <v>0</v>
          </cell>
          <cell r="HK589">
            <v>0</v>
          </cell>
          <cell r="HL589">
            <v>0</v>
          </cell>
          <cell r="HM589">
            <v>0</v>
          </cell>
          <cell r="HN589">
            <v>0</v>
          </cell>
          <cell r="HO589">
            <v>0</v>
          </cell>
          <cell r="HP589">
            <v>0</v>
          </cell>
          <cell r="HQ589">
            <v>0</v>
          </cell>
          <cell r="HR589">
            <v>0</v>
          </cell>
          <cell r="HS589">
            <v>0</v>
          </cell>
          <cell r="HT589">
            <v>0</v>
          </cell>
          <cell r="HU589">
            <v>0</v>
          </cell>
          <cell r="HV589">
            <v>0</v>
          </cell>
          <cell r="HW589">
            <v>0</v>
          </cell>
          <cell r="HX589">
            <v>0</v>
          </cell>
          <cell r="HY589">
            <v>0</v>
          </cell>
          <cell r="HZ589">
            <v>0</v>
          </cell>
          <cell r="IA589">
            <v>0</v>
          </cell>
          <cell r="IB589">
            <v>0</v>
          </cell>
          <cell r="IC589">
            <v>0</v>
          </cell>
          <cell r="ID589">
            <v>0</v>
          </cell>
          <cell r="IE589">
            <v>0</v>
          </cell>
          <cell r="IF589">
            <v>0</v>
          </cell>
          <cell r="IG589">
            <v>0</v>
          </cell>
          <cell r="IH589">
            <v>0</v>
          </cell>
          <cell r="II589">
            <v>0</v>
          </cell>
          <cell r="IJ589">
            <v>0</v>
          </cell>
          <cell r="IK589">
            <v>0</v>
          </cell>
          <cell r="IL589">
            <v>0</v>
          </cell>
          <cell r="IM589">
            <v>0</v>
          </cell>
          <cell r="IN589">
            <v>0</v>
          </cell>
          <cell r="IO589" t="e">
            <v>#REF!</v>
          </cell>
          <cell r="IP589">
            <v>8.586666666666666</v>
          </cell>
          <cell r="IQ589">
            <v>10.733333333333333</v>
          </cell>
          <cell r="IR589">
            <v>0</v>
          </cell>
          <cell r="IS589">
            <v>0</v>
          </cell>
          <cell r="IT589">
            <v>6</v>
          </cell>
          <cell r="IU589">
            <v>6</v>
          </cell>
          <cell r="IV589">
            <v>4</v>
          </cell>
          <cell r="IW589">
            <v>4</v>
          </cell>
          <cell r="IX589">
            <v>0.73333333333333328</v>
          </cell>
        </row>
        <row r="590">
          <cell r="D590">
            <v>10964</v>
          </cell>
          <cell r="E590" t="str">
            <v>รพช.กุดชุม</v>
          </cell>
          <cell r="F590">
            <v>14</v>
          </cell>
          <cell r="G590" t="str">
            <v>รพ.ระดับ F2 ปชก. 60,000-90,000</v>
          </cell>
          <cell r="H590">
            <v>8</v>
          </cell>
          <cell r="I590" t="str">
            <v>F2</v>
          </cell>
          <cell r="J590">
            <v>16</v>
          </cell>
          <cell r="K590" t="str">
            <v>รพช.30.9</v>
          </cell>
          <cell r="L590" t="str">
            <v>รพช.30.9 F2</v>
          </cell>
          <cell r="M590" t="str">
            <v xml:space="preserve"> 11 - 30</v>
          </cell>
          <cell r="N590" t="str">
            <v>F&lt;30</v>
          </cell>
          <cell r="O590">
            <v>26</v>
          </cell>
          <cell r="P590">
            <v>30</v>
          </cell>
          <cell r="Q590">
            <v>30</v>
          </cell>
          <cell r="R590">
            <v>35</v>
          </cell>
          <cell r="S590">
            <v>96097</v>
          </cell>
          <cell r="T590">
            <v>9963</v>
          </cell>
          <cell r="U590">
            <v>0</v>
          </cell>
          <cell r="V590">
            <v>246</v>
          </cell>
          <cell r="W590">
            <v>4</v>
          </cell>
          <cell r="X590">
            <v>250</v>
          </cell>
          <cell r="Y590">
            <v>89178.016000000003</v>
          </cell>
          <cell r="Z590">
            <v>6918.9839999999995</v>
          </cell>
          <cell r="AA590">
            <v>67267.899999999994</v>
          </cell>
          <cell r="AB590">
            <v>426</v>
          </cell>
          <cell r="AC590">
            <v>15940.800000000001</v>
          </cell>
          <cell r="AD590">
            <v>490.09470000000005</v>
          </cell>
          <cell r="AE590">
            <v>250</v>
          </cell>
          <cell r="AF590">
            <v>14414.55</v>
          </cell>
          <cell r="AG590">
            <v>9588</v>
          </cell>
          <cell r="AH590">
            <v>456</v>
          </cell>
          <cell r="AI590">
            <v>0</v>
          </cell>
          <cell r="AJ590">
            <v>14901</v>
          </cell>
          <cell r="AK590">
            <v>6774.0000000000009</v>
          </cell>
          <cell r="AL590">
            <v>68753</v>
          </cell>
          <cell r="AM590">
            <v>4946</v>
          </cell>
          <cell r="AN590">
            <v>2843</v>
          </cell>
          <cell r="AO590">
            <v>0</v>
          </cell>
          <cell r="AP590">
            <v>0</v>
          </cell>
          <cell r="AQ590">
            <v>96</v>
          </cell>
          <cell r="AR590">
            <v>181</v>
          </cell>
          <cell r="AS590">
            <v>392</v>
          </cell>
          <cell r="AT590">
            <v>487</v>
          </cell>
          <cell r="AU590">
            <v>2084</v>
          </cell>
          <cell r="AV590">
            <v>4387</v>
          </cell>
          <cell r="AW590">
            <v>0</v>
          </cell>
          <cell r="AX590">
            <v>0</v>
          </cell>
          <cell r="AY590">
            <v>0</v>
          </cell>
          <cell r="AZ590">
            <v>64957</v>
          </cell>
          <cell r="BA590" t="str">
            <v>40,000 - 80,000.</v>
          </cell>
          <cell r="BB590">
            <v>0</v>
          </cell>
          <cell r="BC590">
            <v>10578</v>
          </cell>
          <cell r="BD590">
            <v>54379</v>
          </cell>
          <cell r="BE590">
            <v>13</v>
          </cell>
          <cell r="BF590">
            <v>0</v>
          </cell>
          <cell r="BG590">
            <v>0</v>
          </cell>
          <cell r="BH590">
            <v>11896.039823999998</v>
          </cell>
          <cell r="BI590">
            <v>3713.79</v>
          </cell>
          <cell r="BJ590">
            <v>245.04735000000002</v>
          </cell>
          <cell r="BK590">
            <v>0</v>
          </cell>
          <cell r="BL590">
            <v>62.5</v>
          </cell>
          <cell r="BM590">
            <v>3</v>
          </cell>
          <cell r="BN590">
            <v>5.7687999999999997</v>
          </cell>
          <cell r="BO590">
            <v>10.895823660773807</v>
          </cell>
          <cell r="BP590">
            <v>10.895823660773807</v>
          </cell>
          <cell r="BQ590">
            <v>2.6</v>
          </cell>
          <cell r="BR590">
            <v>11.316658928619045</v>
          </cell>
          <cell r="BS590">
            <v>13.495823660773807</v>
          </cell>
          <cell r="BT590">
            <v>0</v>
          </cell>
          <cell r="BU590">
            <v>0</v>
          </cell>
          <cell r="BV590">
            <v>0</v>
          </cell>
          <cell r="BW590">
            <v>0</v>
          </cell>
          <cell r="BX590">
            <v>5</v>
          </cell>
          <cell r="BY590">
            <v>3.6871190476190474</v>
          </cell>
          <cell r="BZ590">
            <v>3.6871190476190474</v>
          </cell>
          <cell r="CA590">
            <v>5.4379</v>
          </cell>
          <cell r="CB590">
            <v>7.3000152380952388</v>
          </cell>
          <cell r="CC590">
            <v>9.1250190476190483</v>
          </cell>
          <cell r="CD590">
            <v>4</v>
          </cell>
          <cell r="CE590">
            <v>3</v>
          </cell>
          <cell r="CF590">
            <v>3</v>
          </cell>
          <cell r="CG590">
            <v>10.300015238095238</v>
          </cell>
          <cell r="CH590">
            <v>12.125019047619048</v>
          </cell>
          <cell r="CI590">
            <v>4</v>
          </cell>
          <cell r="CJ590">
            <v>-1</v>
          </cell>
          <cell r="CK590">
            <v>-1</v>
          </cell>
          <cell r="CL590">
            <v>5.4379</v>
          </cell>
          <cell r="CM590">
            <v>6.7973749999999997</v>
          </cell>
          <cell r="CN590">
            <v>8.4378999999999991</v>
          </cell>
          <cell r="CO590">
            <v>9.7973749999999988</v>
          </cell>
          <cell r="CP590">
            <v>3.918106369047619</v>
          </cell>
          <cell r="CQ590">
            <v>1.5</v>
          </cell>
          <cell r="CR590">
            <v>1</v>
          </cell>
          <cell r="CS590">
            <v>7.5344850952380957</v>
          </cell>
          <cell r="CT590">
            <v>9.418106369047619</v>
          </cell>
          <cell r="CU590">
            <v>7</v>
          </cell>
          <cell r="CV590">
            <v>4.5619148809523811</v>
          </cell>
          <cell r="CW590">
            <v>3.649531904761905</v>
          </cell>
          <cell r="CX590">
            <v>4.5619148809523811</v>
          </cell>
          <cell r="CY590">
            <v>13.98002125</v>
          </cell>
          <cell r="CZ590">
            <v>5</v>
          </cell>
          <cell r="DA590">
            <v>-1.350468095238095</v>
          </cell>
          <cell r="DB590">
            <v>-0.43808511904761893</v>
          </cell>
          <cell r="DC590">
            <v>40.74667197714286</v>
          </cell>
          <cell r="DD590">
            <v>40.74667197714286</v>
          </cell>
          <cell r="DE590">
            <v>10</v>
          </cell>
          <cell r="DF590">
            <v>50.74667197714286</v>
          </cell>
          <cell r="DG590">
            <v>40.597337581714292</v>
          </cell>
          <cell r="DH590">
            <v>50.74667197714286</v>
          </cell>
          <cell r="DI590">
            <v>52</v>
          </cell>
          <cell r="DJ590">
            <v>-11.402662418285708</v>
          </cell>
          <cell r="DK590">
            <v>-1.25332802285714</v>
          </cell>
          <cell r="DL590">
            <v>0</v>
          </cell>
          <cell r="DM590">
            <v>0</v>
          </cell>
          <cell r="DN590">
            <v>0</v>
          </cell>
          <cell r="DO590">
            <v>0</v>
          </cell>
          <cell r="DP590">
            <v>0</v>
          </cell>
          <cell r="DQ590">
            <v>17.40128</v>
          </cell>
          <cell r="DR590">
            <v>21.7516</v>
          </cell>
          <cell r="DS590">
            <v>57.998617581714292</v>
          </cell>
          <cell r="DT590">
            <v>72.498271977142863</v>
          </cell>
          <cell r="DU590">
            <v>4.239427604166667</v>
          </cell>
          <cell r="DV590">
            <v>4.239427604166667</v>
          </cell>
          <cell r="DW590">
            <v>3.3915420833333338</v>
          </cell>
          <cell r="DX590">
            <v>4.239427604166667</v>
          </cell>
          <cell r="DY590">
            <v>4</v>
          </cell>
          <cell r="DZ590">
            <v>-0.60845791666666615</v>
          </cell>
          <cell r="EA590">
            <v>0.23942760416666697</v>
          </cell>
          <cell r="EB590">
            <v>1.3064880952380953</v>
          </cell>
          <cell r="EC590">
            <v>2</v>
          </cell>
          <cell r="ED590">
            <v>2.6</v>
          </cell>
          <cell r="EE590">
            <v>3.6799999999999997</v>
          </cell>
          <cell r="EF590">
            <v>4.5999999999999996</v>
          </cell>
          <cell r="EG590">
            <v>1</v>
          </cell>
          <cell r="EH590">
            <v>0.68546874999999996</v>
          </cell>
          <cell r="EI590">
            <v>2</v>
          </cell>
          <cell r="EJ590">
            <v>1</v>
          </cell>
          <cell r="EK590">
            <v>2</v>
          </cell>
          <cell r="EL590">
            <v>1</v>
          </cell>
          <cell r="EM590">
            <v>0</v>
          </cell>
          <cell r="EN590">
            <v>-1</v>
          </cell>
          <cell r="EO590">
            <v>10</v>
          </cell>
          <cell r="EP590">
            <v>12</v>
          </cell>
          <cell r="EQ590">
            <v>6</v>
          </cell>
          <cell r="ER590">
            <v>4</v>
          </cell>
          <cell r="ES590">
            <v>6</v>
          </cell>
          <cell r="ET590">
            <v>34.799999999999997</v>
          </cell>
          <cell r="EU590">
            <v>43.5</v>
          </cell>
          <cell r="EV590">
            <v>44.8</v>
          </cell>
          <cell r="EW590">
            <v>55.5</v>
          </cell>
          <cell r="EX590">
            <v>2</v>
          </cell>
          <cell r="EY590">
            <v>0</v>
          </cell>
          <cell r="EZ590">
            <v>0</v>
          </cell>
          <cell r="FA590">
            <v>0</v>
          </cell>
          <cell r="FB590">
            <v>0</v>
          </cell>
          <cell r="FC590">
            <v>0</v>
          </cell>
          <cell r="FD590">
            <v>0</v>
          </cell>
          <cell r="FE590">
            <v>0</v>
          </cell>
          <cell r="FF590">
            <v>0</v>
          </cell>
          <cell r="FG590">
            <v>0</v>
          </cell>
          <cell r="FH590">
            <v>0</v>
          </cell>
          <cell r="FI590">
            <v>0</v>
          </cell>
          <cell r="FJ590">
            <v>0</v>
          </cell>
          <cell r="FK590">
            <v>0</v>
          </cell>
          <cell r="FL590">
            <v>0</v>
          </cell>
          <cell r="FM590">
            <v>0</v>
          </cell>
          <cell r="FN590">
            <v>0</v>
          </cell>
          <cell r="FO590">
            <v>1</v>
          </cell>
          <cell r="FP590">
            <v>1</v>
          </cell>
          <cell r="FQ590">
            <v>0</v>
          </cell>
          <cell r="FR590">
            <v>1</v>
          </cell>
          <cell r="FS590">
            <v>1</v>
          </cell>
          <cell r="FT590">
            <v>0</v>
          </cell>
          <cell r="FU590">
            <v>0</v>
          </cell>
          <cell r="FV590">
            <v>0</v>
          </cell>
          <cell r="FW590">
            <v>0</v>
          </cell>
          <cell r="FX590">
            <v>0</v>
          </cell>
          <cell r="FY590">
            <v>3</v>
          </cell>
          <cell r="FZ590">
            <v>3</v>
          </cell>
          <cell r="GA590">
            <v>4</v>
          </cell>
          <cell r="GB590">
            <v>-1</v>
          </cell>
          <cell r="GC590">
            <v>-1</v>
          </cell>
          <cell r="GD590">
            <v>0</v>
          </cell>
          <cell r="GE590">
            <v>3</v>
          </cell>
          <cell r="GF590">
            <v>3</v>
          </cell>
          <cell r="GG590">
            <v>3</v>
          </cell>
          <cell r="GH590">
            <v>3</v>
          </cell>
          <cell r="GI590">
            <v>4</v>
          </cell>
          <cell r="GJ590">
            <v>1</v>
          </cell>
          <cell r="GK590">
            <v>1</v>
          </cell>
          <cell r="GL590">
            <v>0</v>
          </cell>
          <cell r="GM590">
            <v>0</v>
          </cell>
          <cell r="GN590">
            <v>1</v>
          </cell>
          <cell r="GO590">
            <v>-1</v>
          </cell>
          <cell r="GP590">
            <v>-1</v>
          </cell>
          <cell r="GQ590">
            <v>0</v>
          </cell>
          <cell r="GR590">
            <v>0</v>
          </cell>
          <cell r="GS590">
            <v>0</v>
          </cell>
          <cell r="GT590">
            <v>0</v>
          </cell>
          <cell r="GU590">
            <v>0</v>
          </cell>
          <cell r="GV590">
            <v>2</v>
          </cell>
          <cell r="GW590">
            <v>2</v>
          </cell>
          <cell r="GX590">
            <v>3</v>
          </cell>
          <cell r="GY590">
            <v>-1</v>
          </cell>
          <cell r="GZ590">
            <v>-1</v>
          </cell>
          <cell r="HA590">
            <v>0</v>
          </cell>
          <cell r="HB590">
            <v>0</v>
          </cell>
          <cell r="HC590">
            <v>0</v>
          </cell>
          <cell r="HD590">
            <v>0</v>
          </cell>
          <cell r="HE590">
            <v>0</v>
          </cell>
          <cell r="HF590">
            <v>0</v>
          </cell>
          <cell r="HG590">
            <v>0</v>
          </cell>
          <cell r="HH590">
            <v>0</v>
          </cell>
          <cell r="HI590">
            <v>0</v>
          </cell>
          <cell r="HJ590">
            <v>0</v>
          </cell>
          <cell r="HK590">
            <v>0</v>
          </cell>
          <cell r="HL590">
            <v>0</v>
          </cell>
          <cell r="HM590">
            <v>0</v>
          </cell>
          <cell r="HN590">
            <v>0</v>
          </cell>
          <cell r="HO590">
            <v>0</v>
          </cell>
          <cell r="HP590">
            <v>0</v>
          </cell>
          <cell r="HQ590">
            <v>0</v>
          </cell>
          <cell r="HR590">
            <v>0</v>
          </cell>
          <cell r="HS590">
            <v>0</v>
          </cell>
          <cell r="HT590">
            <v>0</v>
          </cell>
          <cell r="HU590">
            <v>0</v>
          </cell>
          <cell r="HV590">
            <v>0</v>
          </cell>
          <cell r="HW590">
            <v>0</v>
          </cell>
          <cell r="HX590">
            <v>0</v>
          </cell>
          <cell r="HY590">
            <v>0</v>
          </cell>
          <cell r="HZ590">
            <v>0</v>
          </cell>
          <cell r="IA590">
            <v>0</v>
          </cell>
          <cell r="IB590">
            <v>0</v>
          </cell>
          <cell r="IC590">
            <v>0</v>
          </cell>
          <cell r="ID590">
            <v>0</v>
          </cell>
          <cell r="IE590">
            <v>0</v>
          </cell>
          <cell r="IF590">
            <v>0</v>
          </cell>
          <cell r="IG590">
            <v>0</v>
          </cell>
          <cell r="IH590">
            <v>0</v>
          </cell>
          <cell r="II590">
            <v>0</v>
          </cell>
          <cell r="IJ590">
            <v>0</v>
          </cell>
          <cell r="IK590">
            <v>0</v>
          </cell>
          <cell r="IL590">
            <v>0</v>
          </cell>
          <cell r="IM590">
            <v>0</v>
          </cell>
          <cell r="IN590">
            <v>0</v>
          </cell>
          <cell r="IO590" t="e">
            <v>#REF!</v>
          </cell>
          <cell r="IP590">
            <v>9.3866666666666685</v>
          </cell>
          <cell r="IQ590">
            <v>11.733333333333334</v>
          </cell>
          <cell r="IR590">
            <v>0</v>
          </cell>
          <cell r="IS590">
            <v>0</v>
          </cell>
          <cell r="IT590">
            <v>6</v>
          </cell>
          <cell r="IU590">
            <v>6</v>
          </cell>
          <cell r="IV590">
            <v>4</v>
          </cell>
          <cell r="IW590">
            <v>4</v>
          </cell>
          <cell r="IX590">
            <v>1.7333333333333334</v>
          </cell>
        </row>
        <row r="591">
          <cell r="D591">
            <v>10968</v>
          </cell>
          <cell r="E591" t="str">
            <v>รพช.ค้อวัง</v>
          </cell>
          <cell r="F591">
            <v>16</v>
          </cell>
          <cell r="G591" t="str">
            <v>รพ.ระดับ F2 ปชก. &lt;30,000</v>
          </cell>
          <cell r="H591">
            <v>8</v>
          </cell>
          <cell r="I591" t="str">
            <v>F2</v>
          </cell>
          <cell r="J591">
            <v>10</v>
          </cell>
          <cell r="K591" t="str">
            <v>รพช.30.3</v>
          </cell>
          <cell r="L591" t="str">
            <v>รพช.30.3 F2</v>
          </cell>
          <cell r="M591" t="str">
            <v xml:space="preserve"> 11 - 30</v>
          </cell>
          <cell r="N591" t="str">
            <v>F&lt;30</v>
          </cell>
          <cell r="O591">
            <v>15</v>
          </cell>
          <cell r="P591">
            <v>30</v>
          </cell>
          <cell r="Q591">
            <v>30</v>
          </cell>
          <cell r="R591">
            <v>35</v>
          </cell>
          <cell r="S591">
            <v>57589</v>
          </cell>
          <cell r="T591">
            <v>5425</v>
          </cell>
          <cell r="U591">
            <v>0</v>
          </cell>
          <cell r="V591">
            <v>28</v>
          </cell>
          <cell r="W591">
            <v>0</v>
          </cell>
          <cell r="X591">
            <v>28</v>
          </cell>
          <cell r="Y591">
            <v>53442.592000000004</v>
          </cell>
          <cell r="Z591">
            <v>4146.4079999999994</v>
          </cell>
          <cell r="AA591">
            <v>40312.299999999996</v>
          </cell>
          <cell r="AB591">
            <v>195</v>
          </cell>
          <cell r="AC591">
            <v>8680</v>
          </cell>
          <cell r="AD591">
            <v>293.70390000000003</v>
          </cell>
          <cell r="AE591">
            <v>28</v>
          </cell>
          <cell r="AF591">
            <v>8638.35</v>
          </cell>
          <cell r="AG591">
            <v>3492</v>
          </cell>
          <cell r="AH591">
            <v>108</v>
          </cell>
          <cell r="AI591">
            <v>0</v>
          </cell>
          <cell r="AJ591">
            <v>2312</v>
          </cell>
          <cell r="AK591">
            <v>3060</v>
          </cell>
          <cell r="AL591">
            <v>8366</v>
          </cell>
          <cell r="AM591">
            <v>458</v>
          </cell>
          <cell r="AN591">
            <v>744</v>
          </cell>
          <cell r="AO591">
            <v>0</v>
          </cell>
          <cell r="AP591">
            <v>0</v>
          </cell>
          <cell r="AQ591">
            <v>0</v>
          </cell>
          <cell r="AR591">
            <v>34</v>
          </cell>
          <cell r="AS591">
            <v>28</v>
          </cell>
          <cell r="AT591">
            <v>30</v>
          </cell>
          <cell r="AU591">
            <v>735</v>
          </cell>
          <cell r="AV591">
            <v>1636</v>
          </cell>
          <cell r="AW591">
            <v>0</v>
          </cell>
          <cell r="AX591">
            <v>0</v>
          </cell>
          <cell r="AY591">
            <v>0</v>
          </cell>
          <cell r="AZ591">
            <v>25613</v>
          </cell>
          <cell r="BA591" t="str">
            <v>20,000 - 40,000.</v>
          </cell>
          <cell r="BB591">
            <v>0</v>
          </cell>
          <cell r="BC591">
            <v>5812</v>
          </cell>
          <cell r="BD591">
            <v>19801</v>
          </cell>
          <cell r="BE591">
            <v>6</v>
          </cell>
          <cell r="BF591">
            <v>0</v>
          </cell>
          <cell r="BG591">
            <v>0</v>
          </cell>
          <cell r="BH591">
            <v>7129.0574880000004</v>
          </cell>
          <cell r="BI591">
            <v>1985.25</v>
          </cell>
          <cell r="BJ591">
            <v>146.85195000000002</v>
          </cell>
          <cell r="BK591">
            <v>0</v>
          </cell>
          <cell r="BL591">
            <v>7</v>
          </cell>
          <cell r="BM591">
            <v>0</v>
          </cell>
          <cell r="BN591">
            <v>7.6752000000000002</v>
          </cell>
          <cell r="BO591">
            <v>6.3442758057738091</v>
          </cell>
          <cell r="BP591">
            <v>6.3442758057738091</v>
          </cell>
          <cell r="BQ591">
            <v>1.2</v>
          </cell>
          <cell r="BR591">
            <v>6.2754206446190475</v>
          </cell>
          <cell r="BS591">
            <v>7.5442758057738093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3</v>
          </cell>
          <cell r="BY591">
            <v>1.2633571428571428</v>
          </cell>
          <cell r="BZ591">
            <v>2</v>
          </cell>
          <cell r="CA591">
            <v>1.9801</v>
          </cell>
          <cell r="CB591">
            <v>3.1840800000000002</v>
          </cell>
          <cell r="CC591">
            <v>3.9801000000000002</v>
          </cell>
          <cell r="CD591">
            <v>2</v>
          </cell>
          <cell r="CE591">
            <v>3</v>
          </cell>
          <cell r="CF591">
            <v>3</v>
          </cell>
          <cell r="CG591">
            <v>6.1840799999999998</v>
          </cell>
          <cell r="CH591">
            <v>6.9801000000000002</v>
          </cell>
          <cell r="CI591">
            <v>3</v>
          </cell>
          <cell r="CJ591">
            <v>0</v>
          </cell>
          <cell r="CK591">
            <v>0</v>
          </cell>
          <cell r="CL591">
            <v>1.9801</v>
          </cell>
          <cell r="CM591">
            <v>2.4751249999999998</v>
          </cell>
          <cell r="CN591">
            <v>4.9801000000000002</v>
          </cell>
          <cell r="CO591">
            <v>5.4751250000000002</v>
          </cell>
          <cell r="CP591">
            <v>2.3023137500000002</v>
          </cell>
          <cell r="CQ591">
            <v>1.5</v>
          </cell>
          <cell r="CR591">
            <v>1</v>
          </cell>
          <cell r="CS591">
            <v>3.8418510000000001</v>
          </cell>
          <cell r="CT591">
            <v>4.8023137499999997</v>
          </cell>
          <cell r="CU591">
            <v>4</v>
          </cell>
          <cell r="CV591">
            <v>3.0930124999999999</v>
          </cell>
          <cell r="CW591">
            <v>2.4744100000000002</v>
          </cell>
          <cell r="CX591">
            <v>3.0930124999999999</v>
          </cell>
          <cell r="CY591">
            <v>7.8953262500000001</v>
          </cell>
          <cell r="CZ591">
            <v>5</v>
          </cell>
          <cell r="DA591">
            <v>-2.5255899999999998</v>
          </cell>
          <cell r="DB591">
            <v>-1.9069875000000001</v>
          </cell>
          <cell r="DC591">
            <v>22.445497439999997</v>
          </cell>
          <cell r="DD591">
            <v>30</v>
          </cell>
          <cell r="DE591">
            <v>10</v>
          </cell>
          <cell r="DF591">
            <v>40</v>
          </cell>
          <cell r="DG591">
            <v>32</v>
          </cell>
          <cell r="DH591">
            <v>40</v>
          </cell>
          <cell r="DI591">
            <v>31</v>
          </cell>
          <cell r="DJ591">
            <v>1</v>
          </cell>
          <cell r="DK591">
            <v>9</v>
          </cell>
          <cell r="DL591">
            <v>0</v>
          </cell>
          <cell r="DM591">
            <v>0</v>
          </cell>
          <cell r="DN591">
            <v>0</v>
          </cell>
          <cell r="DO591">
            <v>0</v>
          </cell>
          <cell r="DP591">
            <v>0</v>
          </cell>
          <cell r="DQ591">
            <v>6.3363200000000006</v>
          </cell>
          <cell r="DR591">
            <v>7.9203999999999999</v>
          </cell>
          <cell r="DS591">
            <v>38.336320000000001</v>
          </cell>
          <cell r="DT591">
            <v>47.920400000000001</v>
          </cell>
          <cell r="DU591">
            <v>0.93982656250000018</v>
          </cell>
          <cell r="DV591">
            <v>3</v>
          </cell>
          <cell r="DW591">
            <v>3</v>
          </cell>
          <cell r="DX591">
            <v>3</v>
          </cell>
          <cell r="DY591">
            <v>3</v>
          </cell>
          <cell r="DZ591">
            <v>0</v>
          </cell>
          <cell r="EA591">
            <v>0</v>
          </cell>
          <cell r="EB591">
            <v>0.31166666666666665</v>
          </cell>
          <cell r="EC591">
            <v>2</v>
          </cell>
          <cell r="ED591">
            <v>1.2</v>
          </cell>
          <cell r="EE591">
            <v>2.5600000000000005</v>
          </cell>
          <cell r="EF591">
            <v>3.2</v>
          </cell>
          <cell r="EG591">
            <v>1</v>
          </cell>
          <cell r="EH591">
            <v>0.25562499999999999</v>
          </cell>
          <cell r="EI591">
            <v>2</v>
          </cell>
          <cell r="EJ591">
            <v>1</v>
          </cell>
          <cell r="EK591">
            <v>2</v>
          </cell>
          <cell r="EL591">
            <v>1</v>
          </cell>
          <cell r="EM591">
            <v>0</v>
          </cell>
          <cell r="EN591">
            <v>-1</v>
          </cell>
          <cell r="EO591">
            <v>10</v>
          </cell>
          <cell r="EP591">
            <v>12</v>
          </cell>
          <cell r="EQ591">
            <v>5</v>
          </cell>
          <cell r="ER591">
            <v>5</v>
          </cell>
          <cell r="ES591">
            <v>7</v>
          </cell>
          <cell r="ET591">
            <v>12.67</v>
          </cell>
          <cell r="EU591">
            <v>15.84</v>
          </cell>
          <cell r="EV591">
            <v>22.67</v>
          </cell>
          <cell r="EW591">
            <v>27.84</v>
          </cell>
          <cell r="EX591">
            <v>2</v>
          </cell>
          <cell r="EY591">
            <v>0</v>
          </cell>
          <cell r="EZ591">
            <v>0</v>
          </cell>
          <cell r="FA591">
            <v>0</v>
          </cell>
          <cell r="FB591">
            <v>0</v>
          </cell>
          <cell r="FC591">
            <v>0</v>
          </cell>
          <cell r="FD591">
            <v>0</v>
          </cell>
          <cell r="FE591">
            <v>0</v>
          </cell>
          <cell r="FF591">
            <v>0</v>
          </cell>
          <cell r="FG591">
            <v>0</v>
          </cell>
          <cell r="FH591">
            <v>0</v>
          </cell>
          <cell r="FI591">
            <v>0</v>
          </cell>
          <cell r="FJ591">
            <v>0</v>
          </cell>
          <cell r="FK591">
            <v>0</v>
          </cell>
          <cell r="FL591">
            <v>0</v>
          </cell>
          <cell r="FM591">
            <v>0</v>
          </cell>
          <cell r="FN591">
            <v>0</v>
          </cell>
          <cell r="FO591">
            <v>1</v>
          </cell>
          <cell r="FP591">
            <v>1</v>
          </cell>
          <cell r="FQ591">
            <v>0</v>
          </cell>
          <cell r="FR591">
            <v>1</v>
          </cell>
          <cell r="FS591">
            <v>1</v>
          </cell>
          <cell r="FT591">
            <v>0</v>
          </cell>
          <cell r="FU591">
            <v>0</v>
          </cell>
          <cell r="FV591">
            <v>0</v>
          </cell>
          <cell r="FW591">
            <v>0</v>
          </cell>
          <cell r="FX591">
            <v>0</v>
          </cell>
          <cell r="FY591">
            <v>3</v>
          </cell>
          <cell r="FZ591">
            <v>3</v>
          </cell>
          <cell r="GA591">
            <v>2</v>
          </cell>
          <cell r="GB591">
            <v>1</v>
          </cell>
          <cell r="GC591">
            <v>1</v>
          </cell>
          <cell r="GD591">
            <v>0</v>
          </cell>
          <cell r="GE591">
            <v>3</v>
          </cell>
          <cell r="GF591">
            <v>3</v>
          </cell>
          <cell r="GG591">
            <v>3</v>
          </cell>
          <cell r="GH591">
            <v>3</v>
          </cell>
          <cell r="GI591">
            <v>2</v>
          </cell>
          <cell r="GJ591">
            <v>-1</v>
          </cell>
          <cell r="GK591">
            <v>-1</v>
          </cell>
          <cell r="GL591">
            <v>0</v>
          </cell>
          <cell r="GM591">
            <v>0</v>
          </cell>
          <cell r="GN591">
            <v>0</v>
          </cell>
          <cell r="GO591">
            <v>0</v>
          </cell>
          <cell r="GP591">
            <v>0</v>
          </cell>
          <cell r="GQ591">
            <v>0</v>
          </cell>
          <cell r="GR591">
            <v>0</v>
          </cell>
          <cell r="GS591">
            <v>0</v>
          </cell>
          <cell r="GT591">
            <v>0</v>
          </cell>
          <cell r="GU591">
            <v>0</v>
          </cell>
          <cell r="GV591">
            <v>2</v>
          </cell>
          <cell r="GW591">
            <v>2</v>
          </cell>
          <cell r="GX591">
            <v>2</v>
          </cell>
          <cell r="GY591">
            <v>0</v>
          </cell>
          <cell r="GZ591">
            <v>0</v>
          </cell>
          <cell r="HA591">
            <v>0</v>
          </cell>
          <cell r="HB591">
            <v>0</v>
          </cell>
          <cell r="HC591">
            <v>0</v>
          </cell>
          <cell r="HD591">
            <v>0</v>
          </cell>
          <cell r="HE591">
            <v>0</v>
          </cell>
          <cell r="HF591">
            <v>0</v>
          </cell>
          <cell r="HG591">
            <v>0</v>
          </cell>
          <cell r="HH591">
            <v>0</v>
          </cell>
          <cell r="HI591">
            <v>0</v>
          </cell>
          <cell r="HJ591">
            <v>0</v>
          </cell>
          <cell r="HK591">
            <v>0</v>
          </cell>
          <cell r="HL591">
            <v>0</v>
          </cell>
          <cell r="HM591">
            <v>0</v>
          </cell>
          <cell r="HN591">
            <v>0</v>
          </cell>
          <cell r="HO591">
            <v>0</v>
          </cell>
          <cell r="HP591">
            <v>0</v>
          </cell>
          <cell r="HQ591">
            <v>0</v>
          </cell>
          <cell r="HR591">
            <v>0</v>
          </cell>
          <cell r="HS591">
            <v>0</v>
          </cell>
          <cell r="HT591">
            <v>0</v>
          </cell>
          <cell r="HU591">
            <v>0</v>
          </cell>
          <cell r="HV591">
            <v>0</v>
          </cell>
          <cell r="HW591">
            <v>0</v>
          </cell>
          <cell r="HX591">
            <v>0</v>
          </cell>
          <cell r="HY591">
            <v>0</v>
          </cell>
          <cell r="HZ591">
            <v>0</v>
          </cell>
          <cell r="IA591">
            <v>0</v>
          </cell>
          <cell r="IB591">
            <v>0</v>
          </cell>
          <cell r="IC591">
            <v>0</v>
          </cell>
          <cell r="ID591">
            <v>0</v>
          </cell>
          <cell r="IE591">
            <v>0</v>
          </cell>
          <cell r="IF591">
            <v>0</v>
          </cell>
          <cell r="IG591">
            <v>0</v>
          </cell>
          <cell r="IH591">
            <v>0</v>
          </cell>
          <cell r="II591">
            <v>0</v>
          </cell>
          <cell r="IJ591">
            <v>0</v>
          </cell>
          <cell r="IK591">
            <v>0</v>
          </cell>
          <cell r="IL591">
            <v>0</v>
          </cell>
          <cell r="IM591">
            <v>0</v>
          </cell>
          <cell r="IN591">
            <v>0</v>
          </cell>
          <cell r="IO591" t="e">
            <v>#REF!</v>
          </cell>
          <cell r="IP591">
            <v>8.8000000000000007</v>
          </cell>
          <cell r="IQ591">
            <v>11</v>
          </cell>
          <cell r="IR591">
            <v>0</v>
          </cell>
          <cell r="IS591">
            <v>0</v>
          </cell>
          <cell r="IT591">
            <v>6</v>
          </cell>
          <cell r="IU591">
            <v>6</v>
          </cell>
          <cell r="IV591">
            <v>4</v>
          </cell>
          <cell r="IW591">
            <v>4</v>
          </cell>
          <cell r="IX591">
            <v>1</v>
          </cell>
        </row>
        <row r="592">
          <cell r="D592">
            <v>10965</v>
          </cell>
          <cell r="E592" t="str">
            <v>รพช.คำเขื่อนแก้ว</v>
          </cell>
          <cell r="F592">
            <v>14</v>
          </cell>
          <cell r="G592" t="str">
            <v>รพ.ระดับ F2 ปชก. 60,000-90,000</v>
          </cell>
          <cell r="H592">
            <v>8</v>
          </cell>
          <cell r="I592" t="str">
            <v>F2</v>
          </cell>
          <cell r="J592">
            <v>16</v>
          </cell>
          <cell r="K592" t="str">
            <v>รพช.30.9</v>
          </cell>
          <cell r="L592" t="str">
            <v>รพช.30.9 F2</v>
          </cell>
          <cell r="M592" t="str">
            <v xml:space="preserve"> 11 - 30</v>
          </cell>
          <cell r="N592" t="str">
            <v>F&lt;30</v>
          </cell>
          <cell r="O592">
            <v>24</v>
          </cell>
          <cell r="P592">
            <v>60</v>
          </cell>
          <cell r="Q592">
            <v>30</v>
          </cell>
          <cell r="R592">
            <v>35</v>
          </cell>
          <cell r="S592">
            <v>119225</v>
          </cell>
          <cell r="T592">
            <v>14496</v>
          </cell>
          <cell r="U592">
            <v>63</v>
          </cell>
          <cell r="V592">
            <v>120</v>
          </cell>
          <cell r="W592">
            <v>0</v>
          </cell>
          <cell r="X592">
            <v>120</v>
          </cell>
          <cell r="Y592">
            <v>110640.8</v>
          </cell>
          <cell r="Z592">
            <v>8584.1999999999989</v>
          </cell>
          <cell r="AA592">
            <v>83457.5</v>
          </cell>
          <cell r="AB592">
            <v>431</v>
          </cell>
          <cell r="AC592">
            <v>23193.600000000002</v>
          </cell>
          <cell r="AD592">
            <v>608.04750000000001</v>
          </cell>
          <cell r="AE592">
            <v>120</v>
          </cell>
          <cell r="AF592">
            <v>17883.75</v>
          </cell>
          <cell r="AG592">
            <v>19063</v>
          </cell>
          <cell r="AH592">
            <v>484</v>
          </cell>
          <cell r="AI592">
            <v>0</v>
          </cell>
          <cell r="AJ592">
            <v>9143</v>
          </cell>
          <cell r="AK592">
            <v>12079</v>
          </cell>
          <cell r="AL592">
            <v>76673</v>
          </cell>
          <cell r="AM592">
            <v>7014</v>
          </cell>
          <cell r="AN592">
            <v>7579</v>
          </cell>
          <cell r="AO592">
            <v>0</v>
          </cell>
          <cell r="AP592">
            <v>0</v>
          </cell>
          <cell r="AQ592">
            <v>341</v>
          </cell>
          <cell r="AR592">
            <v>2987</v>
          </cell>
          <cell r="AS592">
            <v>510</v>
          </cell>
          <cell r="AT592">
            <v>206</v>
          </cell>
          <cell r="AU592">
            <v>1162</v>
          </cell>
          <cell r="AV592">
            <v>4530</v>
          </cell>
          <cell r="AW592">
            <v>0</v>
          </cell>
          <cell r="AX592">
            <v>0</v>
          </cell>
          <cell r="AY592">
            <v>0</v>
          </cell>
          <cell r="AZ592">
            <v>67758</v>
          </cell>
          <cell r="BA592" t="str">
            <v>40,000 - 80,000.</v>
          </cell>
          <cell r="BB592">
            <v>0</v>
          </cell>
          <cell r="BC592">
            <v>12471</v>
          </cell>
          <cell r="BD592">
            <v>55287</v>
          </cell>
          <cell r="BE592">
            <v>16</v>
          </cell>
          <cell r="BF592">
            <v>0</v>
          </cell>
          <cell r="BG592">
            <v>0</v>
          </cell>
          <cell r="BH592">
            <v>14759.101199999999</v>
          </cell>
          <cell r="BI592">
            <v>5214.68</v>
          </cell>
          <cell r="BJ592">
            <v>304.02375000000001</v>
          </cell>
          <cell r="BK592">
            <v>110.25</v>
          </cell>
          <cell r="BL592">
            <v>30</v>
          </cell>
          <cell r="BM592">
            <v>0</v>
          </cell>
          <cell r="BN592">
            <v>5.0115999999999996</v>
          </cell>
          <cell r="BO592">
            <v>13.976644757440473</v>
          </cell>
          <cell r="BP592">
            <v>13.976644757440473</v>
          </cell>
          <cell r="BQ592">
            <v>3.2</v>
          </cell>
          <cell r="BR592">
            <v>14.381315805952379</v>
          </cell>
          <cell r="BS592">
            <v>17.176644757440474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7</v>
          </cell>
          <cell r="BY592">
            <v>6.7521884920634916</v>
          </cell>
          <cell r="BZ592">
            <v>6.7521884920634916</v>
          </cell>
          <cell r="CA592">
            <v>5.5287000000000006</v>
          </cell>
          <cell r="CB592">
            <v>9.8247107936507945</v>
          </cell>
          <cell r="CC592">
            <v>12.280888492063493</v>
          </cell>
          <cell r="CD592">
            <v>1</v>
          </cell>
          <cell r="CE592">
            <v>3</v>
          </cell>
          <cell r="CF592">
            <v>3</v>
          </cell>
          <cell r="CG592">
            <v>12.824710793650794</v>
          </cell>
          <cell r="CH592">
            <v>15.280888492063493</v>
          </cell>
          <cell r="CI592">
            <v>4</v>
          </cell>
          <cell r="CJ592">
            <v>-1</v>
          </cell>
          <cell r="CK592">
            <v>-1</v>
          </cell>
          <cell r="CL592">
            <v>5.5287000000000006</v>
          </cell>
          <cell r="CM592">
            <v>6.9108749999999999</v>
          </cell>
          <cell r="CN592">
            <v>8.5287000000000006</v>
          </cell>
          <cell r="CO592">
            <v>9.9108750000000008</v>
          </cell>
          <cell r="CP592">
            <v>5.0400382738095244</v>
          </cell>
          <cell r="CQ592">
            <v>1.5</v>
          </cell>
          <cell r="CR592">
            <v>1</v>
          </cell>
          <cell r="CS592">
            <v>6.0320306190476201</v>
          </cell>
          <cell r="CT592">
            <v>7.5400382738095244</v>
          </cell>
          <cell r="CU592">
            <v>8</v>
          </cell>
          <cell r="CV592">
            <v>5.5818529761904765</v>
          </cell>
          <cell r="CW592">
            <v>4.4654823809523814</v>
          </cell>
          <cell r="CX592">
            <v>5.5818529761904765</v>
          </cell>
          <cell r="CY592">
            <v>13.121891250000001</v>
          </cell>
          <cell r="CZ592">
            <v>7</v>
          </cell>
          <cell r="DA592">
            <v>-2.5345176190476186</v>
          </cell>
          <cell r="DB592">
            <v>-1.4181470238095235</v>
          </cell>
          <cell r="DC592">
            <v>55.255398857142858</v>
          </cell>
          <cell r="DD592">
            <v>55.255398857142858</v>
          </cell>
          <cell r="DE592">
            <v>10</v>
          </cell>
          <cell r="DF592">
            <v>65.255398857142865</v>
          </cell>
          <cell r="DG592">
            <v>52.204319085714296</v>
          </cell>
          <cell r="DH592">
            <v>65.255398857142865</v>
          </cell>
          <cell r="DI592">
            <v>57</v>
          </cell>
          <cell r="DJ592">
            <v>-4.795680914285704</v>
          </cell>
          <cell r="DK592">
            <v>8.2553988571428647</v>
          </cell>
          <cell r="DL592">
            <v>0</v>
          </cell>
          <cell r="DM592">
            <v>0</v>
          </cell>
          <cell r="DN592">
            <v>0</v>
          </cell>
          <cell r="DO592">
            <v>0</v>
          </cell>
          <cell r="DP592">
            <v>0</v>
          </cell>
          <cell r="DQ592">
            <v>17.691839999999999</v>
          </cell>
          <cell r="DR592">
            <v>22.114799999999999</v>
          </cell>
          <cell r="DS592">
            <v>69.896159085714288</v>
          </cell>
          <cell r="DT592">
            <v>87.370198857142867</v>
          </cell>
          <cell r="DU592">
            <v>5.5560963541666677</v>
          </cell>
          <cell r="DV592">
            <v>5.5560963541666677</v>
          </cell>
          <cell r="DW592">
            <v>4.444877083333334</v>
          </cell>
          <cell r="DX592">
            <v>5.5560963541666677</v>
          </cell>
          <cell r="DY592">
            <v>4</v>
          </cell>
          <cell r="DZ592">
            <v>0.44487708333333398</v>
          </cell>
          <cell r="EA592">
            <v>1.5560963541666677</v>
          </cell>
          <cell r="EB592">
            <v>2.4168452380952381</v>
          </cell>
          <cell r="EC592">
            <v>2.4168452380952381</v>
          </cell>
          <cell r="ED592">
            <v>3.2</v>
          </cell>
          <cell r="EE592">
            <v>4.4934761904761906</v>
          </cell>
          <cell r="EF592">
            <v>5.6168452380952383</v>
          </cell>
          <cell r="EG592">
            <v>2</v>
          </cell>
          <cell r="EH592">
            <v>0.70781249999999996</v>
          </cell>
          <cell r="EI592">
            <v>2</v>
          </cell>
          <cell r="EJ592">
            <v>1</v>
          </cell>
          <cell r="EK592">
            <v>2</v>
          </cell>
          <cell r="EL592">
            <v>2</v>
          </cell>
          <cell r="EM592">
            <v>1</v>
          </cell>
          <cell r="EN592">
            <v>0</v>
          </cell>
          <cell r="EO592">
            <v>10</v>
          </cell>
          <cell r="EP592">
            <v>12</v>
          </cell>
          <cell r="EQ592">
            <v>4</v>
          </cell>
          <cell r="ER592">
            <v>6</v>
          </cell>
          <cell r="ES592">
            <v>8</v>
          </cell>
          <cell r="ET592">
            <v>35.380000000000003</v>
          </cell>
          <cell r="EU592">
            <v>44.23</v>
          </cell>
          <cell r="EV592">
            <v>45.38</v>
          </cell>
          <cell r="EW592">
            <v>56.23</v>
          </cell>
          <cell r="EX592">
            <v>2</v>
          </cell>
          <cell r="EY592">
            <v>0</v>
          </cell>
          <cell r="EZ592">
            <v>0</v>
          </cell>
          <cell r="FA592">
            <v>0</v>
          </cell>
          <cell r="FB592">
            <v>0</v>
          </cell>
          <cell r="FC592">
            <v>0</v>
          </cell>
          <cell r="FD592">
            <v>0</v>
          </cell>
          <cell r="FE592">
            <v>0</v>
          </cell>
          <cell r="FF592">
            <v>0</v>
          </cell>
          <cell r="FG592">
            <v>0</v>
          </cell>
          <cell r="FH592">
            <v>0</v>
          </cell>
          <cell r="FI592">
            <v>0</v>
          </cell>
          <cell r="FJ592">
            <v>0</v>
          </cell>
          <cell r="FK592">
            <v>0</v>
          </cell>
          <cell r="FL592">
            <v>0</v>
          </cell>
          <cell r="FM592">
            <v>0</v>
          </cell>
          <cell r="FN592">
            <v>0</v>
          </cell>
          <cell r="FO592">
            <v>1</v>
          </cell>
          <cell r="FP592">
            <v>1</v>
          </cell>
          <cell r="FQ592">
            <v>0</v>
          </cell>
          <cell r="FR592">
            <v>1</v>
          </cell>
          <cell r="FS592">
            <v>1</v>
          </cell>
          <cell r="FT592">
            <v>0</v>
          </cell>
          <cell r="FU592">
            <v>0</v>
          </cell>
          <cell r="FV592">
            <v>0</v>
          </cell>
          <cell r="FW592">
            <v>0</v>
          </cell>
          <cell r="FX592">
            <v>0</v>
          </cell>
          <cell r="FY592">
            <v>3</v>
          </cell>
          <cell r="FZ592">
            <v>3</v>
          </cell>
          <cell r="GA592">
            <v>2</v>
          </cell>
          <cell r="GB592">
            <v>1</v>
          </cell>
          <cell r="GC592">
            <v>1</v>
          </cell>
          <cell r="GD592">
            <v>0</v>
          </cell>
          <cell r="GE592">
            <v>3</v>
          </cell>
          <cell r="GF592">
            <v>3</v>
          </cell>
          <cell r="GG592">
            <v>3</v>
          </cell>
          <cell r="GH592">
            <v>3</v>
          </cell>
          <cell r="GI592">
            <v>3</v>
          </cell>
          <cell r="GJ592">
            <v>0</v>
          </cell>
          <cell r="GK592">
            <v>0</v>
          </cell>
          <cell r="GL592">
            <v>0</v>
          </cell>
          <cell r="GM592">
            <v>0</v>
          </cell>
          <cell r="GN592">
            <v>0</v>
          </cell>
          <cell r="GO592">
            <v>0</v>
          </cell>
          <cell r="GP592">
            <v>0</v>
          </cell>
          <cell r="GQ592">
            <v>0</v>
          </cell>
          <cell r="GR592">
            <v>0</v>
          </cell>
          <cell r="GS592">
            <v>0</v>
          </cell>
          <cell r="GT592">
            <v>0</v>
          </cell>
          <cell r="GU592">
            <v>0</v>
          </cell>
          <cell r="GV592">
            <v>2</v>
          </cell>
          <cell r="GW592">
            <v>2</v>
          </cell>
          <cell r="GX592">
            <v>2</v>
          </cell>
          <cell r="GY592">
            <v>0</v>
          </cell>
          <cell r="GZ592">
            <v>0</v>
          </cell>
          <cell r="HA592">
            <v>0</v>
          </cell>
          <cell r="HB592">
            <v>0</v>
          </cell>
          <cell r="HC592">
            <v>0</v>
          </cell>
          <cell r="HD592">
            <v>0</v>
          </cell>
          <cell r="HE592">
            <v>0</v>
          </cell>
          <cell r="HF592">
            <v>0</v>
          </cell>
          <cell r="HG592">
            <v>0</v>
          </cell>
          <cell r="HH592">
            <v>0</v>
          </cell>
          <cell r="HI592">
            <v>0</v>
          </cell>
          <cell r="HJ592">
            <v>0</v>
          </cell>
          <cell r="HK592">
            <v>0</v>
          </cell>
          <cell r="HL592">
            <v>0</v>
          </cell>
          <cell r="HM592">
            <v>0</v>
          </cell>
          <cell r="HN592">
            <v>0</v>
          </cell>
          <cell r="HO592">
            <v>0</v>
          </cell>
          <cell r="HP592">
            <v>0</v>
          </cell>
          <cell r="HQ592">
            <v>0</v>
          </cell>
          <cell r="HR592">
            <v>0</v>
          </cell>
          <cell r="HS592">
            <v>0</v>
          </cell>
          <cell r="HT592">
            <v>0</v>
          </cell>
          <cell r="HU592">
            <v>0</v>
          </cell>
          <cell r="HV592">
            <v>0</v>
          </cell>
          <cell r="HW592">
            <v>0</v>
          </cell>
          <cell r="HX592">
            <v>0</v>
          </cell>
          <cell r="HY592">
            <v>0</v>
          </cell>
          <cell r="HZ592">
            <v>0</v>
          </cell>
          <cell r="IA592">
            <v>0</v>
          </cell>
          <cell r="IB592">
            <v>0</v>
          </cell>
          <cell r="IC592">
            <v>0</v>
          </cell>
          <cell r="ID592">
            <v>0</v>
          </cell>
          <cell r="IE592">
            <v>0</v>
          </cell>
          <cell r="IF592">
            <v>0</v>
          </cell>
          <cell r="IG592">
            <v>0</v>
          </cell>
          <cell r="IH592">
            <v>0</v>
          </cell>
          <cell r="II592">
            <v>0</v>
          </cell>
          <cell r="IJ592">
            <v>0</v>
          </cell>
          <cell r="IK592">
            <v>0</v>
          </cell>
          <cell r="IL592">
            <v>0</v>
          </cell>
          <cell r="IM592">
            <v>0</v>
          </cell>
          <cell r="IN592">
            <v>0</v>
          </cell>
          <cell r="IO592" t="e">
            <v>#REF!</v>
          </cell>
          <cell r="IP592">
            <v>9.2799999999999994</v>
          </cell>
          <cell r="IQ592">
            <v>11.6</v>
          </cell>
          <cell r="IR592">
            <v>0</v>
          </cell>
          <cell r="IS592">
            <v>0</v>
          </cell>
          <cell r="IT592">
            <v>6</v>
          </cell>
          <cell r="IU592">
            <v>6</v>
          </cell>
          <cell r="IV592">
            <v>4</v>
          </cell>
          <cell r="IW592">
            <v>4</v>
          </cell>
          <cell r="IX592">
            <v>1.6</v>
          </cell>
        </row>
        <row r="593">
          <cell r="D593">
            <v>10963</v>
          </cell>
          <cell r="E593" t="str">
            <v>รพช.ทรายมูล</v>
          </cell>
          <cell r="F593">
            <v>15</v>
          </cell>
          <cell r="G593" t="str">
            <v>รพ.ระดับ F2 ปชก. 30,000-60,000</v>
          </cell>
          <cell r="H593">
            <v>8</v>
          </cell>
          <cell r="I593" t="str">
            <v>F2</v>
          </cell>
          <cell r="J593">
            <v>11</v>
          </cell>
          <cell r="K593" t="str">
            <v>รพช.30.4</v>
          </cell>
          <cell r="L593" t="str">
            <v>รพช.30.4 F2</v>
          </cell>
          <cell r="M593" t="str">
            <v>0 - 10</v>
          </cell>
          <cell r="N593" t="str">
            <v>F&lt;30</v>
          </cell>
          <cell r="O593">
            <v>9</v>
          </cell>
          <cell r="P593">
            <v>30</v>
          </cell>
          <cell r="Q593">
            <v>30</v>
          </cell>
          <cell r="R593">
            <v>35</v>
          </cell>
          <cell r="S593">
            <v>55630</v>
          </cell>
          <cell r="T593">
            <v>4268</v>
          </cell>
          <cell r="U593">
            <v>0</v>
          </cell>
          <cell r="V593">
            <v>39</v>
          </cell>
          <cell r="W593">
            <v>0</v>
          </cell>
          <cell r="X593">
            <v>39</v>
          </cell>
          <cell r="Y593">
            <v>51624.639999999999</v>
          </cell>
          <cell r="Z593">
            <v>4005.3599999999997</v>
          </cell>
          <cell r="AA593">
            <v>38941</v>
          </cell>
          <cell r="AB593">
            <v>90</v>
          </cell>
          <cell r="AC593">
            <v>6828.8</v>
          </cell>
          <cell r="AD593">
            <v>283.71300000000002</v>
          </cell>
          <cell r="AE593">
            <v>39</v>
          </cell>
          <cell r="AF593">
            <v>8344.5</v>
          </cell>
          <cell r="AG593">
            <v>5814</v>
          </cell>
          <cell r="AH593">
            <v>374</v>
          </cell>
          <cell r="AI593">
            <v>0</v>
          </cell>
          <cell r="AJ593">
            <v>4493</v>
          </cell>
          <cell r="AK593">
            <v>1930.0000000000002</v>
          </cell>
          <cell r="AL593">
            <v>13066</v>
          </cell>
          <cell r="AM593">
            <v>858</v>
          </cell>
          <cell r="AN593">
            <v>428</v>
          </cell>
          <cell r="AO593">
            <v>0</v>
          </cell>
          <cell r="AP593">
            <v>0</v>
          </cell>
          <cell r="AQ593">
            <v>8</v>
          </cell>
          <cell r="AR593">
            <v>625</v>
          </cell>
          <cell r="AS593">
            <v>18</v>
          </cell>
          <cell r="AT593">
            <v>1165</v>
          </cell>
          <cell r="AU593">
            <v>186</v>
          </cell>
          <cell r="AV593">
            <v>2341</v>
          </cell>
          <cell r="AW593">
            <v>0</v>
          </cell>
          <cell r="AX593">
            <v>0</v>
          </cell>
          <cell r="AY593">
            <v>0</v>
          </cell>
          <cell r="AZ593">
            <v>30101</v>
          </cell>
          <cell r="BA593" t="str">
            <v>20,000 - 40,000.</v>
          </cell>
          <cell r="BB593">
            <v>0</v>
          </cell>
          <cell r="BC593">
            <v>8367</v>
          </cell>
          <cell r="BD593">
            <v>21734</v>
          </cell>
          <cell r="BE593">
            <v>9</v>
          </cell>
          <cell r="BF593">
            <v>0</v>
          </cell>
          <cell r="BG593">
            <v>0</v>
          </cell>
          <cell r="BH593">
            <v>6886.5489600000001</v>
          </cell>
          <cell r="BI593">
            <v>1498.44</v>
          </cell>
          <cell r="BJ593">
            <v>141.85650000000001</v>
          </cell>
          <cell r="BK593">
            <v>0</v>
          </cell>
          <cell r="BL593">
            <v>9.75</v>
          </cell>
          <cell r="BM593">
            <v>0</v>
          </cell>
          <cell r="BN593">
            <v>6.6532</v>
          </cell>
          <cell r="BO593">
            <v>5.8435028446428561</v>
          </cell>
          <cell r="BP593">
            <v>5.8435028446428561</v>
          </cell>
          <cell r="BQ593">
            <v>1.8</v>
          </cell>
          <cell r="BR593">
            <v>6.4748022757142847</v>
          </cell>
          <cell r="BS593">
            <v>7.6435028446428559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3</v>
          </cell>
          <cell r="BY593">
            <v>2.3692738095238095</v>
          </cell>
          <cell r="BZ593">
            <v>2.3692738095238095</v>
          </cell>
          <cell r="CA593">
            <v>2.1734000000000004</v>
          </cell>
          <cell r="CB593">
            <v>3.6341390476190485</v>
          </cell>
          <cell r="CC593">
            <v>4.5426738095238104</v>
          </cell>
          <cell r="CD593">
            <v>2</v>
          </cell>
          <cell r="CE593">
            <v>3</v>
          </cell>
          <cell r="CF593">
            <v>3</v>
          </cell>
          <cell r="CG593">
            <v>6.6341390476190485</v>
          </cell>
          <cell r="CH593">
            <v>7.5426738095238104</v>
          </cell>
          <cell r="CI593">
            <v>3</v>
          </cell>
          <cell r="CJ593">
            <v>0</v>
          </cell>
          <cell r="CK593">
            <v>0</v>
          </cell>
          <cell r="CL593">
            <v>2.1734000000000004</v>
          </cell>
          <cell r="CM593">
            <v>2.7167500000000002</v>
          </cell>
          <cell r="CN593">
            <v>5.1734000000000009</v>
          </cell>
          <cell r="CO593">
            <v>5.7167500000000002</v>
          </cell>
          <cell r="CP593">
            <v>2.1424948809523814</v>
          </cell>
          <cell r="CQ593">
            <v>1</v>
          </cell>
          <cell r="CR593">
            <v>1</v>
          </cell>
          <cell r="CS593">
            <v>3.3139959047619052</v>
          </cell>
          <cell r="CT593">
            <v>4.1424948809523814</v>
          </cell>
          <cell r="CU593">
            <v>3</v>
          </cell>
          <cell r="CV593">
            <v>2.9477226190476191</v>
          </cell>
          <cell r="CW593">
            <v>2.3581780952380953</v>
          </cell>
          <cell r="CX593">
            <v>2.9477226190476191</v>
          </cell>
          <cell r="CY593">
            <v>7.0902175000000005</v>
          </cell>
          <cell r="CZ593">
            <v>2</v>
          </cell>
          <cell r="DA593">
            <v>0.3581780952380953</v>
          </cell>
          <cell r="DB593">
            <v>0.94772261904761912</v>
          </cell>
          <cell r="DC593">
            <v>19.310587657142857</v>
          </cell>
          <cell r="DD593">
            <v>30</v>
          </cell>
          <cell r="DE593">
            <v>10</v>
          </cell>
          <cell r="DF593">
            <v>40</v>
          </cell>
          <cell r="DG593">
            <v>32</v>
          </cell>
          <cell r="DH593">
            <v>40</v>
          </cell>
          <cell r="DI593">
            <v>47</v>
          </cell>
          <cell r="DJ593">
            <v>-15</v>
          </cell>
          <cell r="DK593">
            <v>-7</v>
          </cell>
          <cell r="DL593">
            <v>0</v>
          </cell>
          <cell r="DM593">
            <v>0</v>
          </cell>
          <cell r="DN593">
            <v>0</v>
          </cell>
          <cell r="DO593">
            <v>0</v>
          </cell>
          <cell r="DP593">
            <v>0</v>
          </cell>
          <cell r="DQ593">
            <v>6.9548800000000002</v>
          </cell>
          <cell r="DR593">
            <v>8.6936</v>
          </cell>
          <cell r="DS593">
            <v>38.954880000000003</v>
          </cell>
          <cell r="DT593">
            <v>48.693600000000004</v>
          </cell>
          <cell r="DU593">
            <v>1.0570468750000002</v>
          </cell>
          <cell r="DV593">
            <v>3</v>
          </cell>
          <cell r="DW593">
            <v>3</v>
          </cell>
          <cell r="DX593">
            <v>3</v>
          </cell>
          <cell r="DY593">
            <v>4</v>
          </cell>
          <cell r="DZ593">
            <v>-1</v>
          </cell>
          <cell r="EA593">
            <v>-1</v>
          </cell>
          <cell r="EB593">
            <v>0.96672619047619046</v>
          </cell>
          <cell r="EC593">
            <v>2</v>
          </cell>
          <cell r="ED593">
            <v>1.8</v>
          </cell>
          <cell r="EE593">
            <v>3.04</v>
          </cell>
          <cell r="EF593">
            <v>3.8</v>
          </cell>
          <cell r="EG593">
            <v>1</v>
          </cell>
          <cell r="EH593">
            <v>0.36578125</v>
          </cell>
          <cell r="EI593">
            <v>2</v>
          </cell>
          <cell r="EJ593">
            <v>1</v>
          </cell>
          <cell r="EK593">
            <v>2</v>
          </cell>
          <cell r="EL593">
            <v>1</v>
          </cell>
          <cell r="EM593">
            <v>0</v>
          </cell>
          <cell r="EN593">
            <v>-1</v>
          </cell>
          <cell r="EO593">
            <v>10</v>
          </cell>
          <cell r="EP593">
            <v>12</v>
          </cell>
          <cell r="EQ593">
            <v>3</v>
          </cell>
          <cell r="ER593">
            <v>7</v>
          </cell>
          <cell r="ES593">
            <v>9</v>
          </cell>
          <cell r="ET593">
            <v>13.91</v>
          </cell>
          <cell r="EU593">
            <v>17.39</v>
          </cell>
          <cell r="EV593">
            <v>23.91</v>
          </cell>
          <cell r="EW593">
            <v>29.39</v>
          </cell>
          <cell r="EX593">
            <v>2</v>
          </cell>
          <cell r="EY593">
            <v>1</v>
          </cell>
          <cell r="EZ593">
            <v>0</v>
          </cell>
          <cell r="FA593">
            <v>0</v>
          </cell>
          <cell r="FB593">
            <v>0</v>
          </cell>
          <cell r="FC593">
            <v>0</v>
          </cell>
          <cell r="FD593">
            <v>0</v>
          </cell>
          <cell r="FE593">
            <v>0</v>
          </cell>
          <cell r="FF593">
            <v>0</v>
          </cell>
          <cell r="FG593">
            <v>0</v>
          </cell>
          <cell r="FH593">
            <v>0</v>
          </cell>
          <cell r="FI593">
            <v>0</v>
          </cell>
          <cell r="FJ593">
            <v>0</v>
          </cell>
          <cell r="FK593">
            <v>0</v>
          </cell>
          <cell r="FL593">
            <v>0</v>
          </cell>
          <cell r="FM593">
            <v>0</v>
          </cell>
          <cell r="FN593">
            <v>0</v>
          </cell>
          <cell r="FO593">
            <v>1</v>
          </cell>
          <cell r="FP593">
            <v>1</v>
          </cell>
          <cell r="FQ593">
            <v>0</v>
          </cell>
          <cell r="FR593">
            <v>1</v>
          </cell>
          <cell r="FS593">
            <v>1</v>
          </cell>
          <cell r="FT593">
            <v>0</v>
          </cell>
          <cell r="FU593">
            <v>0</v>
          </cell>
          <cell r="FV593">
            <v>0</v>
          </cell>
          <cell r="FW593">
            <v>0</v>
          </cell>
          <cell r="FX593">
            <v>0</v>
          </cell>
          <cell r="FY593">
            <v>3</v>
          </cell>
          <cell r="FZ593">
            <v>3</v>
          </cell>
          <cell r="GA593">
            <v>3</v>
          </cell>
          <cell r="GB593">
            <v>0</v>
          </cell>
          <cell r="GC593">
            <v>0</v>
          </cell>
          <cell r="GD593">
            <v>0</v>
          </cell>
          <cell r="GE593">
            <v>3</v>
          </cell>
          <cell r="GF593">
            <v>3</v>
          </cell>
          <cell r="GG593">
            <v>3</v>
          </cell>
          <cell r="GH593">
            <v>3</v>
          </cell>
          <cell r="GI593">
            <v>2</v>
          </cell>
          <cell r="GJ593">
            <v>-1</v>
          </cell>
          <cell r="GK593">
            <v>-1</v>
          </cell>
          <cell r="GL593">
            <v>0</v>
          </cell>
          <cell r="GM593">
            <v>0</v>
          </cell>
          <cell r="GN593">
            <v>0</v>
          </cell>
          <cell r="GO593">
            <v>0</v>
          </cell>
          <cell r="GP593">
            <v>0</v>
          </cell>
          <cell r="GQ593">
            <v>0</v>
          </cell>
          <cell r="GR593">
            <v>0</v>
          </cell>
          <cell r="GS593">
            <v>0</v>
          </cell>
          <cell r="GT593">
            <v>0</v>
          </cell>
          <cell r="GU593">
            <v>0</v>
          </cell>
          <cell r="GV593">
            <v>2</v>
          </cell>
          <cell r="GW593">
            <v>2</v>
          </cell>
          <cell r="GX593">
            <v>3</v>
          </cell>
          <cell r="GY593">
            <v>-1</v>
          </cell>
          <cell r="GZ593">
            <v>-1</v>
          </cell>
          <cell r="HA593">
            <v>0</v>
          </cell>
          <cell r="HB593">
            <v>0</v>
          </cell>
          <cell r="HC593">
            <v>0</v>
          </cell>
          <cell r="HD593">
            <v>0</v>
          </cell>
          <cell r="HE593">
            <v>0</v>
          </cell>
          <cell r="HF593">
            <v>0</v>
          </cell>
          <cell r="HG593">
            <v>0</v>
          </cell>
          <cell r="HH593">
            <v>0</v>
          </cell>
          <cell r="HI593">
            <v>0</v>
          </cell>
          <cell r="HJ593">
            <v>0</v>
          </cell>
          <cell r="HK593">
            <v>0</v>
          </cell>
          <cell r="HL593">
            <v>0</v>
          </cell>
          <cell r="HM593">
            <v>0</v>
          </cell>
          <cell r="HN593">
            <v>0</v>
          </cell>
          <cell r="HO593">
            <v>0</v>
          </cell>
          <cell r="HP593">
            <v>0</v>
          </cell>
          <cell r="HQ593">
            <v>0</v>
          </cell>
          <cell r="HR593">
            <v>0</v>
          </cell>
          <cell r="HS593">
            <v>0</v>
          </cell>
          <cell r="HT593">
            <v>0</v>
          </cell>
          <cell r="HU593">
            <v>0</v>
          </cell>
          <cell r="HV593">
            <v>0</v>
          </cell>
          <cell r="HW593">
            <v>0</v>
          </cell>
          <cell r="HX593">
            <v>0</v>
          </cell>
          <cell r="HY593">
            <v>0</v>
          </cell>
          <cell r="HZ593">
            <v>0</v>
          </cell>
          <cell r="IA593">
            <v>0</v>
          </cell>
          <cell r="IB593">
            <v>0</v>
          </cell>
          <cell r="IC593">
            <v>0</v>
          </cell>
          <cell r="ID593">
            <v>0</v>
          </cell>
          <cell r="IE593">
            <v>0</v>
          </cell>
          <cell r="IF593">
            <v>0</v>
          </cell>
          <cell r="IG593">
            <v>0</v>
          </cell>
          <cell r="IH593">
            <v>0</v>
          </cell>
          <cell r="II593">
            <v>0</v>
          </cell>
          <cell r="IJ593">
            <v>0</v>
          </cell>
          <cell r="IK593">
            <v>0</v>
          </cell>
          <cell r="IL593">
            <v>0</v>
          </cell>
          <cell r="IM593">
            <v>0</v>
          </cell>
          <cell r="IN593">
            <v>0</v>
          </cell>
          <cell r="IO593" t="e">
            <v>#REF!</v>
          </cell>
          <cell r="IP593">
            <v>8.48</v>
          </cell>
          <cell r="IQ593">
            <v>10.6</v>
          </cell>
          <cell r="IR593">
            <v>0</v>
          </cell>
          <cell r="IS593">
            <v>0</v>
          </cell>
          <cell r="IT593">
            <v>6</v>
          </cell>
          <cell r="IU593">
            <v>6</v>
          </cell>
          <cell r="IV593">
            <v>4</v>
          </cell>
          <cell r="IW593">
            <v>4</v>
          </cell>
          <cell r="IX593">
            <v>0.6</v>
          </cell>
        </row>
        <row r="594">
          <cell r="D594">
            <v>10969</v>
          </cell>
          <cell r="E594" t="str">
            <v>รพช.ไทยเจริญ</v>
          </cell>
          <cell r="F594">
            <v>17</v>
          </cell>
          <cell r="G594" t="str">
            <v>รพ.ระดับ F3 ปชก. &gt;25,000</v>
          </cell>
          <cell r="H594">
            <v>9</v>
          </cell>
          <cell r="I594" t="str">
            <v>F3</v>
          </cell>
          <cell r="J594">
            <v>7</v>
          </cell>
          <cell r="K594" t="str">
            <v>รพช.10.5</v>
          </cell>
          <cell r="L594" t="str">
            <v>รพช.10.5 F3</v>
          </cell>
          <cell r="M594" t="str">
            <v>0 - 10</v>
          </cell>
          <cell r="N594" t="str">
            <v>F&lt;30</v>
          </cell>
          <cell r="O594">
            <v>9</v>
          </cell>
          <cell r="P594">
            <v>30</v>
          </cell>
          <cell r="Q594">
            <v>30</v>
          </cell>
          <cell r="R594">
            <v>35</v>
          </cell>
          <cell r="S594">
            <v>29692</v>
          </cell>
          <cell r="T594">
            <v>3379</v>
          </cell>
          <cell r="U594">
            <v>0</v>
          </cell>
          <cell r="V594">
            <v>12</v>
          </cell>
          <cell r="W594">
            <v>2</v>
          </cell>
          <cell r="X594">
            <v>14</v>
          </cell>
          <cell r="Y594">
            <v>27554.175999999999</v>
          </cell>
          <cell r="Z594">
            <v>2137.8239999999996</v>
          </cell>
          <cell r="AA594">
            <v>20784.399999999998</v>
          </cell>
          <cell r="AB594">
            <v>88</v>
          </cell>
          <cell r="AC594">
            <v>5406.4000000000005</v>
          </cell>
          <cell r="AD594">
            <v>151.42920000000001</v>
          </cell>
          <cell r="AE594">
            <v>14</v>
          </cell>
          <cell r="AF594">
            <v>4453.8</v>
          </cell>
          <cell r="AG594">
            <v>1275</v>
          </cell>
          <cell r="AH594">
            <v>183</v>
          </cell>
          <cell r="AI594">
            <v>0</v>
          </cell>
          <cell r="AJ594">
            <v>2347</v>
          </cell>
          <cell r="AK594">
            <v>1222</v>
          </cell>
          <cell r="AL594">
            <v>19075</v>
          </cell>
          <cell r="AM594">
            <v>1669</v>
          </cell>
          <cell r="AN594">
            <v>680</v>
          </cell>
          <cell r="AO594">
            <v>0</v>
          </cell>
          <cell r="AP594">
            <v>0</v>
          </cell>
          <cell r="AQ594">
            <v>0</v>
          </cell>
          <cell r="AR594">
            <v>30</v>
          </cell>
          <cell r="AS594">
            <v>50</v>
          </cell>
          <cell r="AT594">
            <v>419</v>
          </cell>
          <cell r="AU594">
            <v>529</v>
          </cell>
          <cell r="AV594">
            <v>1368</v>
          </cell>
          <cell r="AW594">
            <v>0</v>
          </cell>
          <cell r="AX594">
            <v>0</v>
          </cell>
          <cell r="AY594">
            <v>0</v>
          </cell>
          <cell r="AZ594">
            <v>28884</v>
          </cell>
          <cell r="BA594" t="str">
            <v>20,000 - 40,000.</v>
          </cell>
          <cell r="BB594">
            <v>0</v>
          </cell>
          <cell r="BC594">
            <v>4401</v>
          </cell>
          <cell r="BD594">
            <v>24483</v>
          </cell>
          <cell r="BE594">
            <v>6</v>
          </cell>
          <cell r="BF594">
            <v>0</v>
          </cell>
          <cell r="BG594">
            <v>0</v>
          </cell>
          <cell r="BH594">
            <v>3675.6320639999994</v>
          </cell>
          <cell r="BI594">
            <v>1203.0700000000002</v>
          </cell>
          <cell r="BJ594">
            <v>75.714600000000004</v>
          </cell>
          <cell r="BK594">
            <v>0</v>
          </cell>
          <cell r="BL594">
            <v>3.5</v>
          </cell>
          <cell r="BM594">
            <v>0</v>
          </cell>
          <cell r="BN594">
            <v>8.2395999999999994</v>
          </cell>
          <cell r="BO594">
            <v>3.3938120021428566</v>
          </cell>
          <cell r="BP594">
            <v>3.3938120021428566</v>
          </cell>
          <cell r="BQ594">
            <v>1.2</v>
          </cell>
          <cell r="BR594">
            <v>3.9150496017142853</v>
          </cell>
          <cell r="BS594">
            <v>4.5938120021428563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5</v>
          </cell>
          <cell r="BY594">
            <v>0.65782738095238091</v>
          </cell>
          <cell r="BZ594">
            <v>2</v>
          </cell>
          <cell r="CA594">
            <v>3.6</v>
          </cell>
          <cell r="CB594">
            <v>4.4799999999999995</v>
          </cell>
          <cell r="CC594">
            <v>5.6</v>
          </cell>
          <cell r="CD594">
            <v>4</v>
          </cell>
          <cell r="CE594">
            <v>3</v>
          </cell>
          <cell r="CF594">
            <v>3</v>
          </cell>
          <cell r="CG594">
            <v>7.4799999999999995</v>
          </cell>
          <cell r="CH594">
            <v>8.6</v>
          </cell>
          <cell r="CI594">
            <v>2</v>
          </cell>
          <cell r="CJ594">
            <v>1</v>
          </cell>
          <cell r="CK594">
            <v>1</v>
          </cell>
          <cell r="CL594">
            <v>2.4483000000000001</v>
          </cell>
          <cell r="CM594">
            <v>3.0603750000000001</v>
          </cell>
          <cell r="CN594">
            <v>5.4482999999999997</v>
          </cell>
          <cell r="CO594">
            <v>6.0603750000000005</v>
          </cell>
          <cell r="CP594">
            <v>1.2358107142857144</v>
          </cell>
          <cell r="CQ594">
            <v>1</v>
          </cell>
          <cell r="CR594">
            <v>1</v>
          </cell>
          <cell r="CS594">
            <v>2.5886485714285716</v>
          </cell>
          <cell r="CT594">
            <v>3.2358107142857144</v>
          </cell>
          <cell r="CU594">
            <v>5</v>
          </cell>
          <cell r="CV594">
            <v>2.1234642857142858</v>
          </cell>
          <cell r="CW594">
            <v>2</v>
          </cell>
          <cell r="CX594">
            <v>2.1234642857142858</v>
          </cell>
          <cell r="CY594">
            <v>5.3592750000000002</v>
          </cell>
          <cell r="CZ594">
            <v>2</v>
          </cell>
          <cell r="DA594">
            <v>0</v>
          </cell>
          <cell r="DB594">
            <v>0.1234642857142858</v>
          </cell>
          <cell r="DC594">
            <v>13.025254605714284</v>
          </cell>
          <cell r="DD594">
            <v>30</v>
          </cell>
          <cell r="DE594">
            <v>10</v>
          </cell>
          <cell r="DF594">
            <v>40</v>
          </cell>
          <cell r="DG594">
            <v>32</v>
          </cell>
          <cell r="DH594">
            <v>40</v>
          </cell>
          <cell r="DI594">
            <v>31</v>
          </cell>
          <cell r="DJ594">
            <v>1</v>
          </cell>
          <cell r="DK594">
            <v>9</v>
          </cell>
          <cell r="DL594">
            <v>0</v>
          </cell>
          <cell r="DM594">
            <v>0</v>
          </cell>
          <cell r="DN594">
            <v>0</v>
          </cell>
          <cell r="DO594">
            <v>0</v>
          </cell>
          <cell r="DP594">
            <v>0</v>
          </cell>
          <cell r="DQ594">
            <v>7.8345600000000006</v>
          </cell>
          <cell r="DR594">
            <v>9.7932000000000006</v>
          </cell>
          <cell r="DS594">
            <v>39.834560000000003</v>
          </cell>
          <cell r="DT594">
            <v>49.793199999999999</v>
          </cell>
          <cell r="DU594">
            <v>0.9377427083333334</v>
          </cell>
          <cell r="DV594">
            <v>3</v>
          </cell>
          <cell r="DW594">
            <v>3</v>
          </cell>
          <cell r="DX594">
            <v>3</v>
          </cell>
          <cell r="DY594">
            <v>3</v>
          </cell>
          <cell r="DZ594">
            <v>0</v>
          </cell>
          <cell r="EA594">
            <v>0</v>
          </cell>
          <cell r="EB594">
            <v>0.43428571428571427</v>
          </cell>
          <cell r="EC594">
            <v>2</v>
          </cell>
          <cell r="ED594">
            <v>1.2</v>
          </cell>
          <cell r="EE594">
            <v>2.5600000000000005</v>
          </cell>
          <cell r="EF594">
            <v>3.2</v>
          </cell>
          <cell r="EG594">
            <v>1</v>
          </cell>
          <cell r="EH594">
            <v>0.21375</v>
          </cell>
          <cell r="EI594">
            <v>2</v>
          </cell>
          <cell r="EJ594">
            <v>1</v>
          </cell>
          <cell r="EK594">
            <v>2</v>
          </cell>
          <cell r="EL594">
            <v>0</v>
          </cell>
          <cell r="EM594">
            <v>-1</v>
          </cell>
          <cell r="EN594">
            <v>-2</v>
          </cell>
          <cell r="EO594">
            <v>10</v>
          </cell>
          <cell r="EP594">
            <v>12</v>
          </cell>
          <cell r="EQ594">
            <v>3</v>
          </cell>
          <cell r="ER594">
            <v>7</v>
          </cell>
          <cell r="ES594">
            <v>9</v>
          </cell>
          <cell r="ET594">
            <v>15.67</v>
          </cell>
          <cell r="EU594">
            <v>19.59</v>
          </cell>
          <cell r="EV594">
            <v>25.67</v>
          </cell>
          <cell r="EW594">
            <v>31.59</v>
          </cell>
          <cell r="EX594">
            <v>2</v>
          </cell>
          <cell r="EY594">
            <v>0</v>
          </cell>
          <cell r="EZ594">
            <v>0</v>
          </cell>
          <cell r="FA594">
            <v>0</v>
          </cell>
          <cell r="FB594">
            <v>0</v>
          </cell>
          <cell r="FC594">
            <v>0</v>
          </cell>
          <cell r="FD594">
            <v>0</v>
          </cell>
          <cell r="FE594">
            <v>0</v>
          </cell>
          <cell r="FF594">
            <v>0</v>
          </cell>
          <cell r="FG594">
            <v>0</v>
          </cell>
          <cell r="FH594">
            <v>0</v>
          </cell>
          <cell r="FI594">
            <v>0</v>
          </cell>
          <cell r="FJ594">
            <v>0</v>
          </cell>
          <cell r="FK594">
            <v>0</v>
          </cell>
          <cell r="FL594">
            <v>0</v>
          </cell>
          <cell r="FM594">
            <v>0</v>
          </cell>
          <cell r="FN594">
            <v>0</v>
          </cell>
          <cell r="FO594">
            <v>1</v>
          </cell>
          <cell r="FP594">
            <v>1</v>
          </cell>
          <cell r="FQ594">
            <v>0</v>
          </cell>
          <cell r="FR594">
            <v>1</v>
          </cell>
          <cell r="FS594">
            <v>1</v>
          </cell>
          <cell r="FT594">
            <v>0</v>
          </cell>
          <cell r="FU594">
            <v>0</v>
          </cell>
          <cell r="FV594">
            <v>0</v>
          </cell>
          <cell r="FW594">
            <v>0</v>
          </cell>
          <cell r="FX594">
            <v>0</v>
          </cell>
          <cell r="FY594">
            <v>3</v>
          </cell>
          <cell r="FZ594">
            <v>3</v>
          </cell>
          <cell r="GA594">
            <v>1</v>
          </cell>
          <cell r="GB594">
            <v>2</v>
          </cell>
          <cell r="GC594">
            <v>2</v>
          </cell>
          <cell r="GD594">
            <v>0</v>
          </cell>
          <cell r="GE594">
            <v>3</v>
          </cell>
          <cell r="GF594">
            <v>3</v>
          </cell>
          <cell r="GG594">
            <v>3</v>
          </cell>
          <cell r="GH594">
            <v>3</v>
          </cell>
          <cell r="GI594">
            <v>2</v>
          </cell>
          <cell r="GJ594">
            <v>-1</v>
          </cell>
          <cell r="GK594">
            <v>-1</v>
          </cell>
          <cell r="GL594">
            <v>0</v>
          </cell>
          <cell r="GM594">
            <v>0</v>
          </cell>
          <cell r="GN594">
            <v>0</v>
          </cell>
          <cell r="GO594">
            <v>0</v>
          </cell>
          <cell r="GP594">
            <v>0</v>
          </cell>
          <cell r="GQ594">
            <v>0</v>
          </cell>
          <cell r="GR594">
            <v>0</v>
          </cell>
          <cell r="GS594">
            <v>0</v>
          </cell>
          <cell r="GT594">
            <v>0</v>
          </cell>
          <cell r="GU594">
            <v>0</v>
          </cell>
          <cell r="GV594">
            <v>1</v>
          </cell>
          <cell r="GW594">
            <v>1</v>
          </cell>
          <cell r="GX594">
            <v>2</v>
          </cell>
          <cell r="GY594">
            <v>-1</v>
          </cell>
          <cell r="GZ594">
            <v>-1</v>
          </cell>
          <cell r="HA594">
            <v>0</v>
          </cell>
          <cell r="HB594">
            <v>0</v>
          </cell>
          <cell r="HC594">
            <v>0</v>
          </cell>
          <cell r="HD594">
            <v>0</v>
          </cell>
          <cell r="HE594">
            <v>0</v>
          </cell>
          <cell r="HF594">
            <v>0</v>
          </cell>
          <cell r="HG594">
            <v>0</v>
          </cell>
          <cell r="HH594">
            <v>0</v>
          </cell>
          <cell r="HI594">
            <v>0</v>
          </cell>
          <cell r="HJ594">
            <v>0</v>
          </cell>
          <cell r="HK594">
            <v>0</v>
          </cell>
          <cell r="HL594">
            <v>0</v>
          </cell>
          <cell r="HM594">
            <v>0</v>
          </cell>
          <cell r="HN594">
            <v>0</v>
          </cell>
          <cell r="HO594">
            <v>0</v>
          </cell>
          <cell r="HP594">
            <v>0</v>
          </cell>
          <cell r="HQ594">
            <v>0</v>
          </cell>
          <cell r="HR594">
            <v>0</v>
          </cell>
          <cell r="HS594">
            <v>0</v>
          </cell>
          <cell r="HT594">
            <v>0</v>
          </cell>
          <cell r="HU594">
            <v>0</v>
          </cell>
          <cell r="HV594">
            <v>0</v>
          </cell>
          <cell r="HW594">
            <v>0</v>
          </cell>
          <cell r="HX594">
            <v>0</v>
          </cell>
          <cell r="HY594">
            <v>0</v>
          </cell>
          <cell r="HZ594">
            <v>0</v>
          </cell>
          <cell r="IA594">
            <v>0</v>
          </cell>
          <cell r="IB594">
            <v>0</v>
          </cell>
          <cell r="IC594">
            <v>0</v>
          </cell>
          <cell r="ID594">
            <v>0</v>
          </cell>
          <cell r="IE594">
            <v>0</v>
          </cell>
          <cell r="IF594">
            <v>0</v>
          </cell>
          <cell r="IG594">
            <v>0</v>
          </cell>
          <cell r="IH594">
            <v>0</v>
          </cell>
          <cell r="II594">
            <v>0</v>
          </cell>
          <cell r="IJ594">
            <v>0</v>
          </cell>
          <cell r="IK594">
            <v>0</v>
          </cell>
          <cell r="IL594">
            <v>0</v>
          </cell>
          <cell r="IM594">
            <v>0</v>
          </cell>
          <cell r="IN594">
            <v>0</v>
          </cell>
          <cell r="IO594" t="e">
            <v>#REF!</v>
          </cell>
          <cell r="IP594">
            <v>6.88</v>
          </cell>
          <cell r="IQ594">
            <v>8.6</v>
          </cell>
          <cell r="IR594">
            <v>0</v>
          </cell>
          <cell r="IS594">
            <v>0</v>
          </cell>
          <cell r="IT594">
            <v>6</v>
          </cell>
          <cell r="IU594">
            <v>6</v>
          </cell>
          <cell r="IV594">
            <v>2</v>
          </cell>
          <cell r="IW594">
            <v>2</v>
          </cell>
          <cell r="IX594">
            <v>0.6</v>
          </cell>
        </row>
        <row r="595">
          <cell r="D595">
            <v>10966</v>
          </cell>
          <cell r="E595" t="str">
            <v>รพช.ป่าติ้ว</v>
          </cell>
          <cell r="F595">
            <v>15</v>
          </cell>
          <cell r="G595" t="str">
            <v>รพ.ระดับ F2 ปชก. 30,000-60,000</v>
          </cell>
          <cell r="H595">
            <v>8</v>
          </cell>
          <cell r="I595" t="str">
            <v>F2</v>
          </cell>
          <cell r="J595">
            <v>12</v>
          </cell>
          <cell r="K595" t="str">
            <v>รพช.30.5</v>
          </cell>
          <cell r="L595" t="str">
            <v>รพช.30.5 F2</v>
          </cell>
          <cell r="M595" t="str">
            <v>0 - 10</v>
          </cell>
          <cell r="N595" t="str">
            <v>F&lt;30</v>
          </cell>
          <cell r="O595">
            <v>9</v>
          </cell>
          <cell r="P595">
            <v>30</v>
          </cell>
          <cell r="Q595">
            <v>30</v>
          </cell>
          <cell r="R595">
            <v>35</v>
          </cell>
          <cell r="S595">
            <v>65178</v>
          </cell>
          <cell r="T595">
            <v>3942</v>
          </cell>
          <cell r="U595">
            <v>0</v>
          </cell>
          <cell r="V595">
            <v>28</v>
          </cell>
          <cell r="W595">
            <v>0</v>
          </cell>
          <cell r="X595">
            <v>28</v>
          </cell>
          <cell r="Y595">
            <v>60485.184000000001</v>
          </cell>
          <cell r="Z595">
            <v>4692.8159999999998</v>
          </cell>
          <cell r="AA595">
            <v>45624.6</v>
          </cell>
          <cell r="AB595">
            <v>106</v>
          </cell>
          <cell r="AC595">
            <v>6307.2000000000007</v>
          </cell>
          <cell r="AD595">
            <v>332.40780000000001</v>
          </cell>
          <cell r="AE595">
            <v>28</v>
          </cell>
          <cell r="AF595">
            <v>9776.6999999999989</v>
          </cell>
          <cell r="AG595">
            <v>5635</v>
          </cell>
          <cell r="AH595">
            <v>415</v>
          </cell>
          <cell r="AI595">
            <v>0</v>
          </cell>
          <cell r="AJ595">
            <v>3850</v>
          </cell>
          <cell r="AK595">
            <v>1564</v>
          </cell>
          <cell r="AL595">
            <v>31632</v>
          </cell>
          <cell r="AM595">
            <v>3347</v>
          </cell>
          <cell r="AN595">
            <v>484</v>
          </cell>
          <cell r="AO595">
            <v>0</v>
          </cell>
          <cell r="AP595">
            <v>0</v>
          </cell>
          <cell r="AQ595">
            <v>0</v>
          </cell>
          <cell r="AR595">
            <v>178</v>
          </cell>
          <cell r="AS595">
            <v>80</v>
          </cell>
          <cell r="AT595">
            <v>170</v>
          </cell>
          <cell r="AU595">
            <v>630</v>
          </cell>
          <cell r="AV595">
            <v>2404</v>
          </cell>
          <cell r="AW595">
            <v>0</v>
          </cell>
          <cell r="AX595">
            <v>0</v>
          </cell>
          <cell r="AY595">
            <v>0</v>
          </cell>
          <cell r="AZ595">
            <v>34102</v>
          </cell>
          <cell r="BA595" t="str">
            <v>20,000 - 40,000.</v>
          </cell>
          <cell r="BB595">
            <v>0</v>
          </cell>
          <cell r="BC595">
            <v>9857</v>
          </cell>
          <cell r="BD595">
            <v>24245</v>
          </cell>
          <cell r="BE595">
            <v>7</v>
          </cell>
          <cell r="BF595">
            <v>0</v>
          </cell>
          <cell r="BG595">
            <v>0</v>
          </cell>
          <cell r="BH595">
            <v>8068.5149759999986</v>
          </cell>
          <cell r="BI595">
            <v>1406.8600000000001</v>
          </cell>
          <cell r="BJ595">
            <v>166.2039</v>
          </cell>
          <cell r="BK595">
            <v>0</v>
          </cell>
          <cell r="BL595">
            <v>7</v>
          </cell>
          <cell r="BM595">
            <v>0</v>
          </cell>
          <cell r="BN595">
            <v>6.0571999999999999</v>
          </cell>
          <cell r="BO595">
            <v>6.6046819686904756</v>
          </cell>
          <cell r="BP595">
            <v>6.6046819686904756</v>
          </cell>
          <cell r="BQ595">
            <v>1.4</v>
          </cell>
          <cell r="BR595">
            <v>6.6837455749523809</v>
          </cell>
          <cell r="BS595">
            <v>8.0046819686904751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5</v>
          </cell>
          <cell r="BY595">
            <v>2.3682242063492063</v>
          </cell>
          <cell r="BZ595">
            <v>2.3682242063492063</v>
          </cell>
          <cell r="CA595">
            <v>2.4245000000000001</v>
          </cell>
          <cell r="CB595">
            <v>3.8341793650793647</v>
          </cell>
          <cell r="CC595">
            <v>4.7927242063492059</v>
          </cell>
          <cell r="CD595">
            <v>1</v>
          </cell>
          <cell r="CE595">
            <v>3</v>
          </cell>
          <cell r="CF595">
            <v>3</v>
          </cell>
          <cell r="CG595">
            <v>6.8341793650793647</v>
          </cell>
          <cell r="CH595">
            <v>7.7927242063492059</v>
          </cell>
          <cell r="CI595">
            <v>2</v>
          </cell>
          <cell r="CJ595">
            <v>1</v>
          </cell>
          <cell r="CK595">
            <v>1</v>
          </cell>
          <cell r="CL595">
            <v>2.4245000000000001</v>
          </cell>
          <cell r="CM595">
            <v>3.0306250000000001</v>
          </cell>
          <cell r="CN595">
            <v>5.4245000000000001</v>
          </cell>
          <cell r="CO595">
            <v>6.0306250000000006</v>
          </cell>
          <cell r="CP595">
            <v>2.4215046428571432</v>
          </cell>
          <cell r="CQ595">
            <v>1.5</v>
          </cell>
          <cell r="CR595">
            <v>1</v>
          </cell>
          <cell r="CS595">
            <v>3.9372037142857148</v>
          </cell>
          <cell r="CT595">
            <v>4.9215046428571432</v>
          </cell>
          <cell r="CU595">
            <v>5</v>
          </cell>
          <cell r="CV595">
            <v>3.2013678571428574</v>
          </cell>
          <cell r="CW595">
            <v>2.5610942857142862</v>
          </cell>
          <cell r="CX595">
            <v>3.2013678571428574</v>
          </cell>
          <cell r="CY595">
            <v>8.1228724999999997</v>
          </cell>
          <cell r="CZ595">
            <v>4</v>
          </cell>
          <cell r="DA595">
            <v>-1.4389057142857138</v>
          </cell>
          <cell r="DB595">
            <v>-0.79863214285714257</v>
          </cell>
          <cell r="DC595">
            <v>19.890137737142854</v>
          </cell>
          <cell r="DD595">
            <v>30</v>
          </cell>
          <cell r="DE595">
            <v>10</v>
          </cell>
          <cell r="DF595">
            <v>40</v>
          </cell>
          <cell r="DG595">
            <v>32</v>
          </cell>
          <cell r="DH595">
            <v>40</v>
          </cell>
          <cell r="DI595">
            <v>37</v>
          </cell>
          <cell r="DJ595">
            <v>-5</v>
          </cell>
          <cell r="DK595">
            <v>3</v>
          </cell>
          <cell r="DL595">
            <v>0</v>
          </cell>
          <cell r="DM595">
            <v>0</v>
          </cell>
          <cell r="DN595">
            <v>0</v>
          </cell>
          <cell r="DO595">
            <v>0</v>
          </cell>
          <cell r="DP595">
            <v>0</v>
          </cell>
          <cell r="DQ595">
            <v>7.7584000000000009</v>
          </cell>
          <cell r="DR595">
            <v>9.6980000000000004</v>
          </cell>
          <cell r="DS595">
            <v>39.758400000000002</v>
          </cell>
          <cell r="DT595">
            <v>49.698</v>
          </cell>
          <cell r="DU595">
            <v>1.4299656250000004</v>
          </cell>
          <cell r="DV595">
            <v>3</v>
          </cell>
          <cell r="DW595">
            <v>3</v>
          </cell>
          <cell r="DX595">
            <v>3</v>
          </cell>
          <cell r="DY595">
            <v>3</v>
          </cell>
          <cell r="DZ595">
            <v>0</v>
          </cell>
          <cell r="EA595">
            <v>0</v>
          </cell>
          <cell r="EB595">
            <v>0.44892857142857145</v>
          </cell>
          <cell r="EC595">
            <v>2</v>
          </cell>
          <cell r="ED595">
            <v>1.4</v>
          </cell>
          <cell r="EE595">
            <v>2.72</v>
          </cell>
          <cell r="EF595">
            <v>3.4</v>
          </cell>
          <cell r="EG595">
            <v>1</v>
          </cell>
          <cell r="EH595">
            <v>0.37562499999999999</v>
          </cell>
          <cell r="EI595">
            <v>2</v>
          </cell>
          <cell r="EJ595">
            <v>1</v>
          </cell>
          <cell r="EK595">
            <v>2</v>
          </cell>
          <cell r="EL595">
            <v>1</v>
          </cell>
          <cell r="EM595">
            <v>0</v>
          </cell>
          <cell r="EN595">
            <v>-1</v>
          </cell>
          <cell r="EO595">
            <v>10</v>
          </cell>
          <cell r="EP595">
            <v>12</v>
          </cell>
          <cell r="EQ595">
            <v>0</v>
          </cell>
          <cell r="ER595">
            <v>10</v>
          </cell>
          <cell r="ES595">
            <v>12</v>
          </cell>
          <cell r="ET595">
            <v>15.52</v>
          </cell>
          <cell r="EU595">
            <v>19.399999999999999</v>
          </cell>
          <cell r="EV595">
            <v>25.52</v>
          </cell>
          <cell r="EW595">
            <v>31.4</v>
          </cell>
          <cell r="EX595">
            <v>2</v>
          </cell>
          <cell r="EY595">
            <v>0</v>
          </cell>
          <cell r="EZ595">
            <v>0</v>
          </cell>
          <cell r="FA595">
            <v>0</v>
          </cell>
          <cell r="FB595">
            <v>0</v>
          </cell>
          <cell r="FC595">
            <v>0</v>
          </cell>
          <cell r="FD595">
            <v>0</v>
          </cell>
          <cell r="FE595">
            <v>0</v>
          </cell>
          <cell r="FF595">
            <v>0</v>
          </cell>
          <cell r="FG595">
            <v>0</v>
          </cell>
          <cell r="FH595">
            <v>0</v>
          </cell>
          <cell r="FI595">
            <v>0</v>
          </cell>
          <cell r="FJ595">
            <v>0</v>
          </cell>
          <cell r="FK595">
            <v>0</v>
          </cell>
          <cell r="FL595">
            <v>0</v>
          </cell>
          <cell r="FM595">
            <v>0</v>
          </cell>
          <cell r="FN595">
            <v>0</v>
          </cell>
          <cell r="FO595">
            <v>1</v>
          </cell>
          <cell r="FP595">
            <v>1</v>
          </cell>
          <cell r="FQ595">
            <v>0</v>
          </cell>
          <cell r="FR595">
            <v>1</v>
          </cell>
          <cell r="FS595">
            <v>1</v>
          </cell>
          <cell r="FT595">
            <v>0</v>
          </cell>
          <cell r="FU595">
            <v>0</v>
          </cell>
          <cell r="FV595">
            <v>0</v>
          </cell>
          <cell r="FW595">
            <v>0</v>
          </cell>
          <cell r="FX595">
            <v>0</v>
          </cell>
          <cell r="FY595">
            <v>3</v>
          </cell>
          <cell r="FZ595">
            <v>3</v>
          </cell>
          <cell r="GA595">
            <v>0</v>
          </cell>
          <cell r="GB595">
            <v>3</v>
          </cell>
          <cell r="GC595">
            <v>3</v>
          </cell>
          <cell r="GD595">
            <v>0</v>
          </cell>
          <cell r="GE595">
            <v>3</v>
          </cell>
          <cell r="GF595">
            <v>3</v>
          </cell>
          <cell r="GG595">
            <v>3</v>
          </cell>
          <cell r="GH595">
            <v>3</v>
          </cell>
          <cell r="GI595">
            <v>2</v>
          </cell>
          <cell r="GJ595">
            <v>-1</v>
          </cell>
          <cell r="GK595">
            <v>-1</v>
          </cell>
          <cell r="GL595">
            <v>0</v>
          </cell>
          <cell r="GM595">
            <v>0</v>
          </cell>
          <cell r="GN595">
            <v>0</v>
          </cell>
          <cell r="GO595">
            <v>0</v>
          </cell>
          <cell r="GP595">
            <v>0</v>
          </cell>
          <cell r="GQ595">
            <v>0</v>
          </cell>
          <cell r="GR595">
            <v>0</v>
          </cell>
          <cell r="GS595">
            <v>0</v>
          </cell>
          <cell r="GT595">
            <v>0</v>
          </cell>
          <cell r="GU595">
            <v>0</v>
          </cell>
          <cell r="GV595">
            <v>2</v>
          </cell>
          <cell r="GW595">
            <v>2</v>
          </cell>
          <cell r="GX595">
            <v>3</v>
          </cell>
          <cell r="GY595">
            <v>-1</v>
          </cell>
          <cell r="GZ595">
            <v>-1</v>
          </cell>
          <cell r="HA595">
            <v>0</v>
          </cell>
          <cell r="HB595">
            <v>0</v>
          </cell>
          <cell r="HC595">
            <v>0</v>
          </cell>
          <cell r="HD595">
            <v>0</v>
          </cell>
          <cell r="HE595">
            <v>0</v>
          </cell>
          <cell r="HF595">
            <v>0</v>
          </cell>
          <cell r="HG595">
            <v>0</v>
          </cell>
          <cell r="HH595">
            <v>0</v>
          </cell>
          <cell r="HI595">
            <v>0</v>
          </cell>
          <cell r="HJ595">
            <v>0</v>
          </cell>
          <cell r="HK595">
            <v>0</v>
          </cell>
          <cell r="HL595">
            <v>0</v>
          </cell>
          <cell r="HM595">
            <v>0</v>
          </cell>
          <cell r="HN595">
            <v>0</v>
          </cell>
          <cell r="HO595">
            <v>0</v>
          </cell>
          <cell r="HP595">
            <v>0</v>
          </cell>
          <cell r="HQ595">
            <v>0</v>
          </cell>
          <cell r="HR595">
            <v>0</v>
          </cell>
          <cell r="HS595">
            <v>0</v>
          </cell>
          <cell r="HT595">
            <v>0</v>
          </cell>
          <cell r="HU595">
            <v>0</v>
          </cell>
          <cell r="HV595">
            <v>0</v>
          </cell>
          <cell r="HW595">
            <v>0</v>
          </cell>
          <cell r="HX595">
            <v>0</v>
          </cell>
          <cell r="HY595">
            <v>0</v>
          </cell>
          <cell r="HZ595">
            <v>0</v>
          </cell>
          <cell r="IA595">
            <v>0</v>
          </cell>
          <cell r="IB595">
            <v>0</v>
          </cell>
          <cell r="IC595">
            <v>0</v>
          </cell>
          <cell r="ID595">
            <v>0</v>
          </cell>
          <cell r="IE595">
            <v>0</v>
          </cell>
          <cell r="IF595">
            <v>0</v>
          </cell>
          <cell r="IG595">
            <v>0</v>
          </cell>
          <cell r="IH595">
            <v>0</v>
          </cell>
          <cell r="II595">
            <v>0</v>
          </cell>
          <cell r="IJ595">
            <v>0</v>
          </cell>
          <cell r="IK595">
            <v>0</v>
          </cell>
          <cell r="IL595">
            <v>0</v>
          </cell>
          <cell r="IM595">
            <v>0</v>
          </cell>
          <cell r="IN595">
            <v>0</v>
          </cell>
          <cell r="IO595" t="e">
            <v>#REF!</v>
          </cell>
          <cell r="IP595">
            <v>8.48</v>
          </cell>
          <cell r="IQ595">
            <v>10.6</v>
          </cell>
          <cell r="IR595">
            <v>0</v>
          </cell>
          <cell r="IS595">
            <v>0</v>
          </cell>
          <cell r="IT595">
            <v>6</v>
          </cell>
          <cell r="IU595">
            <v>6</v>
          </cell>
          <cell r="IV595">
            <v>4</v>
          </cell>
          <cell r="IW595">
            <v>4</v>
          </cell>
          <cell r="IX595">
            <v>0.6</v>
          </cell>
        </row>
        <row r="596">
          <cell r="D596">
            <v>10967</v>
          </cell>
          <cell r="E596" t="str">
            <v>รพช.มหาชนะชัย</v>
          </cell>
          <cell r="F596">
            <v>15</v>
          </cell>
          <cell r="G596" t="str">
            <v>รพ.ระดับ F2 ปชก. 30,000-60,000</v>
          </cell>
          <cell r="H596">
            <v>8</v>
          </cell>
          <cell r="I596" t="str">
            <v>F2</v>
          </cell>
          <cell r="J596">
            <v>15</v>
          </cell>
          <cell r="K596" t="str">
            <v>รพช.30.8</v>
          </cell>
          <cell r="L596" t="str">
            <v>รพช.30.8 F2</v>
          </cell>
          <cell r="M596" t="str">
            <v xml:space="preserve"> 11 - 30</v>
          </cell>
          <cell r="N596" t="str">
            <v>F&lt;30</v>
          </cell>
          <cell r="O596">
            <v>24</v>
          </cell>
          <cell r="P596">
            <v>30</v>
          </cell>
          <cell r="Q596">
            <v>30</v>
          </cell>
          <cell r="R596">
            <v>35</v>
          </cell>
          <cell r="S596">
            <v>98778</v>
          </cell>
          <cell r="T596">
            <v>22126</v>
          </cell>
          <cell r="U596">
            <v>0</v>
          </cell>
          <cell r="V596">
            <v>68</v>
          </cell>
          <cell r="W596">
            <v>0</v>
          </cell>
          <cell r="X596">
            <v>68</v>
          </cell>
          <cell r="Y596">
            <v>91665.983999999997</v>
          </cell>
          <cell r="Z596">
            <v>7112.0159999999996</v>
          </cell>
          <cell r="AA596">
            <v>69144.599999999991</v>
          </cell>
          <cell r="AB596">
            <v>414</v>
          </cell>
          <cell r="AC596">
            <v>35401.599999999999</v>
          </cell>
          <cell r="AD596">
            <v>503.76780000000002</v>
          </cell>
          <cell r="AE596">
            <v>68</v>
          </cell>
          <cell r="AF596">
            <v>14816.699999999999</v>
          </cell>
          <cell r="AG596">
            <v>15631</v>
          </cell>
          <cell r="AH596">
            <v>392</v>
          </cell>
          <cell r="AI596">
            <v>0</v>
          </cell>
          <cell r="AJ596">
            <v>16361</v>
          </cell>
          <cell r="AK596">
            <v>5419</v>
          </cell>
          <cell r="AL596">
            <v>53000</v>
          </cell>
          <cell r="AM596">
            <v>4611</v>
          </cell>
          <cell r="AN596">
            <v>2216</v>
          </cell>
          <cell r="AO596">
            <v>0</v>
          </cell>
          <cell r="AP596">
            <v>363</v>
          </cell>
          <cell r="AQ596">
            <v>363</v>
          </cell>
          <cell r="AR596">
            <v>1090</v>
          </cell>
          <cell r="AS596">
            <v>230</v>
          </cell>
          <cell r="AT596">
            <v>122</v>
          </cell>
          <cell r="AU596">
            <v>3051</v>
          </cell>
          <cell r="AV596">
            <v>4350</v>
          </cell>
          <cell r="AW596">
            <v>0</v>
          </cell>
          <cell r="AX596">
            <v>0</v>
          </cell>
          <cell r="AY596">
            <v>0</v>
          </cell>
          <cell r="AZ596">
            <v>56527</v>
          </cell>
          <cell r="BA596" t="str">
            <v>40,000 - 80,000.</v>
          </cell>
          <cell r="BB596">
            <v>0</v>
          </cell>
          <cell r="BC596">
            <v>7468</v>
          </cell>
          <cell r="BD596">
            <v>49059</v>
          </cell>
          <cell r="BE596">
            <v>16</v>
          </cell>
          <cell r="BF596">
            <v>0</v>
          </cell>
          <cell r="BG596">
            <v>0</v>
          </cell>
          <cell r="BH596">
            <v>12227.926175999997</v>
          </cell>
          <cell r="BI596">
            <v>7715.58</v>
          </cell>
          <cell r="BJ596">
            <v>251.88390000000001</v>
          </cell>
          <cell r="BK596">
            <v>0</v>
          </cell>
          <cell r="BL596">
            <v>17</v>
          </cell>
          <cell r="BM596">
            <v>0</v>
          </cell>
          <cell r="BN596">
            <v>7.0128000000000004</v>
          </cell>
          <cell r="BO596">
            <v>13.835862254404759</v>
          </cell>
          <cell r="BP596">
            <v>13.835862254404759</v>
          </cell>
          <cell r="BQ596">
            <v>3.2</v>
          </cell>
          <cell r="BR596">
            <v>14.268689803523809</v>
          </cell>
          <cell r="BS596">
            <v>17.035862254404758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3</v>
          </cell>
          <cell r="BY596">
            <v>5.5299027777777772</v>
          </cell>
          <cell r="BZ596">
            <v>5.5299027777777772</v>
          </cell>
          <cell r="CA596">
            <v>4.9058999999999999</v>
          </cell>
          <cell r="CB596">
            <v>8.3486422222222227</v>
          </cell>
          <cell r="CC596">
            <v>10.435802777777777</v>
          </cell>
          <cell r="CD596">
            <v>5</v>
          </cell>
          <cell r="CE596">
            <v>3</v>
          </cell>
          <cell r="CF596">
            <v>3</v>
          </cell>
          <cell r="CG596">
            <v>11.348642222222223</v>
          </cell>
          <cell r="CH596">
            <v>13.435802777777777</v>
          </cell>
          <cell r="CI596">
            <v>3</v>
          </cell>
          <cell r="CJ596">
            <v>0</v>
          </cell>
          <cell r="CK596">
            <v>0</v>
          </cell>
          <cell r="CL596">
            <v>4.9058999999999999</v>
          </cell>
          <cell r="CM596">
            <v>6.1323749999999997</v>
          </cell>
          <cell r="CN596">
            <v>7.9058999999999999</v>
          </cell>
          <cell r="CO596">
            <v>9.1323749999999997</v>
          </cell>
          <cell r="CP596">
            <v>5.023497023809524</v>
          </cell>
          <cell r="CQ596">
            <v>1.5</v>
          </cell>
          <cell r="CR596">
            <v>1</v>
          </cell>
          <cell r="CS596">
            <v>6.0187976190476196</v>
          </cell>
          <cell r="CT596">
            <v>7.523497023809524</v>
          </cell>
          <cell r="CU596">
            <v>4</v>
          </cell>
          <cell r="CV596">
            <v>5.5668154761904756</v>
          </cell>
          <cell r="CW596">
            <v>4.4534523809523803</v>
          </cell>
          <cell r="CX596">
            <v>5.5668154761904756</v>
          </cell>
          <cell r="CY596">
            <v>13.0903125</v>
          </cell>
          <cell r="CZ596">
            <v>5</v>
          </cell>
          <cell r="DA596">
            <v>-0.54654761904761973</v>
          </cell>
          <cell r="DB596">
            <v>0.56681547619047556</v>
          </cell>
          <cell r="DC596">
            <v>70.651193737142847</v>
          </cell>
          <cell r="DD596">
            <v>70.651193737142847</v>
          </cell>
          <cell r="DE596">
            <v>10</v>
          </cell>
          <cell r="DF596">
            <v>80.651193737142847</v>
          </cell>
          <cell r="DG596">
            <v>64.520954989714284</v>
          </cell>
          <cell r="DH596">
            <v>80.651193737142847</v>
          </cell>
          <cell r="DI596">
            <v>41</v>
          </cell>
          <cell r="DJ596">
            <v>23.520954989714284</v>
          </cell>
          <cell r="DK596">
            <v>39.651193737142847</v>
          </cell>
          <cell r="DL596">
            <v>0</v>
          </cell>
          <cell r="DM596">
            <v>0</v>
          </cell>
          <cell r="DN596">
            <v>0</v>
          </cell>
          <cell r="DO596">
            <v>0</v>
          </cell>
          <cell r="DP596">
            <v>0</v>
          </cell>
          <cell r="DQ596">
            <v>15.698880000000001</v>
          </cell>
          <cell r="DR596">
            <v>19.6236</v>
          </cell>
          <cell r="DS596">
            <v>80.219834989714286</v>
          </cell>
          <cell r="DT596">
            <v>100.27479373714284</v>
          </cell>
          <cell r="DU596">
            <v>3.9138302083333336</v>
          </cell>
          <cell r="DV596">
            <v>3.9138302083333336</v>
          </cell>
          <cell r="DW596">
            <v>3.131064166666667</v>
          </cell>
          <cell r="DX596">
            <v>3.9138302083333336</v>
          </cell>
          <cell r="DY596">
            <v>4</v>
          </cell>
          <cell r="DZ596">
            <v>-0.86893583333333302</v>
          </cell>
          <cell r="EA596">
            <v>-8.6169791666666384E-2</v>
          </cell>
          <cell r="EB596">
            <v>1.8685714285714285</v>
          </cell>
          <cell r="EC596">
            <v>2</v>
          </cell>
          <cell r="ED596">
            <v>3.2</v>
          </cell>
          <cell r="EE596">
            <v>4.16</v>
          </cell>
          <cell r="EF596">
            <v>5.2</v>
          </cell>
          <cell r="EG596">
            <v>1</v>
          </cell>
          <cell r="EH596">
            <v>0.6796875</v>
          </cell>
          <cell r="EI596">
            <v>2</v>
          </cell>
          <cell r="EJ596">
            <v>1</v>
          </cell>
          <cell r="EK596">
            <v>2</v>
          </cell>
          <cell r="EL596">
            <v>1</v>
          </cell>
          <cell r="EM596">
            <v>0</v>
          </cell>
          <cell r="EN596">
            <v>-1</v>
          </cell>
          <cell r="EO596">
            <v>10</v>
          </cell>
          <cell r="EP596">
            <v>12</v>
          </cell>
          <cell r="EQ596">
            <v>2</v>
          </cell>
          <cell r="ER596">
            <v>8</v>
          </cell>
          <cell r="ES596">
            <v>10</v>
          </cell>
          <cell r="ET596">
            <v>31.4</v>
          </cell>
          <cell r="EU596">
            <v>39.25</v>
          </cell>
          <cell r="EV596">
            <v>41.4</v>
          </cell>
          <cell r="EW596">
            <v>51.25</v>
          </cell>
          <cell r="EX596">
            <v>2</v>
          </cell>
          <cell r="EY596">
            <v>1</v>
          </cell>
          <cell r="EZ596">
            <v>0</v>
          </cell>
          <cell r="FA596">
            <v>0</v>
          </cell>
          <cell r="FB596">
            <v>0</v>
          </cell>
          <cell r="FC596">
            <v>0</v>
          </cell>
          <cell r="FD596">
            <v>0</v>
          </cell>
          <cell r="FE596">
            <v>0</v>
          </cell>
          <cell r="FF596">
            <v>0</v>
          </cell>
          <cell r="FG596">
            <v>0</v>
          </cell>
          <cell r="FH596">
            <v>0</v>
          </cell>
          <cell r="FI596">
            <v>0</v>
          </cell>
          <cell r="FJ596">
            <v>0</v>
          </cell>
          <cell r="FK596">
            <v>0</v>
          </cell>
          <cell r="FL596">
            <v>0</v>
          </cell>
          <cell r="FM596">
            <v>0</v>
          </cell>
          <cell r="FN596">
            <v>0</v>
          </cell>
          <cell r="FO596">
            <v>1</v>
          </cell>
          <cell r="FP596">
            <v>1</v>
          </cell>
          <cell r="FQ596">
            <v>0</v>
          </cell>
          <cell r="FR596">
            <v>1</v>
          </cell>
          <cell r="FS596">
            <v>1</v>
          </cell>
          <cell r="FT596">
            <v>0</v>
          </cell>
          <cell r="FU596">
            <v>0</v>
          </cell>
          <cell r="FV596">
            <v>0</v>
          </cell>
          <cell r="FW596">
            <v>0</v>
          </cell>
          <cell r="FX596">
            <v>0</v>
          </cell>
          <cell r="FY596">
            <v>3</v>
          </cell>
          <cell r="FZ596">
            <v>3</v>
          </cell>
          <cell r="GA596">
            <v>1</v>
          </cell>
          <cell r="GB596">
            <v>2</v>
          </cell>
          <cell r="GC596">
            <v>2</v>
          </cell>
          <cell r="GD596">
            <v>0</v>
          </cell>
          <cell r="GE596">
            <v>3</v>
          </cell>
          <cell r="GF596">
            <v>3</v>
          </cell>
          <cell r="GG596">
            <v>3</v>
          </cell>
          <cell r="GH596">
            <v>3</v>
          </cell>
          <cell r="GI596">
            <v>3</v>
          </cell>
          <cell r="GJ596">
            <v>0</v>
          </cell>
          <cell r="GK596">
            <v>0</v>
          </cell>
          <cell r="GL596">
            <v>0</v>
          </cell>
          <cell r="GM596">
            <v>0</v>
          </cell>
          <cell r="GN596">
            <v>0</v>
          </cell>
          <cell r="GO596">
            <v>0</v>
          </cell>
          <cell r="GP596">
            <v>0</v>
          </cell>
          <cell r="GQ596">
            <v>0</v>
          </cell>
          <cell r="GR596">
            <v>0</v>
          </cell>
          <cell r="GS596">
            <v>0</v>
          </cell>
          <cell r="GT596">
            <v>0</v>
          </cell>
          <cell r="GU596">
            <v>0</v>
          </cell>
          <cell r="GV596">
            <v>2</v>
          </cell>
          <cell r="GW596">
            <v>2</v>
          </cell>
          <cell r="GX596">
            <v>2</v>
          </cell>
          <cell r="GY596">
            <v>0</v>
          </cell>
          <cell r="GZ596">
            <v>0</v>
          </cell>
          <cell r="HA596">
            <v>0</v>
          </cell>
          <cell r="HB596">
            <v>0</v>
          </cell>
          <cell r="HC596">
            <v>0</v>
          </cell>
          <cell r="HD596">
            <v>0</v>
          </cell>
          <cell r="HE596">
            <v>0</v>
          </cell>
          <cell r="HF596">
            <v>0</v>
          </cell>
          <cell r="HG596">
            <v>0</v>
          </cell>
          <cell r="HH596">
            <v>0</v>
          </cell>
          <cell r="HI596">
            <v>0</v>
          </cell>
          <cell r="HJ596">
            <v>0</v>
          </cell>
          <cell r="HK596">
            <v>0</v>
          </cell>
          <cell r="HL596">
            <v>0</v>
          </cell>
          <cell r="HM596">
            <v>0</v>
          </cell>
          <cell r="HN596">
            <v>0</v>
          </cell>
          <cell r="HO596">
            <v>0</v>
          </cell>
          <cell r="HP596">
            <v>0</v>
          </cell>
          <cell r="HQ596">
            <v>0</v>
          </cell>
          <cell r="HR596">
            <v>0</v>
          </cell>
          <cell r="HS596">
            <v>0</v>
          </cell>
          <cell r="HT596">
            <v>0</v>
          </cell>
          <cell r="HU596">
            <v>0</v>
          </cell>
          <cell r="HV596">
            <v>0</v>
          </cell>
          <cell r="HW596">
            <v>0</v>
          </cell>
          <cell r="HX596">
            <v>0</v>
          </cell>
          <cell r="HY596">
            <v>0</v>
          </cell>
          <cell r="HZ596">
            <v>0</v>
          </cell>
          <cell r="IA596">
            <v>0</v>
          </cell>
          <cell r="IB596">
            <v>0</v>
          </cell>
          <cell r="IC596">
            <v>0</v>
          </cell>
          <cell r="ID596">
            <v>0</v>
          </cell>
          <cell r="IE596">
            <v>0</v>
          </cell>
          <cell r="IF596">
            <v>0</v>
          </cell>
          <cell r="IG596">
            <v>0</v>
          </cell>
          <cell r="IH596">
            <v>0</v>
          </cell>
          <cell r="II596">
            <v>0</v>
          </cell>
          <cell r="IJ596">
            <v>0</v>
          </cell>
          <cell r="IK596">
            <v>0</v>
          </cell>
          <cell r="IL596">
            <v>0</v>
          </cell>
          <cell r="IM596">
            <v>0</v>
          </cell>
          <cell r="IN596">
            <v>0</v>
          </cell>
          <cell r="IO596" t="e">
            <v>#REF!</v>
          </cell>
          <cell r="IP596">
            <v>9.2799999999999994</v>
          </cell>
          <cell r="IQ596">
            <v>11.6</v>
          </cell>
          <cell r="IR596">
            <v>0</v>
          </cell>
          <cell r="IS596">
            <v>0</v>
          </cell>
          <cell r="IT596">
            <v>6</v>
          </cell>
          <cell r="IU596">
            <v>6</v>
          </cell>
          <cell r="IV596">
            <v>4</v>
          </cell>
          <cell r="IW596">
            <v>4</v>
          </cell>
          <cell r="IX596">
            <v>1.6</v>
          </cell>
        </row>
        <row r="597">
          <cell r="D597">
            <v>11444</v>
          </cell>
          <cell r="E597" t="str">
            <v>รพร.เลิงนกทา</v>
          </cell>
          <cell r="F597">
            <v>11</v>
          </cell>
          <cell r="G597" t="str">
            <v>รพ.ระดับ F1 ปชก. 50,000-100,000</v>
          </cell>
          <cell r="H597">
            <v>7</v>
          </cell>
          <cell r="I597" t="str">
            <v>F1</v>
          </cell>
          <cell r="J597">
            <v>30</v>
          </cell>
          <cell r="K597" t="str">
            <v>รพช.90.2</v>
          </cell>
          <cell r="L597" t="str">
            <v>รพช.90.2 F1</v>
          </cell>
          <cell r="M597" t="str">
            <v>61 - 90</v>
          </cell>
          <cell r="N597" t="str">
            <v>F61-90</v>
          </cell>
          <cell r="O597">
            <v>77</v>
          </cell>
          <cell r="P597">
            <v>60</v>
          </cell>
          <cell r="Q597">
            <v>30</v>
          </cell>
          <cell r="R597">
            <v>35</v>
          </cell>
          <cell r="S597">
            <v>165348</v>
          </cell>
          <cell r="T597">
            <v>27931</v>
          </cell>
          <cell r="U597">
            <v>563</v>
          </cell>
          <cell r="V597">
            <v>727</v>
          </cell>
          <cell r="W597">
            <v>38</v>
          </cell>
          <cell r="X597">
            <v>765</v>
          </cell>
          <cell r="Y597">
            <v>153442.94399999999</v>
          </cell>
          <cell r="Z597">
            <v>11905.055999999999</v>
          </cell>
          <cell r="AA597">
            <v>115743.59999999999</v>
          </cell>
          <cell r="AB597">
            <v>710</v>
          </cell>
          <cell r="AC597">
            <v>44689.600000000006</v>
          </cell>
          <cell r="AD597">
            <v>843.27480000000003</v>
          </cell>
          <cell r="AE597">
            <v>765</v>
          </cell>
          <cell r="AF597">
            <v>24802.2</v>
          </cell>
          <cell r="AG597">
            <v>14527</v>
          </cell>
          <cell r="AH597">
            <v>465</v>
          </cell>
          <cell r="AI597">
            <v>0</v>
          </cell>
          <cell r="AJ597">
            <v>22073</v>
          </cell>
          <cell r="AK597">
            <v>8849</v>
          </cell>
          <cell r="AL597">
            <v>151086</v>
          </cell>
          <cell r="AM597">
            <v>20110</v>
          </cell>
          <cell r="AN597">
            <v>2609</v>
          </cell>
          <cell r="AO597">
            <v>0</v>
          </cell>
          <cell r="AP597">
            <v>1707</v>
          </cell>
          <cell r="AQ597">
            <v>1473</v>
          </cell>
          <cell r="AR597">
            <v>2450</v>
          </cell>
          <cell r="AS597">
            <v>246</v>
          </cell>
          <cell r="AT597">
            <v>38</v>
          </cell>
          <cell r="AU597">
            <v>2123</v>
          </cell>
          <cell r="AV597">
            <v>7060</v>
          </cell>
          <cell r="AW597">
            <v>0</v>
          </cell>
          <cell r="AX597">
            <v>0</v>
          </cell>
          <cell r="AY597">
            <v>0</v>
          </cell>
          <cell r="AZ597">
            <v>94578</v>
          </cell>
          <cell r="BA597" t="str">
            <v>80,000 - 120,000.</v>
          </cell>
          <cell r="BB597">
            <v>0</v>
          </cell>
          <cell r="BC597">
            <v>14551</v>
          </cell>
          <cell r="BD597">
            <v>80027</v>
          </cell>
          <cell r="BE597">
            <v>18</v>
          </cell>
          <cell r="BF597">
            <v>3</v>
          </cell>
          <cell r="BG597">
            <v>0</v>
          </cell>
          <cell r="BH597">
            <v>20468.759615999996</v>
          </cell>
          <cell r="BI597">
            <v>9927.23</v>
          </cell>
          <cell r="BJ597">
            <v>421.63740000000001</v>
          </cell>
          <cell r="BK597">
            <v>985.25</v>
          </cell>
          <cell r="BL597">
            <v>191.25</v>
          </cell>
          <cell r="BM597">
            <v>0</v>
          </cell>
          <cell r="BN597">
            <v>4.1795999999999998</v>
          </cell>
          <cell r="BO597">
            <v>21.900741707380945</v>
          </cell>
          <cell r="BP597">
            <v>21.900741707380945</v>
          </cell>
          <cell r="BQ597">
            <v>3.6</v>
          </cell>
          <cell r="BR597">
            <v>21.120593365904757</v>
          </cell>
          <cell r="BS597">
            <v>25.500741707380946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24</v>
          </cell>
          <cell r="BY597">
            <v>5.2771765873015868</v>
          </cell>
          <cell r="BZ597">
            <v>5.2771765873015868</v>
          </cell>
          <cell r="CA597">
            <v>3.6</v>
          </cell>
          <cell r="CB597">
            <v>7.1017412698412699</v>
          </cell>
          <cell r="CC597">
            <v>8.8771765873015873</v>
          </cell>
          <cell r="CD597">
            <v>1</v>
          </cell>
          <cell r="CE597">
            <v>3</v>
          </cell>
          <cell r="CF597">
            <v>3</v>
          </cell>
          <cell r="CG597">
            <v>10.10174126984127</v>
          </cell>
          <cell r="CH597">
            <v>11.877176587301587</v>
          </cell>
          <cell r="CI597">
            <v>7</v>
          </cell>
          <cell r="CJ597">
            <v>-4</v>
          </cell>
          <cell r="CK597">
            <v>-4</v>
          </cell>
          <cell r="CL597">
            <v>8.0027000000000008</v>
          </cell>
          <cell r="CM597">
            <v>10.003375</v>
          </cell>
          <cell r="CN597">
            <v>11.002700000000001</v>
          </cell>
          <cell r="CO597">
            <v>13.003375</v>
          </cell>
          <cell r="CP597">
            <v>7.6457988095238107</v>
          </cell>
          <cell r="CQ597">
            <v>4</v>
          </cell>
          <cell r="CR597">
            <v>1</v>
          </cell>
          <cell r="CS597">
            <v>10.116639047619049</v>
          </cell>
          <cell r="CT597">
            <v>12.645798809523811</v>
          </cell>
          <cell r="CU597">
            <v>10</v>
          </cell>
          <cell r="CV597">
            <v>7.9507261904761908</v>
          </cell>
          <cell r="CW597">
            <v>6.3605809523809533</v>
          </cell>
          <cell r="CX597">
            <v>7.9507261904761908</v>
          </cell>
          <cell r="CY597">
            <v>20.596525</v>
          </cell>
          <cell r="CZ597">
            <v>12</v>
          </cell>
          <cell r="DA597">
            <v>-5.6394190476190467</v>
          </cell>
          <cell r="DB597">
            <v>-4.0492738095238092</v>
          </cell>
          <cell r="DC597">
            <v>101.57016093714286</v>
          </cell>
          <cell r="DD597">
            <v>101.57016093714286</v>
          </cell>
          <cell r="DE597">
            <v>10</v>
          </cell>
          <cell r="DF597">
            <v>111.57016093714286</v>
          </cell>
          <cell r="DG597">
            <v>89.256128749714293</v>
          </cell>
          <cell r="DH597">
            <v>111.57016093714286</v>
          </cell>
          <cell r="DI597">
            <v>106</v>
          </cell>
          <cell r="DJ597">
            <v>-16.743871250285707</v>
          </cell>
          <cell r="DK597">
            <v>5.5701609371428589</v>
          </cell>
          <cell r="DL597">
            <v>0</v>
          </cell>
          <cell r="DM597">
            <v>0</v>
          </cell>
          <cell r="DN597">
            <v>0</v>
          </cell>
          <cell r="DO597">
            <v>0</v>
          </cell>
          <cell r="DP597">
            <v>0</v>
          </cell>
          <cell r="DQ597">
            <v>25.608640000000005</v>
          </cell>
          <cell r="DR597">
            <v>32.010800000000003</v>
          </cell>
          <cell r="DS597">
            <v>114.8647687497143</v>
          </cell>
          <cell r="DT597">
            <v>143.58096093714286</v>
          </cell>
          <cell r="DU597">
            <v>7.7749812499999997</v>
          </cell>
          <cell r="DV597">
            <v>7.7749812499999997</v>
          </cell>
          <cell r="DW597">
            <v>6.2199850000000003</v>
          </cell>
          <cell r="DX597">
            <v>7.7749812499999997</v>
          </cell>
          <cell r="DY597">
            <v>7</v>
          </cell>
          <cell r="DZ597">
            <v>-0.78001499999999968</v>
          </cell>
          <cell r="EA597">
            <v>0.77498124999999973</v>
          </cell>
          <cell r="EB597">
            <v>2.235238095238095</v>
          </cell>
          <cell r="EC597">
            <v>2.235238095238095</v>
          </cell>
          <cell r="ED597">
            <v>3.6</v>
          </cell>
          <cell r="EE597">
            <v>4.6681904761904764</v>
          </cell>
          <cell r="EF597">
            <v>5.8352380952380951</v>
          </cell>
          <cell r="EG597">
            <v>3</v>
          </cell>
          <cell r="EH597">
            <v>1.1031249999999999</v>
          </cell>
          <cell r="EI597">
            <v>2</v>
          </cell>
          <cell r="EJ597">
            <v>2</v>
          </cell>
          <cell r="EK597">
            <v>2</v>
          </cell>
          <cell r="EL597">
            <v>1</v>
          </cell>
          <cell r="EM597">
            <v>-1</v>
          </cell>
          <cell r="EN597">
            <v>-1</v>
          </cell>
          <cell r="EO597">
            <v>10</v>
          </cell>
          <cell r="EP597">
            <v>12</v>
          </cell>
          <cell r="EQ597">
            <v>4</v>
          </cell>
          <cell r="ER597">
            <v>6</v>
          </cell>
          <cell r="ES597">
            <v>8</v>
          </cell>
          <cell r="ET597">
            <v>51.22</v>
          </cell>
          <cell r="EU597">
            <v>64.02</v>
          </cell>
          <cell r="EV597">
            <v>61.22</v>
          </cell>
          <cell r="EW597">
            <v>76.02</v>
          </cell>
          <cell r="EX597">
            <v>2</v>
          </cell>
          <cell r="EY597">
            <v>1</v>
          </cell>
          <cell r="EZ597">
            <v>0</v>
          </cell>
          <cell r="FA597">
            <v>0</v>
          </cell>
          <cell r="FB597">
            <v>0</v>
          </cell>
          <cell r="FC597">
            <v>0</v>
          </cell>
          <cell r="FD597">
            <v>0</v>
          </cell>
          <cell r="FE597">
            <v>0</v>
          </cell>
          <cell r="FF597">
            <v>0</v>
          </cell>
          <cell r="FG597">
            <v>0</v>
          </cell>
          <cell r="FH597">
            <v>0</v>
          </cell>
          <cell r="FI597">
            <v>0</v>
          </cell>
          <cell r="FJ597">
            <v>0</v>
          </cell>
          <cell r="FK597">
            <v>0</v>
          </cell>
          <cell r="FL597">
            <v>0</v>
          </cell>
          <cell r="FM597">
            <v>0</v>
          </cell>
          <cell r="FN597">
            <v>0</v>
          </cell>
          <cell r="FO597">
            <v>2</v>
          </cell>
          <cell r="FP597">
            <v>2</v>
          </cell>
          <cell r="FQ597">
            <v>0</v>
          </cell>
          <cell r="FR597">
            <v>2</v>
          </cell>
          <cell r="FS597">
            <v>2</v>
          </cell>
          <cell r="FT597">
            <v>0</v>
          </cell>
          <cell r="FU597">
            <v>0</v>
          </cell>
          <cell r="FV597">
            <v>0</v>
          </cell>
          <cell r="FW597">
            <v>0</v>
          </cell>
          <cell r="FX597">
            <v>0</v>
          </cell>
          <cell r="FY597">
            <v>3</v>
          </cell>
          <cell r="FZ597">
            <v>3</v>
          </cell>
          <cell r="GA597">
            <v>2</v>
          </cell>
          <cell r="GB597">
            <v>1</v>
          </cell>
          <cell r="GC597">
            <v>1</v>
          </cell>
          <cell r="GD597">
            <v>3</v>
          </cell>
          <cell r="GE597">
            <v>6</v>
          </cell>
          <cell r="GF597">
            <v>6</v>
          </cell>
          <cell r="GG597">
            <v>3</v>
          </cell>
          <cell r="GH597">
            <v>3</v>
          </cell>
          <cell r="GI597">
            <v>3</v>
          </cell>
          <cell r="GJ597">
            <v>0</v>
          </cell>
          <cell r="GK597">
            <v>0</v>
          </cell>
          <cell r="GL597">
            <v>0</v>
          </cell>
          <cell r="GM597">
            <v>0</v>
          </cell>
          <cell r="GN597">
            <v>1</v>
          </cell>
          <cell r="GO597">
            <v>-1</v>
          </cell>
          <cell r="GP597">
            <v>-1</v>
          </cell>
          <cell r="GQ597">
            <v>0</v>
          </cell>
          <cell r="GR597">
            <v>0</v>
          </cell>
          <cell r="GS597">
            <v>0</v>
          </cell>
          <cell r="GT597">
            <v>0</v>
          </cell>
          <cell r="GU597">
            <v>0</v>
          </cell>
          <cell r="GV597">
            <v>3</v>
          </cell>
          <cell r="GW597">
            <v>3</v>
          </cell>
          <cell r="GX597">
            <v>3</v>
          </cell>
          <cell r="GY597">
            <v>0</v>
          </cell>
          <cell r="GZ597">
            <v>0</v>
          </cell>
          <cell r="HA597">
            <v>0</v>
          </cell>
          <cell r="HB597">
            <v>0</v>
          </cell>
          <cell r="HC597">
            <v>0</v>
          </cell>
          <cell r="HD597">
            <v>0</v>
          </cell>
          <cell r="HE597">
            <v>0</v>
          </cell>
          <cell r="HF597">
            <v>0</v>
          </cell>
          <cell r="HG597">
            <v>0</v>
          </cell>
          <cell r="HH597">
            <v>0</v>
          </cell>
          <cell r="HI597">
            <v>0</v>
          </cell>
          <cell r="HJ597">
            <v>0</v>
          </cell>
          <cell r="HK597">
            <v>0</v>
          </cell>
          <cell r="HL597">
            <v>0</v>
          </cell>
          <cell r="HM597">
            <v>0</v>
          </cell>
          <cell r="HN597">
            <v>0</v>
          </cell>
          <cell r="HO597">
            <v>0</v>
          </cell>
          <cell r="HP597">
            <v>0</v>
          </cell>
          <cell r="HQ597">
            <v>0</v>
          </cell>
          <cell r="HR597">
            <v>0</v>
          </cell>
          <cell r="HS597">
            <v>0</v>
          </cell>
          <cell r="HT597">
            <v>0</v>
          </cell>
          <cell r="HU597">
            <v>0</v>
          </cell>
          <cell r="HV597">
            <v>0</v>
          </cell>
          <cell r="HW597">
            <v>0</v>
          </cell>
          <cell r="HX597">
            <v>0</v>
          </cell>
          <cell r="HY597">
            <v>0</v>
          </cell>
          <cell r="HZ597">
            <v>0</v>
          </cell>
          <cell r="IA597">
            <v>0</v>
          </cell>
          <cell r="IB597">
            <v>0</v>
          </cell>
          <cell r="IC597">
            <v>0</v>
          </cell>
          <cell r="ID597">
            <v>0</v>
          </cell>
          <cell r="IE597">
            <v>0</v>
          </cell>
          <cell r="IF597">
            <v>0</v>
          </cell>
          <cell r="IG597">
            <v>0</v>
          </cell>
          <cell r="IH597">
            <v>0</v>
          </cell>
          <cell r="II597">
            <v>0</v>
          </cell>
          <cell r="IJ597">
            <v>0</v>
          </cell>
          <cell r="IK597">
            <v>0</v>
          </cell>
          <cell r="IL597">
            <v>0</v>
          </cell>
          <cell r="IM597">
            <v>0</v>
          </cell>
          <cell r="IN597">
            <v>0</v>
          </cell>
          <cell r="IO597" t="e">
            <v>#REF!</v>
          </cell>
          <cell r="IP597">
            <v>13.706666666666667</v>
          </cell>
          <cell r="IQ597">
            <v>17.133333333333333</v>
          </cell>
          <cell r="IR597">
            <v>0</v>
          </cell>
          <cell r="IS597">
            <v>0</v>
          </cell>
          <cell r="IT597">
            <v>6</v>
          </cell>
          <cell r="IU597">
            <v>6</v>
          </cell>
          <cell r="IV597">
            <v>6</v>
          </cell>
          <cell r="IW597">
            <v>6</v>
          </cell>
          <cell r="IX597">
            <v>5.1333333333333337</v>
          </cell>
        </row>
        <row r="598">
          <cell r="D598">
            <v>28014</v>
          </cell>
          <cell r="E598" t="str">
            <v>รพช.พยุห์</v>
          </cell>
          <cell r="F598">
            <v>17</v>
          </cell>
          <cell r="G598" t="str">
            <v>รพ.ระดับ F3 ปชก. &gt;25,000</v>
          </cell>
          <cell r="H598">
            <v>9</v>
          </cell>
          <cell r="I598" t="str">
            <v>F3</v>
          </cell>
          <cell r="J598">
            <v>7</v>
          </cell>
          <cell r="K598" t="str">
            <v>รพช.10.5</v>
          </cell>
          <cell r="L598" t="str">
            <v>รพช.10.5 F3</v>
          </cell>
          <cell r="M598" t="str">
            <v>0 - 10</v>
          </cell>
          <cell r="N598" t="str">
            <v>F&lt;30</v>
          </cell>
          <cell r="O598">
            <v>3</v>
          </cell>
          <cell r="P598">
            <v>30</v>
          </cell>
          <cell r="Q598">
            <v>30</v>
          </cell>
          <cell r="R598">
            <v>35</v>
          </cell>
          <cell r="S598">
            <v>39771</v>
          </cell>
          <cell r="T598">
            <v>1132</v>
          </cell>
          <cell r="U598">
            <v>0</v>
          </cell>
          <cell r="V598">
            <v>4</v>
          </cell>
          <cell r="W598">
            <v>0</v>
          </cell>
          <cell r="X598">
            <v>4</v>
          </cell>
          <cell r="Y598">
            <v>36907.487999999998</v>
          </cell>
          <cell r="Z598">
            <v>2863.5119999999997</v>
          </cell>
          <cell r="AA598">
            <v>27839.699999999997</v>
          </cell>
          <cell r="AB598">
            <v>108</v>
          </cell>
          <cell r="AC598">
            <v>1811.2</v>
          </cell>
          <cell r="AD598">
            <v>202.83210000000003</v>
          </cell>
          <cell r="AE598">
            <v>4</v>
          </cell>
          <cell r="AF598">
            <v>5965.65</v>
          </cell>
          <cell r="AG598">
            <v>0</v>
          </cell>
          <cell r="AH598">
            <v>0</v>
          </cell>
          <cell r="AI598">
            <v>0</v>
          </cell>
          <cell r="AJ598">
            <v>2430</v>
          </cell>
          <cell r="AK598">
            <v>2316</v>
          </cell>
          <cell r="AL598">
            <v>19932</v>
          </cell>
          <cell r="AM598">
            <v>1405</v>
          </cell>
          <cell r="AN598">
            <v>479</v>
          </cell>
          <cell r="AO598">
            <v>0</v>
          </cell>
          <cell r="AP598">
            <v>0</v>
          </cell>
          <cell r="AQ598">
            <v>0</v>
          </cell>
          <cell r="AR598">
            <v>89</v>
          </cell>
          <cell r="AS598">
            <v>71</v>
          </cell>
          <cell r="AT598">
            <v>189</v>
          </cell>
          <cell r="AU598">
            <v>96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35296</v>
          </cell>
          <cell r="BA598" t="str">
            <v>20,000 - 40,000.</v>
          </cell>
          <cell r="BB598">
            <v>0</v>
          </cell>
          <cell r="BC598">
            <v>3312</v>
          </cell>
          <cell r="BD598">
            <v>31984</v>
          </cell>
          <cell r="BE598">
            <v>6</v>
          </cell>
          <cell r="BF598">
            <v>2</v>
          </cell>
          <cell r="BG598">
            <v>0</v>
          </cell>
          <cell r="BH598">
            <v>4923.3316319999994</v>
          </cell>
          <cell r="BI598">
            <v>481.56</v>
          </cell>
          <cell r="BJ598">
            <v>101.41605000000001</v>
          </cell>
          <cell r="BK598">
            <v>0</v>
          </cell>
          <cell r="BL598">
            <v>1</v>
          </cell>
          <cell r="BM598">
            <v>0</v>
          </cell>
          <cell r="BN598">
            <v>8.6752000000000002</v>
          </cell>
          <cell r="BO598">
            <v>3.7698832347023807</v>
          </cell>
          <cell r="BP598">
            <v>3.7698832347023807</v>
          </cell>
          <cell r="BQ598">
            <v>1.2</v>
          </cell>
          <cell r="BR598">
            <v>4.2159065877619044</v>
          </cell>
          <cell r="BS598">
            <v>4.9698832347023805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2</v>
          </cell>
          <cell r="BY598">
            <v>0</v>
          </cell>
          <cell r="BZ598">
            <v>2</v>
          </cell>
          <cell r="CA598">
            <v>1.2</v>
          </cell>
          <cell r="CB598">
            <v>2.5600000000000005</v>
          </cell>
          <cell r="CC598">
            <v>3.2</v>
          </cell>
          <cell r="CD598">
            <v>0</v>
          </cell>
          <cell r="CE598">
            <v>3</v>
          </cell>
          <cell r="CF598">
            <v>3</v>
          </cell>
          <cell r="CG598">
            <v>5.5600000000000005</v>
          </cell>
          <cell r="CH598">
            <v>6.2</v>
          </cell>
          <cell r="CI598">
            <v>1</v>
          </cell>
          <cell r="CJ598">
            <v>2</v>
          </cell>
          <cell r="CK598">
            <v>2</v>
          </cell>
          <cell r="CL598">
            <v>3.1984000000000004</v>
          </cell>
          <cell r="CM598">
            <v>3.9980000000000002</v>
          </cell>
          <cell r="CN598">
            <v>6.1984000000000004</v>
          </cell>
          <cell r="CO598">
            <v>6.9980000000000002</v>
          </cell>
          <cell r="CP598">
            <v>1.3708586309523811</v>
          </cell>
          <cell r="CQ598">
            <v>1</v>
          </cell>
          <cell r="CR598">
            <v>1</v>
          </cell>
          <cell r="CS598">
            <v>2.6966869047619051</v>
          </cell>
          <cell r="CT598">
            <v>3.3708586309523811</v>
          </cell>
          <cell r="CU598">
            <v>2</v>
          </cell>
          <cell r="CV598">
            <v>2.2462351190476193</v>
          </cell>
          <cell r="CW598">
            <v>2</v>
          </cell>
          <cell r="CX598">
            <v>2.2462351190476193</v>
          </cell>
          <cell r="CY598">
            <v>5.6170937500000004</v>
          </cell>
          <cell r="CZ598">
            <v>0</v>
          </cell>
          <cell r="DA598">
            <v>2</v>
          </cell>
          <cell r="DB598">
            <v>2.2462351190476193</v>
          </cell>
          <cell r="DC598">
            <v>8.8879195885714282</v>
          </cell>
          <cell r="DD598">
            <v>30</v>
          </cell>
          <cell r="DE598">
            <v>10</v>
          </cell>
          <cell r="DF598">
            <v>40</v>
          </cell>
          <cell r="DG598">
            <v>32</v>
          </cell>
          <cell r="DH598">
            <v>40</v>
          </cell>
          <cell r="DI598">
            <v>2</v>
          </cell>
          <cell r="DJ598">
            <v>30</v>
          </cell>
          <cell r="DK598">
            <v>38</v>
          </cell>
          <cell r="DL598">
            <v>0</v>
          </cell>
          <cell r="DM598">
            <v>0</v>
          </cell>
          <cell r="DN598">
            <v>0</v>
          </cell>
          <cell r="DO598">
            <v>0</v>
          </cell>
          <cell r="DP598">
            <v>0</v>
          </cell>
          <cell r="DQ598">
            <v>10.23488</v>
          </cell>
          <cell r="DR598">
            <v>12.7936</v>
          </cell>
          <cell r="DS598">
            <v>42.234880000000004</v>
          </cell>
          <cell r="DT598">
            <v>52.793599999999998</v>
          </cell>
          <cell r="DU598">
            <v>1.0302463541666667</v>
          </cell>
          <cell r="DV598">
            <v>3</v>
          </cell>
          <cell r="DW598">
            <v>3</v>
          </cell>
          <cell r="DX598">
            <v>3</v>
          </cell>
          <cell r="DY598">
            <v>1</v>
          </cell>
          <cell r="DZ598">
            <v>2</v>
          </cell>
          <cell r="EA598">
            <v>2</v>
          </cell>
          <cell r="EB598">
            <v>0.21422619047619049</v>
          </cell>
          <cell r="EC598">
            <v>2</v>
          </cell>
          <cell r="ED598">
            <v>1.2</v>
          </cell>
          <cell r="EE598">
            <v>2.5600000000000005</v>
          </cell>
          <cell r="EF598">
            <v>3.2</v>
          </cell>
          <cell r="EG598">
            <v>1</v>
          </cell>
          <cell r="EH598">
            <v>0</v>
          </cell>
          <cell r="EI598">
            <v>2</v>
          </cell>
          <cell r="EJ598">
            <v>1</v>
          </cell>
          <cell r="EK598">
            <v>2</v>
          </cell>
          <cell r="EL598">
            <v>0</v>
          </cell>
          <cell r="EM598">
            <v>-1</v>
          </cell>
          <cell r="EN598">
            <v>-2</v>
          </cell>
          <cell r="EO598">
            <v>10</v>
          </cell>
          <cell r="EP598">
            <v>12</v>
          </cell>
          <cell r="EQ598">
            <v>1</v>
          </cell>
          <cell r="ER598">
            <v>9</v>
          </cell>
          <cell r="ES598">
            <v>11</v>
          </cell>
          <cell r="ET598">
            <v>20.469760000000001</v>
          </cell>
          <cell r="EU598">
            <v>25.587199999999999</v>
          </cell>
          <cell r="EV598">
            <v>30.469760000000001</v>
          </cell>
          <cell r="EW598">
            <v>37.587199999999996</v>
          </cell>
          <cell r="EX598">
            <v>2</v>
          </cell>
          <cell r="EY598">
            <v>0</v>
          </cell>
          <cell r="EZ598">
            <v>0</v>
          </cell>
          <cell r="FA598">
            <v>0</v>
          </cell>
          <cell r="FB598">
            <v>0</v>
          </cell>
          <cell r="FC598">
            <v>0</v>
          </cell>
          <cell r="FD598">
            <v>0</v>
          </cell>
          <cell r="FE598">
            <v>0</v>
          </cell>
          <cell r="FF598">
            <v>0</v>
          </cell>
          <cell r="FG598">
            <v>0</v>
          </cell>
          <cell r="FH598">
            <v>0</v>
          </cell>
          <cell r="FI598">
            <v>0</v>
          </cell>
          <cell r="FJ598">
            <v>0</v>
          </cell>
          <cell r="FK598">
            <v>0</v>
          </cell>
          <cell r="FL598">
            <v>0</v>
          </cell>
          <cell r="FM598">
            <v>0</v>
          </cell>
          <cell r="FN598">
            <v>0</v>
          </cell>
          <cell r="FO598">
            <v>1</v>
          </cell>
          <cell r="FP598">
            <v>1</v>
          </cell>
          <cell r="FQ598">
            <v>0</v>
          </cell>
          <cell r="FR598">
            <v>1</v>
          </cell>
          <cell r="FS598">
            <v>1</v>
          </cell>
          <cell r="FT598">
            <v>0</v>
          </cell>
          <cell r="FU598">
            <v>0</v>
          </cell>
          <cell r="FV598">
            <v>0</v>
          </cell>
          <cell r="FW598">
            <v>0</v>
          </cell>
          <cell r="FX598">
            <v>0</v>
          </cell>
          <cell r="FY598">
            <v>3</v>
          </cell>
          <cell r="FZ598">
            <v>3</v>
          </cell>
          <cell r="GA598">
            <v>0</v>
          </cell>
          <cell r="GB598">
            <v>3</v>
          </cell>
          <cell r="GC598">
            <v>3</v>
          </cell>
          <cell r="GD598">
            <v>2</v>
          </cell>
          <cell r="GE598">
            <v>5</v>
          </cell>
          <cell r="GF598">
            <v>5</v>
          </cell>
          <cell r="GG598">
            <v>3</v>
          </cell>
          <cell r="GH598">
            <v>3</v>
          </cell>
          <cell r="GI598">
            <v>0</v>
          </cell>
          <cell r="GJ598">
            <v>-3</v>
          </cell>
          <cell r="GK598">
            <v>-3</v>
          </cell>
          <cell r="GL598">
            <v>0</v>
          </cell>
          <cell r="GM598">
            <v>0</v>
          </cell>
          <cell r="GN598">
            <v>0</v>
          </cell>
          <cell r="GO598">
            <v>0</v>
          </cell>
          <cell r="GP598">
            <v>0</v>
          </cell>
          <cell r="GQ598">
            <v>0</v>
          </cell>
          <cell r="GR598">
            <v>0</v>
          </cell>
          <cell r="GS598">
            <v>0</v>
          </cell>
          <cell r="GT598">
            <v>0</v>
          </cell>
          <cell r="GU598">
            <v>0</v>
          </cell>
          <cell r="GV598">
            <v>1</v>
          </cell>
          <cell r="GW598">
            <v>1</v>
          </cell>
          <cell r="GX598">
            <v>0</v>
          </cell>
          <cell r="GY598">
            <v>1</v>
          </cell>
          <cell r="GZ598">
            <v>1</v>
          </cell>
          <cell r="HA598">
            <v>0</v>
          </cell>
          <cell r="HB598">
            <v>0</v>
          </cell>
          <cell r="HC598">
            <v>0</v>
          </cell>
          <cell r="HD598">
            <v>0</v>
          </cell>
          <cell r="HE598">
            <v>0</v>
          </cell>
          <cell r="HF598">
            <v>0</v>
          </cell>
          <cell r="HG598">
            <v>0</v>
          </cell>
          <cell r="HH598">
            <v>0</v>
          </cell>
          <cell r="HI598">
            <v>0</v>
          </cell>
          <cell r="HJ598">
            <v>0</v>
          </cell>
          <cell r="HK598">
            <v>0</v>
          </cell>
          <cell r="HL598">
            <v>0</v>
          </cell>
          <cell r="HM598">
            <v>0</v>
          </cell>
          <cell r="HN598">
            <v>0</v>
          </cell>
          <cell r="HO598">
            <v>0</v>
          </cell>
          <cell r="HP598">
            <v>0</v>
          </cell>
          <cell r="HQ598">
            <v>0</v>
          </cell>
          <cell r="HR598">
            <v>0</v>
          </cell>
          <cell r="HS598">
            <v>0</v>
          </cell>
          <cell r="HT598">
            <v>0</v>
          </cell>
          <cell r="HU598">
            <v>0</v>
          </cell>
          <cell r="HV598">
            <v>0</v>
          </cell>
          <cell r="HW598">
            <v>0</v>
          </cell>
          <cell r="HX598">
            <v>0</v>
          </cell>
          <cell r="HY598">
            <v>0</v>
          </cell>
          <cell r="HZ598">
            <v>0</v>
          </cell>
          <cell r="IA598">
            <v>0</v>
          </cell>
          <cell r="IB598">
            <v>0</v>
          </cell>
          <cell r="IC598">
            <v>0</v>
          </cell>
          <cell r="ID598">
            <v>0</v>
          </cell>
          <cell r="IE598">
            <v>0</v>
          </cell>
          <cell r="IF598">
            <v>0</v>
          </cell>
          <cell r="IG598">
            <v>0</v>
          </cell>
          <cell r="IH598">
            <v>0</v>
          </cell>
          <cell r="II598">
            <v>0</v>
          </cell>
          <cell r="IJ598">
            <v>0</v>
          </cell>
          <cell r="IK598">
            <v>0</v>
          </cell>
          <cell r="IL598">
            <v>0</v>
          </cell>
          <cell r="IM598">
            <v>0</v>
          </cell>
          <cell r="IN598">
            <v>0</v>
          </cell>
          <cell r="IO598" t="e">
            <v>#REF!</v>
          </cell>
          <cell r="IP598">
            <v>6.56</v>
          </cell>
          <cell r="IQ598">
            <v>8.1999999999999993</v>
          </cell>
          <cell r="IR598">
            <v>0</v>
          </cell>
          <cell r="IS598">
            <v>0</v>
          </cell>
          <cell r="IT598">
            <v>6</v>
          </cell>
          <cell r="IU598">
            <v>6</v>
          </cell>
          <cell r="IV598">
            <v>2</v>
          </cell>
          <cell r="IW598">
            <v>2</v>
          </cell>
          <cell r="IX598">
            <v>0.2</v>
          </cell>
        </row>
        <row r="599">
          <cell r="D599">
            <v>28015</v>
          </cell>
          <cell r="E599" t="str">
            <v>รพช.โพธิ์ศรีสุวรรณ</v>
          </cell>
          <cell r="F599">
            <v>18</v>
          </cell>
          <cell r="G599" t="str">
            <v>รพ.ระดับ F3 ปชก. 15,000-25,000</v>
          </cell>
          <cell r="H599">
            <v>9</v>
          </cell>
          <cell r="I599" t="str">
            <v>F3</v>
          </cell>
          <cell r="J599">
            <v>0</v>
          </cell>
          <cell r="K599">
            <v>0</v>
          </cell>
          <cell r="L599">
            <v>0</v>
          </cell>
          <cell r="M599" t="str">
            <v>0 - 10</v>
          </cell>
          <cell r="N599" t="str">
            <v>F&lt;30</v>
          </cell>
          <cell r="O599">
            <v>8</v>
          </cell>
          <cell r="P599">
            <v>30</v>
          </cell>
          <cell r="Q599">
            <v>30</v>
          </cell>
          <cell r="R599">
            <v>35</v>
          </cell>
          <cell r="S599">
            <v>23680</v>
          </cell>
          <cell r="T599">
            <v>3371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21975.040000000001</v>
          </cell>
          <cell r="Z599">
            <v>1704.9599999999998</v>
          </cell>
          <cell r="AA599">
            <v>16576</v>
          </cell>
          <cell r="AB599">
            <v>59</v>
          </cell>
          <cell r="AC599">
            <v>5393.6</v>
          </cell>
          <cell r="AD599">
            <v>120.76800000000001</v>
          </cell>
          <cell r="AE599">
            <v>0</v>
          </cell>
          <cell r="AF599">
            <v>3552</v>
          </cell>
          <cell r="AG599">
            <v>0</v>
          </cell>
          <cell r="AH599">
            <v>0</v>
          </cell>
          <cell r="AI599">
            <v>0</v>
          </cell>
          <cell r="AJ599">
            <v>2945</v>
          </cell>
          <cell r="AK599">
            <v>354</v>
          </cell>
          <cell r="AL599">
            <v>7397</v>
          </cell>
          <cell r="AM599">
            <v>1571</v>
          </cell>
          <cell r="AN599">
            <v>261</v>
          </cell>
          <cell r="AO599">
            <v>0</v>
          </cell>
          <cell r="AP599">
            <v>0</v>
          </cell>
          <cell r="AQ599">
            <v>0</v>
          </cell>
          <cell r="AR599">
            <v>58</v>
          </cell>
          <cell r="AS599">
            <v>22</v>
          </cell>
          <cell r="AT599">
            <v>2</v>
          </cell>
          <cell r="AU599">
            <v>2</v>
          </cell>
          <cell r="AV599">
            <v>342</v>
          </cell>
          <cell r="AW599">
            <v>0</v>
          </cell>
          <cell r="AX599">
            <v>0</v>
          </cell>
          <cell r="AY599">
            <v>0</v>
          </cell>
          <cell r="AZ599">
            <v>22825</v>
          </cell>
          <cell r="BA599" t="str">
            <v>20,000 - 40,000.</v>
          </cell>
          <cell r="BB599">
            <v>0</v>
          </cell>
          <cell r="BC599">
            <v>1468</v>
          </cell>
          <cell r="BD599">
            <v>21357</v>
          </cell>
          <cell r="BE599">
            <v>8</v>
          </cell>
          <cell r="BF599">
            <v>0</v>
          </cell>
          <cell r="BG599">
            <v>0</v>
          </cell>
          <cell r="BH599">
            <v>2931.3945599999997</v>
          </cell>
          <cell r="BI599">
            <v>1171.43</v>
          </cell>
          <cell r="BJ599">
            <v>60.384000000000007</v>
          </cell>
          <cell r="BK599">
            <v>0</v>
          </cell>
          <cell r="BL599">
            <v>0</v>
          </cell>
          <cell r="BM599">
            <v>0</v>
          </cell>
          <cell r="BN599">
            <v>9.4128000000000007</v>
          </cell>
          <cell r="BO599">
            <v>2.8498153833333331</v>
          </cell>
          <cell r="BP599">
            <v>2.8498153833333331</v>
          </cell>
          <cell r="BQ599">
            <v>1.6</v>
          </cell>
          <cell r="BR599">
            <v>3.8798523066666668</v>
          </cell>
          <cell r="BS599">
            <v>4.4498153833333332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1</v>
          </cell>
          <cell r="BY599">
            <v>0</v>
          </cell>
          <cell r="BZ599">
            <v>2</v>
          </cell>
          <cell r="CA599">
            <v>1.6</v>
          </cell>
          <cell r="CB599">
            <v>2.8800000000000003</v>
          </cell>
          <cell r="CC599">
            <v>3.6</v>
          </cell>
          <cell r="CD599">
            <v>1</v>
          </cell>
          <cell r="CE599">
            <v>3</v>
          </cell>
          <cell r="CF599">
            <v>3</v>
          </cell>
          <cell r="CG599">
            <v>5.8800000000000008</v>
          </cell>
          <cell r="CH599">
            <v>6.6</v>
          </cell>
          <cell r="CI599">
            <v>0</v>
          </cell>
          <cell r="CJ599">
            <v>3</v>
          </cell>
          <cell r="CK599">
            <v>3</v>
          </cell>
          <cell r="CL599">
            <v>2.1356999999999999</v>
          </cell>
          <cell r="CM599">
            <v>2.6696249999999999</v>
          </cell>
          <cell r="CN599">
            <v>5.1356999999999999</v>
          </cell>
          <cell r="CO599">
            <v>5.6696249999999999</v>
          </cell>
          <cell r="CP599">
            <v>1.0422552380952383</v>
          </cell>
          <cell r="CQ599">
            <v>1</v>
          </cell>
          <cell r="CR599">
            <v>1</v>
          </cell>
          <cell r="CS599">
            <v>2.4338041904761911</v>
          </cell>
          <cell r="CT599">
            <v>3.0422552380952386</v>
          </cell>
          <cell r="CU599">
            <v>1</v>
          </cell>
          <cell r="CV599">
            <v>1.9475047619047621</v>
          </cell>
          <cell r="CW599">
            <v>2</v>
          </cell>
          <cell r="CX599">
            <v>2</v>
          </cell>
          <cell r="CY599">
            <v>5.0422552380952386</v>
          </cell>
          <cell r="CZ599">
            <v>0</v>
          </cell>
          <cell r="DA599">
            <v>2</v>
          </cell>
          <cell r="DB599">
            <v>2</v>
          </cell>
          <cell r="DC599">
            <v>12.022529942857142</v>
          </cell>
          <cell r="DD599">
            <v>30</v>
          </cell>
          <cell r="DE599">
            <v>10</v>
          </cell>
          <cell r="DF599">
            <v>40</v>
          </cell>
          <cell r="DG599">
            <v>32</v>
          </cell>
          <cell r="DH599">
            <v>40</v>
          </cell>
          <cell r="DI599">
            <v>2</v>
          </cell>
          <cell r="DJ599">
            <v>30</v>
          </cell>
          <cell r="DK599">
            <v>38</v>
          </cell>
          <cell r="DL599">
            <v>0</v>
          </cell>
          <cell r="DM599">
            <v>0</v>
          </cell>
          <cell r="DN599">
            <v>0</v>
          </cell>
          <cell r="DO599">
            <v>0</v>
          </cell>
          <cell r="DP599">
            <v>0</v>
          </cell>
          <cell r="DQ599">
            <v>6.8342400000000003</v>
          </cell>
          <cell r="DR599">
            <v>8.5427999999999997</v>
          </cell>
          <cell r="DS599">
            <v>38.834240000000001</v>
          </cell>
          <cell r="DT599">
            <v>48.5428</v>
          </cell>
          <cell r="DU599">
            <v>0.61810937500000007</v>
          </cell>
          <cell r="DV599">
            <v>3</v>
          </cell>
          <cell r="DW599">
            <v>3</v>
          </cell>
          <cell r="DX599">
            <v>3</v>
          </cell>
          <cell r="DY599">
            <v>1</v>
          </cell>
          <cell r="DZ599">
            <v>2</v>
          </cell>
          <cell r="EA599">
            <v>2</v>
          </cell>
          <cell r="EB599">
            <v>4.583333333333333E-2</v>
          </cell>
          <cell r="EC599">
            <v>2</v>
          </cell>
          <cell r="ED599">
            <v>1.6</v>
          </cell>
          <cell r="EE599">
            <v>2.8800000000000003</v>
          </cell>
          <cell r="EF599">
            <v>3.6</v>
          </cell>
          <cell r="EG599">
            <v>1</v>
          </cell>
          <cell r="EH599">
            <v>5.3437499999999999E-2</v>
          </cell>
          <cell r="EI599">
            <v>2</v>
          </cell>
          <cell r="EJ599">
            <v>1</v>
          </cell>
          <cell r="EK599">
            <v>2</v>
          </cell>
          <cell r="EL599">
            <v>0</v>
          </cell>
          <cell r="EM599">
            <v>-1</v>
          </cell>
          <cell r="EN599">
            <v>-2</v>
          </cell>
          <cell r="EO599">
            <v>10</v>
          </cell>
          <cell r="EP599">
            <v>12</v>
          </cell>
          <cell r="EQ599">
            <v>1</v>
          </cell>
          <cell r="ER599">
            <v>9</v>
          </cell>
          <cell r="ES599">
            <v>11</v>
          </cell>
          <cell r="ET599">
            <v>13.668480000000001</v>
          </cell>
          <cell r="EU599">
            <v>17.085599999999999</v>
          </cell>
          <cell r="EV599">
            <v>23.668480000000002</v>
          </cell>
          <cell r="EW599">
            <v>29.085599999999999</v>
          </cell>
          <cell r="EX599">
            <v>2</v>
          </cell>
          <cell r="EY599">
            <v>0</v>
          </cell>
          <cell r="EZ599">
            <v>0</v>
          </cell>
          <cell r="FA599">
            <v>0</v>
          </cell>
          <cell r="FB599">
            <v>0</v>
          </cell>
          <cell r="FC599">
            <v>0</v>
          </cell>
          <cell r="FD599">
            <v>0</v>
          </cell>
          <cell r="FE599">
            <v>0</v>
          </cell>
          <cell r="FF599">
            <v>0</v>
          </cell>
          <cell r="FG599">
            <v>0</v>
          </cell>
          <cell r="FH599">
            <v>0</v>
          </cell>
          <cell r="FI599">
            <v>0</v>
          </cell>
          <cell r="FJ599">
            <v>0</v>
          </cell>
          <cell r="FK599">
            <v>0</v>
          </cell>
          <cell r="FL599">
            <v>0</v>
          </cell>
          <cell r="FM599">
            <v>0</v>
          </cell>
          <cell r="FN599">
            <v>0</v>
          </cell>
          <cell r="FO599">
            <v>1</v>
          </cell>
          <cell r="FP599">
            <v>1</v>
          </cell>
          <cell r="FQ599">
            <v>0</v>
          </cell>
          <cell r="FR599">
            <v>1</v>
          </cell>
          <cell r="FS599">
            <v>1</v>
          </cell>
          <cell r="FT599">
            <v>0</v>
          </cell>
          <cell r="FU599">
            <v>0</v>
          </cell>
          <cell r="FV599">
            <v>0</v>
          </cell>
          <cell r="FW599">
            <v>0</v>
          </cell>
          <cell r="FX599">
            <v>0</v>
          </cell>
          <cell r="FY599">
            <v>3</v>
          </cell>
          <cell r="FZ599">
            <v>3</v>
          </cell>
          <cell r="GA599">
            <v>0</v>
          </cell>
          <cell r="GB599">
            <v>3</v>
          </cell>
          <cell r="GC599">
            <v>3</v>
          </cell>
          <cell r="GD599">
            <v>0</v>
          </cell>
          <cell r="GE599">
            <v>3</v>
          </cell>
          <cell r="GF599">
            <v>3</v>
          </cell>
          <cell r="GG599">
            <v>3</v>
          </cell>
          <cell r="GH599">
            <v>3</v>
          </cell>
          <cell r="GI599">
            <v>0</v>
          </cell>
          <cell r="GJ599">
            <v>-3</v>
          </cell>
          <cell r="GK599">
            <v>-3</v>
          </cell>
          <cell r="GL599">
            <v>0</v>
          </cell>
          <cell r="GM599">
            <v>0</v>
          </cell>
          <cell r="GN599">
            <v>0</v>
          </cell>
          <cell r="GO599">
            <v>0</v>
          </cell>
          <cell r="GP599">
            <v>0</v>
          </cell>
          <cell r="GQ599">
            <v>0</v>
          </cell>
          <cell r="GR599">
            <v>0</v>
          </cell>
          <cell r="GS599">
            <v>0</v>
          </cell>
          <cell r="GT599">
            <v>0</v>
          </cell>
          <cell r="GU599">
            <v>0</v>
          </cell>
          <cell r="GV599">
            <v>1</v>
          </cell>
          <cell r="GW599">
            <v>1</v>
          </cell>
          <cell r="GX599">
            <v>1</v>
          </cell>
          <cell r="GY599">
            <v>0</v>
          </cell>
          <cell r="GZ599">
            <v>0</v>
          </cell>
          <cell r="HA599">
            <v>0</v>
          </cell>
          <cell r="HB599">
            <v>0</v>
          </cell>
          <cell r="HC599">
            <v>0</v>
          </cell>
          <cell r="HD599">
            <v>0</v>
          </cell>
          <cell r="HE599">
            <v>0</v>
          </cell>
          <cell r="HF599">
            <v>0</v>
          </cell>
          <cell r="HG599">
            <v>0</v>
          </cell>
          <cell r="HH599">
            <v>0</v>
          </cell>
          <cell r="HI599">
            <v>0</v>
          </cell>
          <cell r="HJ599">
            <v>0</v>
          </cell>
          <cell r="HK599">
            <v>0</v>
          </cell>
          <cell r="HL599">
            <v>0</v>
          </cell>
          <cell r="HM599">
            <v>0</v>
          </cell>
          <cell r="HN599">
            <v>0</v>
          </cell>
          <cell r="HO599">
            <v>0</v>
          </cell>
          <cell r="HP599">
            <v>0</v>
          </cell>
          <cell r="HQ599">
            <v>0</v>
          </cell>
          <cell r="HR599">
            <v>0</v>
          </cell>
          <cell r="HS599">
            <v>0</v>
          </cell>
          <cell r="HT599">
            <v>0</v>
          </cell>
          <cell r="HU599">
            <v>0</v>
          </cell>
          <cell r="HV599">
            <v>0</v>
          </cell>
          <cell r="HW599">
            <v>0</v>
          </cell>
          <cell r="HX599">
            <v>0</v>
          </cell>
          <cell r="HY599">
            <v>0</v>
          </cell>
          <cell r="HZ599">
            <v>0</v>
          </cell>
          <cell r="IA599">
            <v>0</v>
          </cell>
          <cell r="IB599">
            <v>0</v>
          </cell>
          <cell r="IC599">
            <v>0</v>
          </cell>
          <cell r="ID599">
            <v>0</v>
          </cell>
          <cell r="IE599">
            <v>0</v>
          </cell>
          <cell r="IF599">
            <v>0</v>
          </cell>
          <cell r="IG599">
            <v>0</v>
          </cell>
          <cell r="IH599">
            <v>0</v>
          </cell>
          <cell r="II599">
            <v>0</v>
          </cell>
          <cell r="IJ599">
            <v>0</v>
          </cell>
          <cell r="IK599">
            <v>0</v>
          </cell>
          <cell r="IL599">
            <v>0</v>
          </cell>
          <cell r="IM599">
            <v>0</v>
          </cell>
          <cell r="IN599">
            <v>0</v>
          </cell>
          <cell r="IO599" t="e">
            <v>#REF!</v>
          </cell>
          <cell r="IP599">
            <v>6.8266666666666671</v>
          </cell>
          <cell r="IQ599">
            <v>8.5333333333333332</v>
          </cell>
          <cell r="IR599">
            <v>0</v>
          </cell>
          <cell r="IS599">
            <v>0</v>
          </cell>
          <cell r="IT599">
            <v>6</v>
          </cell>
          <cell r="IU599">
            <v>6</v>
          </cell>
          <cell r="IV599">
            <v>2</v>
          </cell>
          <cell r="IW599">
            <v>2</v>
          </cell>
          <cell r="IX599">
            <v>0.53333333333333333</v>
          </cell>
        </row>
        <row r="600">
          <cell r="D600">
            <v>28016</v>
          </cell>
          <cell r="E600" t="str">
            <v>รพช.ศิลาลาด</v>
          </cell>
          <cell r="F600">
            <v>18</v>
          </cell>
          <cell r="G600" t="str">
            <v>รพ.ระดับ F3 ปชก. 15,000-25,000</v>
          </cell>
          <cell r="H600">
            <v>9</v>
          </cell>
          <cell r="I600" t="str">
            <v>F3</v>
          </cell>
          <cell r="J600">
            <v>0</v>
          </cell>
          <cell r="K600">
            <v>0</v>
          </cell>
          <cell r="L600">
            <v>0</v>
          </cell>
          <cell r="M600" t="str">
            <v>0 - 10</v>
          </cell>
          <cell r="N600" t="str">
            <v>F&lt;30</v>
          </cell>
          <cell r="O600">
            <v>0</v>
          </cell>
          <cell r="P600">
            <v>30</v>
          </cell>
          <cell r="Q600">
            <v>30</v>
          </cell>
          <cell r="R600">
            <v>35</v>
          </cell>
          <cell r="S600">
            <v>14051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13039.328</v>
          </cell>
          <cell r="Z600">
            <v>1011.6719999999999</v>
          </cell>
          <cell r="AA600">
            <v>9835.6999999999989</v>
          </cell>
          <cell r="AB600">
            <v>38</v>
          </cell>
          <cell r="AC600">
            <v>0</v>
          </cell>
          <cell r="AD600">
            <v>71.6601</v>
          </cell>
          <cell r="AE600">
            <v>0</v>
          </cell>
          <cell r="AF600">
            <v>2107.65</v>
          </cell>
          <cell r="AG600">
            <v>0</v>
          </cell>
          <cell r="AH600">
            <v>0</v>
          </cell>
          <cell r="AI600">
            <v>0</v>
          </cell>
          <cell r="AJ600">
            <v>2108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37</v>
          </cell>
          <cell r="AW600">
            <v>0</v>
          </cell>
          <cell r="AX600">
            <v>0</v>
          </cell>
          <cell r="AY600">
            <v>0</v>
          </cell>
          <cell r="AZ600">
            <v>19913</v>
          </cell>
          <cell r="BA600" t="str">
            <v>&lt;20,000</v>
          </cell>
          <cell r="BB600">
            <v>0</v>
          </cell>
          <cell r="BC600">
            <v>3940</v>
          </cell>
          <cell r="BD600">
            <v>15973</v>
          </cell>
          <cell r="BE600">
            <v>5</v>
          </cell>
          <cell r="BF600">
            <v>0</v>
          </cell>
          <cell r="BG600">
            <v>0</v>
          </cell>
          <cell r="BH600">
            <v>1739.4013919999998</v>
          </cell>
          <cell r="BI600">
            <v>38</v>
          </cell>
          <cell r="BJ600">
            <v>35.83005</v>
          </cell>
          <cell r="BK600">
            <v>0</v>
          </cell>
          <cell r="BL600">
            <v>0</v>
          </cell>
          <cell r="BM600">
            <v>0</v>
          </cell>
          <cell r="BN600">
            <v>8.4239999999999995</v>
          </cell>
          <cell r="BO600">
            <v>1.2412000942261903</v>
          </cell>
          <cell r="BP600">
            <v>2</v>
          </cell>
          <cell r="BQ600">
            <v>1</v>
          </cell>
          <cell r="BR600">
            <v>3</v>
          </cell>
          <cell r="BS600">
            <v>3</v>
          </cell>
          <cell r="BT600">
            <v>0</v>
          </cell>
          <cell r="BU600">
            <v>0</v>
          </cell>
          <cell r="BV600">
            <v>0</v>
          </cell>
          <cell r="BW600">
            <v>0</v>
          </cell>
          <cell r="BX600">
            <v>0</v>
          </cell>
          <cell r="BY600">
            <v>0</v>
          </cell>
          <cell r="BZ600">
            <v>2</v>
          </cell>
          <cell r="CA600">
            <v>1</v>
          </cell>
          <cell r="CB600">
            <v>2.4000000000000004</v>
          </cell>
          <cell r="CC600">
            <v>3</v>
          </cell>
          <cell r="CD600">
            <v>1</v>
          </cell>
          <cell r="CE600">
            <v>3</v>
          </cell>
          <cell r="CF600">
            <v>3</v>
          </cell>
          <cell r="CG600">
            <v>5.4</v>
          </cell>
          <cell r="CH600">
            <v>6</v>
          </cell>
          <cell r="CI600">
            <v>0</v>
          </cell>
          <cell r="CJ600">
            <v>3</v>
          </cell>
          <cell r="CK600">
            <v>3</v>
          </cell>
          <cell r="CL600">
            <v>1.5973000000000002</v>
          </cell>
          <cell r="CM600">
            <v>1.9966250000000001</v>
          </cell>
          <cell r="CN600">
            <v>4.5973000000000006</v>
          </cell>
          <cell r="CO600">
            <v>4.9966249999999999</v>
          </cell>
          <cell r="CP600">
            <v>0.45080291666666672</v>
          </cell>
          <cell r="CQ600">
            <v>1</v>
          </cell>
          <cell r="CR600">
            <v>1</v>
          </cell>
          <cell r="CS600">
            <v>2</v>
          </cell>
          <cell r="CT600">
            <v>2.4508029166666665</v>
          </cell>
          <cell r="CU600">
            <v>2</v>
          </cell>
          <cell r="CV600">
            <v>1.4098208333333333</v>
          </cell>
          <cell r="CW600">
            <v>2</v>
          </cell>
          <cell r="CX600">
            <v>2</v>
          </cell>
          <cell r="CY600">
            <v>4.4508029166666665</v>
          </cell>
          <cell r="CZ600">
            <v>0</v>
          </cell>
          <cell r="DA600">
            <v>2</v>
          </cell>
          <cell r="DB600">
            <v>2</v>
          </cell>
          <cell r="DC600">
            <v>2.1331826742857141</v>
          </cell>
          <cell r="DD600">
            <v>30</v>
          </cell>
          <cell r="DE600">
            <v>10</v>
          </cell>
          <cell r="DF600">
            <v>40</v>
          </cell>
          <cell r="DG600">
            <v>32</v>
          </cell>
          <cell r="DH600">
            <v>40</v>
          </cell>
          <cell r="DI600">
            <v>0</v>
          </cell>
          <cell r="DJ600">
            <v>32</v>
          </cell>
          <cell r="DK600">
            <v>40</v>
          </cell>
          <cell r="DL600">
            <v>0</v>
          </cell>
          <cell r="DM600">
            <v>0</v>
          </cell>
          <cell r="DN600">
            <v>0</v>
          </cell>
          <cell r="DO600">
            <v>0</v>
          </cell>
          <cell r="DP600">
            <v>0</v>
          </cell>
          <cell r="DQ600">
            <v>5.1113600000000003</v>
          </cell>
          <cell r="DR600">
            <v>6.3891999999999998</v>
          </cell>
          <cell r="DS600">
            <v>37.111359999999998</v>
          </cell>
          <cell r="DT600">
            <v>46.389200000000002</v>
          </cell>
          <cell r="DU600">
            <v>0.21957968750000004</v>
          </cell>
          <cell r="DV600">
            <v>3</v>
          </cell>
          <cell r="DW600">
            <v>3</v>
          </cell>
          <cell r="DX600">
            <v>3</v>
          </cell>
          <cell r="DY600">
            <v>1</v>
          </cell>
          <cell r="DZ600">
            <v>2</v>
          </cell>
          <cell r="EA600">
            <v>2</v>
          </cell>
          <cell r="EB600">
            <v>0</v>
          </cell>
          <cell r="EC600">
            <v>2</v>
          </cell>
          <cell r="ED600">
            <v>1</v>
          </cell>
          <cell r="EE600">
            <v>2.4000000000000004</v>
          </cell>
          <cell r="EF600">
            <v>3</v>
          </cell>
          <cell r="EG600">
            <v>1</v>
          </cell>
          <cell r="EH600">
            <v>5.7812499999999999E-3</v>
          </cell>
          <cell r="EI600">
            <v>2</v>
          </cell>
          <cell r="EJ600">
            <v>1</v>
          </cell>
          <cell r="EK600">
            <v>2</v>
          </cell>
          <cell r="EL600">
            <v>1</v>
          </cell>
          <cell r="EM600">
            <v>0</v>
          </cell>
          <cell r="EN600">
            <v>-1</v>
          </cell>
          <cell r="EO600">
            <v>10</v>
          </cell>
          <cell r="EP600">
            <v>12</v>
          </cell>
          <cell r="EQ600">
            <v>0</v>
          </cell>
          <cell r="ER600">
            <v>10</v>
          </cell>
          <cell r="ES600">
            <v>12</v>
          </cell>
          <cell r="ET600">
            <v>10.222720000000001</v>
          </cell>
          <cell r="EU600">
            <v>12.7784</v>
          </cell>
          <cell r="EV600">
            <v>20.222720000000002</v>
          </cell>
          <cell r="EW600">
            <v>24.778399999999998</v>
          </cell>
          <cell r="EX600">
            <v>2</v>
          </cell>
          <cell r="EY600">
            <v>0</v>
          </cell>
          <cell r="EZ600">
            <v>0</v>
          </cell>
          <cell r="FA600">
            <v>0</v>
          </cell>
          <cell r="FB600">
            <v>0</v>
          </cell>
          <cell r="FC600">
            <v>0</v>
          </cell>
          <cell r="FD600">
            <v>0</v>
          </cell>
          <cell r="FE600">
            <v>0</v>
          </cell>
          <cell r="FF600">
            <v>0</v>
          </cell>
          <cell r="FG600">
            <v>0</v>
          </cell>
          <cell r="FH600">
            <v>0</v>
          </cell>
          <cell r="FI600">
            <v>0</v>
          </cell>
          <cell r="FJ600">
            <v>0</v>
          </cell>
          <cell r="FK600">
            <v>0</v>
          </cell>
          <cell r="FL600">
            <v>0</v>
          </cell>
          <cell r="FM600">
            <v>0</v>
          </cell>
          <cell r="FN600">
            <v>0</v>
          </cell>
          <cell r="FO600">
            <v>1</v>
          </cell>
          <cell r="FP600">
            <v>1</v>
          </cell>
          <cell r="FQ600">
            <v>0</v>
          </cell>
          <cell r="FR600">
            <v>1</v>
          </cell>
          <cell r="FS600">
            <v>1</v>
          </cell>
          <cell r="FT600">
            <v>0</v>
          </cell>
          <cell r="FU600">
            <v>0</v>
          </cell>
          <cell r="FV600">
            <v>0</v>
          </cell>
          <cell r="FW600">
            <v>0</v>
          </cell>
          <cell r="FX600">
            <v>0</v>
          </cell>
          <cell r="FY600">
            <v>3</v>
          </cell>
          <cell r="FZ600">
            <v>3</v>
          </cell>
          <cell r="GA600">
            <v>0</v>
          </cell>
          <cell r="GB600">
            <v>3</v>
          </cell>
          <cell r="GC600">
            <v>3</v>
          </cell>
          <cell r="GD600">
            <v>0</v>
          </cell>
          <cell r="GE600">
            <v>3</v>
          </cell>
          <cell r="GF600">
            <v>3</v>
          </cell>
          <cell r="GG600">
            <v>3</v>
          </cell>
          <cell r="GH600">
            <v>3</v>
          </cell>
          <cell r="GI600">
            <v>0</v>
          </cell>
          <cell r="GJ600">
            <v>-3</v>
          </cell>
          <cell r="GK600">
            <v>-3</v>
          </cell>
          <cell r="GL600">
            <v>0</v>
          </cell>
          <cell r="GM600">
            <v>0</v>
          </cell>
          <cell r="GN600">
            <v>0</v>
          </cell>
          <cell r="GO600">
            <v>0</v>
          </cell>
          <cell r="GP600">
            <v>0</v>
          </cell>
          <cell r="GQ600">
            <v>0</v>
          </cell>
          <cell r="GR600">
            <v>0</v>
          </cell>
          <cell r="GS600">
            <v>0</v>
          </cell>
          <cell r="GT600">
            <v>0</v>
          </cell>
          <cell r="GU600">
            <v>0</v>
          </cell>
          <cell r="GV600">
            <v>1</v>
          </cell>
          <cell r="GW600">
            <v>1</v>
          </cell>
          <cell r="GX600">
            <v>1</v>
          </cell>
          <cell r="GY600">
            <v>0</v>
          </cell>
          <cell r="GZ600">
            <v>0</v>
          </cell>
          <cell r="HA600">
            <v>0</v>
          </cell>
          <cell r="HB600">
            <v>0</v>
          </cell>
          <cell r="HC600">
            <v>0</v>
          </cell>
          <cell r="HD600">
            <v>0</v>
          </cell>
          <cell r="HE600">
            <v>0</v>
          </cell>
          <cell r="HF600">
            <v>0</v>
          </cell>
          <cell r="HG600">
            <v>0</v>
          </cell>
          <cell r="HH600">
            <v>0</v>
          </cell>
          <cell r="HI600">
            <v>0</v>
          </cell>
          <cell r="HJ600">
            <v>0</v>
          </cell>
          <cell r="HK600">
            <v>0</v>
          </cell>
          <cell r="HL600">
            <v>0</v>
          </cell>
          <cell r="HM600">
            <v>0</v>
          </cell>
          <cell r="HN600">
            <v>0</v>
          </cell>
          <cell r="HO600">
            <v>0</v>
          </cell>
          <cell r="HP600">
            <v>0</v>
          </cell>
          <cell r="HQ600">
            <v>0</v>
          </cell>
          <cell r="HR600">
            <v>0</v>
          </cell>
          <cell r="HS600">
            <v>0</v>
          </cell>
          <cell r="HT600">
            <v>0</v>
          </cell>
          <cell r="HU600">
            <v>0</v>
          </cell>
          <cell r="HV600">
            <v>0</v>
          </cell>
          <cell r="HW600">
            <v>0</v>
          </cell>
          <cell r="HX600">
            <v>0</v>
          </cell>
          <cell r="HY600">
            <v>0</v>
          </cell>
          <cell r="HZ600">
            <v>0</v>
          </cell>
          <cell r="IA600">
            <v>0</v>
          </cell>
          <cell r="IB600">
            <v>0</v>
          </cell>
          <cell r="IC600">
            <v>0</v>
          </cell>
          <cell r="ID600">
            <v>0</v>
          </cell>
          <cell r="IE600">
            <v>0</v>
          </cell>
          <cell r="IF600">
            <v>0</v>
          </cell>
          <cell r="IG600">
            <v>0</v>
          </cell>
          <cell r="IH600">
            <v>0</v>
          </cell>
          <cell r="II600">
            <v>0</v>
          </cell>
          <cell r="IJ600">
            <v>0</v>
          </cell>
          <cell r="IK600">
            <v>0</v>
          </cell>
          <cell r="IL600">
            <v>0</v>
          </cell>
          <cell r="IM600">
            <v>0</v>
          </cell>
          <cell r="IN600">
            <v>0</v>
          </cell>
          <cell r="IO600" t="e">
            <v>#REF!</v>
          </cell>
          <cell r="IP600">
            <v>6.4</v>
          </cell>
          <cell r="IQ600">
            <v>8</v>
          </cell>
          <cell r="IR600">
            <v>0</v>
          </cell>
          <cell r="IS600">
            <v>0</v>
          </cell>
          <cell r="IT600">
            <v>6</v>
          </cell>
          <cell r="IU600">
            <v>6</v>
          </cell>
          <cell r="IV600">
            <v>2</v>
          </cell>
          <cell r="IW600">
            <v>2</v>
          </cell>
          <cell r="IX600">
            <v>0</v>
          </cell>
        </row>
        <row r="601">
          <cell r="D601">
            <v>10929</v>
          </cell>
          <cell r="E601" t="str">
            <v>รพช.กันทรลักษ์</v>
          </cell>
          <cell r="F601">
            <v>8</v>
          </cell>
          <cell r="G601" t="str">
            <v>รพ.ระดับ M2 เตียง &gt;100</v>
          </cell>
          <cell r="H601">
            <v>6</v>
          </cell>
          <cell r="I601" t="str">
            <v>M2</v>
          </cell>
          <cell r="J601">
            <v>39</v>
          </cell>
          <cell r="K601" t="str">
            <v>รพท.4</v>
          </cell>
          <cell r="L601" t="str">
            <v>รพท.4 M2</v>
          </cell>
          <cell r="M601" t="str">
            <v>&gt; 120</v>
          </cell>
          <cell r="N601" t="str">
            <v>M2&gt;100</v>
          </cell>
          <cell r="O601">
            <v>160</v>
          </cell>
          <cell r="P601">
            <v>120</v>
          </cell>
          <cell r="Q601">
            <v>30</v>
          </cell>
          <cell r="R601">
            <v>35</v>
          </cell>
          <cell r="S601">
            <v>216787</v>
          </cell>
          <cell r="T601">
            <v>58314.000000000102</v>
          </cell>
          <cell r="U601">
            <v>1200</v>
          </cell>
          <cell r="V601">
            <v>2435</v>
          </cell>
          <cell r="W601">
            <v>275</v>
          </cell>
          <cell r="X601">
            <v>2710</v>
          </cell>
          <cell r="Y601">
            <v>201178.33600000001</v>
          </cell>
          <cell r="Z601">
            <v>15608.663999999999</v>
          </cell>
          <cell r="AA601">
            <v>151750.9</v>
          </cell>
          <cell r="AB601">
            <v>778</v>
          </cell>
          <cell r="AC601">
            <v>93302.400000000169</v>
          </cell>
          <cell r="AD601">
            <v>1105.6137000000001</v>
          </cell>
          <cell r="AE601">
            <v>2710</v>
          </cell>
          <cell r="AF601">
            <v>32518.05</v>
          </cell>
          <cell r="AG601">
            <v>32971</v>
          </cell>
          <cell r="AH601">
            <v>2433</v>
          </cell>
          <cell r="AI601">
            <v>0</v>
          </cell>
          <cell r="AJ601">
            <v>63124.000000000007</v>
          </cell>
          <cell r="AK601">
            <v>23114</v>
          </cell>
          <cell r="AL601">
            <v>281334</v>
          </cell>
          <cell r="AM601">
            <v>17665</v>
          </cell>
          <cell r="AN601">
            <v>19956</v>
          </cell>
          <cell r="AO601">
            <v>0</v>
          </cell>
          <cell r="AP601">
            <v>2445</v>
          </cell>
          <cell r="AQ601">
            <v>4070</v>
          </cell>
          <cell r="AR601">
            <v>2218</v>
          </cell>
          <cell r="AS601">
            <v>363</v>
          </cell>
          <cell r="AT601">
            <v>131</v>
          </cell>
          <cell r="AU601">
            <v>1144</v>
          </cell>
          <cell r="AV601">
            <v>25378</v>
          </cell>
          <cell r="AW601">
            <v>922</v>
          </cell>
          <cell r="AX601">
            <v>0</v>
          </cell>
          <cell r="AY601">
            <v>0</v>
          </cell>
          <cell r="AZ601">
            <v>166364</v>
          </cell>
          <cell r="BA601" t="str">
            <v>&gt;80,000.</v>
          </cell>
          <cell r="BB601">
            <v>0</v>
          </cell>
          <cell r="BC601">
            <v>10538</v>
          </cell>
          <cell r="BD601">
            <v>155826</v>
          </cell>
          <cell r="BE601">
            <v>34</v>
          </cell>
          <cell r="BF601">
            <v>5</v>
          </cell>
          <cell r="BG601">
            <v>1</v>
          </cell>
          <cell r="BH601">
            <v>26836.496304</v>
          </cell>
          <cell r="BI601">
            <v>20021.620000000035</v>
          </cell>
          <cell r="BJ601">
            <v>552.80685000000005</v>
          </cell>
          <cell r="BK601">
            <v>2100</v>
          </cell>
          <cell r="BL601">
            <v>677.5</v>
          </cell>
          <cell r="BM601">
            <v>0</v>
          </cell>
          <cell r="BN601">
            <v>5.7847999999999997</v>
          </cell>
          <cell r="BO601">
            <v>34.355170611369068</v>
          </cell>
          <cell r="BP601">
            <v>34.355170611369068</v>
          </cell>
          <cell r="BQ601">
            <v>7.8</v>
          </cell>
          <cell r="BR601">
            <v>35.284136489095253</v>
          </cell>
          <cell r="BS601">
            <v>43.155170611369066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28</v>
          </cell>
          <cell r="BY601">
            <v>13.863295634920634</v>
          </cell>
          <cell r="BZ601">
            <v>13.863295634920634</v>
          </cell>
          <cell r="CA601">
            <v>7.8</v>
          </cell>
          <cell r="CB601">
            <v>17.330636507936507</v>
          </cell>
          <cell r="CC601">
            <v>21.663295634920633</v>
          </cell>
          <cell r="CD601">
            <v>8</v>
          </cell>
          <cell r="CE601">
            <v>3</v>
          </cell>
          <cell r="CF601">
            <v>3</v>
          </cell>
          <cell r="CG601">
            <v>20.330636507936507</v>
          </cell>
          <cell r="CH601">
            <v>24.663295634920633</v>
          </cell>
          <cell r="CI601">
            <v>3</v>
          </cell>
          <cell r="CJ601">
            <v>0</v>
          </cell>
          <cell r="CK601">
            <v>0</v>
          </cell>
          <cell r="CL601">
            <v>15.582599999999999</v>
          </cell>
          <cell r="CM601">
            <v>19.478249999999999</v>
          </cell>
          <cell r="CN601">
            <v>18.582599999999999</v>
          </cell>
          <cell r="CO601">
            <v>22.478249999999999</v>
          </cell>
          <cell r="CP601">
            <v>11.842518154761912</v>
          </cell>
          <cell r="CQ601">
            <v>4</v>
          </cell>
          <cell r="CR601">
            <v>2</v>
          </cell>
          <cell r="CS601">
            <v>15.074014523809531</v>
          </cell>
          <cell r="CT601">
            <v>18.842518154761912</v>
          </cell>
          <cell r="CU601">
            <v>10</v>
          </cell>
          <cell r="CV601">
            <v>12.765925595238102</v>
          </cell>
          <cell r="CW601">
            <v>10.212740476190483</v>
          </cell>
          <cell r="CX601">
            <v>12.765925595238102</v>
          </cell>
          <cell r="CY601">
            <v>31.608443750000013</v>
          </cell>
          <cell r="CZ601">
            <v>9</v>
          </cell>
          <cell r="DA601">
            <v>1.2127404761904828</v>
          </cell>
          <cell r="DB601">
            <v>3.7659255952381017</v>
          </cell>
          <cell r="DC601">
            <v>198.24698294857166</v>
          </cell>
          <cell r="DD601">
            <v>198.24698294857166</v>
          </cell>
          <cell r="DE601">
            <v>14</v>
          </cell>
          <cell r="DF601">
            <v>212.24698294857166</v>
          </cell>
          <cell r="DG601">
            <v>169.79758635885733</v>
          </cell>
          <cell r="DH601">
            <v>212.24698294857166</v>
          </cell>
          <cell r="DI601">
            <v>131</v>
          </cell>
          <cell r="DJ601">
            <v>38.79758635885733</v>
          </cell>
          <cell r="DK601">
            <v>81.246982948571656</v>
          </cell>
          <cell r="DL601">
            <v>29.684555580952434</v>
          </cell>
          <cell r="DM601">
            <v>37.105694476190543</v>
          </cell>
          <cell r="DN601">
            <v>0</v>
          </cell>
          <cell r="DO601">
            <v>29.684555580952434</v>
          </cell>
          <cell r="DP601">
            <v>37.105694476190543</v>
          </cell>
          <cell r="DQ601">
            <v>49.864319999999999</v>
          </cell>
          <cell r="DR601">
            <v>62.330399999999997</v>
          </cell>
          <cell r="DS601">
            <v>219.66190635885732</v>
          </cell>
          <cell r="DT601">
            <v>274.57738294857165</v>
          </cell>
          <cell r="DU601">
            <v>19.068229687500004</v>
          </cell>
          <cell r="DV601">
            <v>19.068229687500004</v>
          </cell>
          <cell r="DW601">
            <v>15.254583750000004</v>
          </cell>
          <cell r="DX601">
            <v>19.068229687500004</v>
          </cell>
          <cell r="DY601">
            <v>8</v>
          </cell>
          <cell r="DZ601">
            <v>7.2545837500000037</v>
          </cell>
          <cell r="EA601">
            <v>11.068229687500004</v>
          </cell>
          <cell r="EB601">
            <v>1.8752380952380951</v>
          </cell>
          <cell r="EC601">
            <v>2</v>
          </cell>
          <cell r="ED601">
            <v>7.8</v>
          </cell>
          <cell r="EE601">
            <v>7.8400000000000007</v>
          </cell>
          <cell r="EF601">
            <v>9.8000000000000007</v>
          </cell>
          <cell r="EG601">
            <v>4</v>
          </cell>
          <cell r="EH601">
            <v>4.3975</v>
          </cell>
          <cell r="EI601">
            <v>4.3975</v>
          </cell>
          <cell r="EJ601">
            <v>3.5180000000000002</v>
          </cell>
          <cell r="EK601">
            <v>4.3975</v>
          </cell>
          <cell r="EL601">
            <v>4</v>
          </cell>
          <cell r="EM601">
            <v>0.48199999999999976</v>
          </cell>
          <cell r="EN601">
            <v>-0.39749999999999996</v>
          </cell>
          <cell r="EO601">
            <v>10</v>
          </cell>
          <cell r="EP601">
            <v>12</v>
          </cell>
          <cell r="EQ601">
            <v>10</v>
          </cell>
          <cell r="ER601">
            <v>0</v>
          </cell>
          <cell r="ES601">
            <v>2</v>
          </cell>
          <cell r="ET601">
            <v>99.728639999999999</v>
          </cell>
          <cell r="EU601">
            <v>124.66079999999999</v>
          </cell>
          <cell r="EV601">
            <v>109.72864</v>
          </cell>
          <cell r="EW601">
            <v>136.66079999999999</v>
          </cell>
          <cell r="EX601">
            <v>2.1333333333333333</v>
          </cell>
          <cell r="EY601">
            <v>1</v>
          </cell>
          <cell r="EZ601">
            <v>0</v>
          </cell>
          <cell r="FA601">
            <v>0</v>
          </cell>
          <cell r="FB601">
            <v>0</v>
          </cell>
          <cell r="FC601">
            <v>0</v>
          </cell>
          <cell r="FD601">
            <v>0</v>
          </cell>
          <cell r="FE601">
            <v>0</v>
          </cell>
          <cell r="FF601">
            <v>1</v>
          </cell>
          <cell r="FG601">
            <v>0</v>
          </cell>
          <cell r="FH601">
            <v>0</v>
          </cell>
          <cell r="FI601">
            <v>1</v>
          </cell>
          <cell r="FJ601">
            <v>1</v>
          </cell>
          <cell r="FK601">
            <v>2</v>
          </cell>
          <cell r="FL601">
            <v>0</v>
          </cell>
          <cell r="FM601">
            <v>1</v>
          </cell>
          <cell r="FN601">
            <v>2</v>
          </cell>
          <cell r="FO601">
            <v>2</v>
          </cell>
          <cell r="FP601">
            <v>2</v>
          </cell>
          <cell r="FQ601">
            <v>0</v>
          </cell>
          <cell r="FR601">
            <v>2</v>
          </cell>
          <cell r="FS601">
            <v>2</v>
          </cell>
          <cell r="FT601">
            <v>0</v>
          </cell>
          <cell r="FU601">
            <v>0</v>
          </cell>
          <cell r="FV601">
            <v>0</v>
          </cell>
          <cell r="FW601">
            <v>0</v>
          </cell>
          <cell r="FX601">
            <v>0</v>
          </cell>
          <cell r="FY601">
            <v>4</v>
          </cell>
          <cell r="FZ601">
            <v>4</v>
          </cell>
          <cell r="GA601">
            <v>3</v>
          </cell>
          <cell r="GB601">
            <v>1</v>
          </cell>
          <cell r="GC601">
            <v>1</v>
          </cell>
          <cell r="GD601">
            <v>5</v>
          </cell>
          <cell r="GE601">
            <v>9</v>
          </cell>
          <cell r="GF601">
            <v>9</v>
          </cell>
          <cell r="GG601">
            <v>3</v>
          </cell>
          <cell r="GH601">
            <v>6</v>
          </cell>
          <cell r="GI601">
            <v>8</v>
          </cell>
          <cell r="GJ601">
            <v>5</v>
          </cell>
          <cell r="GK601">
            <v>2</v>
          </cell>
          <cell r="GL601">
            <v>2</v>
          </cell>
          <cell r="GM601">
            <v>2</v>
          </cell>
          <cell r="GN601">
            <v>0</v>
          </cell>
          <cell r="GO601">
            <v>2</v>
          </cell>
          <cell r="GP601">
            <v>2</v>
          </cell>
          <cell r="GQ601">
            <v>0</v>
          </cell>
          <cell r="GR601">
            <v>0</v>
          </cell>
          <cell r="GS601">
            <v>0</v>
          </cell>
          <cell r="GT601">
            <v>0</v>
          </cell>
          <cell r="GU601">
            <v>0</v>
          </cell>
          <cell r="GV601">
            <v>4</v>
          </cell>
          <cell r="GW601">
            <v>4</v>
          </cell>
          <cell r="GX601">
            <v>4</v>
          </cell>
          <cell r="GY601">
            <v>0</v>
          </cell>
          <cell r="GZ601">
            <v>0</v>
          </cell>
          <cell r="HA601">
            <v>0</v>
          </cell>
          <cell r="HB601">
            <v>0</v>
          </cell>
          <cell r="HC601">
            <v>0</v>
          </cell>
          <cell r="HD601">
            <v>0</v>
          </cell>
          <cell r="HE601">
            <v>0</v>
          </cell>
          <cell r="HF601">
            <v>0</v>
          </cell>
          <cell r="HG601">
            <v>0</v>
          </cell>
          <cell r="HH601">
            <v>0</v>
          </cell>
          <cell r="HI601">
            <v>0</v>
          </cell>
          <cell r="HJ601">
            <v>0</v>
          </cell>
          <cell r="HK601">
            <v>0</v>
          </cell>
          <cell r="HL601">
            <v>0</v>
          </cell>
          <cell r="HM601">
            <v>0</v>
          </cell>
          <cell r="HN601">
            <v>0</v>
          </cell>
          <cell r="HO601">
            <v>0</v>
          </cell>
          <cell r="HP601">
            <v>0</v>
          </cell>
          <cell r="HQ601">
            <v>0</v>
          </cell>
          <cell r="HR601">
            <v>0</v>
          </cell>
          <cell r="HS601">
            <v>0</v>
          </cell>
          <cell r="HT601">
            <v>0</v>
          </cell>
          <cell r="HU601">
            <v>0</v>
          </cell>
          <cell r="HV601">
            <v>0</v>
          </cell>
          <cell r="HW601">
            <v>0</v>
          </cell>
          <cell r="HX601">
            <v>0</v>
          </cell>
          <cell r="HY601">
            <v>0</v>
          </cell>
          <cell r="HZ601">
            <v>0</v>
          </cell>
          <cell r="IA601">
            <v>0</v>
          </cell>
          <cell r="IB601">
            <v>0</v>
          </cell>
          <cell r="IC601">
            <v>0</v>
          </cell>
          <cell r="ID601">
            <v>0</v>
          </cell>
          <cell r="IE601">
            <v>0</v>
          </cell>
          <cell r="IF601">
            <v>0</v>
          </cell>
          <cell r="IG601">
            <v>0</v>
          </cell>
          <cell r="IH601">
            <v>0</v>
          </cell>
          <cell r="II601">
            <v>0</v>
          </cell>
          <cell r="IJ601">
            <v>0</v>
          </cell>
          <cell r="IK601">
            <v>0</v>
          </cell>
          <cell r="IL601">
            <v>0</v>
          </cell>
          <cell r="IM601">
            <v>0</v>
          </cell>
          <cell r="IN601">
            <v>0</v>
          </cell>
          <cell r="IO601" t="e">
            <v>#REF!</v>
          </cell>
          <cell r="IP601">
            <v>22.933333333333334</v>
          </cell>
          <cell r="IQ601">
            <v>28.666666666666664</v>
          </cell>
          <cell r="IR601">
            <v>0</v>
          </cell>
          <cell r="IS601">
            <v>2</v>
          </cell>
          <cell r="IT601">
            <v>8</v>
          </cell>
          <cell r="IU601">
            <v>8</v>
          </cell>
          <cell r="IV601">
            <v>8</v>
          </cell>
          <cell r="IW601">
            <v>8</v>
          </cell>
          <cell r="IX601">
            <v>10.666666666666666</v>
          </cell>
        </row>
        <row r="602">
          <cell r="D602">
            <v>10928</v>
          </cell>
          <cell r="E602" t="str">
            <v>รพช.กันทรารมย์</v>
          </cell>
          <cell r="F602">
            <v>13</v>
          </cell>
          <cell r="G602" t="str">
            <v>รพ.ระดับ F2 ปชก. &gt;90,000</v>
          </cell>
          <cell r="H602">
            <v>8</v>
          </cell>
          <cell r="I602" t="str">
            <v>F2</v>
          </cell>
          <cell r="J602">
            <v>30</v>
          </cell>
          <cell r="K602" t="str">
            <v>รพช.90.2</v>
          </cell>
          <cell r="L602" t="str">
            <v>รพช.90.2 F2</v>
          </cell>
          <cell r="M602" t="str">
            <v>31 - 60</v>
          </cell>
          <cell r="N602" t="str">
            <v>F31-60</v>
          </cell>
          <cell r="O602">
            <v>58</v>
          </cell>
          <cell r="P602">
            <v>90</v>
          </cell>
          <cell r="Q602">
            <v>30</v>
          </cell>
          <cell r="R602">
            <v>35</v>
          </cell>
          <cell r="S602">
            <v>183385</v>
          </cell>
          <cell r="T602">
            <v>21193</v>
          </cell>
          <cell r="U602">
            <v>8</v>
          </cell>
          <cell r="V602">
            <v>351</v>
          </cell>
          <cell r="W602">
            <v>20</v>
          </cell>
          <cell r="X602">
            <v>371</v>
          </cell>
          <cell r="Y602">
            <v>170181.28</v>
          </cell>
          <cell r="Z602">
            <v>13203.72</v>
          </cell>
          <cell r="AA602">
            <v>128369.49999999999</v>
          </cell>
          <cell r="AB602">
            <v>653</v>
          </cell>
          <cell r="AC602">
            <v>33908.800000000003</v>
          </cell>
          <cell r="AD602">
            <v>935.26350000000002</v>
          </cell>
          <cell r="AE602">
            <v>371</v>
          </cell>
          <cell r="AF602">
            <v>27507.75</v>
          </cell>
          <cell r="AG602">
            <v>21607</v>
          </cell>
          <cell r="AH602">
            <v>488</v>
          </cell>
          <cell r="AI602">
            <v>0</v>
          </cell>
          <cell r="AJ602">
            <v>29356</v>
          </cell>
          <cell r="AK602">
            <v>26954</v>
          </cell>
          <cell r="AL602">
            <v>152443</v>
          </cell>
          <cell r="AM602">
            <v>10849</v>
          </cell>
          <cell r="AN602">
            <v>6137</v>
          </cell>
          <cell r="AO602">
            <v>0</v>
          </cell>
          <cell r="AP602">
            <v>402</v>
          </cell>
          <cell r="AQ602">
            <v>747</v>
          </cell>
          <cell r="AR602">
            <v>5345</v>
          </cell>
          <cell r="AS602">
            <v>383</v>
          </cell>
          <cell r="AT602">
            <v>112</v>
          </cell>
          <cell r="AU602">
            <v>402</v>
          </cell>
          <cell r="AV602">
            <v>10620</v>
          </cell>
          <cell r="AW602">
            <v>44</v>
          </cell>
          <cell r="AX602">
            <v>0</v>
          </cell>
          <cell r="AY602">
            <v>0</v>
          </cell>
          <cell r="AZ602">
            <v>106680</v>
          </cell>
          <cell r="BA602" t="str">
            <v>80,000 - 100,000</v>
          </cell>
          <cell r="BB602">
            <v>0</v>
          </cell>
          <cell r="BC602">
            <v>10308</v>
          </cell>
          <cell r="BD602">
            <v>96372</v>
          </cell>
          <cell r="BE602">
            <v>17</v>
          </cell>
          <cell r="BF602">
            <v>2</v>
          </cell>
          <cell r="BG602">
            <v>1</v>
          </cell>
          <cell r="BH602">
            <v>22701.59592</v>
          </cell>
          <cell r="BI602">
            <v>7646.6900000000005</v>
          </cell>
          <cell r="BJ602">
            <v>467.63175000000001</v>
          </cell>
          <cell r="BK602">
            <v>14</v>
          </cell>
          <cell r="BL602">
            <v>92.75</v>
          </cell>
          <cell r="BM602">
            <v>0</v>
          </cell>
          <cell r="BN602">
            <v>5.8768000000000002</v>
          </cell>
          <cell r="BO602">
            <v>21.167302274107143</v>
          </cell>
          <cell r="BP602">
            <v>21.167302274107143</v>
          </cell>
          <cell r="BQ602">
            <v>4.4000000000000004</v>
          </cell>
          <cell r="BR602">
            <v>21.333841819285716</v>
          </cell>
          <cell r="BS602">
            <v>26.567302274107142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16</v>
          </cell>
          <cell r="BY602">
            <v>7.5703313492063486</v>
          </cell>
          <cell r="BZ602">
            <v>7.5703313492063486</v>
          </cell>
          <cell r="CA602">
            <v>4.4000000000000004</v>
          </cell>
          <cell r="CB602">
            <v>9.5762650793650792</v>
          </cell>
          <cell r="CC602">
            <v>11.970331349206349</v>
          </cell>
          <cell r="CD602">
            <v>3</v>
          </cell>
          <cell r="CE602">
            <v>3</v>
          </cell>
          <cell r="CF602">
            <v>3</v>
          </cell>
          <cell r="CG602">
            <v>12.576265079365079</v>
          </cell>
          <cell r="CH602">
            <v>14.970331349206349</v>
          </cell>
          <cell r="CI602">
            <v>3</v>
          </cell>
          <cell r="CJ602">
            <v>0</v>
          </cell>
          <cell r="CK602">
            <v>0</v>
          </cell>
          <cell r="CL602">
            <v>9.6372</v>
          </cell>
          <cell r="CM602">
            <v>12.0465</v>
          </cell>
          <cell r="CN602">
            <v>12.6372</v>
          </cell>
          <cell r="CO602">
            <v>15.0465</v>
          </cell>
          <cell r="CP602">
            <v>7.6597773214285718</v>
          </cell>
          <cell r="CQ602">
            <v>1.5</v>
          </cell>
          <cell r="CR602">
            <v>2</v>
          </cell>
          <cell r="CS602">
            <v>9.7278218571428567</v>
          </cell>
          <cell r="CT602">
            <v>12.159777321428571</v>
          </cell>
          <cell r="CU602">
            <v>8</v>
          </cell>
          <cell r="CV602">
            <v>8.963433928571428</v>
          </cell>
          <cell r="CW602">
            <v>7.1707471428571425</v>
          </cell>
          <cell r="CX602">
            <v>8.963433928571428</v>
          </cell>
          <cell r="CY602">
            <v>21.123211249999997</v>
          </cell>
          <cell r="CZ602">
            <v>7</v>
          </cell>
          <cell r="DA602">
            <v>0.17074714285714254</v>
          </cell>
          <cell r="DB602">
            <v>1.963433928571428</v>
          </cell>
          <cell r="DC602">
            <v>82.718486742857138</v>
          </cell>
          <cell r="DD602">
            <v>82.718486742857138</v>
          </cell>
          <cell r="DE602">
            <v>14</v>
          </cell>
          <cell r="DF602">
            <v>96.718486742857138</v>
          </cell>
          <cell r="DG602">
            <v>77.374789394285713</v>
          </cell>
          <cell r="DH602">
            <v>96.718486742857138</v>
          </cell>
          <cell r="DI602">
            <v>83</v>
          </cell>
          <cell r="DJ602">
            <v>-5.6252106057142868</v>
          </cell>
          <cell r="DK602">
            <v>13.718486742857138</v>
          </cell>
          <cell r="DL602">
            <v>0</v>
          </cell>
          <cell r="DM602">
            <v>0</v>
          </cell>
          <cell r="DN602">
            <v>0</v>
          </cell>
          <cell r="DO602">
            <v>0</v>
          </cell>
          <cell r="DP602">
            <v>0</v>
          </cell>
          <cell r="DQ602">
            <v>30.839040000000001</v>
          </cell>
          <cell r="DR602">
            <v>38.5488</v>
          </cell>
          <cell r="DS602">
            <v>108.21382939428571</v>
          </cell>
          <cell r="DT602">
            <v>135.26728674285715</v>
          </cell>
          <cell r="DU602">
            <v>10.3165546875</v>
          </cell>
          <cell r="DV602">
            <v>10.3165546875</v>
          </cell>
          <cell r="DW602">
            <v>8.2532437500000011</v>
          </cell>
          <cell r="DX602">
            <v>10.3165546875</v>
          </cell>
          <cell r="DY602">
            <v>6</v>
          </cell>
          <cell r="DZ602">
            <v>2.2532437500000011</v>
          </cell>
          <cell r="EA602">
            <v>4.3165546875</v>
          </cell>
          <cell r="EB602">
            <v>3.2882738095238095</v>
          </cell>
          <cell r="EC602">
            <v>3.2882738095238095</v>
          </cell>
          <cell r="ED602">
            <v>4.4000000000000004</v>
          </cell>
          <cell r="EE602">
            <v>6.150619047619049</v>
          </cell>
          <cell r="EF602">
            <v>7.6882738095238103</v>
          </cell>
          <cell r="EG602">
            <v>2</v>
          </cell>
          <cell r="EH602">
            <v>1.68</v>
          </cell>
          <cell r="EI602">
            <v>2</v>
          </cell>
          <cell r="EJ602">
            <v>2</v>
          </cell>
          <cell r="EK602">
            <v>2</v>
          </cell>
          <cell r="EL602">
            <v>1</v>
          </cell>
          <cell r="EM602">
            <v>-1</v>
          </cell>
          <cell r="EN602">
            <v>-1</v>
          </cell>
          <cell r="EO602">
            <v>10</v>
          </cell>
          <cell r="EP602">
            <v>12</v>
          </cell>
          <cell r="EQ602">
            <v>4</v>
          </cell>
          <cell r="ER602">
            <v>6</v>
          </cell>
          <cell r="ES602">
            <v>8</v>
          </cell>
          <cell r="ET602">
            <v>61.678080000000001</v>
          </cell>
          <cell r="EU602">
            <v>77.0976</v>
          </cell>
          <cell r="EV602">
            <v>71.678079999999994</v>
          </cell>
          <cell r="EW602">
            <v>89.0976</v>
          </cell>
          <cell r="EX602">
            <v>2</v>
          </cell>
          <cell r="EY602">
            <v>2</v>
          </cell>
          <cell r="EZ602">
            <v>0</v>
          </cell>
          <cell r="FA602">
            <v>0</v>
          </cell>
          <cell r="FB602">
            <v>0</v>
          </cell>
          <cell r="FC602">
            <v>0</v>
          </cell>
          <cell r="FD602">
            <v>0</v>
          </cell>
          <cell r="FE602">
            <v>0</v>
          </cell>
          <cell r="FF602">
            <v>0</v>
          </cell>
          <cell r="FG602">
            <v>0</v>
          </cell>
          <cell r="FH602">
            <v>0</v>
          </cell>
          <cell r="FI602">
            <v>0</v>
          </cell>
          <cell r="FJ602">
            <v>0</v>
          </cell>
          <cell r="FK602">
            <v>0</v>
          </cell>
          <cell r="FL602">
            <v>0</v>
          </cell>
          <cell r="FM602">
            <v>0</v>
          </cell>
          <cell r="FN602">
            <v>0</v>
          </cell>
          <cell r="FO602">
            <v>1</v>
          </cell>
          <cell r="FP602">
            <v>1</v>
          </cell>
          <cell r="FQ602">
            <v>0</v>
          </cell>
          <cell r="FR602">
            <v>1</v>
          </cell>
          <cell r="FS602">
            <v>1</v>
          </cell>
          <cell r="FT602">
            <v>0</v>
          </cell>
          <cell r="FU602">
            <v>0</v>
          </cell>
          <cell r="FV602">
            <v>0</v>
          </cell>
          <cell r="FW602">
            <v>0</v>
          </cell>
          <cell r="FX602">
            <v>0</v>
          </cell>
          <cell r="FY602">
            <v>4</v>
          </cell>
          <cell r="FZ602">
            <v>4</v>
          </cell>
          <cell r="GA602">
            <v>1</v>
          </cell>
          <cell r="GB602">
            <v>3</v>
          </cell>
          <cell r="GC602">
            <v>3</v>
          </cell>
          <cell r="GD602">
            <v>2</v>
          </cell>
          <cell r="GE602">
            <v>6</v>
          </cell>
          <cell r="GF602">
            <v>6</v>
          </cell>
          <cell r="GG602">
            <v>3</v>
          </cell>
          <cell r="GH602">
            <v>3</v>
          </cell>
          <cell r="GI602">
            <v>3</v>
          </cell>
          <cell r="GJ602">
            <v>0</v>
          </cell>
          <cell r="GK602">
            <v>0</v>
          </cell>
          <cell r="GL602">
            <v>0</v>
          </cell>
          <cell r="GM602">
            <v>0</v>
          </cell>
          <cell r="GN602">
            <v>0</v>
          </cell>
          <cell r="GO602">
            <v>0</v>
          </cell>
          <cell r="GP602">
            <v>0</v>
          </cell>
          <cell r="GQ602">
            <v>0</v>
          </cell>
          <cell r="GR602">
            <v>0</v>
          </cell>
          <cell r="GS602">
            <v>0</v>
          </cell>
          <cell r="GT602">
            <v>0</v>
          </cell>
          <cell r="GU602">
            <v>0</v>
          </cell>
          <cell r="GV602">
            <v>2</v>
          </cell>
          <cell r="GW602">
            <v>2</v>
          </cell>
          <cell r="GX602">
            <v>1</v>
          </cell>
          <cell r="GY602">
            <v>1</v>
          </cell>
          <cell r="GZ602">
            <v>1</v>
          </cell>
          <cell r="HA602">
            <v>0</v>
          </cell>
          <cell r="HB602">
            <v>0</v>
          </cell>
          <cell r="HC602">
            <v>0</v>
          </cell>
          <cell r="HD602">
            <v>0</v>
          </cell>
          <cell r="HE602">
            <v>0</v>
          </cell>
          <cell r="HF602">
            <v>0</v>
          </cell>
          <cell r="HG602">
            <v>0</v>
          </cell>
          <cell r="HH602">
            <v>0</v>
          </cell>
          <cell r="HI602">
            <v>0</v>
          </cell>
          <cell r="HJ602">
            <v>0</v>
          </cell>
          <cell r="HK602">
            <v>0</v>
          </cell>
          <cell r="HL602">
            <v>0</v>
          </cell>
          <cell r="HM602">
            <v>0</v>
          </cell>
          <cell r="HN602">
            <v>0</v>
          </cell>
          <cell r="HO602">
            <v>0</v>
          </cell>
          <cell r="HP602">
            <v>0</v>
          </cell>
          <cell r="HQ602">
            <v>0</v>
          </cell>
          <cell r="HR602">
            <v>0</v>
          </cell>
          <cell r="HS602">
            <v>0</v>
          </cell>
          <cell r="HT602">
            <v>0</v>
          </cell>
          <cell r="HU602">
            <v>0</v>
          </cell>
          <cell r="HV602">
            <v>0</v>
          </cell>
          <cell r="HW602">
            <v>0</v>
          </cell>
          <cell r="HX602">
            <v>0</v>
          </cell>
          <cell r="HY602">
            <v>0</v>
          </cell>
          <cell r="HZ602">
            <v>0</v>
          </cell>
          <cell r="IA602">
            <v>0</v>
          </cell>
          <cell r="IB602">
            <v>0</v>
          </cell>
          <cell r="IC602">
            <v>0</v>
          </cell>
          <cell r="ID602">
            <v>0</v>
          </cell>
          <cell r="IE602">
            <v>0</v>
          </cell>
          <cell r="IF602">
            <v>0</v>
          </cell>
          <cell r="IG602">
            <v>0</v>
          </cell>
          <cell r="IH602">
            <v>0</v>
          </cell>
          <cell r="II602">
            <v>0</v>
          </cell>
          <cell r="IJ602">
            <v>0</v>
          </cell>
          <cell r="IK602">
            <v>0</v>
          </cell>
          <cell r="IL602">
            <v>0</v>
          </cell>
          <cell r="IM602">
            <v>0</v>
          </cell>
          <cell r="IN602">
            <v>0</v>
          </cell>
          <cell r="IO602" t="e">
            <v>#REF!</v>
          </cell>
          <cell r="IP602">
            <v>12.693333333333335</v>
          </cell>
          <cell r="IQ602">
            <v>15.866666666666667</v>
          </cell>
          <cell r="IR602">
            <v>0</v>
          </cell>
          <cell r="IS602">
            <v>0</v>
          </cell>
          <cell r="IT602">
            <v>8</v>
          </cell>
          <cell r="IU602">
            <v>8</v>
          </cell>
          <cell r="IV602">
            <v>4</v>
          </cell>
          <cell r="IW602">
            <v>4</v>
          </cell>
          <cell r="IX602">
            <v>3.8666666666666667</v>
          </cell>
        </row>
        <row r="603">
          <cell r="D603">
            <v>10930</v>
          </cell>
          <cell r="E603" t="str">
            <v>รพช.ขุขันธ์</v>
          </cell>
          <cell r="F603">
            <v>8</v>
          </cell>
          <cell r="G603" t="str">
            <v>รพ.ระดับ M2 เตียง &lt;100</v>
          </cell>
          <cell r="H603">
            <v>6</v>
          </cell>
          <cell r="I603" t="str">
            <v>M2</v>
          </cell>
          <cell r="J603">
            <v>32</v>
          </cell>
          <cell r="K603" t="str">
            <v>รพช.90.4</v>
          </cell>
          <cell r="L603" t="str">
            <v>รพช.90.4 M2</v>
          </cell>
          <cell r="M603" t="str">
            <v>61 - 90</v>
          </cell>
          <cell r="N603" t="str">
            <v>M2&lt;100</v>
          </cell>
          <cell r="O603">
            <v>90</v>
          </cell>
          <cell r="P603">
            <v>90</v>
          </cell>
          <cell r="Q603">
            <v>30</v>
          </cell>
          <cell r="R603">
            <v>35</v>
          </cell>
          <cell r="S603">
            <v>171375</v>
          </cell>
          <cell r="T603">
            <v>32126</v>
          </cell>
          <cell r="U603">
            <v>262</v>
          </cell>
          <cell r="V603">
            <v>768</v>
          </cell>
          <cell r="W603">
            <v>44</v>
          </cell>
          <cell r="X603">
            <v>812</v>
          </cell>
          <cell r="Y603">
            <v>159036</v>
          </cell>
          <cell r="Z603">
            <v>12338.999999999998</v>
          </cell>
          <cell r="AA603">
            <v>119962.49999999999</v>
          </cell>
          <cell r="AB603">
            <v>742</v>
          </cell>
          <cell r="AC603">
            <v>51401.600000000006</v>
          </cell>
          <cell r="AD603">
            <v>874.01250000000005</v>
          </cell>
          <cell r="AE603">
            <v>812</v>
          </cell>
          <cell r="AF603">
            <v>25706.25</v>
          </cell>
          <cell r="AG603">
            <v>15245</v>
          </cell>
          <cell r="AH603">
            <v>1185</v>
          </cell>
          <cell r="AI603">
            <v>0</v>
          </cell>
          <cell r="AJ603">
            <v>29270</v>
          </cell>
          <cell r="AK603">
            <v>14566</v>
          </cell>
          <cell r="AL603">
            <v>179748</v>
          </cell>
          <cell r="AM603">
            <v>9925</v>
          </cell>
          <cell r="AN603">
            <v>8657</v>
          </cell>
          <cell r="AO603">
            <v>0</v>
          </cell>
          <cell r="AP603">
            <v>1128</v>
          </cell>
          <cell r="AQ603">
            <v>1235</v>
          </cell>
          <cell r="AR603">
            <v>4851</v>
          </cell>
          <cell r="AS603">
            <v>925</v>
          </cell>
          <cell r="AT603">
            <v>1168</v>
          </cell>
          <cell r="AU603">
            <v>802</v>
          </cell>
          <cell r="AV603">
            <v>20535</v>
          </cell>
          <cell r="AW603">
            <v>0</v>
          </cell>
          <cell r="AX603">
            <v>0</v>
          </cell>
          <cell r="AY603">
            <v>0</v>
          </cell>
          <cell r="AZ603">
            <v>146042</v>
          </cell>
          <cell r="BA603" t="str">
            <v>&gt; 120,000.</v>
          </cell>
          <cell r="BB603">
            <v>0</v>
          </cell>
          <cell r="BC603">
            <v>13170</v>
          </cell>
          <cell r="BD603">
            <v>132170</v>
          </cell>
          <cell r="BE603">
            <v>27</v>
          </cell>
          <cell r="BF603">
            <v>1</v>
          </cell>
          <cell r="BG603">
            <v>0</v>
          </cell>
          <cell r="BH603">
            <v>21214.853999999999</v>
          </cell>
          <cell r="BI603">
            <v>11343.58</v>
          </cell>
          <cell r="BJ603">
            <v>437.00625000000002</v>
          </cell>
          <cell r="BK603">
            <v>458.5</v>
          </cell>
          <cell r="BL603">
            <v>203</v>
          </cell>
          <cell r="BM603">
            <v>0</v>
          </cell>
          <cell r="BN603">
            <v>4.7320000000000002</v>
          </cell>
          <cell r="BO603">
            <v>23.038976956845236</v>
          </cell>
          <cell r="BP603">
            <v>23.038976956845236</v>
          </cell>
          <cell r="BQ603">
            <v>5.4</v>
          </cell>
          <cell r="BR603">
            <v>23.831181565476193</v>
          </cell>
          <cell r="BS603">
            <v>28.438976956845238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17</v>
          </cell>
          <cell r="BY603">
            <v>6.4922519841269839</v>
          </cell>
          <cell r="BZ603">
            <v>6.4922519841269839</v>
          </cell>
          <cell r="CA603">
            <v>5.4</v>
          </cell>
          <cell r="CB603">
            <v>9.5138015873015878</v>
          </cell>
          <cell r="CC603">
            <v>11.892251984126984</v>
          </cell>
          <cell r="CD603">
            <v>6</v>
          </cell>
          <cell r="CE603">
            <v>3</v>
          </cell>
          <cell r="CF603">
            <v>3</v>
          </cell>
          <cell r="CG603">
            <v>12.513801587301588</v>
          </cell>
          <cell r="CH603">
            <v>14.892251984126984</v>
          </cell>
          <cell r="CI603">
            <v>4</v>
          </cell>
          <cell r="CJ603">
            <v>-1</v>
          </cell>
          <cell r="CK603">
            <v>-1</v>
          </cell>
          <cell r="CL603">
            <v>13.216999999999999</v>
          </cell>
          <cell r="CM603">
            <v>16.521249999999998</v>
          </cell>
          <cell r="CN603">
            <v>16.216999999999999</v>
          </cell>
          <cell r="CO603">
            <v>19.521249999999998</v>
          </cell>
          <cell r="CP603">
            <v>8.1907460119047624</v>
          </cell>
          <cell r="CQ603">
            <v>4</v>
          </cell>
          <cell r="CR603">
            <v>1</v>
          </cell>
          <cell r="CS603">
            <v>10.552596809523811</v>
          </cell>
          <cell r="CT603">
            <v>13.190746011904762</v>
          </cell>
          <cell r="CU603">
            <v>10</v>
          </cell>
          <cell r="CV603">
            <v>8.4461327380952369</v>
          </cell>
          <cell r="CW603">
            <v>6.7569061904761902</v>
          </cell>
          <cell r="CX603">
            <v>8.4461327380952369</v>
          </cell>
          <cell r="CY603">
            <v>21.636878750000001</v>
          </cell>
          <cell r="CZ603">
            <v>4</v>
          </cell>
          <cell r="DA603">
            <v>2.7569061904761902</v>
          </cell>
          <cell r="DB603">
            <v>4.4461327380952369</v>
          </cell>
          <cell r="DC603">
            <v>111.70266285714285</v>
          </cell>
          <cell r="DD603">
            <v>111.70266285714285</v>
          </cell>
          <cell r="DE603">
            <v>10</v>
          </cell>
          <cell r="DF603">
            <v>121.70266285714285</v>
          </cell>
          <cell r="DG603">
            <v>97.362130285714287</v>
          </cell>
          <cell r="DH603">
            <v>121.70266285714285</v>
          </cell>
          <cell r="DI603">
            <v>103</v>
          </cell>
          <cell r="DJ603">
            <v>-5.6378697142857135</v>
          </cell>
          <cell r="DK603">
            <v>18.702662857142855</v>
          </cell>
          <cell r="DL603">
            <v>16.812723809523813</v>
          </cell>
          <cell r="DM603">
            <v>21.015904761904764</v>
          </cell>
          <cell r="DN603">
            <v>0</v>
          </cell>
          <cell r="DO603">
            <v>16.812723809523813</v>
          </cell>
          <cell r="DP603">
            <v>21.015904761904764</v>
          </cell>
          <cell r="DQ603">
            <v>42.294400000000003</v>
          </cell>
          <cell r="DR603">
            <v>52.868000000000002</v>
          </cell>
          <cell r="DS603">
            <v>139.6565302857143</v>
          </cell>
          <cell r="DT603">
            <v>174.57066285714285</v>
          </cell>
          <cell r="DU603">
            <v>10.0323046875</v>
          </cell>
          <cell r="DV603">
            <v>10.0323046875</v>
          </cell>
          <cell r="DW603">
            <v>8.0258437499999999</v>
          </cell>
          <cell r="DX603">
            <v>10.0323046875</v>
          </cell>
          <cell r="DY603">
            <v>3</v>
          </cell>
          <cell r="DZ603">
            <v>5.0258437499999999</v>
          </cell>
          <cell r="EA603">
            <v>7.0323046874999999</v>
          </cell>
          <cell r="EB603">
            <v>3.9919642857142859</v>
          </cell>
          <cell r="EC603">
            <v>3.9919642857142859</v>
          </cell>
          <cell r="ED603">
            <v>5.4</v>
          </cell>
          <cell r="EE603">
            <v>7.5135714285714288</v>
          </cell>
          <cell r="EF603">
            <v>9.3919642857142858</v>
          </cell>
          <cell r="EG603">
            <v>2</v>
          </cell>
          <cell r="EH603">
            <v>3.2085937499999999</v>
          </cell>
          <cell r="EI603">
            <v>3.2085937499999999</v>
          </cell>
          <cell r="EJ603">
            <v>2.566875</v>
          </cell>
          <cell r="EK603">
            <v>3.2085937499999999</v>
          </cell>
          <cell r="EL603">
            <v>1</v>
          </cell>
          <cell r="EM603">
            <v>-1.566875</v>
          </cell>
          <cell r="EN603">
            <v>-2.2085937499999999</v>
          </cell>
          <cell r="EO603">
            <v>10</v>
          </cell>
          <cell r="EP603">
            <v>12</v>
          </cell>
          <cell r="EQ603">
            <v>6</v>
          </cell>
          <cell r="ER603">
            <v>4</v>
          </cell>
          <cell r="ES603">
            <v>6</v>
          </cell>
          <cell r="ET603">
            <v>84.588800000000006</v>
          </cell>
          <cell r="EU603">
            <v>105.736</v>
          </cell>
          <cell r="EV603">
            <v>94.588800000000006</v>
          </cell>
          <cell r="EW603">
            <v>117.736</v>
          </cell>
          <cell r="EX603">
            <v>2</v>
          </cell>
          <cell r="EY603">
            <v>1</v>
          </cell>
          <cell r="EZ603">
            <v>0</v>
          </cell>
          <cell r="FA603">
            <v>0</v>
          </cell>
          <cell r="FB603">
            <v>0</v>
          </cell>
          <cell r="FC603">
            <v>0</v>
          </cell>
          <cell r="FD603">
            <v>0</v>
          </cell>
          <cell r="FE603">
            <v>0</v>
          </cell>
          <cell r="FF603">
            <v>1</v>
          </cell>
          <cell r="FG603">
            <v>0</v>
          </cell>
          <cell r="FH603">
            <v>0</v>
          </cell>
          <cell r="FI603">
            <v>1</v>
          </cell>
          <cell r="FJ603">
            <v>1</v>
          </cell>
          <cell r="FK603">
            <v>2</v>
          </cell>
          <cell r="FL603">
            <v>0</v>
          </cell>
          <cell r="FM603">
            <v>1</v>
          </cell>
          <cell r="FN603">
            <v>2</v>
          </cell>
          <cell r="FO603">
            <v>2</v>
          </cell>
          <cell r="FP603">
            <v>2</v>
          </cell>
          <cell r="FQ603">
            <v>0</v>
          </cell>
          <cell r="FR603">
            <v>2</v>
          </cell>
          <cell r="FS603">
            <v>2</v>
          </cell>
          <cell r="FT603">
            <v>0</v>
          </cell>
          <cell r="FU603">
            <v>0</v>
          </cell>
          <cell r="FV603">
            <v>0</v>
          </cell>
          <cell r="FW603">
            <v>0</v>
          </cell>
          <cell r="FX603">
            <v>0</v>
          </cell>
          <cell r="FY603">
            <v>3</v>
          </cell>
          <cell r="FZ603">
            <v>3</v>
          </cell>
          <cell r="GA603">
            <v>2</v>
          </cell>
          <cell r="GB603">
            <v>1</v>
          </cell>
          <cell r="GC603">
            <v>1</v>
          </cell>
          <cell r="GD603">
            <v>1</v>
          </cell>
          <cell r="GE603">
            <v>4</v>
          </cell>
          <cell r="GF603">
            <v>4</v>
          </cell>
          <cell r="GG603">
            <v>3</v>
          </cell>
          <cell r="GH603">
            <v>6</v>
          </cell>
          <cell r="GI603">
            <v>4</v>
          </cell>
          <cell r="GJ603">
            <v>1</v>
          </cell>
          <cell r="GK603">
            <v>-2</v>
          </cell>
          <cell r="GL603">
            <v>2</v>
          </cell>
          <cell r="GM603">
            <v>2</v>
          </cell>
          <cell r="GN603">
            <v>0</v>
          </cell>
          <cell r="GO603">
            <v>2</v>
          </cell>
          <cell r="GP603">
            <v>2</v>
          </cell>
          <cell r="GQ603">
            <v>0</v>
          </cell>
          <cell r="GR603">
            <v>0</v>
          </cell>
          <cell r="GS603">
            <v>0</v>
          </cell>
          <cell r="GT603">
            <v>0</v>
          </cell>
          <cell r="GU603">
            <v>0</v>
          </cell>
          <cell r="GV603">
            <v>4</v>
          </cell>
          <cell r="GW603">
            <v>4</v>
          </cell>
          <cell r="GX603">
            <v>2</v>
          </cell>
          <cell r="GY603">
            <v>2</v>
          </cell>
          <cell r="GZ603">
            <v>2</v>
          </cell>
          <cell r="HA603">
            <v>0</v>
          </cell>
          <cell r="HB603">
            <v>0</v>
          </cell>
          <cell r="HC603">
            <v>0</v>
          </cell>
          <cell r="HD603">
            <v>0</v>
          </cell>
          <cell r="HE603">
            <v>0</v>
          </cell>
          <cell r="HF603">
            <v>0</v>
          </cell>
          <cell r="HG603">
            <v>0</v>
          </cell>
          <cell r="HH603">
            <v>0</v>
          </cell>
          <cell r="HI603">
            <v>0</v>
          </cell>
          <cell r="HJ603">
            <v>0</v>
          </cell>
          <cell r="HK603">
            <v>0</v>
          </cell>
          <cell r="HL603">
            <v>0</v>
          </cell>
          <cell r="HM603">
            <v>0</v>
          </cell>
          <cell r="HN603">
            <v>0</v>
          </cell>
          <cell r="HO603">
            <v>0</v>
          </cell>
          <cell r="HP603">
            <v>0</v>
          </cell>
          <cell r="HQ603">
            <v>0</v>
          </cell>
          <cell r="HR603">
            <v>0</v>
          </cell>
          <cell r="HS603">
            <v>0</v>
          </cell>
          <cell r="HT603">
            <v>0</v>
          </cell>
          <cell r="HU603">
            <v>0</v>
          </cell>
          <cell r="HV603">
            <v>0</v>
          </cell>
          <cell r="HW603">
            <v>0</v>
          </cell>
          <cell r="HX603">
            <v>0</v>
          </cell>
          <cell r="HY603">
            <v>0</v>
          </cell>
          <cell r="HZ603">
            <v>0</v>
          </cell>
          <cell r="IA603">
            <v>0</v>
          </cell>
          <cell r="IB603">
            <v>0</v>
          </cell>
          <cell r="IC603">
            <v>0</v>
          </cell>
          <cell r="ID603">
            <v>0</v>
          </cell>
          <cell r="IE603">
            <v>0</v>
          </cell>
          <cell r="IF603">
            <v>0</v>
          </cell>
          <cell r="IG603">
            <v>0</v>
          </cell>
          <cell r="IH603">
            <v>0</v>
          </cell>
          <cell r="II603">
            <v>0</v>
          </cell>
          <cell r="IJ603">
            <v>0</v>
          </cell>
          <cell r="IK603">
            <v>0</v>
          </cell>
          <cell r="IL603">
            <v>0</v>
          </cell>
          <cell r="IM603">
            <v>0</v>
          </cell>
          <cell r="IN603">
            <v>0</v>
          </cell>
          <cell r="IO603" t="e">
            <v>#REF!</v>
          </cell>
          <cell r="IP603">
            <v>17.600000000000001</v>
          </cell>
          <cell r="IQ603">
            <v>22</v>
          </cell>
          <cell r="IR603">
            <v>0</v>
          </cell>
          <cell r="IS603">
            <v>2</v>
          </cell>
          <cell r="IT603">
            <v>6</v>
          </cell>
          <cell r="IU603">
            <v>6</v>
          </cell>
          <cell r="IV603">
            <v>8</v>
          </cell>
          <cell r="IW603">
            <v>8</v>
          </cell>
          <cell r="IX603">
            <v>6</v>
          </cell>
        </row>
        <row r="604">
          <cell r="D604">
            <v>10933</v>
          </cell>
          <cell r="E604" t="str">
            <v>รพช.ขุนหาญ</v>
          </cell>
          <cell r="F604">
            <v>10</v>
          </cell>
          <cell r="G604" t="str">
            <v>รพ.ระดับ F1 ปชก. &gt;100,000</v>
          </cell>
          <cell r="H604">
            <v>7</v>
          </cell>
          <cell r="I604" t="str">
            <v>F1</v>
          </cell>
          <cell r="J604">
            <v>30</v>
          </cell>
          <cell r="K604" t="str">
            <v>รพช.90.2</v>
          </cell>
          <cell r="L604" t="str">
            <v>รพช.90.2 F1</v>
          </cell>
          <cell r="M604" t="str">
            <v>61 - 90</v>
          </cell>
          <cell r="N604" t="str">
            <v>F61-90</v>
          </cell>
          <cell r="O604">
            <v>72</v>
          </cell>
          <cell r="P604">
            <v>93</v>
          </cell>
          <cell r="Q604">
            <v>30</v>
          </cell>
          <cell r="R604">
            <v>35</v>
          </cell>
          <cell r="S604">
            <v>179565</v>
          </cell>
          <cell r="T604">
            <v>29522</v>
          </cell>
          <cell r="U604">
            <v>213</v>
          </cell>
          <cell r="V604">
            <v>806</v>
          </cell>
          <cell r="W604">
            <v>24</v>
          </cell>
          <cell r="X604">
            <v>830</v>
          </cell>
          <cell r="Y604">
            <v>166636.32</v>
          </cell>
          <cell r="Z604">
            <v>12928.679999999998</v>
          </cell>
          <cell r="AA604">
            <v>125695.49999999999</v>
          </cell>
          <cell r="AB604">
            <v>721</v>
          </cell>
          <cell r="AC604">
            <v>47235.200000000004</v>
          </cell>
          <cell r="AD604">
            <v>915.78150000000005</v>
          </cell>
          <cell r="AE604">
            <v>830</v>
          </cell>
          <cell r="AF604">
            <v>26934.75</v>
          </cell>
          <cell r="AG604">
            <v>19112</v>
          </cell>
          <cell r="AH604">
            <v>830</v>
          </cell>
          <cell r="AI604">
            <v>0</v>
          </cell>
          <cell r="AJ604">
            <v>37399</v>
          </cell>
          <cell r="AK604">
            <v>10508</v>
          </cell>
          <cell r="AL604">
            <v>140862</v>
          </cell>
          <cell r="AM604">
            <v>10683</v>
          </cell>
          <cell r="AN604">
            <v>5232</v>
          </cell>
          <cell r="AO604">
            <v>0</v>
          </cell>
          <cell r="AP604">
            <v>393</v>
          </cell>
          <cell r="AQ604">
            <v>1085</v>
          </cell>
          <cell r="AR604">
            <v>4681</v>
          </cell>
          <cell r="AS604">
            <v>822</v>
          </cell>
          <cell r="AT604">
            <v>946</v>
          </cell>
          <cell r="AU604">
            <v>1211</v>
          </cell>
          <cell r="AV604">
            <v>10630</v>
          </cell>
          <cell r="AW604">
            <v>105</v>
          </cell>
          <cell r="AX604">
            <v>0</v>
          </cell>
          <cell r="AY604">
            <v>0</v>
          </cell>
          <cell r="AZ604">
            <v>104568</v>
          </cell>
          <cell r="BA604" t="str">
            <v>80,000 - 120,000.</v>
          </cell>
          <cell r="BB604">
            <v>0</v>
          </cell>
          <cell r="BC604">
            <v>10728</v>
          </cell>
          <cell r="BD604">
            <v>94624</v>
          </cell>
          <cell r="BE604">
            <v>19</v>
          </cell>
          <cell r="BF604">
            <v>3</v>
          </cell>
          <cell r="BG604">
            <v>1</v>
          </cell>
          <cell r="BH604">
            <v>22228.710479999998</v>
          </cell>
          <cell r="BI604">
            <v>10463.26</v>
          </cell>
          <cell r="BJ604">
            <v>457.89075000000003</v>
          </cell>
          <cell r="BK604">
            <v>372.75</v>
          </cell>
          <cell r="BL604">
            <v>207.5</v>
          </cell>
          <cell r="BM604">
            <v>0</v>
          </cell>
          <cell r="BN604">
            <v>5.7088000000000001</v>
          </cell>
          <cell r="BO604">
            <v>23.089064234821425</v>
          </cell>
          <cell r="BP604">
            <v>23.089064234821425</v>
          </cell>
          <cell r="BQ604">
            <v>4.8</v>
          </cell>
          <cell r="BR604">
            <v>23.271251387857141</v>
          </cell>
          <cell r="BS604">
            <v>28.889064234821426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14</v>
          </cell>
          <cell r="BY604">
            <v>7.241531746031745</v>
          </cell>
          <cell r="BZ604">
            <v>7.241531746031745</v>
          </cell>
          <cell r="CA604">
            <v>4.8</v>
          </cell>
          <cell r="CB604">
            <v>9.6332253968253951</v>
          </cell>
          <cell r="CC604">
            <v>12.041531746031744</v>
          </cell>
          <cell r="CD604">
            <v>6</v>
          </cell>
          <cell r="CE604">
            <v>3</v>
          </cell>
          <cell r="CF604">
            <v>3</v>
          </cell>
          <cell r="CG604">
            <v>12.633225396825395</v>
          </cell>
          <cell r="CH604">
            <v>15.041531746031744</v>
          </cell>
          <cell r="CI604">
            <v>5</v>
          </cell>
          <cell r="CJ604">
            <v>-2</v>
          </cell>
          <cell r="CK604">
            <v>-2</v>
          </cell>
          <cell r="CL604">
            <v>9.4624000000000006</v>
          </cell>
          <cell r="CM604">
            <v>11.827999999999999</v>
          </cell>
          <cell r="CN604">
            <v>12.462400000000001</v>
          </cell>
          <cell r="CO604">
            <v>14.827999999999999</v>
          </cell>
          <cell r="CP604">
            <v>8.2352685119047635</v>
          </cell>
          <cell r="CQ604">
            <v>3</v>
          </cell>
          <cell r="CR604">
            <v>2</v>
          </cell>
          <cell r="CS604">
            <v>11.388214809523811</v>
          </cell>
          <cell r="CT604">
            <v>14.235268511904763</v>
          </cell>
          <cell r="CU604">
            <v>7</v>
          </cell>
          <cell r="CV604">
            <v>9.4866077380952394</v>
          </cell>
          <cell r="CW604">
            <v>7.5892861904761917</v>
          </cell>
          <cell r="CX604">
            <v>9.4866077380952394</v>
          </cell>
          <cell r="CY604">
            <v>23.721876250000001</v>
          </cell>
          <cell r="CZ604">
            <v>5</v>
          </cell>
          <cell r="DA604">
            <v>2.5892861904761917</v>
          </cell>
          <cell r="DB604">
            <v>4.4866077380952394</v>
          </cell>
          <cell r="DC604">
            <v>106.28104525714285</v>
          </cell>
          <cell r="DD604">
            <v>106.28104525714285</v>
          </cell>
          <cell r="DE604">
            <v>14</v>
          </cell>
          <cell r="DF604">
            <v>120.28104525714285</v>
          </cell>
          <cell r="DG604">
            <v>96.224836205714283</v>
          </cell>
          <cell r="DH604">
            <v>120.28104525714285</v>
          </cell>
          <cell r="DI604">
            <v>83</v>
          </cell>
          <cell r="DJ604">
            <v>13.224836205714283</v>
          </cell>
          <cell r="DK604">
            <v>37.28104525714285</v>
          </cell>
          <cell r="DL604">
            <v>0</v>
          </cell>
          <cell r="DM604">
            <v>0</v>
          </cell>
          <cell r="DN604">
            <v>0</v>
          </cell>
          <cell r="DO604">
            <v>0</v>
          </cell>
          <cell r="DP604">
            <v>0</v>
          </cell>
          <cell r="DQ604">
            <v>30.279680000000003</v>
          </cell>
          <cell r="DR604">
            <v>37.849600000000002</v>
          </cell>
          <cell r="DS604">
            <v>126.50451620571428</v>
          </cell>
          <cell r="DT604">
            <v>158.13064525714285</v>
          </cell>
          <cell r="DU604">
            <v>9.0093203124999999</v>
          </cell>
          <cell r="DV604">
            <v>9.0093203124999999</v>
          </cell>
          <cell r="DW604">
            <v>7.2074562499999999</v>
          </cell>
          <cell r="DX604">
            <v>9.0093203124999999</v>
          </cell>
          <cell r="DY604">
            <v>7</v>
          </cell>
          <cell r="DZ604">
            <v>0.2074562499999999</v>
          </cell>
          <cell r="EA604">
            <v>2.0093203124999999</v>
          </cell>
          <cell r="EB604">
            <v>3.8799404761904763</v>
          </cell>
          <cell r="EC604">
            <v>3.8799404761904763</v>
          </cell>
          <cell r="ED604">
            <v>4.8</v>
          </cell>
          <cell r="EE604">
            <v>6.9439523809523811</v>
          </cell>
          <cell r="EF604">
            <v>8.6799404761904757</v>
          </cell>
          <cell r="EG604">
            <v>3</v>
          </cell>
          <cell r="EH604">
            <v>1.71015625</v>
          </cell>
          <cell r="EI604">
            <v>2</v>
          </cell>
          <cell r="EJ604">
            <v>2</v>
          </cell>
          <cell r="EK604">
            <v>2</v>
          </cell>
          <cell r="EL604">
            <v>3</v>
          </cell>
          <cell r="EM604">
            <v>1</v>
          </cell>
          <cell r="EN604">
            <v>1</v>
          </cell>
          <cell r="EO604">
            <v>10</v>
          </cell>
          <cell r="EP604">
            <v>12</v>
          </cell>
          <cell r="EQ604">
            <v>6</v>
          </cell>
          <cell r="ER604">
            <v>4</v>
          </cell>
          <cell r="ES604">
            <v>6</v>
          </cell>
          <cell r="ET604">
            <v>60.559360000000005</v>
          </cell>
          <cell r="EU604">
            <v>75.699200000000005</v>
          </cell>
          <cell r="EV604">
            <v>70.559359999999998</v>
          </cell>
          <cell r="EW604">
            <v>87.699200000000005</v>
          </cell>
          <cell r="EX604">
            <v>2</v>
          </cell>
          <cell r="EY604">
            <v>3</v>
          </cell>
          <cell r="EZ604">
            <v>0</v>
          </cell>
          <cell r="FA604">
            <v>0</v>
          </cell>
          <cell r="FB604">
            <v>0</v>
          </cell>
          <cell r="FC604">
            <v>0</v>
          </cell>
          <cell r="FD604">
            <v>0</v>
          </cell>
          <cell r="FE604">
            <v>0</v>
          </cell>
          <cell r="FF604">
            <v>0</v>
          </cell>
          <cell r="FG604">
            <v>0</v>
          </cell>
          <cell r="FH604">
            <v>0</v>
          </cell>
          <cell r="FI604">
            <v>0</v>
          </cell>
          <cell r="FJ604">
            <v>0</v>
          </cell>
          <cell r="FK604">
            <v>0</v>
          </cell>
          <cell r="FL604">
            <v>0</v>
          </cell>
          <cell r="FM604">
            <v>0</v>
          </cell>
          <cell r="FN604">
            <v>0</v>
          </cell>
          <cell r="FO604">
            <v>2</v>
          </cell>
          <cell r="FP604">
            <v>2</v>
          </cell>
          <cell r="FQ604">
            <v>0</v>
          </cell>
          <cell r="FR604">
            <v>2</v>
          </cell>
          <cell r="FS604">
            <v>2</v>
          </cell>
          <cell r="FT604">
            <v>0</v>
          </cell>
          <cell r="FU604">
            <v>0</v>
          </cell>
          <cell r="FV604">
            <v>0</v>
          </cell>
          <cell r="FW604">
            <v>0</v>
          </cell>
          <cell r="FX604">
            <v>0</v>
          </cell>
          <cell r="FY604">
            <v>9</v>
          </cell>
          <cell r="FZ604">
            <v>11</v>
          </cell>
          <cell r="GA604">
            <v>4</v>
          </cell>
          <cell r="GB604">
            <v>5</v>
          </cell>
          <cell r="GC604">
            <v>7</v>
          </cell>
          <cell r="GD604">
            <v>3</v>
          </cell>
          <cell r="GE604">
            <v>12</v>
          </cell>
          <cell r="GF604">
            <v>14</v>
          </cell>
          <cell r="GG604">
            <v>3</v>
          </cell>
          <cell r="GH604">
            <v>3</v>
          </cell>
          <cell r="GI604">
            <v>4</v>
          </cell>
          <cell r="GJ604">
            <v>1</v>
          </cell>
          <cell r="GK604">
            <v>1</v>
          </cell>
          <cell r="GL604">
            <v>0</v>
          </cell>
          <cell r="GM604">
            <v>0</v>
          </cell>
          <cell r="GN604">
            <v>0</v>
          </cell>
          <cell r="GO604">
            <v>0</v>
          </cell>
          <cell r="GP604">
            <v>0</v>
          </cell>
          <cell r="GQ604">
            <v>0</v>
          </cell>
          <cell r="GR604">
            <v>0</v>
          </cell>
          <cell r="GS604">
            <v>0</v>
          </cell>
          <cell r="GT604">
            <v>0</v>
          </cell>
          <cell r="GU604">
            <v>0</v>
          </cell>
          <cell r="GV604">
            <v>3</v>
          </cell>
          <cell r="GW604">
            <v>3</v>
          </cell>
          <cell r="GX604">
            <v>2</v>
          </cell>
          <cell r="GY604">
            <v>1</v>
          </cell>
          <cell r="GZ604">
            <v>1</v>
          </cell>
          <cell r="HA604">
            <v>0</v>
          </cell>
          <cell r="HB604">
            <v>0</v>
          </cell>
          <cell r="HC604">
            <v>0</v>
          </cell>
          <cell r="HD604">
            <v>0</v>
          </cell>
          <cell r="HE604">
            <v>0</v>
          </cell>
          <cell r="HF604">
            <v>0</v>
          </cell>
          <cell r="HG604">
            <v>0</v>
          </cell>
          <cell r="HH604">
            <v>0</v>
          </cell>
          <cell r="HI604">
            <v>0</v>
          </cell>
          <cell r="HJ604">
            <v>0</v>
          </cell>
          <cell r="HK604">
            <v>0</v>
          </cell>
          <cell r="HL604">
            <v>0</v>
          </cell>
          <cell r="HM604">
            <v>0</v>
          </cell>
          <cell r="HN604">
            <v>0</v>
          </cell>
          <cell r="HO604">
            <v>0</v>
          </cell>
          <cell r="HP604">
            <v>0</v>
          </cell>
          <cell r="HQ604">
            <v>0</v>
          </cell>
          <cell r="HR604">
            <v>0</v>
          </cell>
          <cell r="HS604">
            <v>0</v>
          </cell>
          <cell r="HT604">
            <v>0</v>
          </cell>
          <cell r="HU604">
            <v>0</v>
          </cell>
          <cell r="HV604">
            <v>0</v>
          </cell>
          <cell r="HW604">
            <v>0</v>
          </cell>
          <cell r="HX604">
            <v>0</v>
          </cell>
          <cell r="HY604">
            <v>0</v>
          </cell>
          <cell r="HZ604">
            <v>0</v>
          </cell>
          <cell r="IA604">
            <v>0</v>
          </cell>
          <cell r="IB604">
            <v>0</v>
          </cell>
          <cell r="IC604">
            <v>0</v>
          </cell>
          <cell r="ID604">
            <v>0</v>
          </cell>
          <cell r="IE604">
            <v>0</v>
          </cell>
          <cell r="IF604">
            <v>0</v>
          </cell>
          <cell r="IG604">
            <v>0</v>
          </cell>
          <cell r="IH604">
            <v>0</v>
          </cell>
          <cell r="II604">
            <v>0</v>
          </cell>
          <cell r="IJ604">
            <v>0</v>
          </cell>
          <cell r="IK604">
            <v>0</v>
          </cell>
          <cell r="IL604">
            <v>0</v>
          </cell>
          <cell r="IM604">
            <v>0</v>
          </cell>
          <cell r="IN604">
            <v>0</v>
          </cell>
          <cell r="IO604" t="e">
            <v>#REF!</v>
          </cell>
          <cell r="IP604">
            <v>26.24</v>
          </cell>
          <cell r="IQ604">
            <v>32.799999999999997</v>
          </cell>
          <cell r="IR604">
            <v>0</v>
          </cell>
          <cell r="IS604">
            <v>0</v>
          </cell>
          <cell r="IT604">
            <v>18</v>
          </cell>
          <cell r="IU604">
            <v>22</v>
          </cell>
          <cell r="IV604">
            <v>6</v>
          </cell>
          <cell r="IW604">
            <v>6</v>
          </cell>
          <cell r="IX604">
            <v>4.8</v>
          </cell>
        </row>
        <row r="605">
          <cell r="D605">
            <v>10941</v>
          </cell>
          <cell r="E605" t="str">
            <v>รพช.น้ำเกลี้ยง</v>
          </cell>
          <cell r="F605">
            <v>15</v>
          </cell>
          <cell r="G605" t="str">
            <v>รพ.ระดับ F2 ปชก. 30,000-60,000</v>
          </cell>
          <cell r="H605">
            <v>8</v>
          </cell>
          <cell r="I605" t="str">
            <v>F2</v>
          </cell>
          <cell r="J605">
            <v>14</v>
          </cell>
          <cell r="K605" t="str">
            <v>รพช.30.7</v>
          </cell>
          <cell r="L605" t="str">
            <v>รพช.30.7 F2</v>
          </cell>
          <cell r="M605" t="str">
            <v xml:space="preserve"> 11 - 30</v>
          </cell>
          <cell r="N605" t="str">
            <v>F&lt;30</v>
          </cell>
          <cell r="O605">
            <v>16</v>
          </cell>
          <cell r="P605">
            <v>30</v>
          </cell>
          <cell r="Q605">
            <v>30</v>
          </cell>
          <cell r="R605">
            <v>35</v>
          </cell>
          <cell r="S605">
            <v>66236</v>
          </cell>
          <cell r="T605">
            <v>7098</v>
          </cell>
          <cell r="U605">
            <v>0</v>
          </cell>
          <cell r="V605">
            <v>186</v>
          </cell>
          <cell r="W605">
            <v>0</v>
          </cell>
          <cell r="X605">
            <v>186</v>
          </cell>
          <cell r="Y605">
            <v>61467.008000000002</v>
          </cell>
          <cell r="Z605">
            <v>4768.9919999999993</v>
          </cell>
          <cell r="AA605">
            <v>46365.2</v>
          </cell>
          <cell r="AB605">
            <v>370</v>
          </cell>
          <cell r="AC605">
            <v>11356.800000000001</v>
          </cell>
          <cell r="AD605">
            <v>337.80360000000002</v>
          </cell>
          <cell r="AE605">
            <v>186</v>
          </cell>
          <cell r="AF605">
            <v>9935.4</v>
          </cell>
          <cell r="AG605">
            <v>6955</v>
          </cell>
          <cell r="AH605">
            <v>130</v>
          </cell>
          <cell r="AI605">
            <v>0</v>
          </cell>
          <cell r="AJ605">
            <v>10325</v>
          </cell>
          <cell r="AK605">
            <v>5545</v>
          </cell>
          <cell r="AL605">
            <v>21721</v>
          </cell>
          <cell r="AM605">
            <v>2692</v>
          </cell>
          <cell r="AN605">
            <v>1085</v>
          </cell>
          <cell r="AO605">
            <v>0</v>
          </cell>
          <cell r="AP605">
            <v>0</v>
          </cell>
          <cell r="AQ605">
            <v>0</v>
          </cell>
          <cell r="AR605">
            <v>840</v>
          </cell>
          <cell r="AS605">
            <v>239</v>
          </cell>
          <cell r="AT605">
            <v>103</v>
          </cell>
          <cell r="AU605">
            <v>1467</v>
          </cell>
          <cell r="AV605">
            <v>2340</v>
          </cell>
          <cell r="AW605">
            <v>0</v>
          </cell>
          <cell r="AX605">
            <v>0</v>
          </cell>
          <cell r="AY605">
            <v>0</v>
          </cell>
          <cell r="AZ605">
            <v>46585</v>
          </cell>
          <cell r="BA605" t="str">
            <v>40,000 - 80,000.</v>
          </cell>
          <cell r="BB605">
            <v>0</v>
          </cell>
          <cell r="BC605">
            <v>3579</v>
          </cell>
          <cell r="BD605">
            <v>40793</v>
          </cell>
          <cell r="BE605">
            <v>7</v>
          </cell>
          <cell r="BF605">
            <v>3</v>
          </cell>
          <cell r="BG605">
            <v>0</v>
          </cell>
          <cell r="BH605">
            <v>8199.4869120000003</v>
          </cell>
          <cell r="BI605">
            <v>2712.34</v>
          </cell>
          <cell r="BJ605">
            <v>168.90180000000001</v>
          </cell>
          <cell r="BK605">
            <v>0</v>
          </cell>
          <cell r="BL605">
            <v>46.5</v>
          </cell>
          <cell r="BM605">
            <v>0</v>
          </cell>
          <cell r="BN605">
            <v>8.5684000000000005</v>
          </cell>
          <cell r="BO605">
            <v>7.6168529873809518</v>
          </cell>
          <cell r="BP605">
            <v>7.6168529873809518</v>
          </cell>
          <cell r="BQ605">
            <v>1.4</v>
          </cell>
          <cell r="BR605">
            <v>7.4934823899047611</v>
          </cell>
          <cell r="BS605">
            <v>9.0168529873809522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5</v>
          </cell>
          <cell r="BY605">
            <v>2.3997123015873014</v>
          </cell>
          <cell r="BZ605">
            <v>2.3997123015873014</v>
          </cell>
          <cell r="CA605">
            <v>1.4</v>
          </cell>
          <cell r="CB605">
            <v>3.0397698412698411</v>
          </cell>
          <cell r="CC605">
            <v>3.7997123015873013</v>
          </cell>
          <cell r="CD605">
            <v>1</v>
          </cell>
          <cell r="CE605">
            <v>3</v>
          </cell>
          <cell r="CF605">
            <v>3</v>
          </cell>
          <cell r="CG605">
            <v>6.0397698412698411</v>
          </cell>
          <cell r="CH605">
            <v>6.7997123015873013</v>
          </cell>
          <cell r="CI605">
            <v>2</v>
          </cell>
          <cell r="CJ605">
            <v>1</v>
          </cell>
          <cell r="CK605">
            <v>1</v>
          </cell>
          <cell r="CL605">
            <v>4.0792999999999999</v>
          </cell>
          <cell r="CM605">
            <v>5.0991249999999999</v>
          </cell>
          <cell r="CN605">
            <v>7.0792999999999999</v>
          </cell>
          <cell r="CO605">
            <v>8.0991250000000008</v>
          </cell>
          <cell r="CP605">
            <v>2.7199516666666672</v>
          </cell>
          <cell r="CQ605">
            <v>1.5</v>
          </cell>
          <cell r="CR605">
            <v>1</v>
          </cell>
          <cell r="CS605">
            <v>4.1759613333333334</v>
          </cell>
          <cell r="CT605">
            <v>5.2199516666666668</v>
          </cell>
          <cell r="CU605">
            <v>6</v>
          </cell>
          <cell r="CV605">
            <v>3.4726833333333338</v>
          </cell>
          <cell r="CW605">
            <v>2.7781466666666672</v>
          </cell>
          <cell r="CX605">
            <v>3.4726833333333338</v>
          </cell>
          <cell r="CY605">
            <v>8.692635000000001</v>
          </cell>
          <cell r="CZ605">
            <v>6</v>
          </cell>
          <cell r="DA605">
            <v>-3.2218533333333328</v>
          </cell>
          <cell r="DB605">
            <v>-2.5273166666666662</v>
          </cell>
          <cell r="DC605">
            <v>28.730760274285711</v>
          </cell>
          <cell r="DD605">
            <v>30</v>
          </cell>
          <cell r="DE605">
            <v>10</v>
          </cell>
          <cell r="DF605">
            <v>40</v>
          </cell>
          <cell r="DG605">
            <v>32</v>
          </cell>
          <cell r="DH605">
            <v>40</v>
          </cell>
          <cell r="DI605">
            <v>38</v>
          </cell>
          <cell r="DJ605">
            <v>-6</v>
          </cell>
          <cell r="DK605">
            <v>2</v>
          </cell>
          <cell r="DL605">
            <v>0</v>
          </cell>
          <cell r="DM605">
            <v>0</v>
          </cell>
          <cell r="DN605">
            <v>0</v>
          </cell>
          <cell r="DO605">
            <v>0</v>
          </cell>
          <cell r="DP605">
            <v>0</v>
          </cell>
          <cell r="DQ605">
            <v>13.05376</v>
          </cell>
          <cell r="DR605">
            <v>16.3172</v>
          </cell>
          <cell r="DS605">
            <v>45.053759999999997</v>
          </cell>
          <cell r="DT605">
            <v>56.3172</v>
          </cell>
          <cell r="DU605">
            <v>2.3827489583333334</v>
          </cell>
          <cell r="DV605">
            <v>3</v>
          </cell>
          <cell r="DW605">
            <v>3</v>
          </cell>
          <cell r="DX605">
            <v>3</v>
          </cell>
          <cell r="DY605">
            <v>3</v>
          </cell>
          <cell r="DZ605">
            <v>0</v>
          </cell>
          <cell r="EA605">
            <v>0</v>
          </cell>
          <cell r="EB605">
            <v>1.1652380952380952</v>
          </cell>
          <cell r="EC605">
            <v>2</v>
          </cell>
          <cell r="ED605">
            <v>1.4</v>
          </cell>
          <cell r="EE605">
            <v>2.72</v>
          </cell>
          <cell r="EF605">
            <v>3.4</v>
          </cell>
          <cell r="EG605">
            <v>2</v>
          </cell>
          <cell r="EH605">
            <v>0.36562499999999998</v>
          </cell>
          <cell r="EI605">
            <v>2</v>
          </cell>
          <cell r="EJ605">
            <v>1</v>
          </cell>
          <cell r="EK605">
            <v>2</v>
          </cell>
          <cell r="EL605">
            <v>1</v>
          </cell>
          <cell r="EM605">
            <v>0</v>
          </cell>
          <cell r="EN605">
            <v>-1</v>
          </cell>
          <cell r="EO605">
            <v>10</v>
          </cell>
          <cell r="EP605">
            <v>12</v>
          </cell>
          <cell r="EQ605">
            <v>2</v>
          </cell>
          <cell r="ER605">
            <v>8</v>
          </cell>
          <cell r="ES605">
            <v>10</v>
          </cell>
          <cell r="ET605">
            <v>26.107520000000001</v>
          </cell>
          <cell r="EU605">
            <v>32.634399999999999</v>
          </cell>
          <cell r="EV605">
            <v>36.107520000000001</v>
          </cell>
          <cell r="EW605">
            <v>44.634399999999999</v>
          </cell>
          <cell r="EX605">
            <v>2</v>
          </cell>
          <cell r="EY605">
            <v>1</v>
          </cell>
          <cell r="EZ605">
            <v>0</v>
          </cell>
          <cell r="FA605">
            <v>0</v>
          </cell>
          <cell r="FB605">
            <v>0</v>
          </cell>
          <cell r="FC605">
            <v>0</v>
          </cell>
          <cell r="FD605">
            <v>0</v>
          </cell>
          <cell r="FE605">
            <v>0</v>
          </cell>
          <cell r="FF605">
            <v>0</v>
          </cell>
          <cell r="FG605">
            <v>0</v>
          </cell>
          <cell r="FH605">
            <v>0</v>
          </cell>
          <cell r="FI605">
            <v>0</v>
          </cell>
          <cell r="FJ605">
            <v>0</v>
          </cell>
          <cell r="FK605">
            <v>0</v>
          </cell>
          <cell r="FL605">
            <v>0</v>
          </cell>
          <cell r="FM605">
            <v>0</v>
          </cell>
          <cell r="FN605">
            <v>0</v>
          </cell>
          <cell r="FO605">
            <v>1</v>
          </cell>
          <cell r="FP605">
            <v>1</v>
          </cell>
          <cell r="FQ605">
            <v>0</v>
          </cell>
          <cell r="FR605">
            <v>1</v>
          </cell>
          <cell r="FS605">
            <v>1</v>
          </cell>
          <cell r="FT605">
            <v>0</v>
          </cell>
          <cell r="FU605">
            <v>0</v>
          </cell>
          <cell r="FV605">
            <v>0</v>
          </cell>
          <cell r="FW605">
            <v>0</v>
          </cell>
          <cell r="FX605">
            <v>0</v>
          </cell>
          <cell r="FY605">
            <v>3</v>
          </cell>
          <cell r="FZ605">
            <v>3</v>
          </cell>
          <cell r="GA605">
            <v>1</v>
          </cell>
          <cell r="GB605">
            <v>2</v>
          </cell>
          <cell r="GC605">
            <v>2</v>
          </cell>
          <cell r="GD605">
            <v>3</v>
          </cell>
          <cell r="GE605">
            <v>6</v>
          </cell>
          <cell r="GF605">
            <v>6</v>
          </cell>
          <cell r="GG605">
            <v>3</v>
          </cell>
          <cell r="GH605">
            <v>3</v>
          </cell>
          <cell r="GI605">
            <v>3</v>
          </cell>
          <cell r="GJ605">
            <v>0</v>
          </cell>
          <cell r="GK605">
            <v>0</v>
          </cell>
          <cell r="GL605">
            <v>0</v>
          </cell>
          <cell r="GM605">
            <v>0</v>
          </cell>
          <cell r="GN605">
            <v>0</v>
          </cell>
          <cell r="GO605">
            <v>0</v>
          </cell>
          <cell r="GP605">
            <v>0</v>
          </cell>
          <cell r="GQ605">
            <v>0</v>
          </cell>
          <cell r="GR605">
            <v>0</v>
          </cell>
          <cell r="GS605">
            <v>0</v>
          </cell>
          <cell r="GT605">
            <v>0</v>
          </cell>
          <cell r="GU605">
            <v>0</v>
          </cell>
          <cell r="GV605">
            <v>2</v>
          </cell>
          <cell r="GW605">
            <v>2</v>
          </cell>
          <cell r="GX605">
            <v>2</v>
          </cell>
          <cell r="GY605">
            <v>0</v>
          </cell>
          <cell r="GZ605">
            <v>0</v>
          </cell>
          <cell r="HA605">
            <v>0</v>
          </cell>
          <cell r="HB605">
            <v>0</v>
          </cell>
          <cell r="HC605">
            <v>0</v>
          </cell>
          <cell r="HD605">
            <v>0</v>
          </cell>
          <cell r="HE605">
            <v>0</v>
          </cell>
          <cell r="HF605">
            <v>0</v>
          </cell>
          <cell r="HG605">
            <v>0</v>
          </cell>
          <cell r="HH605">
            <v>0</v>
          </cell>
          <cell r="HI605">
            <v>0</v>
          </cell>
          <cell r="HJ605">
            <v>0</v>
          </cell>
          <cell r="HK605">
            <v>0</v>
          </cell>
          <cell r="HL605">
            <v>0</v>
          </cell>
          <cell r="HM605">
            <v>0</v>
          </cell>
          <cell r="HN605">
            <v>0</v>
          </cell>
          <cell r="HO605">
            <v>0</v>
          </cell>
          <cell r="HP605">
            <v>0</v>
          </cell>
          <cell r="HQ605">
            <v>0</v>
          </cell>
          <cell r="HR605">
            <v>0</v>
          </cell>
          <cell r="HS605">
            <v>0</v>
          </cell>
          <cell r="HT605">
            <v>0</v>
          </cell>
          <cell r="HU605">
            <v>0</v>
          </cell>
          <cell r="HV605">
            <v>0</v>
          </cell>
          <cell r="HW605">
            <v>0</v>
          </cell>
          <cell r="HX605">
            <v>0</v>
          </cell>
          <cell r="HY605">
            <v>0</v>
          </cell>
          <cell r="HZ605">
            <v>0</v>
          </cell>
          <cell r="IA605">
            <v>0</v>
          </cell>
          <cell r="IB605">
            <v>0</v>
          </cell>
          <cell r="IC605">
            <v>0</v>
          </cell>
          <cell r="ID605">
            <v>0</v>
          </cell>
          <cell r="IE605">
            <v>0</v>
          </cell>
          <cell r="IF605">
            <v>0</v>
          </cell>
          <cell r="IG605">
            <v>0</v>
          </cell>
          <cell r="IH605">
            <v>0</v>
          </cell>
          <cell r="II605">
            <v>0</v>
          </cell>
          <cell r="IJ605">
            <v>0</v>
          </cell>
          <cell r="IK605">
            <v>0</v>
          </cell>
          <cell r="IL605">
            <v>0</v>
          </cell>
          <cell r="IM605">
            <v>0</v>
          </cell>
          <cell r="IN605">
            <v>0</v>
          </cell>
          <cell r="IO605" t="e">
            <v>#REF!</v>
          </cell>
          <cell r="IP605">
            <v>8.8533333333333335</v>
          </cell>
          <cell r="IQ605">
            <v>11.066666666666666</v>
          </cell>
          <cell r="IR605">
            <v>0</v>
          </cell>
          <cell r="IS605">
            <v>0</v>
          </cell>
          <cell r="IT605">
            <v>6</v>
          </cell>
          <cell r="IU605">
            <v>6</v>
          </cell>
          <cell r="IV605">
            <v>4</v>
          </cell>
          <cell r="IW605">
            <v>4</v>
          </cell>
          <cell r="IX605">
            <v>1.0666666666666667</v>
          </cell>
        </row>
        <row r="606">
          <cell r="D606">
            <v>10938</v>
          </cell>
          <cell r="E606" t="str">
            <v>รพช.โนนคูณ</v>
          </cell>
          <cell r="F606">
            <v>15</v>
          </cell>
          <cell r="G606" t="str">
            <v>รพ.ระดับ F2 ปชก. 30,000-60,000</v>
          </cell>
          <cell r="H606">
            <v>8</v>
          </cell>
          <cell r="I606" t="str">
            <v>F2</v>
          </cell>
          <cell r="J606">
            <v>13</v>
          </cell>
          <cell r="K606" t="str">
            <v>รพช.30.6</v>
          </cell>
          <cell r="L606" t="str">
            <v>รพช.30.6 F2</v>
          </cell>
          <cell r="M606" t="str">
            <v xml:space="preserve"> 11 - 30</v>
          </cell>
          <cell r="N606" t="str">
            <v>F&lt;30</v>
          </cell>
          <cell r="O606">
            <v>19</v>
          </cell>
          <cell r="P606">
            <v>30</v>
          </cell>
          <cell r="Q606">
            <v>30</v>
          </cell>
          <cell r="R606">
            <v>35</v>
          </cell>
          <cell r="S606">
            <v>74038</v>
          </cell>
          <cell r="T606">
            <v>6844</v>
          </cell>
          <cell r="U606">
            <v>0</v>
          </cell>
          <cell r="V606">
            <v>98</v>
          </cell>
          <cell r="W606">
            <v>8</v>
          </cell>
          <cell r="X606">
            <v>106</v>
          </cell>
          <cell r="Y606">
            <v>68707.263999999996</v>
          </cell>
          <cell r="Z606">
            <v>5330.7359999999999</v>
          </cell>
          <cell r="AA606">
            <v>51826.6</v>
          </cell>
          <cell r="AB606">
            <v>272</v>
          </cell>
          <cell r="AC606">
            <v>10950.400000000001</v>
          </cell>
          <cell r="AD606">
            <v>377.59380000000004</v>
          </cell>
          <cell r="AE606">
            <v>106</v>
          </cell>
          <cell r="AF606">
            <v>11105.699999999999</v>
          </cell>
          <cell r="AG606">
            <v>11028</v>
          </cell>
          <cell r="AH606">
            <v>187</v>
          </cell>
          <cell r="AI606">
            <v>0</v>
          </cell>
          <cell r="AJ606">
            <v>8277</v>
          </cell>
          <cell r="AK606">
            <v>4075.9999999999995</v>
          </cell>
          <cell r="AL606">
            <v>31915</v>
          </cell>
          <cell r="AM606">
            <v>2362</v>
          </cell>
          <cell r="AN606">
            <v>939.00000000000011</v>
          </cell>
          <cell r="AO606">
            <v>0</v>
          </cell>
          <cell r="AP606">
            <v>200</v>
          </cell>
          <cell r="AQ606">
            <v>264</v>
          </cell>
          <cell r="AR606">
            <v>16</v>
          </cell>
          <cell r="AS606">
            <v>24</v>
          </cell>
          <cell r="AT606">
            <v>25</v>
          </cell>
          <cell r="AU606">
            <v>1357</v>
          </cell>
          <cell r="AV606">
            <v>3244</v>
          </cell>
          <cell r="AW606">
            <v>25</v>
          </cell>
          <cell r="AX606">
            <v>0</v>
          </cell>
          <cell r="AY606">
            <v>0</v>
          </cell>
          <cell r="AZ606">
            <v>38525</v>
          </cell>
          <cell r="BA606" t="str">
            <v>20,000 - 40,000.</v>
          </cell>
          <cell r="BB606">
            <v>0</v>
          </cell>
          <cell r="BC606">
            <v>2988</v>
          </cell>
          <cell r="BD606">
            <v>35920</v>
          </cell>
          <cell r="BE606">
            <v>8</v>
          </cell>
          <cell r="BF606">
            <v>1</v>
          </cell>
          <cell r="BG606">
            <v>0</v>
          </cell>
          <cell r="BH606">
            <v>9165.3120959999978</v>
          </cell>
          <cell r="BI606">
            <v>2530.52</v>
          </cell>
          <cell r="BJ606">
            <v>188.79690000000002</v>
          </cell>
          <cell r="BK606">
            <v>0</v>
          </cell>
          <cell r="BL606">
            <v>26.5</v>
          </cell>
          <cell r="BM606">
            <v>0</v>
          </cell>
          <cell r="BN606">
            <v>8.8048000000000002</v>
          </cell>
          <cell r="BO606">
            <v>8.1534513960714268</v>
          </cell>
          <cell r="BP606">
            <v>8.1534513960714268</v>
          </cell>
          <cell r="BQ606">
            <v>1.6</v>
          </cell>
          <cell r="BR606">
            <v>8.1227611168571414</v>
          </cell>
          <cell r="BS606">
            <v>9.7534513960714264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6</v>
          </cell>
          <cell r="BY606">
            <v>3.7788452380952378</v>
          </cell>
          <cell r="BZ606">
            <v>3.7788452380952378</v>
          </cell>
          <cell r="CA606">
            <v>1.6</v>
          </cell>
          <cell r="CB606">
            <v>4.3030761904761903</v>
          </cell>
          <cell r="CC606">
            <v>5.3788452380952378</v>
          </cell>
          <cell r="CD606">
            <v>1</v>
          </cell>
          <cell r="CE606">
            <v>3</v>
          </cell>
          <cell r="CF606">
            <v>3</v>
          </cell>
          <cell r="CG606">
            <v>7.3030761904761903</v>
          </cell>
          <cell r="CH606">
            <v>8.3788452380952378</v>
          </cell>
          <cell r="CI606">
            <v>2</v>
          </cell>
          <cell r="CJ606">
            <v>1</v>
          </cell>
          <cell r="CK606">
            <v>1</v>
          </cell>
          <cell r="CL606">
            <v>3.5920000000000005</v>
          </cell>
          <cell r="CM606">
            <v>4.49</v>
          </cell>
          <cell r="CN606">
            <v>6.5920000000000005</v>
          </cell>
          <cell r="CO606">
            <v>7.49</v>
          </cell>
          <cell r="CP606">
            <v>2.9489782142857144</v>
          </cell>
          <cell r="CQ606">
            <v>1.5</v>
          </cell>
          <cell r="CR606">
            <v>1</v>
          </cell>
          <cell r="CS606">
            <v>4.3591825714285717</v>
          </cell>
          <cell r="CT606">
            <v>5.4489782142857148</v>
          </cell>
          <cell r="CU606">
            <v>3</v>
          </cell>
          <cell r="CV606">
            <v>3.6808892857142856</v>
          </cell>
          <cell r="CW606">
            <v>2.9447114285714289</v>
          </cell>
          <cell r="CX606">
            <v>3.6808892857142856</v>
          </cell>
          <cell r="CY606">
            <v>9.1298674999999996</v>
          </cell>
          <cell r="CZ606">
            <v>5</v>
          </cell>
          <cell r="DA606">
            <v>-2.0552885714285711</v>
          </cell>
          <cell r="DB606">
            <v>-1.3191107142857144</v>
          </cell>
          <cell r="DC606">
            <v>28.880237622857148</v>
          </cell>
          <cell r="DD606">
            <v>30</v>
          </cell>
          <cell r="DE606">
            <v>10</v>
          </cell>
          <cell r="DF606">
            <v>40</v>
          </cell>
          <cell r="DG606">
            <v>32</v>
          </cell>
          <cell r="DH606">
            <v>40</v>
          </cell>
          <cell r="DI606">
            <v>36</v>
          </cell>
          <cell r="DJ606">
            <v>-4</v>
          </cell>
          <cell r="DK606">
            <v>4</v>
          </cell>
          <cell r="DL606">
            <v>0</v>
          </cell>
          <cell r="DM606">
            <v>0</v>
          </cell>
          <cell r="DN606">
            <v>0</v>
          </cell>
          <cell r="DO606">
            <v>0</v>
          </cell>
          <cell r="DP606">
            <v>0</v>
          </cell>
          <cell r="DQ606">
            <v>11.494400000000001</v>
          </cell>
          <cell r="DR606">
            <v>14.368</v>
          </cell>
          <cell r="DS606">
            <v>43.494399999999999</v>
          </cell>
          <cell r="DT606">
            <v>54.368000000000002</v>
          </cell>
          <cell r="DU606">
            <v>2.211325</v>
          </cell>
          <cell r="DV606">
            <v>3</v>
          </cell>
          <cell r="DW606">
            <v>3</v>
          </cell>
          <cell r="DX606">
            <v>3</v>
          </cell>
          <cell r="DY606">
            <v>2</v>
          </cell>
          <cell r="DZ606">
            <v>1</v>
          </cell>
          <cell r="EA606">
            <v>1</v>
          </cell>
          <cell r="EB606">
            <v>0.51940476190476192</v>
          </cell>
          <cell r="EC606">
            <v>2</v>
          </cell>
          <cell r="ED606">
            <v>1.6</v>
          </cell>
          <cell r="EE606">
            <v>2.8800000000000003</v>
          </cell>
          <cell r="EF606">
            <v>3.6</v>
          </cell>
          <cell r="EG606">
            <v>1</v>
          </cell>
          <cell r="EH606">
            <v>0.51859374999999996</v>
          </cell>
          <cell r="EI606">
            <v>2</v>
          </cell>
          <cell r="EJ606">
            <v>1</v>
          </cell>
          <cell r="EK606">
            <v>2</v>
          </cell>
          <cell r="EL606">
            <v>0</v>
          </cell>
          <cell r="EM606">
            <v>-1</v>
          </cell>
          <cell r="EN606">
            <v>-2</v>
          </cell>
          <cell r="EO606">
            <v>10</v>
          </cell>
          <cell r="EP606">
            <v>12</v>
          </cell>
          <cell r="EQ606">
            <v>2</v>
          </cell>
          <cell r="ER606">
            <v>8</v>
          </cell>
          <cell r="ES606">
            <v>10</v>
          </cell>
          <cell r="ET606">
            <v>22.988800000000001</v>
          </cell>
          <cell r="EU606">
            <v>28.736000000000001</v>
          </cell>
          <cell r="EV606">
            <v>32.988799999999998</v>
          </cell>
          <cell r="EW606">
            <v>40.736000000000004</v>
          </cell>
          <cell r="EX606">
            <v>2</v>
          </cell>
          <cell r="EY606">
            <v>1</v>
          </cell>
          <cell r="EZ606">
            <v>0</v>
          </cell>
          <cell r="FA606">
            <v>0</v>
          </cell>
          <cell r="FB606">
            <v>0</v>
          </cell>
          <cell r="FC606">
            <v>0</v>
          </cell>
          <cell r="FD606">
            <v>0</v>
          </cell>
          <cell r="FE606">
            <v>0</v>
          </cell>
          <cell r="FF606">
            <v>0</v>
          </cell>
          <cell r="FG606">
            <v>0</v>
          </cell>
          <cell r="FH606">
            <v>0</v>
          </cell>
          <cell r="FI606">
            <v>0</v>
          </cell>
          <cell r="FJ606">
            <v>0</v>
          </cell>
          <cell r="FK606">
            <v>0</v>
          </cell>
          <cell r="FL606">
            <v>0</v>
          </cell>
          <cell r="FM606">
            <v>0</v>
          </cell>
          <cell r="FN606">
            <v>0</v>
          </cell>
          <cell r="FO606">
            <v>1</v>
          </cell>
          <cell r="FP606">
            <v>1</v>
          </cell>
          <cell r="FQ606">
            <v>0</v>
          </cell>
          <cell r="FR606">
            <v>1</v>
          </cell>
          <cell r="FS606">
            <v>1</v>
          </cell>
          <cell r="FT606">
            <v>0</v>
          </cell>
          <cell r="FU606">
            <v>0</v>
          </cell>
          <cell r="FV606">
            <v>0</v>
          </cell>
          <cell r="FW606">
            <v>0</v>
          </cell>
          <cell r="FX606">
            <v>0</v>
          </cell>
          <cell r="FY606">
            <v>3</v>
          </cell>
          <cell r="FZ606">
            <v>3</v>
          </cell>
          <cell r="GA606">
            <v>2</v>
          </cell>
          <cell r="GB606">
            <v>1</v>
          </cell>
          <cell r="GC606">
            <v>1</v>
          </cell>
          <cell r="GD606">
            <v>1</v>
          </cell>
          <cell r="GE606">
            <v>4</v>
          </cell>
          <cell r="GF606">
            <v>4</v>
          </cell>
          <cell r="GG606">
            <v>3</v>
          </cell>
          <cell r="GH606">
            <v>3</v>
          </cell>
          <cell r="GI606">
            <v>4</v>
          </cell>
          <cell r="GJ606">
            <v>1</v>
          </cell>
          <cell r="GK606">
            <v>1</v>
          </cell>
          <cell r="GL606">
            <v>0</v>
          </cell>
          <cell r="GM606">
            <v>0</v>
          </cell>
          <cell r="GN606">
            <v>0</v>
          </cell>
          <cell r="GO606">
            <v>0</v>
          </cell>
          <cell r="GP606">
            <v>0</v>
          </cell>
          <cell r="GQ606">
            <v>0</v>
          </cell>
          <cell r="GR606">
            <v>0</v>
          </cell>
          <cell r="GS606">
            <v>0</v>
          </cell>
          <cell r="GT606">
            <v>0</v>
          </cell>
          <cell r="GU606">
            <v>0</v>
          </cell>
          <cell r="GV606">
            <v>2</v>
          </cell>
          <cell r="GW606">
            <v>2</v>
          </cell>
          <cell r="GX606">
            <v>2</v>
          </cell>
          <cell r="GY606">
            <v>0</v>
          </cell>
          <cell r="GZ606">
            <v>0</v>
          </cell>
          <cell r="HA606">
            <v>0</v>
          </cell>
          <cell r="HB606">
            <v>0</v>
          </cell>
          <cell r="HC606">
            <v>0</v>
          </cell>
          <cell r="HD606">
            <v>0</v>
          </cell>
          <cell r="HE606">
            <v>0</v>
          </cell>
          <cell r="HF606">
            <v>0</v>
          </cell>
          <cell r="HG606">
            <v>0</v>
          </cell>
          <cell r="HH606">
            <v>0</v>
          </cell>
          <cell r="HI606">
            <v>0</v>
          </cell>
          <cell r="HJ606">
            <v>0</v>
          </cell>
          <cell r="HK606">
            <v>0</v>
          </cell>
          <cell r="HL606">
            <v>0</v>
          </cell>
          <cell r="HM606">
            <v>0</v>
          </cell>
          <cell r="HN606">
            <v>0</v>
          </cell>
          <cell r="HO606">
            <v>0</v>
          </cell>
          <cell r="HP606">
            <v>0</v>
          </cell>
          <cell r="HQ606">
            <v>0</v>
          </cell>
          <cell r="HR606">
            <v>0</v>
          </cell>
          <cell r="HS606">
            <v>0</v>
          </cell>
          <cell r="HT606">
            <v>0</v>
          </cell>
          <cell r="HU606">
            <v>0</v>
          </cell>
          <cell r="HV606">
            <v>0</v>
          </cell>
          <cell r="HW606">
            <v>0</v>
          </cell>
          <cell r="HX606">
            <v>0</v>
          </cell>
          <cell r="HY606">
            <v>0</v>
          </cell>
          <cell r="HZ606">
            <v>0</v>
          </cell>
          <cell r="IA606">
            <v>0</v>
          </cell>
          <cell r="IB606">
            <v>0</v>
          </cell>
          <cell r="IC606">
            <v>0</v>
          </cell>
          <cell r="ID606">
            <v>0</v>
          </cell>
          <cell r="IE606">
            <v>0</v>
          </cell>
          <cell r="IF606">
            <v>0</v>
          </cell>
          <cell r="IG606">
            <v>0</v>
          </cell>
          <cell r="IH606">
            <v>0</v>
          </cell>
          <cell r="II606">
            <v>0</v>
          </cell>
          <cell r="IJ606">
            <v>0</v>
          </cell>
          <cell r="IK606">
            <v>0</v>
          </cell>
          <cell r="IL606">
            <v>0</v>
          </cell>
          <cell r="IM606">
            <v>0</v>
          </cell>
          <cell r="IN606">
            <v>0</v>
          </cell>
          <cell r="IO606" t="e">
            <v>#REF!</v>
          </cell>
          <cell r="IP606">
            <v>9.0133333333333336</v>
          </cell>
          <cell r="IQ606">
            <v>11.266666666666666</v>
          </cell>
          <cell r="IR606">
            <v>0</v>
          </cell>
          <cell r="IS606">
            <v>0</v>
          </cell>
          <cell r="IT606">
            <v>6</v>
          </cell>
          <cell r="IU606">
            <v>6</v>
          </cell>
          <cell r="IV606">
            <v>4</v>
          </cell>
          <cell r="IW606">
            <v>4</v>
          </cell>
          <cell r="IX606">
            <v>1.2666666666666666</v>
          </cell>
        </row>
        <row r="607">
          <cell r="D607">
            <v>10936</v>
          </cell>
          <cell r="E607" t="str">
            <v>รพช.บึงบูรพ์</v>
          </cell>
          <cell r="F607">
            <v>16</v>
          </cell>
          <cell r="G607" t="str">
            <v>รพ.ระดับ F2 ปชก. &lt;30,000</v>
          </cell>
          <cell r="H607">
            <v>8</v>
          </cell>
          <cell r="I607" t="str">
            <v>F2</v>
          </cell>
          <cell r="J607">
            <v>8</v>
          </cell>
          <cell r="K607" t="str">
            <v>รพช.30.1</v>
          </cell>
          <cell r="L607" t="str">
            <v>รพช.30.1 F2</v>
          </cell>
          <cell r="M607" t="str">
            <v xml:space="preserve"> 11 - 30</v>
          </cell>
          <cell r="N607" t="str">
            <v>F&lt;30</v>
          </cell>
          <cell r="O607">
            <v>15</v>
          </cell>
          <cell r="P607">
            <v>30</v>
          </cell>
          <cell r="Q607">
            <v>30</v>
          </cell>
          <cell r="R607">
            <v>35</v>
          </cell>
          <cell r="S607">
            <v>75940</v>
          </cell>
          <cell r="T607">
            <v>5731</v>
          </cell>
          <cell r="U607">
            <v>0</v>
          </cell>
          <cell r="V607">
            <v>66</v>
          </cell>
          <cell r="W607">
            <v>0</v>
          </cell>
          <cell r="X607">
            <v>66</v>
          </cell>
          <cell r="Y607">
            <v>70472.320000000007</v>
          </cell>
          <cell r="Z607">
            <v>5467.6799999999994</v>
          </cell>
          <cell r="AA607">
            <v>53158</v>
          </cell>
          <cell r="AB607">
            <v>156</v>
          </cell>
          <cell r="AC607">
            <v>9169.6</v>
          </cell>
          <cell r="AD607">
            <v>387.29400000000004</v>
          </cell>
          <cell r="AE607">
            <v>66</v>
          </cell>
          <cell r="AF607">
            <v>11391</v>
          </cell>
          <cell r="AG607">
            <v>5138</v>
          </cell>
          <cell r="AH607">
            <v>217</v>
          </cell>
          <cell r="AI607">
            <v>0</v>
          </cell>
          <cell r="AJ607">
            <v>6184</v>
          </cell>
          <cell r="AK607">
            <v>4335</v>
          </cell>
          <cell r="AL607">
            <v>23207.999999999996</v>
          </cell>
          <cell r="AM607">
            <v>2389</v>
          </cell>
          <cell r="AN607">
            <v>828</v>
          </cell>
          <cell r="AO607">
            <v>0</v>
          </cell>
          <cell r="AP607">
            <v>0</v>
          </cell>
          <cell r="AQ607">
            <v>0</v>
          </cell>
          <cell r="AR607">
            <v>2025</v>
          </cell>
          <cell r="AS607">
            <v>120</v>
          </cell>
          <cell r="AT607">
            <v>75</v>
          </cell>
          <cell r="AU607">
            <v>18</v>
          </cell>
          <cell r="AV607">
            <v>3167</v>
          </cell>
          <cell r="AW607">
            <v>0</v>
          </cell>
          <cell r="AX607">
            <v>0</v>
          </cell>
          <cell r="AY607">
            <v>0</v>
          </cell>
          <cell r="AZ607">
            <v>10115</v>
          </cell>
          <cell r="BA607" t="str">
            <v>&lt;20,000</v>
          </cell>
          <cell r="BB607">
            <v>0</v>
          </cell>
          <cell r="BC607">
            <v>5169</v>
          </cell>
          <cell r="BD607">
            <v>5182</v>
          </cell>
          <cell r="BE607">
            <v>2</v>
          </cell>
          <cell r="BF607">
            <v>0</v>
          </cell>
          <cell r="BG607">
            <v>0</v>
          </cell>
          <cell r="BH607">
            <v>9400.7644799999998</v>
          </cell>
          <cell r="BI607">
            <v>2047.23</v>
          </cell>
          <cell r="BJ607">
            <v>193.64700000000002</v>
          </cell>
          <cell r="BK607">
            <v>0</v>
          </cell>
          <cell r="BL607">
            <v>16.5</v>
          </cell>
          <cell r="BM607">
            <v>0</v>
          </cell>
          <cell r="BN607">
            <v>7.9323999999999995</v>
          </cell>
          <cell r="BO607">
            <v>7.9802754178571416</v>
          </cell>
          <cell r="BP607">
            <v>7.9802754178571416</v>
          </cell>
          <cell r="BQ607">
            <v>1</v>
          </cell>
          <cell r="BR607">
            <v>7.3842203342857138</v>
          </cell>
          <cell r="BS607">
            <v>8.9802754178571416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6</v>
          </cell>
          <cell r="BY607">
            <v>1.9383888888888887</v>
          </cell>
          <cell r="BZ607">
            <v>2</v>
          </cell>
          <cell r="CA607">
            <v>1</v>
          </cell>
          <cell r="CB607">
            <v>2.4000000000000004</v>
          </cell>
          <cell r="CC607">
            <v>3</v>
          </cell>
          <cell r="CD607">
            <v>1</v>
          </cell>
          <cell r="CE607">
            <v>3</v>
          </cell>
          <cell r="CF607">
            <v>3</v>
          </cell>
          <cell r="CG607">
            <v>5.4</v>
          </cell>
          <cell r="CH607">
            <v>6</v>
          </cell>
          <cell r="CI607">
            <v>3</v>
          </cell>
          <cell r="CJ607">
            <v>0</v>
          </cell>
          <cell r="CK607">
            <v>0</v>
          </cell>
          <cell r="CL607">
            <v>1</v>
          </cell>
          <cell r="CM607">
            <v>1</v>
          </cell>
          <cell r="CN607">
            <v>4</v>
          </cell>
          <cell r="CO607">
            <v>4</v>
          </cell>
          <cell r="CP607">
            <v>2.9167207142857148</v>
          </cell>
          <cell r="CQ607">
            <v>1.5</v>
          </cell>
          <cell r="CR607">
            <v>1</v>
          </cell>
          <cell r="CS607">
            <v>4.3333765714285724</v>
          </cell>
          <cell r="CT607">
            <v>5.4167207142857148</v>
          </cell>
          <cell r="CU607">
            <v>2</v>
          </cell>
          <cell r="CV607">
            <v>3.651564285714286</v>
          </cell>
          <cell r="CW607">
            <v>2.9212514285714288</v>
          </cell>
          <cell r="CX607">
            <v>3.651564285714286</v>
          </cell>
          <cell r="CY607">
            <v>9.0682850000000013</v>
          </cell>
          <cell r="CZ607">
            <v>3</v>
          </cell>
          <cell r="DA607">
            <v>-7.8748571428571168E-2</v>
          </cell>
          <cell r="DB607">
            <v>0.65156428571428604</v>
          </cell>
          <cell r="DC607">
            <v>26.186493828571432</v>
          </cell>
          <cell r="DD607">
            <v>30</v>
          </cell>
          <cell r="DE607">
            <v>10</v>
          </cell>
          <cell r="DF607">
            <v>40</v>
          </cell>
          <cell r="DG607">
            <v>32</v>
          </cell>
          <cell r="DH607">
            <v>40</v>
          </cell>
          <cell r="DI607">
            <v>29</v>
          </cell>
          <cell r="DJ607">
            <v>3</v>
          </cell>
          <cell r="DK607">
            <v>11</v>
          </cell>
          <cell r="DL607">
            <v>0</v>
          </cell>
          <cell r="DM607">
            <v>0</v>
          </cell>
          <cell r="DN607">
            <v>0</v>
          </cell>
          <cell r="DO607">
            <v>0</v>
          </cell>
          <cell r="DP607">
            <v>0</v>
          </cell>
          <cell r="DQ607">
            <v>1.6582400000000002</v>
          </cell>
          <cell r="DR607">
            <v>2.0728</v>
          </cell>
          <cell r="DS607">
            <v>33.658239999999999</v>
          </cell>
          <cell r="DT607">
            <v>42.072800000000001</v>
          </cell>
          <cell r="DU607">
            <v>1.83440625</v>
          </cell>
          <cell r="DV607">
            <v>3</v>
          </cell>
          <cell r="DW607">
            <v>3</v>
          </cell>
          <cell r="DX607">
            <v>3</v>
          </cell>
          <cell r="DY607">
            <v>3</v>
          </cell>
          <cell r="DZ607">
            <v>0</v>
          </cell>
          <cell r="EA607">
            <v>0</v>
          </cell>
          <cell r="EB607">
            <v>1.198392857142857</v>
          </cell>
          <cell r="EC607">
            <v>2</v>
          </cell>
          <cell r="ED607">
            <v>1</v>
          </cell>
          <cell r="EE607">
            <v>2.4000000000000004</v>
          </cell>
          <cell r="EF607">
            <v>3</v>
          </cell>
          <cell r="EG607">
            <v>1</v>
          </cell>
          <cell r="EH607">
            <v>0.49484375000000003</v>
          </cell>
          <cell r="EI607">
            <v>2</v>
          </cell>
          <cell r="EJ607">
            <v>1</v>
          </cell>
          <cell r="EK607">
            <v>2</v>
          </cell>
          <cell r="EL607">
            <v>1</v>
          </cell>
          <cell r="EM607">
            <v>0</v>
          </cell>
          <cell r="EN607">
            <v>-1</v>
          </cell>
          <cell r="EO607">
            <v>10</v>
          </cell>
          <cell r="EP607">
            <v>12</v>
          </cell>
          <cell r="EQ607">
            <v>2</v>
          </cell>
          <cell r="ER607">
            <v>8</v>
          </cell>
          <cell r="ES607">
            <v>10</v>
          </cell>
          <cell r="ET607">
            <v>3.3164800000000003</v>
          </cell>
          <cell r="EU607">
            <v>4.1456</v>
          </cell>
          <cell r="EV607">
            <v>13.31648</v>
          </cell>
          <cell r="EW607">
            <v>16.145600000000002</v>
          </cell>
          <cell r="EX607">
            <v>2</v>
          </cell>
          <cell r="EY607">
            <v>0</v>
          </cell>
          <cell r="EZ607">
            <v>0</v>
          </cell>
          <cell r="FA607">
            <v>0</v>
          </cell>
          <cell r="FB607">
            <v>0</v>
          </cell>
          <cell r="FC607">
            <v>0</v>
          </cell>
          <cell r="FD607">
            <v>0</v>
          </cell>
          <cell r="FE607">
            <v>0</v>
          </cell>
          <cell r="FF607">
            <v>0</v>
          </cell>
          <cell r="FG607">
            <v>0</v>
          </cell>
          <cell r="FH607">
            <v>0</v>
          </cell>
          <cell r="FI607">
            <v>0</v>
          </cell>
          <cell r="FJ607">
            <v>0</v>
          </cell>
          <cell r="FK607">
            <v>0</v>
          </cell>
          <cell r="FL607">
            <v>0</v>
          </cell>
          <cell r="FM607">
            <v>0</v>
          </cell>
          <cell r="FN607">
            <v>0</v>
          </cell>
          <cell r="FO607">
            <v>1</v>
          </cell>
          <cell r="FP607">
            <v>1</v>
          </cell>
          <cell r="FQ607">
            <v>0</v>
          </cell>
          <cell r="FR607">
            <v>1</v>
          </cell>
          <cell r="FS607">
            <v>1</v>
          </cell>
          <cell r="FT607">
            <v>0</v>
          </cell>
          <cell r="FU607">
            <v>0</v>
          </cell>
          <cell r="FV607">
            <v>0</v>
          </cell>
          <cell r="FW607">
            <v>0</v>
          </cell>
          <cell r="FX607">
            <v>0</v>
          </cell>
          <cell r="FY607">
            <v>3</v>
          </cell>
          <cell r="FZ607">
            <v>3</v>
          </cell>
          <cell r="GA607">
            <v>1</v>
          </cell>
          <cell r="GB607">
            <v>2</v>
          </cell>
          <cell r="GC607">
            <v>2</v>
          </cell>
          <cell r="GD607">
            <v>0</v>
          </cell>
          <cell r="GE607">
            <v>3</v>
          </cell>
          <cell r="GF607">
            <v>3</v>
          </cell>
          <cell r="GG607">
            <v>3</v>
          </cell>
          <cell r="GH607">
            <v>3</v>
          </cell>
          <cell r="GI607">
            <v>2</v>
          </cell>
          <cell r="GJ607">
            <v>-1</v>
          </cell>
          <cell r="GK607">
            <v>-1</v>
          </cell>
          <cell r="GL607">
            <v>0</v>
          </cell>
          <cell r="GM607">
            <v>0</v>
          </cell>
          <cell r="GN607">
            <v>0</v>
          </cell>
          <cell r="GO607">
            <v>0</v>
          </cell>
          <cell r="GP607">
            <v>0</v>
          </cell>
          <cell r="GQ607">
            <v>0</v>
          </cell>
          <cell r="GR607">
            <v>0</v>
          </cell>
          <cell r="GS607">
            <v>0</v>
          </cell>
          <cell r="GT607">
            <v>0</v>
          </cell>
          <cell r="GU607">
            <v>0</v>
          </cell>
          <cell r="GV607">
            <v>2</v>
          </cell>
          <cell r="GW607">
            <v>2</v>
          </cell>
          <cell r="GX607">
            <v>2</v>
          </cell>
          <cell r="GY607">
            <v>0</v>
          </cell>
          <cell r="GZ607">
            <v>0</v>
          </cell>
          <cell r="HA607">
            <v>0</v>
          </cell>
          <cell r="HB607">
            <v>0</v>
          </cell>
          <cell r="HC607">
            <v>0</v>
          </cell>
          <cell r="HD607">
            <v>0</v>
          </cell>
          <cell r="HE607">
            <v>0</v>
          </cell>
          <cell r="HF607">
            <v>0</v>
          </cell>
          <cell r="HG607">
            <v>0</v>
          </cell>
          <cell r="HH607">
            <v>0</v>
          </cell>
          <cell r="HI607">
            <v>0</v>
          </cell>
          <cell r="HJ607">
            <v>0</v>
          </cell>
          <cell r="HK607">
            <v>0</v>
          </cell>
          <cell r="HL607">
            <v>0</v>
          </cell>
          <cell r="HM607">
            <v>0</v>
          </cell>
          <cell r="HN607">
            <v>0</v>
          </cell>
          <cell r="HO607">
            <v>0</v>
          </cell>
          <cell r="HP607">
            <v>0</v>
          </cell>
          <cell r="HQ607">
            <v>0</v>
          </cell>
          <cell r="HR607">
            <v>0</v>
          </cell>
          <cell r="HS607">
            <v>0</v>
          </cell>
          <cell r="HT607">
            <v>0</v>
          </cell>
          <cell r="HU607">
            <v>0</v>
          </cell>
          <cell r="HV607">
            <v>0</v>
          </cell>
          <cell r="HW607">
            <v>0</v>
          </cell>
          <cell r="HX607">
            <v>0</v>
          </cell>
          <cell r="HY607">
            <v>0</v>
          </cell>
          <cell r="HZ607">
            <v>0</v>
          </cell>
          <cell r="IA607">
            <v>0</v>
          </cell>
          <cell r="IB607">
            <v>0</v>
          </cell>
          <cell r="IC607">
            <v>0</v>
          </cell>
          <cell r="ID607">
            <v>0</v>
          </cell>
          <cell r="IE607">
            <v>0</v>
          </cell>
          <cell r="IF607">
            <v>0</v>
          </cell>
          <cell r="IG607">
            <v>0</v>
          </cell>
          <cell r="IH607">
            <v>0</v>
          </cell>
          <cell r="II607">
            <v>0</v>
          </cell>
          <cell r="IJ607">
            <v>0</v>
          </cell>
          <cell r="IK607">
            <v>0</v>
          </cell>
          <cell r="IL607">
            <v>0</v>
          </cell>
          <cell r="IM607">
            <v>0</v>
          </cell>
          <cell r="IN607">
            <v>0</v>
          </cell>
          <cell r="IO607" t="e">
            <v>#REF!</v>
          </cell>
          <cell r="IP607">
            <v>8.8000000000000007</v>
          </cell>
          <cell r="IQ607">
            <v>11</v>
          </cell>
          <cell r="IR607">
            <v>0</v>
          </cell>
          <cell r="IS607">
            <v>0</v>
          </cell>
          <cell r="IT607">
            <v>6</v>
          </cell>
          <cell r="IU607">
            <v>6</v>
          </cell>
          <cell r="IV607">
            <v>4</v>
          </cell>
          <cell r="IW607">
            <v>4</v>
          </cell>
          <cell r="IX607">
            <v>1</v>
          </cell>
        </row>
        <row r="608">
          <cell r="D608">
            <v>23125</v>
          </cell>
          <cell r="E608" t="str">
            <v>รพช.เบญจลักษ์เฉลิมพระเกียรติ 80 พรรษา</v>
          </cell>
          <cell r="F608">
            <v>15</v>
          </cell>
          <cell r="G608" t="str">
            <v>รพ.ระดับ F2 ปชก. 30,000-60,000</v>
          </cell>
          <cell r="H608">
            <v>8</v>
          </cell>
          <cell r="I608" t="str">
            <v>F2</v>
          </cell>
          <cell r="J608">
            <v>12</v>
          </cell>
          <cell r="K608" t="str">
            <v>รพช.30.5</v>
          </cell>
          <cell r="L608" t="str">
            <v>รพช.30.5 F2</v>
          </cell>
          <cell r="M608" t="str">
            <v xml:space="preserve"> 11 - 30</v>
          </cell>
          <cell r="N608" t="str">
            <v>F&lt;30</v>
          </cell>
          <cell r="O608">
            <v>19</v>
          </cell>
          <cell r="P608">
            <v>30</v>
          </cell>
          <cell r="Q608">
            <v>30</v>
          </cell>
          <cell r="R608">
            <v>35</v>
          </cell>
          <cell r="S608">
            <v>66792</v>
          </cell>
          <cell r="T608">
            <v>6783</v>
          </cell>
          <cell r="U608">
            <v>55</v>
          </cell>
          <cell r="V608">
            <v>16</v>
          </cell>
          <cell r="W608">
            <v>0</v>
          </cell>
          <cell r="X608">
            <v>16</v>
          </cell>
          <cell r="Y608">
            <v>61982.976000000002</v>
          </cell>
          <cell r="Z608">
            <v>4809.0239999999994</v>
          </cell>
          <cell r="AA608">
            <v>46754.399999999994</v>
          </cell>
          <cell r="AB608">
            <v>259</v>
          </cell>
          <cell r="AC608">
            <v>10852.800000000001</v>
          </cell>
          <cell r="AD608">
            <v>340.63920000000002</v>
          </cell>
          <cell r="AE608">
            <v>16</v>
          </cell>
          <cell r="AF608">
            <v>10018.799999999999</v>
          </cell>
          <cell r="AG608">
            <v>6811</v>
          </cell>
          <cell r="AH608">
            <v>178</v>
          </cell>
          <cell r="AI608">
            <v>0</v>
          </cell>
          <cell r="AJ608">
            <v>6930</v>
          </cell>
          <cell r="AK608">
            <v>6860</v>
          </cell>
          <cell r="AL608">
            <v>47173</v>
          </cell>
          <cell r="AM608">
            <v>6905</v>
          </cell>
          <cell r="AN608">
            <v>1998</v>
          </cell>
          <cell r="AO608">
            <v>0</v>
          </cell>
          <cell r="AP608">
            <v>0</v>
          </cell>
          <cell r="AQ608">
            <v>292</v>
          </cell>
          <cell r="AR608">
            <v>0</v>
          </cell>
          <cell r="AS608">
            <v>0</v>
          </cell>
          <cell r="AT608">
            <v>64</v>
          </cell>
          <cell r="AU608">
            <v>644</v>
          </cell>
          <cell r="AV608">
            <v>3347</v>
          </cell>
          <cell r="AW608">
            <v>0</v>
          </cell>
          <cell r="AX608">
            <v>0</v>
          </cell>
          <cell r="AY608">
            <v>0</v>
          </cell>
          <cell r="AZ608">
            <v>36162</v>
          </cell>
          <cell r="BA608" t="str">
            <v>20,000 - 40,000.</v>
          </cell>
          <cell r="BB608">
            <v>0</v>
          </cell>
          <cell r="BC608">
            <v>6066</v>
          </cell>
          <cell r="BD608">
            <v>30096</v>
          </cell>
          <cell r="BE608">
            <v>6</v>
          </cell>
          <cell r="BF608">
            <v>0</v>
          </cell>
          <cell r="BG608">
            <v>0</v>
          </cell>
          <cell r="BH608">
            <v>8268.3152639999989</v>
          </cell>
          <cell r="BI608">
            <v>2497.3900000000003</v>
          </cell>
          <cell r="BJ608">
            <v>170.31960000000001</v>
          </cell>
          <cell r="BK608">
            <v>96.25</v>
          </cell>
          <cell r="BL608">
            <v>4</v>
          </cell>
          <cell r="BM608">
            <v>0</v>
          </cell>
          <cell r="BN608">
            <v>7.5735999999999999</v>
          </cell>
          <cell r="BO608">
            <v>7.5545929128571432</v>
          </cell>
          <cell r="BP608">
            <v>7.5545929128571432</v>
          </cell>
          <cell r="BQ608">
            <v>1.2</v>
          </cell>
          <cell r="BR608">
            <v>7.2436743302857147</v>
          </cell>
          <cell r="BS608">
            <v>8.7545929128571434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3</v>
          </cell>
          <cell r="BY608">
            <v>2.419426587301587</v>
          </cell>
          <cell r="BZ608">
            <v>2.419426587301587</v>
          </cell>
          <cell r="CA608">
            <v>1.2</v>
          </cell>
          <cell r="CB608">
            <v>2.8955412698412695</v>
          </cell>
          <cell r="CC608">
            <v>3.6194265873015867</v>
          </cell>
          <cell r="CD608">
            <v>2</v>
          </cell>
          <cell r="CE608">
            <v>3</v>
          </cell>
          <cell r="CF608">
            <v>3</v>
          </cell>
          <cell r="CG608">
            <v>5.895541269841269</v>
          </cell>
          <cell r="CH608">
            <v>6.6194265873015867</v>
          </cell>
          <cell r="CI608">
            <v>2</v>
          </cell>
          <cell r="CJ608">
            <v>1</v>
          </cell>
          <cell r="CK608">
            <v>1</v>
          </cell>
          <cell r="CL608">
            <v>3.0096000000000003</v>
          </cell>
          <cell r="CM608">
            <v>3.762</v>
          </cell>
          <cell r="CN608">
            <v>6.0096000000000007</v>
          </cell>
          <cell r="CO608">
            <v>6.7620000000000005</v>
          </cell>
          <cell r="CP608">
            <v>2.7113900000000002</v>
          </cell>
          <cell r="CQ608">
            <v>1.5</v>
          </cell>
          <cell r="CR608">
            <v>1</v>
          </cell>
          <cell r="CS608">
            <v>4.1691120000000002</v>
          </cell>
          <cell r="CT608">
            <v>5.2113899999999997</v>
          </cell>
          <cell r="CU608">
            <v>3</v>
          </cell>
          <cell r="CV608">
            <v>3.4649000000000001</v>
          </cell>
          <cell r="CW608">
            <v>2.7719200000000002</v>
          </cell>
          <cell r="CX608">
            <v>3.4649000000000001</v>
          </cell>
          <cell r="CY608">
            <v>8.6762899999999998</v>
          </cell>
          <cell r="CZ608">
            <v>2</v>
          </cell>
          <cell r="DA608">
            <v>0.77192000000000016</v>
          </cell>
          <cell r="DB608">
            <v>1.4649000000000001</v>
          </cell>
          <cell r="DC608">
            <v>27.452670605714285</v>
          </cell>
          <cell r="DD608">
            <v>30</v>
          </cell>
          <cell r="DE608">
            <v>10</v>
          </cell>
          <cell r="DF608">
            <v>40</v>
          </cell>
          <cell r="DG608">
            <v>32</v>
          </cell>
          <cell r="DH608">
            <v>40</v>
          </cell>
          <cell r="DI608">
            <v>12</v>
          </cell>
          <cell r="DJ608">
            <v>20</v>
          </cell>
          <cell r="DK608">
            <v>28</v>
          </cell>
          <cell r="DL608">
            <v>0</v>
          </cell>
          <cell r="DM608">
            <v>0</v>
          </cell>
          <cell r="DN608">
            <v>0</v>
          </cell>
          <cell r="DO608">
            <v>0</v>
          </cell>
          <cell r="DP608">
            <v>0</v>
          </cell>
          <cell r="DQ608">
            <v>9.6307200000000002</v>
          </cell>
          <cell r="DR608">
            <v>12.038399999999999</v>
          </cell>
          <cell r="DS608">
            <v>41.630719999999997</v>
          </cell>
          <cell r="DT608">
            <v>52.038399999999996</v>
          </cell>
          <cell r="DU608">
            <v>3.0869822916666667</v>
          </cell>
          <cell r="DV608">
            <v>3.0869822916666667</v>
          </cell>
          <cell r="DW608">
            <v>3</v>
          </cell>
          <cell r="DX608">
            <v>3.0869822916666667</v>
          </cell>
          <cell r="DY608">
            <v>3</v>
          </cell>
          <cell r="DZ608">
            <v>0</v>
          </cell>
          <cell r="EA608">
            <v>8.6982291666666711E-2</v>
          </cell>
          <cell r="EB608">
            <v>0.26047619047619047</v>
          </cell>
          <cell r="EC608">
            <v>2</v>
          </cell>
          <cell r="ED608">
            <v>1.2</v>
          </cell>
          <cell r="EE608">
            <v>2.5600000000000005</v>
          </cell>
          <cell r="EF608">
            <v>3.2</v>
          </cell>
          <cell r="EG608">
            <v>1</v>
          </cell>
          <cell r="EH608">
            <v>0.52296874999999998</v>
          </cell>
          <cell r="EI608">
            <v>2</v>
          </cell>
          <cell r="EJ608">
            <v>1</v>
          </cell>
          <cell r="EK608">
            <v>2</v>
          </cell>
          <cell r="EL608">
            <v>0</v>
          </cell>
          <cell r="EM608">
            <v>-1</v>
          </cell>
          <cell r="EN608">
            <v>-2</v>
          </cell>
          <cell r="EO608">
            <v>10</v>
          </cell>
          <cell r="EP608">
            <v>12</v>
          </cell>
          <cell r="EQ608">
            <v>1</v>
          </cell>
          <cell r="ER608">
            <v>9</v>
          </cell>
          <cell r="ES608">
            <v>11</v>
          </cell>
          <cell r="ET608">
            <v>19.26144</v>
          </cell>
          <cell r="EU608">
            <v>24.076799999999999</v>
          </cell>
          <cell r="EV608">
            <v>29.26144</v>
          </cell>
          <cell r="EW608">
            <v>36.076799999999999</v>
          </cell>
          <cell r="EX608">
            <v>2</v>
          </cell>
          <cell r="EY608">
            <v>0</v>
          </cell>
          <cell r="EZ608">
            <v>0</v>
          </cell>
          <cell r="FA608">
            <v>0</v>
          </cell>
          <cell r="FB608">
            <v>0</v>
          </cell>
          <cell r="FC608">
            <v>0</v>
          </cell>
          <cell r="FD608">
            <v>0</v>
          </cell>
          <cell r="FE608">
            <v>0</v>
          </cell>
          <cell r="FF608">
            <v>0</v>
          </cell>
          <cell r="FG608">
            <v>0</v>
          </cell>
          <cell r="FH608">
            <v>0</v>
          </cell>
          <cell r="FI608">
            <v>0</v>
          </cell>
          <cell r="FJ608">
            <v>0</v>
          </cell>
          <cell r="FK608">
            <v>0</v>
          </cell>
          <cell r="FL608">
            <v>0</v>
          </cell>
          <cell r="FM608">
            <v>0</v>
          </cell>
          <cell r="FN608">
            <v>0</v>
          </cell>
          <cell r="FO608">
            <v>1</v>
          </cell>
          <cell r="FP608">
            <v>1</v>
          </cell>
          <cell r="FQ608">
            <v>0</v>
          </cell>
          <cell r="FR608">
            <v>1</v>
          </cell>
          <cell r="FS608">
            <v>1</v>
          </cell>
          <cell r="FT608">
            <v>0</v>
          </cell>
          <cell r="FU608">
            <v>0</v>
          </cell>
          <cell r="FV608">
            <v>0</v>
          </cell>
          <cell r="FW608">
            <v>0</v>
          </cell>
          <cell r="FX608">
            <v>0</v>
          </cell>
          <cell r="FY608">
            <v>3</v>
          </cell>
          <cell r="FZ608">
            <v>3</v>
          </cell>
          <cell r="GA608">
            <v>0</v>
          </cell>
          <cell r="GB608">
            <v>3</v>
          </cell>
          <cell r="GC608">
            <v>3</v>
          </cell>
          <cell r="GD608">
            <v>0</v>
          </cell>
          <cell r="GE608">
            <v>3</v>
          </cell>
          <cell r="GF608">
            <v>3</v>
          </cell>
          <cell r="GG608">
            <v>3</v>
          </cell>
          <cell r="GH608">
            <v>3</v>
          </cell>
          <cell r="GI608">
            <v>2</v>
          </cell>
          <cell r="GJ608">
            <v>-1</v>
          </cell>
          <cell r="GK608">
            <v>-1</v>
          </cell>
          <cell r="GL608">
            <v>0</v>
          </cell>
          <cell r="GM608">
            <v>0</v>
          </cell>
          <cell r="GN608">
            <v>0</v>
          </cell>
          <cell r="GO608">
            <v>0</v>
          </cell>
          <cell r="GP608">
            <v>0</v>
          </cell>
          <cell r="GQ608">
            <v>0</v>
          </cell>
          <cell r="GR608">
            <v>0</v>
          </cell>
          <cell r="GS608">
            <v>0</v>
          </cell>
          <cell r="GT608">
            <v>0</v>
          </cell>
          <cell r="GU608">
            <v>0</v>
          </cell>
          <cell r="GV608">
            <v>2</v>
          </cell>
          <cell r="GW608">
            <v>2</v>
          </cell>
          <cell r="GX608">
            <v>2</v>
          </cell>
          <cell r="GY608">
            <v>0</v>
          </cell>
          <cell r="GZ608">
            <v>0</v>
          </cell>
          <cell r="HA608">
            <v>0</v>
          </cell>
          <cell r="HB608">
            <v>0</v>
          </cell>
          <cell r="HC608">
            <v>0</v>
          </cell>
          <cell r="HD608">
            <v>0</v>
          </cell>
          <cell r="HE608">
            <v>0</v>
          </cell>
          <cell r="HF608">
            <v>0</v>
          </cell>
          <cell r="HG608">
            <v>0</v>
          </cell>
          <cell r="HH608">
            <v>0</v>
          </cell>
          <cell r="HI608">
            <v>0</v>
          </cell>
          <cell r="HJ608">
            <v>0</v>
          </cell>
          <cell r="HK608">
            <v>0</v>
          </cell>
          <cell r="HL608">
            <v>0</v>
          </cell>
          <cell r="HM608">
            <v>0</v>
          </cell>
          <cell r="HN608">
            <v>0</v>
          </cell>
          <cell r="HO608">
            <v>0</v>
          </cell>
          <cell r="HP608">
            <v>0</v>
          </cell>
          <cell r="HQ608">
            <v>0</v>
          </cell>
          <cell r="HR608">
            <v>0</v>
          </cell>
          <cell r="HS608">
            <v>0</v>
          </cell>
          <cell r="HT608">
            <v>0</v>
          </cell>
          <cell r="HU608">
            <v>0</v>
          </cell>
          <cell r="HV608">
            <v>0</v>
          </cell>
          <cell r="HW608">
            <v>0</v>
          </cell>
          <cell r="HX608">
            <v>0</v>
          </cell>
          <cell r="HY608">
            <v>0</v>
          </cell>
          <cell r="HZ608">
            <v>0</v>
          </cell>
          <cell r="IA608">
            <v>0</v>
          </cell>
          <cell r="IB608">
            <v>0</v>
          </cell>
          <cell r="IC608">
            <v>0</v>
          </cell>
          <cell r="ID608">
            <v>0</v>
          </cell>
          <cell r="IE608">
            <v>0</v>
          </cell>
          <cell r="IF608">
            <v>0</v>
          </cell>
          <cell r="IG608">
            <v>0</v>
          </cell>
          <cell r="IH608">
            <v>0</v>
          </cell>
          <cell r="II608">
            <v>0</v>
          </cell>
          <cell r="IJ608">
            <v>0</v>
          </cell>
          <cell r="IK608">
            <v>0</v>
          </cell>
          <cell r="IL608">
            <v>0</v>
          </cell>
          <cell r="IM608">
            <v>0</v>
          </cell>
          <cell r="IN608">
            <v>0</v>
          </cell>
          <cell r="IO608" t="e">
            <v>#REF!</v>
          </cell>
          <cell r="IP608">
            <v>9.0133333333333336</v>
          </cell>
          <cell r="IQ608">
            <v>11.266666666666666</v>
          </cell>
          <cell r="IR608">
            <v>0</v>
          </cell>
          <cell r="IS608">
            <v>0</v>
          </cell>
          <cell r="IT608">
            <v>6</v>
          </cell>
          <cell r="IU608">
            <v>6</v>
          </cell>
          <cell r="IV608">
            <v>4</v>
          </cell>
          <cell r="IW608">
            <v>4</v>
          </cell>
          <cell r="IX608">
            <v>1.2666666666666666</v>
          </cell>
        </row>
        <row r="609">
          <cell r="D609">
            <v>10932</v>
          </cell>
          <cell r="E609" t="str">
            <v>รพช.ปรางค์กู่</v>
          </cell>
          <cell r="F609">
            <v>14</v>
          </cell>
          <cell r="G609" t="str">
            <v>รพ.ระดับ F2 ปชก. 60,000-90,000</v>
          </cell>
          <cell r="H609">
            <v>8</v>
          </cell>
          <cell r="I609" t="str">
            <v>F2</v>
          </cell>
          <cell r="J609">
            <v>17</v>
          </cell>
          <cell r="K609" t="str">
            <v>รพช.30.10</v>
          </cell>
          <cell r="L609" t="str">
            <v>รพช.30.10 F2</v>
          </cell>
          <cell r="M609" t="str">
            <v xml:space="preserve"> 11 - 30</v>
          </cell>
          <cell r="N609" t="str">
            <v>F&lt;30</v>
          </cell>
          <cell r="O609">
            <v>26</v>
          </cell>
          <cell r="P609">
            <v>30</v>
          </cell>
          <cell r="Q609">
            <v>30</v>
          </cell>
          <cell r="R609">
            <v>35</v>
          </cell>
          <cell r="S609">
            <v>105951</v>
          </cell>
          <cell r="T609">
            <v>9082</v>
          </cell>
          <cell r="U609">
            <v>0</v>
          </cell>
          <cell r="V609">
            <v>255</v>
          </cell>
          <cell r="W609">
            <v>4</v>
          </cell>
          <cell r="X609">
            <v>259</v>
          </cell>
          <cell r="Y609">
            <v>98322.528000000006</v>
          </cell>
          <cell r="Z609">
            <v>7628.4719999999998</v>
          </cell>
          <cell r="AA609">
            <v>74165.7</v>
          </cell>
          <cell r="AB609">
            <v>438</v>
          </cell>
          <cell r="AC609">
            <v>14531.2</v>
          </cell>
          <cell r="AD609">
            <v>540.3501</v>
          </cell>
          <cell r="AE609">
            <v>259</v>
          </cell>
          <cell r="AF609">
            <v>15892.65</v>
          </cell>
          <cell r="AG609">
            <v>8673</v>
          </cell>
          <cell r="AH609">
            <v>601</v>
          </cell>
          <cell r="AI609">
            <v>0</v>
          </cell>
          <cell r="AJ609">
            <v>11815</v>
          </cell>
          <cell r="AK609">
            <v>4187</v>
          </cell>
          <cell r="AL609">
            <v>55190</v>
          </cell>
          <cell r="AM609">
            <v>4339</v>
          </cell>
          <cell r="AN609">
            <v>2543</v>
          </cell>
          <cell r="AO609">
            <v>0</v>
          </cell>
          <cell r="AP609">
            <v>107</v>
          </cell>
          <cell r="AQ609">
            <v>1001</v>
          </cell>
          <cell r="AR609">
            <v>1128</v>
          </cell>
          <cell r="AS609">
            <v>76</v>
          </cell>
          <cell r="AT609">
            <v>59</v>
          </cell>
          <cell r="AU609">
            <v>1231</v>
          </cell>
          <cell r="AV609">
            <v>3347</v>
          </cell>
          <cell r="AW609">
            <v>0</v>
          </cell>
          <cell r="AX609">
            <v>0</v>
          </cell>
          <cell r="AY609">
            <v>0</v>
          </cell>
          <cell r="AZ609">
            <v>72126</v>
          </cell>
          <cell r="BA609" t="str">
            <v>40,000 - 80,000.</v>
          </cell>
          <cell r="BB609">
            <v>0</v>
          </cell>
          <cell r="BC609">
            <v>8062</v>
          </cell>
          <cell r="BD609">
            <v>64064</v>
          </cell>
          <cell r="BE609">
            <v>13</v>
          </cell>
          <cell r="BF609">
            <v>0</v>
          </cell>
          <cell r="BG609">
            <v>0</v>
          </cell>
          <cell r="BH609">
            <v>13115.886192</v>
          </cell>
          <cell r="BI609">
            <v>3435.06</v>
          </cell>
          <cell r="BJ609">
            <v>270.17505</v>
          </cell>
          <cell r="BK609">
            <v>0</v>
          </cell>
          <cell r="BL609">
            <v>64.75</v>
          </cell>
          <cell r="BM609">
            <v>0</v>
          </cell>
          <cell r="BN609">
            <v>6.7751999999999999</v>
          </cell>
          <cell r="BO609">
            <v>11.558780909702381</v>
          </cell>
          <cell r="BP609">
            <v>11.558780909702381</v>
          </cell>
          <cell r="BQ609">
            <v>2.6</v>
          </cell>
          <cell r="BR609">
            <v>11.847024727761905</v>
          </cell>
          <cell r="BS609">
            <v>14.158780909702381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9</v>
          </cell>
          <cell r="BY609">
            <v>3.5933392857142854</v>
          </cell>
          <cell r="BZ609">
            <v>3.5933392857142854</v>
          </cell>
          <cell r="CA609">
            <v>2.6</v>
          </cell>
          <cell r="CB609">
            <v>4.9546714285714293</v>
          </cell>
          <cell r="CC609">
            <v>6.1933392857142859</v>
          </cell>
          <cell r="CD609">
            <v>2</v>
          </cell>
          <cell r="CE609">
            <v>3</v>
          </cell>
          <cell r="CF609">
            <v>3</v>
          </cell>
          <cell r="CG609">
            <v>7.9546714285714293</v>
          </cell>
          <cell r="CH609">
            <v>9.1933392857142859</v>
          </cell>
          <cell r="CI609">
            <v>4</v>
          </cell>
          <cell r="CJ609">
            <v>-1</v>
          </cell>
          <cell r="CK609">
            <v>-1</v>
          </cell>
          <cell r="CL609">
            <v>6.4063999999999997</v>
          </cell>
          <cell r="CM609">
            <v>8.0079999999999991</v>
          </cell>
          <cell r="CN609">
            <v>9.4063999999999997</v>
          </cell>
          <cell r="CO609">
            <v>11.007999999999999</v>
          </cell>
          <cell r="CP609">
            <v>4.160419345238096</v>
          </cell>
          <cell r="CQ609">
            <v>1.5</v>
          </cell>
          <cell r="CR609">
            <v>1</v>
          </cell>
          <cell r="CS609">
            <v>5.3283354761904773</v>
          </cell>
          <cell r="CT609">
            <v>6.660419345238096</v>
          </cell>
          <cell r="CU609">
            <v>4</v>
          </cell>
          <cell r="CV609">
            <v>4.7821994047619052</v>
          </cell>
          <cell r="CW609">
            <v>3.8257595238095243</v>
          </cell>
          <cell r="CX609">
            <v>4.7821994047619052</v>
          </cell>
          <cell r="CY609">
            <v>11.442618750000001</v>
          </cell>
          <cell r="CZ609">
            <v>3</v>
          </cell>
          <cell r="DA609">
            <v>0.82575952380952433</v>
          </cell>
          <cell r="DB609">
            <v>1.7821994047619052</v>
          </cell>
          <cell r="DC609">
            <v>40.085178102857149</v>
          </cell>
          <cell r="DD609">
            <v>40.085178102857149</v>
          </cell>
          <cell r="DE609">
            <v>10</v>
          </cell>
          <cell r="DF609">
            <v>50.085178102857149</v>
          </cell>
          <cell r="DG609">
            <v>40.068142482285722</v>
          </cell>
          <cell r="DH609">
            <v>50.085178102857149</v>
          </cell>
          <cell r="DI609">
            <v>46</v>
          </cell>
          <cell r="DJ609">
            <v>-5.9318575177142776</v>
          </cell>
          <cell r="DK609">
            <v>4.0851781028571494</v>
          </cell>
          <cell r="DL609">
            <v>0</v>
          </cell>
          <cell r="DM609">
            <v>0</v>
          </cell>
          <cell r="DN609">
            <v>0</v>
          </cell>
          <cell r="DO609">
            <v>0</v>
          </cell>
          <cell r="DP609">
            <v>0</v>
          </cell>
          <cell r="DQ609">
            <v>20.50048</v>
          </cell>
          <cell r="DR609">
            <v>25.625599999999999</v>
          </cell>
          <cell r="DS609">
            <v>60.568622482285718</v>
          </cell>
          <cell r="DT609">
            <v>75.710778102857148</v>
          </cell>
          <cell r="DU609">
            <v>3.499631770833334</v>
          </cell>
          <cell r="DV609">
            <v>3.499631770833334</v>
          </cell>
          <cell r="DW609">
            <v>3</v>
          </cell>
          <cell r="DX609">
            <v>3.499631770833334</v>
          </cell>
          <cell r="DY609">
            <v>4</v>
          </cell>
          <cell r="DZ609">
            <v>-1</v>
          </cell>
          <cell r="EA609">
            <v>-0.50036822916666601</v>
          </cell>
          <cell r="EB609">
            <v>1.1172619047619048</v>
          </cell>
          <cell r="EC609">
            <v>2</v>
          </cell>
          <cell r="ED609">
            <v>2.6</v>
          </cell>
          <cell r="EE609">
            <v>3.6799999999999997</v>
          </cell>
          <cell r="EF609">
            <v>4.5999999999999996</v>
          </cell>
          <cell r="EG609">
            <v>1</v>
          </cell>
          <cell r="EH609">
            <v>0.52296874999999998</v>
          </cell>
          <cell r="EI609">
            <v>2</v>
          </cell>
          <cell r="EJ609">
            <v>1</v>
          </cell>
          <cell r="EK609">
            <v>2</v>
          </cell>
          <cell r="EL609">
            <v>0</v>
          </cell>
          <cell r="EM609">
            <v>-1</v>
          </cell>
          <cell r="EN609">
            <v>-2</v>
          </cell>
          <cell r="EO609">
            <v>10</v>
          </cell>
          <cell r="EP609">
            <v>12</v>
          </cell>
          <cell r="EQ609">
            <v>3</v>
          </cell>
          <cell r="ER609">
            <v>7</v>
          </cell>
          <cell r="ES609">
            <v>9</v>
          </cell>
          <cell r="ET609">
            <v>41.000959999999999</v>
          </cell>
          <cell r="EU609">
            <v>51.251199999999997</v>
          </cell>
          <cell r="EV609">
            <v>51.000959999999999</v>
          </cell>
          <cell r="EW609">
            <v>63.251199999999997</v>
          </cell>
          <cell r="EX609">
            <v>2</v>
          </cell>
          <cell r="EY609">
            <v>1</v>
          </cell>
          <cell r="EZ609">
            <v>0</v>
          </cell>
          <cell r="FA609">
            <v>0</v>
          </cell>
          <cell r="FB609">
            <v>0</v>
          </cell>
          <cell r="FC609">
            <v>0</v>
          </cell>
          <cell r="FD609">
            <v>0</v>
          </cell>
          <cell r="FE609">
            <v>0</v>
          </cell>
          <cell r="FF609">
            <v>0</v>
          </cell>
          <cell r="FG609">
            <v>0</v>
          </cell>
          <cell r="FH609">
            <v>0</v>
          </cell>
          <cell r="FI609">
            <v>0</v>
          </cell>
          <cell r="FJ609">
            <v>0</v>
          </cell>
          <cell r="FK609">
            <v>0</v>
          </cell>
          <cell r="FL609">
            <v>0</v>
          </cell>
          <cell r="FM609">
            <v>0</v>
          </cell>
          <cell r="FN609">
            <v>0</v>
          </cell>
          <cell r="FO609">
            <v>1</v>
          </cell>
          <cell r="FP609">
            <v>1</v>
          </cell>
          <cell r="FQ609">
            <v>0</v>
          </cell>
          <cell r="FR609">
            <v>1</v>
          </cell>
          <cell r="FS609">
            <v>1</v>
          </cell>
          <cell r="FT609">
            <v>0</v>
          </cell>
          <cell r="FU609">
            <v>0</v>
          </cell>
          <cell r="FV609">
            <v>0</v>
          </cell>
          <cell r="FW609">
            <v>0</v>
          </cell>
          <cell r="FX609">
            <v>0</v>
          </cell>
          <cell r="FY609">
            <v>3</v>
          </cell>
          <cell r="FZ609">
            <v>3</v>
          </cell>
          <cell r="GA609">
            <v>1</v>
          </cell>
          <cell r="GB609">
            <v>2</v>
          </cell>
          <cell r="GC609">
            <v>2</v>
          </cell>
          <cell r="GD609">
            <v>0</v>
          </cell>
          <cell r="GE609">
            <v>3</v>
          </cell>
          <cell r="GF609">
            <v>3</v>
          </cell>
          <cell r="GG609">
            <v>3</v>
          </cell>
          <cell r="GH609">
            <v>3</v>
          </cell>
          <cell r="GI609">
            <v>3</v>
          </cell>
          <cell r="GJ609">
            <v>0</v>
          </cell>
          <cell r="GK609">
            <v>0</v>
          </cell>
          <cell r="GL609">
            <v>0</v>
          </cell>
          <cell r="GM609">
            <v>0</v>
          </cell>
          <cell r="GN609">
            <v>0</v>
          </cell>
          <cell r="GO609">
            <v>0</v>
          </cell>
          <cell r="GP609">
            <v>0</v>
          </cell>
          <cell r="GQ609">
            <v>0</v>
          </cell>
          <cell r="GR609">
            <v>0</v>
          </cell>
          <cell r="GS609">
            <v>0</v>
          </cell>
          <cell r="GT609">
            <v>0</v>
          </cell>
          <cell r="GU609">
            <v>0</v>
          </cell>
          <cell r="GV609">
            <v>2</v>
          </cell>
          <cell r="GW609">
            <v>2</v>
          </cell>
          <cell r="GX609">
            <v>2</v>
          </cell>
          <cell r="GY609">
            <v>0</v>
          </cell>
          <cell r="GZ609">
            <v>0</v>
          </cell>
          <cell r="HA609">
            <v>0</v>
          </cell>
          <cell r="HB609">
            <v>0</v>
          </cell>
          <cell r="HC609">
            <v>0</v>
          </cell>
          <cell r="HD609">
            <v>0</v>
          </cell>
          <cell r="HE609">
            <v>0</v>
          </cell>
          <cell r="HF609">
            <v>0</v>
          </cell>
          <cell r="HG609">
            <v>0</v>
          </cell>
          <cell r="HH609">
            <v>0</v>
          </cell>
          <cell r="HI609">
            <v>0</v>
          </cell>
          <cell r="HJ609">
            <v>0</v>
          </cell>
          <cell r="HK609">
            <v>0</v>
          </cell>
          <cell r="HL609">
            <v>0</v>
          </cell>
          <cell r="HM609">
            <v>0</v>
          </cell>
          <cell r="HN609">
            <v>0</v>
          </cell>
          <cell r="HO609">
            <v>0</v>
          </cell>
          <cell r="HP609">
            <v>0</v>
          </cell>
          <cell r="HQ609">
            <v>0</v>
          </cell>
          <cell r="HR609">
            <v>0</v>
          </cell>
          <cell r="HS609">
            <v>0</v>
          </cell>
          <cell r="HT609">
            <v>0</v>
          </cell>
          <cell r="HU609">
            <v>0</v>
          </cell>
          <cell r="HV609">
            <v>0</v>
          </cell>
          <cell r="HW609">
            <v>0</v>
          </cell>
          <cell r="HX609">
            <v>0</v>
          </cell>
          <cell r="HY609">
            <v>0</v>
          </cell>
          <cell r="HZ609">
            <v>0</v>
          </cell>
          <cell r="IA609">
            <v>0</v>
          </cell>
          <cell r="IB609">
            <v>0</v>
          </cell>
          <cell r="IC609">
            <v>0</v>
          </cell>
          <cell r="ID609">
            <v>0</v>
          </cell>
          <cell r="IE609">
            <v>0</v>
          </cell>
          <cell r="IF609">
            <v>0</v>
          </cell>
          <cell r="IG609">
            <v>0</v>
          </cell>
          <cell r="IH609">
            <v>0</v>
          </cell>
          <cell r="II609">
            <v>0</v>
          </cell>
          <cell r="IJ609">
            <v>0</v>
          </cell>
          <cell r="IK609">
            <v>0</v>
          </cell>
          <cell r="IL609">
            <v>0</v>
          </cell>
          <cell r="IM609">
            <v>0</v>
          </cell>
          <cell r="IN609">
            <v>0</v>
          </cell>
          <cell r="IO609" t="e">
            <v>#REF!</v>
          </cell>
          <cell r="IP609">
            <v>9.3866666666666685</v>
          </cell>
          <cell r="IQ609">
            <v>11.733333333333334</v>
          </cell>
          <cell r="IR609">
            <v>0</v>
          </cell>
          <cell r="IS609">
            <v>0</v>
          </cell>
          <cell r="IT609">
            <v>6</v>
          </cell>
          <cell r="IU609">
            <v>6</v>
          </cell>
          <cell r="IV609">
            <v>4</v>
          </cell>
          <cell r="IW609">
            <v>4</v>
          </cell>
          <cell r="IX609">
            <v>1.7333333333333334</v>
          </cell>
        </row>
        <row r="610">
          <cell r="D610">
            <v>10931</v>
          </cell>
          <cell r="E610" t="str">
            <v>รพช.ไพรบึง</v>
          </cell>
          <cell r="F610">
            <v>15</v>
          </cell>
          <cell r="G610" t="str">
            <v>รพ.ระดับ F2 ปชก. 30,000-60,000</v>
          </cell>
          <cell r="H610">
            <v>8</v>
          </cell>
          <cell r="I610" t="str">
            <v>F2</v>
          </cell>
          <cell r="J610">
            <v>14</v>
          </cell>
          <cell r="K610" t="str">
            <v>รพช.30.7</v>
          </cell>
          <cell r="L610" t="str">
            <v>รพช.30.7 F2</v>
          </cell>
          <cell r="M610" t="str">
            <v>31 - 60</v>
          </cell>
          <cell r="N610" t="str">
            <v>F31-60</v>
          </cell>
          <cell r="O610">
            <v>31</v>
          </cell>
          <cell r="P610">
            <v>30</v>
          </cell>
          <cell r="Q610">
            <v>30</v>
          </cell>
          <cell r="R610">
            <v>35</v>
          </cell>
          <cell r="S610">
            <v>90364</v>
          </cell>
          <cell r="T610">
            <v>11901</v>
          </cell>
          <cell r="U610">
            <v>0</v>
          </cell>
          <cell r="V610">
            <v>261</v>
          </cell>
          <cell r="W610">
            <v>8</v>
          </cell>
          <cell r="X610">
            <v>269</v>
          </cell>
          <cell r="Y610">
            <v>83857.792000000001</v>
          </cell>
          <cell r="Z610">
            <v>6506.2079999999996</v>
          </cell>
          <cell r="AA610">
            <v>63254.799999999996</v>
          </cell>
          <cell r="AB610">
            <v>512</v>
          </cell>
          <cell r="AC610">
            <v>19041.600000000002</v>
          </cell>
          <cell r="AD610">
            <v>460.85640000000001</v>
          </cell>
          <cell r="AE610">
            <v>269</v>
          </cell>
          <cell r="AF610">
            <v>13554.6</v>
          </cell>
          <cell r="AG610">
            <v>9050</v>
          </cell>
          <cell r="AH610">
            <v>337</v>
          </cell>
          <cell r="AI610">
            <v>0</v>
          </cell>
          <cell r="AJ610">
            <v>12914.999999999998</v>
          </cell>
          <cell r="AK610">
            <v>4138</v>
          </cell>
          <cell r="AL610">
            <v>34996</v>
          </cell>
          <cell r="AM610">
            <v>4018</v>
          </cell>
          <cell r="AN610">
            <v>1900</v>
          </cell>
          <cell r="AO610">
            <v>0</v>
          </cell>
          <cell r="AP610">
            <v>474</v>
          </cell>
          <cell r="AQ610">
            <v>0</v>
          </cell>
          <cell r="AR610">
            <v>2095</v>
          </cell>
          <cell r="AS610">
            <v>32</v>
          </cell>
          <cell r="AT610">
            <v>40</v>
          </cell>
          <cell r="AU610">
            <v>1050</v>
          </cell>
          <cell r="AV610">
            <v>4453</v>
          </cell>
          <cell r="AW610">
            <v>0</v>
          </cell>
          <cell r="AX610">
            <v>0</v>
          </cell>
          <cell r="AY610">
            <v>0</v>
          </cell>
          <cell r="AZ610">
            <v>51235</v>
          </cell>
          <cell r="BA610" t="str">
            <v>40,000 - 60,000.</v>
          </cell>
          <cell r="BB610">
            <v>0</v>
          </cell>
          <cell r="BC610">
            <v>15967</v>
          </cell>
          <cell r="BD610">
            <v>35268</v>
          </cell>
          <cell r="BE610">
            <v>7</v>
          </cell>
          <cell r="BF610">
            <v>0</v>
          </cell>
          <cell r="BG610">
            <v>1</v>
          </cell>
          <cell r="BH610">
            <v>11186.340287999999</v>
          </cell>
          <cell r="BI610">
            <v>4439.33</v>
          </cell>
          <cell r="BJ610">
            <v>230.4282</v>
          </cell>
          <cell r="BK610">
            <v>0</v>
          </cell>
          <cell r="BL610">
            <v>67.25</v>
          </cell>
          <cell r="BM610">
            <v>0</v>
          </cell>
          <cell r="BN610">
            <v>3.6132</v>
          </cell>
          <cell r="BO610">
            <v>10.899911167380951</v>
          </cell>
          <cell r="BP610">
            <v>10.899911167380951</v>
          </cell>
          <cell r="BQ610">
            <v>2.4</v>
          </cell>
          <cell r="BR610">
            <v>11.119928933904761</v>
          </cell>
          <cell r="BS610">
            <v>14.299911167380952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4</v>
          </cell>
          <cell r="BY610">
            <v>3.3523412698412698</v>
          </cell>
          <cell r="BZ610">
            <v>3.3523412698412698</v>
          </cell>
          <cell r="CA610">
            <v>2.4</v>
          </cell>
          <cell r="CB610">
            <v>4.6018730158730161</v>
          </cell>
          <cell r="CC610">
            <v>5.7523412698412697</v>
          </cell>
          <cell r="CD610">
            <v>4</v>
          </cell>
          <cell r="CE610">
            <v>3</v>
          </cell>
          <cell r="CF610">
            <v>3</v>
          </cell>
          <cell r="CG610">
            <v>7.6018730158730161</v>
          </cell>
          <cell r="CH610">
            <v>8.7523412698412706</v>
          </cell>
          <cell r="CI610">
            <v>2</v>
          </cell>
          <cell r="CJ610">
            <v>1</v>
          </cell>
          <cell r="CK610">
            <v>1</v>
          </cell>
          <cell r="CL610">
            <v>3.5268000000000002</v>
          </cell>
          <cell r="CM610">
            <v>4.4085000000000001</v>
          </cell>
          <cell r="CN610">
            <v>6.5267999999999997</v>
          </cell>
          <cell r="CO610">
            <v>7.4085000000000001</v>
          </cell>
          <cell r="CP610">
            <v>3.8965954761904769</v>
          </cell>
          <cell r="CQ610">
            <v>1.5</v>
          </cell>
          <cell r="CR610">
            <v>2</v>
          </cell>
          <cell r="CS610">
            <v>6.7172763809523817</v>
          </cell>
          <cell r="CT610">
            <v>8.3965954761904769</v>
          </cell>
          <cell r="CU610">
            <v>4</v>
          </cell>
          <cell r="CV610">
            <v>5.542359523809524</v>
          </cell>
          <cell r="CW610">
            <v>4.4338876190476197</v>
          </cell>
          <cell r="CX610">
            <v>5.542359523809524</v>
          </cell>
          <cell r="CY610">
            <v>13.938955</v>
          </cell>
          <cell r="CZ610">
            <v>4</v>
          </cell>
          <cell r="DA610">
            <v>0.43388761904761974</v>
          </cell>
          <cell r="DB610">
            <v>1.542359523809524</v>
          </cell>
          <cell r="DC610">
            <v>44.816304297142857</v>
          </cell>
          <cell r="DD610">
            <v>44.816304297142857</v>
          </cell>
          <cell r="DE610">
            <v>14</v>
          </cell>
          <cell r="DF610">
            <v>58.816304297142857</v>
          </cell>
          <cell r="DG610">
            <v>47.053043437714287</v>
          </cell>
          <cell r="DH610">
            <v>58.816304297142857</v>
          </cell>
          <cell r="DI610">
            <v>35</v>
          </cell>
          <cell r="DJ610">
            <v>12.053043437714287</v>
          </cell>
          <cell r="DK610">
            <v>23.816304297142857</v>
          </cell>
          <cell r="DL610">
            <v>0</v>
          </cell>
          <cell r="DM610">
            <v>0</v>
          </cell>
          <cell r="DN610">
            <v>0</v>
          </cell>
          <cell r="DO610">
            <v>0</v>
          </cell>
          <cell r="DP610">
            <v>0</v>
          </cell>
          <cell r="DQ610">
            <v>11.285760000000002</v>
          </cell>
          <cell r="DR610">
            <v>14.107200000000001</v>
          </cell>
          <cell r="DS610">
            <v>58.33880343771429</v>
          </cell>
          <cell r="DT610">
            <v>72.923504297142856</v>
          </cell>
          <cell r="DU610">
            <v>3.0310999999999999</v>
          </cell>
          <cell r="DV610">
            <v>3.0310999999999999</v>
          </cell>
          <cell r="DW610">
            <v>3</v>
          </cell>
          <cell r="DX610">
            <v>3.0310999999999999</v>
          </cell>
          <cell r="DY610">
            <v>3</v>
          </cell>
          <cell r="DZ610">
            <v>0</v>
          </cell>
          <cell r="EA610">
            <v>3.1099999999999905E-2</v>
          </cell>
          <cell r="EB610">
            <v>1.5354166666666667</v>
          </cell>
          <cell r="EC610">
            <v>2</v>
          </cell>
          <cell r="ED610">
            <v>2.4</v>
          </cell>
          <cell r="EE610">
            <v>3.5200000000000005</v>
          </cell>
          <cell r="EF610">
            <v>4.4000000000000004</v>
          </cell>
          <cell r="EG610">
            <v>1</v>
          </cell>
          <cell r="EH610">
            <v>0.69578125000000002</v>
          </cell>
          <cell r="EI610">
            <v>2</v>
          </cell>
          <cell r="EJ610">
            <v>2</v>
          </cell>
          <cell r="EK610">
            <v>2</v>
          </cell>
          <cell r="EL610">
            <v>1</v>
          </cell>
          <cell r="EM610">
            <v>-1</v>
          </cell>
          <cell r="EN610">
            <v>-1</v>
          </cell>
          <cell r="EO610">
            <v>10</v>
          </cell>
          <cell r="EP610">
            <v>12</v>
          </cell>
          <cell r="EQ610">
            <v>6</v>
          </cell>
          <cell r="ER610">
            <v>4</v>
          </cell>
          <cell r="ES610">
            <v>6</v>
          </cell>
          <cell r="ET610">
            <v>22.571520000000003</v>
          </cell>
          <cell r="EU610">
            <v>28.214400000000001</v>
          </cell>
          <cell r="EV610">
            <v>32.571520000000007</v>
          </cell>
          <cell r="EW610">
            <v>40.214399999999998</v>
          </cell>
          <cell r="EX610">
            <v>2</v>
          </cell>
          <cell r="EY610">
            <v>1</v>
          </cell>
          <cell r="EZ610">
            <v>0</v>
          </cell>
          <cell r="FA610">
            <v>0</v>
          </cell>
          <cell r="FB610">
            <v>0</v>
          </cell>
          <cell r="FC610">
            <v>0</v>
          </cell>
          <cell r="FD610">
            <v>0</v>
          </cell>
          <cell r="FE610">
            <v>0</v>
          </cell>
          <cell r="FF610">
            <v>0</v>
          </cell>
          <cell r="FG610">
            <v>0</v>
          </cell>
          <cell r="FH610">
            <v>0</v>
          </cell>
          <cell r="FI610">
            <v>0</v>
          </cell>
          <cell r="FJ610">
            <v>0</v>
          </cell>
          <cell r="FK610">
            <v>0</v>
          </cell>
          <cell r="FL610">
            <v>0</v>
          </cell>
          <cell r="FM610">
            <v>0</v>
          </cell>
          <cell r="FN610">
            <v>0</v>
          </cell>
          <cell r="FO610">
            <v>1</v>
          </cell>
          <cell r="FP610">
            <v>1</v>
          </cell>
          <cell r="FQ610">
            <v>0</v>
          </cell>
          <cell r="FR610">
            <v>1</v>
          </cell>
          <cell r="FS610">
            <v>1</v>
          </cell>
          <cell r="FT610">
            <v>0</v>
          </cell>
          <cell r="FU610">
            <v>0</v>
          </cell>
          <cell r="FV610">
            <v>0</v>
          </cell>
          <cell r="FW610">
            <v>0</v>
          </cell>
          <cell r="FX610">
            <v>0</v>
          </cell>
          <cell r="FY610">
            <v>4</v>
          </cell>
          <cell r="FZ610">
            <v>4</v>
          </cell>
          <cell r="GA610">
            <v>2</v>
          </cell>
          <cell r="GB610">
            <v>2</v>
          </cell>
          <cell r="GC610">
            <v>2</v>
          </cell>
          <cell r="GD610">
            <v>0</v>
          </cell>
          <cell r="GE610">
            <v>4</v>
          </cell>
          <cell r="GF610">
            <v>4</v>
          </cell>
          <cell r="GG610">
            <v>3</v>
          </cell>
          <cell r="GH610">
            <v>3</v>
          </cell>
          <cell r="GI610">
            <v>2</v>
          </cell>
          <cell r="GJ610">
            <v>-1</v>
          </cell>
          <cell r="GK610">
            <v>-1</v>
          </cell>
          <cell r="GL610">
            <v>0</v>
          </cell>
          <cell r="GM610">
            <v>0</v>
          </cell>
          <cell r="GN610">
            <v>0</v>
          </cell>
          <cell r="GO610">
            <v>0</v>
          </cell>
          <cell r="GP610">
            <v>0</v>
          </cell>
          <cell r="GQ610">
            <v>0</v>
          </cell>
          <cell r="GR610">
            <v>0</v>
          </cell>
          <cell r="GS610">
            <v>0</v>
          </cell>
          <cell r="GT610">
            <v>0</v>
          </cell>
          <cell r="GU610">
            <v>0</v>
          </cell>
          <cell r="GV610">
            <v>2</v>
          </cell>
          <cell r="GW610">
            <v>2</v>
          </cell>
          <cell r="GX610">
            <v>2</v>
          </cell>
          <cell r="GY610">
            <v>0</v>
          </cell>
          <cell r="GZ610">
            <v>0</v>
          </cell>
          <cell r="HA610">
            <v>0</v>
          </cell>
          <cell r="HB610">
            <v>0</v>
          </cell>
          <cell r="HC610">
            <v>0</v>
          </cell>
          <cell r="HD610">
            <v>0</v>
          </cell>
          <cell r="HE610">
            <v>0</v>
          </cell>
          <cell r="HF610">
            <v>0</v>
          </cell>
          <cell r="HG610">
            <v>0</v>
          </cell>
          <cell r="HH610">
            <v>0</v>
          </cell>
          <cell r="HI610">
            <v>0</v>
          </cell>
          <cell r="HJ610">
            <v>0</v>
          </cell>
          <cell r="HK610">
            <v>0</v>
          </cell>
          <cell r="HL610">
            <v>0</v>
          </cell>
          <cell r="HM610">
            <v>0</v>
          </cell>
          <cell r="HN610">
            <v>0</v>
          </cell>
          <cell r="HO610">
            <v>0</v>
          </cell>
          <cell r="HP610">
            <v>0</v>
          </cell>
          <cell r="HQ610">
            <v>0</v>
          </cell>
          <cell r="HR610">
            <v>0</v>
          </cell>
          <cell r="HS610">
            <v>0</v>
          </cell>
          <cell r="HT610">
            <v>0</v>
          </cell>
          <cell r="HU610">
            <v>0</v>
          </cell>
          <cell r="HV610">
            <v>0</v>
          </cell>
          <cell r="HW610">
            <v>0</v>
          </cell>
          <cell r="HX610">
            <v>0</v>
          </cell>
          <cell r="HY610">
            <v>0</v>
          </cell>
          <cell r="HZ610">
            <v>0</v>
          </cell>
          <cell r="IA610">
            <v>0</v>
          </cell>
          <cell r="IB610">
            <v>0</v>
          </cell>
          <cell r="IC610">
            <v>0</v>
          </cell>
          <cell r="ID610">
            <v>0</v>
          </cell>
          <cell r="IE610">
            <v>0</v>
          </cell>
          <cell r="IF610">
            <v>0</v>
          </cell>
          <cell r="IG610">
            <v>0</v>
          </cell>
          <cell r="IH610">
            <v>0</v>
          </cell>
          <cell r="II610">
            <v>0</v>
          </cell>
          <cell r="IJ610">
            <v>0</v>
          </cell>
          <cell r="IK610">
            <v>0</v>
          </cell>
          <cell r="IL610">
            <v>0</v>
          </cell>
          <cell r="IM610">
            <v>0</v>
          </cell>
          <cell r="IN610">
            <v>0</v>
          </cell>
          <cell r="IO610" t="e">
            <v>#REF!</v>
          </cell>
          <cell r="IP610">
            <v>11.253333333333334</v>
          </cell>
          <cell r="IQ610">
            <v>14.066666666666666</v>
          </cell>
          <cell r="IR610">
            <v>0</v>
          </cell>
          <cell r="IS610">
            <v>0</v>
          </cell>
          <cell r="IT610">
            <v>8</v>
          </cell>
          <cell r="IU610">
            <v>8</v>
          </cell>
          <cell r="IV610">
            <v>4</v>
          </cell>
          <cell r="IW610">
            <v>4</v>
          </cell>
          <cell r="IX610">
            <v>2.0666666666666669</v>
          </cell>
        </row>
        <row r="611">
          <cell r="D611">
            <v>10942</v>
          </cell>
          <cell r="E611" t="str">
            <v>รพช.ภูสิงห์</v>
          </cell>
          <cell r="F611">
            <v>15</v>
          </cell>
          <cell r="G611" t="str">
            <v>รพ.ระดับ F2 ปชก. 30,000-60,000</v>
          </cell>
          <cell r="H611">
            <v>8</v>
          </cell>
          <cell r="I611" t="str">
            <v>F2</v>
          </cell>
          <cell r="J611">
            <v>15</v>
          </cell>
          <cell r="K611" t="str">
            <v>รพช.30.8</v>
          </cell>
          <cell r="L611" t="str">
            <v>รพช.30.8 F2</v>
          </cell>
          <cell r="M611" t="str">
            <v xml:space="preserve"> 11 - 30</v>
          </cell>
          <cell r="N611" t="str">
            <v>F&lt;30</v>
          </cell>
          <cell r="O611">
            <v>22</v>
          </cell>
          <cell r="P611">
            <v>30</v>
          </cell>
          <cell r="Q611">
            <v>30</v>
          </cell>
          <cell r="R611">
            <v>35</v>
          </cell>
          <cell r="S611">
            <v>95976</v>
          </cell>
          <cell r="T611">
            <v>8646</v>
          </cell>
          <cell r="U611">
            <v>0</v>
          </cell>
          <cell r="V611">
            <v>326</v>
          </cell>
          <cell r="W611">
            <v>0</v>
          </cell>
          <cell r="X611">
            <v>326</v>
          </cell>
          <cell r="Y611">
            <v>89065.728000000003</v>
          </cell>
          <cell r="Z611">
            <v>6910.271999999999</v>
          </cell>
          <cell r="AA611">
            <v>67183.199999999997</v>
          </cell>
          <cell r="AB611">
            <v>408</v>
          </cell>
          <cell r="AC611">
            <v>13833.6</v>
          </cell>
          <cell r="AD611">
            <v>489.47760000000005</v>
          </cell>
          <cell r="AE611">
            <v>326</v>
          </cell>
          <cell r="AF611">
            <v>14396.4</v>
          </cell>
          <cell r="AG611">
            <v>2434</v>
          </cell>
          <cell r="AH611">
            <v>328</v>
          </cell>
          <cell r="AI611">
            <v>0</v>
          </cell>
          <cell r="AJ611">
            <v>11715</v>
          </cell>
          <cell r="AK611">
            <v>4858</v>
          </cell>
          <cell r="AL611">
            <v>28292.999999999996</v>
          </cell>
          <cell r="AM611">
            <v>5232</v>
          </cell>
          <cell r="AN611">
            <v>2127</v>
          </cell>
          <cell r="AO611">
            <v>0</v>
          </cell>
          <cell r="AP611">
            <v>0</v>
          </cell>
          <cell r="AQ611">
            <v>0</v>
          </cell>
          <cell r="AR611">
            <v>1980</v>
          </cell>
          <cell r="AS611">
            <v>810</v>
          </cell>
          <cell r="AT611">
            <v>94</v>
          </cell>
          <cell r="AU611">
            <v>1095</v>
          </cell>
          <cell r="AV611">
            <v>3510</v>
          </cell>
          <cell r="AW611">
            <v>0</v>
          </cell>
          <cell r="AX611">
            <v>0</v>
          </cell>
          <cell r="AY611">
            <v>0</v>
          </cell>
          <cell r="AZ611">
            <v>54241</v>
          </cell>
          <cell r="BA611" t="str">
            <v>40,000 - 80,000.</v>
          </cell>
          <cell r="BB611">
            <v>0</v>
          </cell>
          <cell r="BC611">
            <v>8254</v>
          </cell>
          <cell r="BD611">
            <v>44011</v>
          </cell>
          <cell r="BE611">
            <v>9</v>
          </cell>
          <cell r="BF611">
            <v>0</v>
          </cell>
          <cell r="BG611">
            <v>0</v>
          </cell>
          <cell r="BH611">
            <v>11881.060991999999</v>
          </cell>
          <cell r="BI611">
            <v>3261.1800000000003</v>
          </cell>
          <cell r="BJ611">
            <v>244.73880000000003</v>
          </cell>
          <cell r="BK611">
            <v>0</v>
          </cell>
          <cell r="BL611">
            <v>81.5</v>
          </cell>
          <cell r="BM611">
            <v>0</v>
          </cell>
          <cell r="BN611">
            <v>6.6983999999999995</v>
          </cell>
          <cell r="BO611">
            <v>10.588542714761903</v>
          </cell>
          <cell r="BP611">
            <v>10.588542714761903</v>
          </cell>
          <cell r="BQ611">
            <v>1.8</v>
          </cell>
          <cell r="BR611">
            <v>10.270834171809524</v>
          </cell>
          <cell r="BS611">
            <v>12.388542714761904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3</v>
          </cell>
          <cell r="BY611">
            <v>1.2265753968253967</v>
          </cell>
          <cell r="BZ611">
            <v>2</v>
          </cell>
          <cell r="CA611">
            <v>1.8</v>
          </cell>
          <cell r="CB611">
            <v>3.04</v>
          </cell>
          <cell r="CC611">
            <v>3.8</v>
          </cell>
          <cell r="CD611">
            <v>2</v>
          </cell>
          <cell r="CE611">
            <v>3</v>
          </cell>
          <cell r="CF611">
            <v>3</v>
          </cell>
          <cell r="CG611">
            <v>6.04</v>
          </cell>
          <cell r="CH611">
            <v>6.8</v>
          </cell>
          <cell r="CI611">
            <v>2</v>
          </cell>
          <cell r="CJ611">
            <v>1</v>
          </cell>
          <cell r="CK611">
            <v>1</v>
          </cell>
          <cell r="CL611">
            <v>4.4011000000000005</v>
          </cell>
          <cell r="CM611">
            <v>5.5013750000000003</v>
          </cell>
          <cell r="CN611">
            <v>7.4011000000000005</v>
          </cell>
          <cell r="CO611">
            <v>8.5013749999999995</v>
          </cell>
          <cell r="CP611">
            <v>3.8038471428571436</v>
          </cell>
          <cell r="CQ611">
            <v>1.5</v>
          </cell>
          <cell r="CR611">
            <v>1</v>
          </cell>
          <cell r="CS611">
            <v>5.0430777142857153</v>
          </cell>
          <cell r="CT611">
            <v>6.3038471428571441</v>
          </cell>
          <cell r="CU611">
            <v>1</v>
          </cell>
          <cell r="CV611">
            <v>4.458042857142857</v>
          </cell>
          <cell r="CW611">
            <v>3.5664342857142857</v>
          </cell>
          <cell r="CX611">
            <v>4.458042857142857</v>
          </cell>
          <cell r="CY611">
            <v>10.761890000000001</v>
          </cell>
          <cell r="CZ611">
            <v>4</v>
          </cell>
          <cell r="DA611">
            <v>-0.43356571428571433</v>
          </cell>
          <cell r="DB611">
            <v>0.45804285714285697</v>
          </cell>
          <cell r="DC611">
            <v>37.815802102857141</v>
          </cell>
          <cell r="DD611">
            <v>37.815802102857141</v>
          </cell>
          <cell r="DE611">
            <v>10</v>
          </cell>
          <cell r="DF611">
            <v>47.815802102857141</v>
          </cell>
          <cell r="DG611">
            <v>38.252641682285713</v>
          </cell>
          <cell r="DH611">
            <v>47.815802102857141</v>
          </cell>
          <cell r="DI611">
            <v>40</v>
          </cell>
          <cell r="DJ611">
            <v>-1.7473583177142871</v>
          </cell>
          <cell r="DK611">
            <v>7.8158021028571412</v>
          </cell>
          <cell r="DL611">
            <v>0</v>
          </cell>
          <cell r="DM611">
            <v>0</v>
          </cell>
          <cell r="DN611">
            <v>0</v>
          </cell>
          <cell r="DO611">
            <v>0</v>
          </cell>
          <cell r="DP611">
            <v>0</v>
          </cell>
          <cell r="DQ611">
            <v>14.08352</v>
          </cell>
          <cell r="DR611">
            <v>17.604399999999998</v>
          </cell>
          <cell r="DS611">
            <v>52.336161682285713</v>
          </cell>
          <cell r="DT611">
            <v>65.420202102857132</v>
          </cell>
          <cell r="DU611">
            <v>2.9664885416666671</v>
          </cell>
          <cell r="DV611">
            <v>3</v>
          </cell>
          <cell r="DW611">
            <v>3</v>
          </cell>
          <cell r="DX611">
            <v>3</v>
          </cell>
          <cell r="DY611">
            <v>3</v>
          </cell>
          <cell r="DZ611">
            <v>0</v>
          </cell>
          <cell r="EA611">
            <v>0</v>
          </cell>
          <cell r="EB611">
            <v>1.9786904761904762</v>
          </cell>
          <cell r="EC611">
            <v>2</v>
          </cell>
          <cell r="ED611">
            <v>1.8</v>
          </cell>
          <cell r="EE611">
            <v>3.04</v>
          </cell>
          <cell r="EF611">
            <v>3.8</v>
          </cell>
          <cell r="EG611">
            <v>1</v>
          </cell>
          <cell r="EH611">
            <v>0.54843750000000002</v>
          </cell>
          <cell r="EI611">
            <v>2</v>
          </cell>
          <cell r="EJ611">
            <v>1</v>
          </cell>
          <cell r="EK611">
            <v>2</v>
          </cell>
          <cell r="EL611">
            <v>0</v>
          </cell>
          <cell r="EM611">
            <v>-1</v>
          </cell>
          <cell r="EN611">
            <v>-2</v>
          </cell>
          <cell r="EO611">
            <v>10</v>
          </cell>
          <cell r="EP611">
            <v>12</v>
          </cell>
          <cell r="EQ611">
            <v>4</v>
          </cell>
          <cell r="ER611">
            <v>6</v>
          </cell>
          <cell r="ES611">
            <v>8</v>
          </cell>
          <cell r="ET611">
            <v>28.16704</v>
          </cell>
          <cell r="EU611">
            <v>35.208799999999997</v>
          </cell>
          <cell r="EV611">
            <v>38.16704</v>
          </cell>
          <cell r="EW611">
            <v>47.208799999999997</v>
          </cell>
          <cell r="EX611">
            <v>2</v>
          </cell>
          <cell r="EY611">
            <v>1</v>
          </cell>
          <cell r="EZ611">
            <v>0</v>
          </cell>
          <cell r="FA611">
            <v>0</v>
          </cell>
          <cell r="FB611">
            <v>0</v>
          </cell>
          <cell r="FC611">
            <v>0</v>
          </cell>
          <cell r="FD611">
            <v>0</v>
          </cell>
          <cell r="FE611">
            <v>0</v>
          </cell>
          <cell r="FF611">
            <v>0</v>
          </cell>
          <cell r="FG611">
            <v>0</v>
          </cell>
          <cell r="FH611">
            <v>0</v>
          </cell>
          <cell r="FI611">
            <v>0</v>
          </cell>
          <cell r="FJ611">
            <v>0</v>
          </cell>
          <cell r="FK611">
            <v>0</v>
          </cell>
          <cell r="FL611">
            <v>0</v>
          </cell>
          <cell r="FM611">
            <v>0</v>
          </cell>
          <cell r="FN611">
            <v>0</v>
          </cell>
          <cell r="FO611">
            <v>1</v>
          </cell>
          <cell r="FP611">
            <v>1</v>
          </cell>
          <cell r="FQ611">
            <v>0</v>
          </cell>
          <cell r="FR611">
            <v>1</v>
          </cell>
          <cell r="FS611">
            <v>1</v>
          </cell>
          <cell r="FT611">
            <v>0</v>
          </cell>
          <cell r="FU611">
            <v>0</v>
          </cell>
          <cell r="FV611">
            <v>0</v>
          </cell>
          <cell r="FW611">
            <v>0</v>
          </cell>
          <cell r="FX611">
            <v>0</v>
          </cell>
          <cell r="FY611">
            <v>3</v>
          </cell>
          <cell r="FZ611">
            <v>3</v>
          </cell>
          <cell r="GA611">
            <v>1</v>
          </cell>
          <cell r="GB611">
            <v>2</v>
          </cell>
          <cell r="GC611">
            <v>2</v>
          </cell>
          <cell r="GD611">
            <v>0</v>
          </cell>
          <cell r="GE611">
            <v>3</v>
          </cell>
          <cell r="GF611">
            <v>3</v>
          </cell>
          <cell r="GG611">
            <v>3</v>
          </cell>
          <cell r="GH611">
            <v>3</v>
          </cell>
          <cell r="GI611">
            <v>2</v>
          </cell>
          <cell r="GJ611">
            <v>-1</v>
          </cell>
          <cell r="GK611">
            <v>-1</v>
          </cell>
          <cell r="GL611">
            <v>0</v>
          </cell>
          <cell r="GM611">
            <v>0</v>
          </cell>
          <cell r="GN611">
            <v>0</v>
          </cell>
          <cell r="GO611">
            <v>0</v>
          </cell>
          <cell r="GP611">
            <v>0</v>
          </cell>
          <cell r="GQ611">
            <v>0</v>
          </cell>
          <cell r="GR611">
            <v>0</v>
          </cell>
          <cell r="GS611">
            <v>0</v>
          </cell>
          <cell r="GT611">
            <v>0</v>
          </cell>
          <cell r="GU611">
            <v>0</v>
          </cell>
          <cell r="GV611">
            <v>2</v>
          </cell>
          <cell r="GW611">
            <v>2</v>
          </cell>
          <cell r="GX611">
            <v>2</v>
          </cell>
          <cell r="GY611">
            <v>0</v>
          </cell>
          <cell r="GZ611">
            <v>0</v>
          </cell>
          <cell r="HA611">
            <v>0</v>
          </cell>
          <cell r="HB611">
            <v>0</v>
          </cell>
          <cell r="HC611">
            <v>0</v>
          </cell>
          <cell r="HD611">
            <v>0</v>
          </cell>
          <cell r="HE611">
            <v>0</v>
          </cell>
          <cell r="HF611">
            <v>0</v>
          </cell>
          <cell r="HG611">
            <v>0</v>
          </cell>
          <cell r="HH611">
            <v>0</v>
          </cell>
          <cell r="HI611">
            <v>0</v>
          </cell>
          <cell r="HJ611">
            <v>0</v>
          </cell>
          <cell r="HK611">
            <v>0</v>
          </cell>
          <cell r="HL611">
            <v>0</v>
          </cell>
          <cell r="HM611">
            <v>0</v>
          </cell>
          <cell r="HN611">
            <v>0</v>
          </cell>
          <cell r="HO611">
            <v>0</v>
          </cell>
          <cell r="HP611">
            <v>0</v>
          </cell>
          <cell r="HQ611">
            <v>0</v>
          </cell>
          <cell r="HR611">
            <v>0</v>
          </cell>
          <cell r="HS611">
            <v>0</v>
          </cell>
          <cell r="HT611">
            <v>0</v>
          </cell>
          <cell r="HU611">
            <v>0</v>
          </cell>
          <cell r="HV611">
            <v>0</v>
          </cell>
          <cell r="HW611">
            <v>0</v>
          </cell>
          <cell r="HX611">
            <v>0</v>
          </cell>
          <cell r="HY611">
            <v>0</v>
          </cell>
          <cell r="HZ611">
            <v>0</v>
          </cell>
          <cell r="IA611">
            <v>0</v>
          </cell>
          <cell r="IB611">
            <v>0</v>
          </cell>
          <cell r="IC611">
            <v>0</v>
          </cell>
          <cell r="ID611">
            <v>0</v>
          </cell>
          <cell r="IE611">
            <v>0</v>
          </cell>
          <cell r="IF611">
            <v>0</v>
          </cell>
          <cell r="IG611">
            <v>0</v>
          </cell>
          <cell r="IH611">
            <v>0</v>
          </cell>
          <cell r="II611">
            <v>0</v>
          </cell>
          <cell r="IJ611">
            <v>0</v>
          </cell>
          <cell r="IK611">
            <v>0</v>
          </cell>
          <cell r="IL611">
            <v>0</v>
          </cell>
          <cell r="IM611">
            <v>0</v>
          </cell>
          <cell r="IN611">
            <v>0</v>
          </cell>
          <cell r="IO611" t="e">
            <v>#REF!</v>
          </cell>
          <cell r="IP611">
            <v>9.1733333333333338</v>
          </cell>
          <cell r="IQ611">
            <v>11.466666666666667</v>
          </cell>
          <cell r="IR611">
            <v>0</v>
          </cell>
          <cell r="IS611">
            <v>0</v>
          </cell>
          <cell r="IT611">
            <v>6</v>
          </cell>
          <cell r="IU611">
            <v>6</v>
          </cell>
          <cell r="IV611">
            <v>4</v>
          </cell>
          <cell r="IW611">
            <v>4</v>
          </cell>
          <cell r="IX611">
            <v>1.4666666666666666</v>
          </cell>
        </row>
        <row r="612">
          <cell r="D612">
            <v>10943</v>
          </cell>
          <cell r="E612" t="str">
            <v>รพช.เมืองจันทร์</v>
          </cell>
          <cell r="F612">
            <v>16</v>
          </cell>
          <cell r="G612" t="str">
            <v>รพ.ระดับ F2 ปชก. &lt;30,000</v>
          </cell>
          <cell r="H612">
            <v>8</v>
          </cell>
          <cell r="I612" t="str">
            <v>F2</v>
          </cell>
          <cell r="J612">
            <v>9</v>
          </cell>
          <cell r="K612" t="str">
            <v>รพช.30.2</v>
          </cell>
          <cell r="L612" t="str">
            <v>รพช.30.2 F2</v>
          </cell>
          <cell r="M612" t="str">
            <v xml:space="preserve"> 11 - 30</v>
          </cell>
          <cell r="N612" t="str">
            <v>F&lt;30</v>
          </cell>
          <cell r="O612">
            <v>15</v>
          </cell>
          <cell r="P612">
            <v>30</v>
          </cell>
          <cell r="Q612">
            <v>30</v>
          </cell>
          <cell r="R612">
            <v>35</v>
          </cell>
          <cell r="S612">
            <v>70912</v>
          </cell>
          <cell r="T612">
            <v>5509</v>
          </cell>
          <cell r="U612">
            <v>0</v>
          </cell>
          <cell r="V612">
            <v>22</v>
          </cell>
          <cell r="W612">
            <v>0</v>
          </cell>
          <cell r="X612">
            <v>22</v>
          </cell>
          <cell r="Y612">
            <v>65806.335999999996</v>
          </cell>
          <cell r="Z612">
            <v>5105.6639999999998</v>
          </cell>
          <cell r="AA612">
            <v>49638.399999999994</v>
          </cell>
          <cell r="AB612">
            <v>139</v>
          </cell>
          <cell r="AC612">
            <v>8814.4</v>
          </cell>
          <cell r="AD612">
            <v>361.65120000000002</v>
          </cell>
          <cell r="AE612">
            <v>22</v>
          </cell>
          <cell r="AF612">
            <v>10636.8</v>
          </cell>
          <cell r="AG612">
            <v>3424</v>
          </cell>
          <cell r="AH612">
            <v>171</v>
          </cell>
          <cell r="AI612">
            <v>0</v>
          </cell>
          <cell r="AJ612">
            <v>4864</v>
          </cell>
          <cell r="AK612">
            <v>3455</v>
          </cell>
          <cell r="AL612">
            <v>27011</v>
          </cell>
          <cell r="AM612">
            <v>1323</v>
          </cell>
          <cell r="AN612">
            <v>1188</v>
          </cell>
          <cell r="AO612">
            <v>0</v>
          </cell>
          <cell r="AP612">
            <v>0</v>
          </cell>
          <cell r="AQ612">
            <v>0</v>
          </cell>
          <cell r="AR612">
            <v>841</v>
          </cell>
          <cell r="AS612">
            <v>397</v>
          </cell>
          <cell r="AT612">
            <v>256</v>
          </cell>
          <cell r="AU612">
            <v>2156</v>
          </cell>
          <cell r="AV612">
            <v>1686</v>
          </cell>
          <cell r="AW612">
            <v>0</v>
          </cell>
          <cell r="AX612">
            <v>0</v>
          </cell>
          <cell r="AY612">
            <v>0</v>
          </cell>
          <cell r="AZ612">
            <v>16527</v>
          </cell>
          <cell r="BA612" t="str">
            <v>&lt;20,000</v>
          </cell>
          <cell r="BB612">
            <v>0</v>
          </cell>
          <cell r="BC612">
            <v>3300</v>
          </cell>
          <cell r="BD612">
            <v>15781</v>
          </cell>
          <cell r="BE612">
            <v>4</v>
          </cell>
          <cell r="BF612">
            <v>0</v>
          </cell>
          <cell r="BG612">
            <v>0</v>
          </cell>
          <cell r="BH612">
            <v>8778.338303999999</v>
          </cell>
          <cell r="BI612">
            <v>1956.97</v>
          </cell>
          <cell r="BJ612">
            <v>180.82560000000001</v>
          </cell>
          <cell r="BK612">
            <v>0</v>
          </cell>
          <cell r="BL612">
            <v>5.5</v>
          </cell>
          <cell r="BM612">
            <v>0</v>
          </cell>
          <cell r="BN612">
            <v>8.68</v>
          </cell>
          <cell r="BO612">
            <v>7.4761184461904753</v>
          </cell>
          <cell r="BP612">
            <v>7.4761184461904753</v>
          </cell>
          <cell r="BQ612">
            <v>1</v>
          </cell>
          <cell r="BR612">
            <v>6.9808947569523809</v>
          </cell>
          <cell r="BS612">
            <v>8.4761184461904762</v>
          </cell>
          <cell r="BT612">
            <v>0</v>
          </cell>
          <cell r="BU612">
            <v>0</v>
          </cell>
          <cell r="BV612">
            <v>0</v>
          </cell>
          <cell r="BW612">
            <v>0</v>
          </cell>
          <cell r="BX612">
            <v>6</v>
          </cell>
          <cell r="BY612">
            <v>1.3278849206349206</v>
          </cell>
          <cell r="BZ612">
            <v>2</v>
          </cell>
          <cell r="CA612">
            <v>1</v>
          </cell>
          <cell r="CB612">
            <v>2.4000000000000004</v>
          </cell>
          <cell r="CC612">
            <v>3</v>
          </cell>
          <cell r="CD612">
            <v>1</v>
          </cell>
          <cell r="CE612">
            <v>3</v>
          </cell>
          <cell r="CF612">
            <v>3</v>
          </cell>
          <cell r="CG612">
            <v>5.4</v>
          </cell>
          <cell r="CH612">
            <v>6</v>
          </cell>
          <cell r="CI612">
            <v>4</v>
          </cell>
          <cell r="CJ612">
            <v>-1</v>
          </cell>
          <cell r="CK612">
            <v>-1</v>
          </cell>
          <cell r="CL612">
            <v>1.5781000000000001</v>
          </cell>
          <cell r="CM612">
            <v>1.9726250000000001</v>
          </cell>
          <cell r="CN612">
            <v>4.5781000000000001</v>
          </cell>
          <cell r="CO612">
            <v>4.9726249999999999</v>
          </cell>
          <cell r="CP612">
            <v>2.7368000000000001</v>
          </cell>
          <cell r="CQ612">
            <v>1.5</v>
          </cell>
          <cell r="CR612">
            <v>1</v>
          </cell>
          <cell r="CS612">
            <v>4.1894400000000003</v>
          </cell>
          <cell r="CT612">
            <v>5.2368000000000006</v>
          </cell>
          <cell r="CU612">
            <v>3</v>
          </cell>
          <cell r="CV612">
            <v>3.488</v>
          </cell>
          <cell r="CW612">
            <v>2.7904</v>
          </cell>
          <cell r="CX612">
            <v>3.488</v>
          </cell>
          <cell r="CY612">
            <v>8.7248000000000001</v>
          </cell>
          <cell r="CZ612">
            <v>3</v>
          </cell>
          <cell r="DA612">
            <v>-0.20960000000000001</v>
          </cell>
          <cell r="DB612">
            <v>0.48799999999999999</v>
          </cell>
          <cell r="DC612">
            <v>24.648157234285708</v>
          </cell>
          <cell r="DD612">
            <v>30</v>
          </cell>
          <cell r="DE612">
            <v>10</v>
          </cell>
          <cell r="DF612">
            <v>40</v>
          </cell>
          <cell r="DG612">
            <v>32</v>
          </cell>
          <cell r="DH612">
            <v>40</v>
          </cell>
          <cell r="DI612">
            <v>25</v>
          </cell>
          <cell r="DJ612">
            <v>7</v>
          </cell>
          <cell r="DK612">
            <v>15</v>
          </cell>
          <cell r="DL612">
            <v>0</v>
          </cell>
          <cell r="DM612">
            <v>0</v>
          </cell>
          <cell r="DN612">
            <v>0</v>
          </cell>
          <cell r="DO612">
            <v>0</v>
          </cell>
          <cell r="DP612">
            <v>0</v>
          </cell>
          <cell r="DQ612">
            <v>5.0499200000000002</v>
          </cell>
          <cell r="DR612">
            <v>6.3124000000000002</v>
          </cell>
          <cell r="DS612">
            <v>37.04992</v>
          </cell>
          <cell r="DT612">
            <v>46.312399999999997</v>
          </cell>
          <cell r="DU612">
            <v>1.6789302083333335</v>
          </cell>
          <cell r="DV612">
            <v>3</v>
          </cell>
          <cell r="DW612">
            <v>3</v>
          </cell>
          <cell r="DX612">
            <v>3</v>
          </cell>
          <cell r="DY612">
            <v>2</v>
          </cell>
          <cell r="DZ612">
            <v>1</v>
          </cell>
          <cell r="EA612">
            <v>1</v>
          </cell>
          <cell r="EB612">
            <v>1.5787500000000001</v>
          </cell>
          <cell r="EC612">
            <v>2</v>
          </cell>
          <cell r="ED612">
            <v>1</v>
          </cell>
          <cell r="EE612">
            <v>2.4000000000000004</v>
          </cell>
          <cell r="EF612">
            <v>3</v>
          </cell>
          <cell r="EG612">
            <v>1</v>
          </cell>
          <cell r="EH612">
            <v>0.26343749999999999</v>
          </cell>
          <cell r="EI612">
            <v>2</v>
          </cell>
          <cell r="EJ612">
            <v>1</v>
          </cell>
          <cell r="EK612">
            <v>2</v>
          </cell>
          <cell r="EL612">
            <v>1</v>
          </cell>
          <cell r="EM612">
            <v>0</v>
          </cell>
          <cell r="EN612">
            <v>-1</v>
          </cell>
          <cell r="EO612">
            <v>10</v>
          </cell>
          <cell r="EP612">
            <v>12</v>
          </cell>
          <cell r="EQ612">
            <v>5</v>
          </cell>
          <cell r="ER612">
            <v>5</v>
          </cell>
          <cell r="ES612">
            <v>7</v>
          </cell>
          <cell r="ET612">
            <v>10.09984</v>
          </cell>
          <cell r="EU612">
            <v>12.6248</v>
          </cell>
          <cell r="EV612">
            <v>20.09984</v>
          </cell>
          <cell r="EW612">
            <v>24.6248</v>
          </cell>
          <cell r="EX612">
            <v>2</v>
          </cell>
          <cell r="EY612">
            <v>1</v>
          </cell>
          <cell r="EZ612">
            <v>0</v>
          </cell>
          <cell r="FA612">
            <v>0</v>
          </cell>
          <cell r="FB612">
            <v>0</v>
          </cell>
          <cell r="FC612">
            <v>0</v>
          </cell>
          <cell r="FD612">
            <v>0</v>
          </cell>
          <cell r="FE612">
            <v>0</v>
          </cell>
          <cell r="FF612">
            <v>0</v>
          </cell>
          <cell r="FG612">
            <v>0</v>
          </cell>
          <cell r="FH612">
            <v>0</v>
          </cell>
          <cell r="FI612">
            <v>0</v>
          </cell>
          <cell r="FJ612">
            <v>0</v>
          </cell>
          <cell r="FK612">
            <v>0</v>
          </cell>
          <cell r="FL612">
            <v>0</v>
          </cell>
          <cell r="FM612">
            <v>0</v>
          </cell>
          <cell r="FN612">
            <v>0</v>
          </cell>
          <cell r="FO612">
            <v>1</v>
          </cell>
          <cell r="FP612">
            <v>1</v>
          </cell>
          <cell r="FQ612">
            <v>0</v>
          </cell>
          <cell r="FR612">
            <v>1</v>
          </cell>
          <cell r="FS612">
            <v>1</v>
          </cell>
          <cell r="FT612">
            <v>0</v>
          </cell>
          <cell r="FU612">
            <v>0</v>
          </cell>
          <cell r="FV612">
            <v>0</v>
          </cell>
          <cell r="FW612">
            <v>0</v>
          </cell>
          <cell r="FX612">
            <v>0</v>
          </cell>
          <cell r="FY612">
            <v>3</v>
          </cell>
          <cell r="FZ612">
            <v>3</v>
          </cell>
          <cell r="GA612">
            <v>0</v>
          </cell>
          <cell r="GB612">
            <v>3</v>
          </cell>
          <cell r="GC612">
            <v>3</v>
          </cell>
          <cell r="GD612">
            <v>0</v>
          </cell>
          <cell r="GE612">
            <v>3</v>
          </cell>
          <cell r="GF612">
            <v>3</v>
          </cell>
          <cell r="GG612">
            <v>3</v>
          </cell>
          <cell r="GH612">
            <v>3</v>
          </cell>
          <cell r="GI612">
            <v>2</v>
          </cell>
          <cell r="GJ612">
            <v>-1</v>
          </cell>
          <cell r="GK612">
            <v>-1</v>
          </cell>
          <cell r="GL612">
            <v>0</v>
          </cell>
          <cell r="GM612">
            <v>0</v>
          </cell>
          <cell r="GN612">
            <v>0</v>
          </cell>
          <cell r="GO612">
            <v>0</v>
          </cell>
          <cell r="GP612">
            <v>0</v>
          </cell>
          <cell r="GQ612">
            <v>0</v>
          </cell>
          <cell r="GR612">
            <v>0</v>
          </cell>
          <cell r="GS612">
            <v>0</v>
          </cell>
          <cell r="GT612">
            <v>0</v>
          </cell>
          <cell r="GU612">
            <v>0</v>
          </cell>
          <cell r="GV612">
            <v>2</v>
          </cell>
          <cell r="GW612">
            <v>2</v>
          </cell>
          <cell r="GX612">
            <v>2</v>
          </cell>
          <cell r="GY612">
            <v>0</v>
          </cell>
          <cell r="GZ612">
            <v>0</v>
          </cell>
          <cell r="HA612">
            <v>0</v>
          </cell>
          <cell r="HB612">
            <v>0</v>
          </cell>
          <cell r="HC612">
            <v>0</v>
          </cell>
          <cell r="HD612">
            <v>0</v>
          </cell>
          <cell r="HE612">
            <v>0</v>
          </cell>
          <cell r="HF612">
            <v>0</v>
          </cell>
          <cell r="HG612">
            <v>0</v>
          </cell>
          <cell r="HH612">
            <v>0</v>
          </cell>
          <cell r="HI612">
            <v>0</v>
          </cell>
          <cell r="HJ612">
            <v>0</v>
          </cell>
          <cell r="HK612">
            <v>0</v>
          </cell>
          <cell r="HL612">
            <v>0</v>
          </cell>
          <cell r="HM612">
            <v>0</v>
          </cell>
          <cell r="HN612">
            <v>0</v>
          </cell>
          <cell r="HO612">
            <v>0</v>
          </cell>
          <cell r="HP612">
            <v>0</v>
          </cell>
          <cell r="HQ612">
            <v>0</v>
          </cell>
          <cell r="HR612">
            <v>0</v>
          </cell>
          <cell r="HS612">
            <v>0</v>
          </cell>
          <cell r="HT612">
            <v>0</v>
          </cell>
          <cell r="HU612">
            <v>0</v>
          </cell>
          <cell r="HV612">
            <v>0</v>
          </cell>
          <cell r="HW612">
            <v>0</v>
          </cell>
          <cell r="HX612">
            <v>0</v>
          </cell>
          <cell r="HY612">
            <v>0</v>
          </cell>
          <cell r="HZ612">
            <v>0</v>
          </cell>
          <cell r="IA612">
            <v>0</v>
          </cell>
          <cell r="IB612">
            <v>0</v>
          </cell>
          <cell r="IC612">
            <v>0</v>
          </cell>
          <cell r="ID612">
            <v>0</v>
          </cell>
          <cell r="IE612">
            <v>0</v>
          </cell>
          <cell r="IF612">
            <v>0</v>
          </cell>
          <cell r="IG612">
            <v>0</v>
          </cell>
          <cell r="IH612">
            <v>0</v>
          </cell>
          <cell r="II612">
            <v>0</v>
          </cell>
          <cell r="IJ612">
            <v>0</v>
          </cell>
          <cell r="IK612">
            <v>0</v>
          </cell>
          <cell r="IL612">
            <v>0</v>
          </cell>
          <cell r="IM612">
            <v>0</v>
          </cell>
          <cell r="IN612">
            <v>0</v>
          </cell>
          <cell r="IO612" t="e">
            <v>#REF!</v>
          </cell>
          <cell r="IP612">
            <v>8.8000000000000007</v>
          </cell>
          <cell r="IQ612">
            <v>11</v>
          </cell>
          <cell r="IR612">
            <v>0</v>
          </cell>
          <cell r="IS612">
            <v>0</v>
          </cell>
          <cell r="IT612">
            <v>6</v>
          </cell>
          <cell r="IU612">
            <v>6</v>
          </cell>
          <cell r="IV612">
            <v>4</v>
          </cell>
          <cell r="IW612">
            <v>4</v>
          </cell>
          <cell r="IX612">
            <v>1</v>
          </cell>
        </row>
        <row r="613">
          <cell r="D613">
            <v>10927</v>
          </cell>
          <cell r="E613" t="str">
            <v>รพช.ยางชุมน้อย</v>
          </cell>
          <cell r="F613">
            <v>15</v>
          </cell>
          <cell r="G613" t="str">
            <v>รพ.ระดับ F2 ปชก. 30,000-60,000</v>
          </cell>
          <cell r="H613">
            <v>8</v>
          </cell>
          <cell r="I613" t="str">
            <v>F2</v>
          </cell>
          <cell r="J613">
            <v>12</v>
          </cell>
          <cell r="K613" t="str">
            <v>รพช.30.5</v>
          </cell>
          <cell r="L613" t="str">
            <v>รพช.30.5 F2</v>
          </cell>
          <cell r="M613" t="str">
            <v xml:space="preserve"> 11 - 30</v>
          </cell>
          <cell r="N613" t="str">
            <v>F&lt;30</v>
          </cell>
          <cell r="O613">
            <v>20</v>
          </cell>
          <cell r="P613">
            <v>82</v>
          </cell>
          <cell r="Q613">
            <v>30</v>
          </cell>
          <cell r="R613">
            <v>35</v>
          </cell>
          <cell r="S613">
            <v>68548</v>
          </cell>
          <cell r="T613">
            <v>6400</v>
          </cell>
          <cell r="U613">
            <v>0</v>
          </cell>
          <cell r="V613">
            <v>81</v>
          </cell>
          <cell r="W613">
            <v>0</v>
          </cell>
          <cell r="X613">
            <v>81</v>
          </cell>
          <cell r="Y613">
            <v>63612.544000000002</v>
          </cell>
          <cell r="Z613">
            <v>4935.4559999999992</v>
          </cell>
          <cell r="AA613">
            <v>47983.6</v>
          </cell>
          <cell r="AB613">
            <v>266</v>
          </cell>
          <cell r="AC613">
            <v>10240</v>
          </cell>
          <cell r="AD613">
            <v>349.59480000000002</v>
          </cell>
          <cell r="AE613">
            <v>81</v>
          </cell>
          <cell r="AF613">
            <v>10282.199999999999</v>
          </cell>
          <cell r="AG613">
            <v>8049</v>
          </cell>
          <cell r="AH613">
            <v>415</v>
          </cell>
          <cell r="AI613">
            <v>0</v>
          </cell>
          <cell r="AJ613">
            <v>9557</v>
          </cell>
          <cell r="AK613">
            <v>6557</v>
          </cell>
          <cell r="AL613">
            <v>33223</v>
          </cell>
          <cell r="AM613">
            <v>2253</v>
          </cell>
          <cell r="AN613">
            <v>1673</v>
          </cell>
          <cell r="AO613">
            <v>0</v>
          </cell>
          <cell r="AP613">
            <v>0</v>
          </cell>
          <cell r="AQ613">
            <v>124</v>
          </cell>
          <cell r="AR613">
            <v>1171</v>
          </cell>
          <cell r="AS613">
            <v>130</v>
          </cell>
          <cell r="AT613">
            <v>59</v>
          </cell>
          <cell r="AU613">
            <v>506</v>
          </cell>
          <cell r="AV613">
            <v>3137</v>
          </cell>
          <cell r="AW613">
            <v>0</v>
          </cell>
          <cell r="AX613">
            <v>0</v>
          </cell>
          <cell r="AY613">
            <v>0</v>
          </cell>
          <cell r="AZ613">
            <v>37111</v>
          </cell>
          <cell r="BA613" t="str">
            <v>20,000 - 40,000.</v>
          </cell>
          <cell r="BB613">
            <v>0</v>
          </cell>
          <cell r="BC613">
            <v>6617</v>
          </cell>
          <cell r="BD613">
            <v>30494</v>
          </cell>
          <cell r="BE613">
            <v>6</v>
          </cell>
          <cell r="BF613">
            <v>0</v>
          </cell>
          <cell r="BG613">
            <v>0</v>
          </cell>
          <cell r="BH613">
            <v>8485.6940159999995</v>
          </cell>
          <cell r="BI613">
            <v>2378</v>
          </cell>
          <cell r="BJ613">
            <v>174.79740000000001</v>
          </cell>
          <cell r="BK613">
            <v>0</v>
          </cell>
          <cell r="BL613">
            <v>20.25</v>
          </cell>
          <cell r="BM613">
            <v>0</v>
          </cell>
          <cell r="BN613">
            <v>7.3532000000000002</v>
          </cell>
          <cell r="BO613">
            <v>7.5699718026190457</v>
          </cell>
          <cell r="BP613">
            <v>7.5699718026190457</v>
          </cell>
          <cell r="BQ613">
            <v>1.2</v>
          </cell>
          <cell r="BR613">
            <v>7.2559774420952374</v>
          </cell>
          <cell r="BS613">
            <v>8.769971802619045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5</v>
          </cell>
          <cell r="BY613">
            <v>3.1393630952380951</v>
          </cell>
          <cell r="BZ613">
            <v>3.1393630952380951</v>
          </cell>
          <cell r="CA613">
            <v>1.2</v>
          </cell>
          <cell r="CB613">
            <v>3.4714904761904766</v>
          </cell>
          <cell r="CC613">
            <v>4.3393630952380953</v>
          </cell>
          <cell r="CD613">
            <v>2</v>
          </cell>
          <cell r="CE613">
            <v>3</v>
          </cell>
          <cell r="CF613">
            <v>3</v>
          </cell>
          <cell r="CG613">
            <v>6.4714904761904766</v>
          </cell>
          <cell r="CH613">
            <v>7.3393630952380953</v>
          </cell>
          <cell r="CI613">
            <v>4</v>
          </cell>
          <cell r="CJ613">
            <v>-1</v>
          </cell>
          <cell r="CK613">
            <v>-1</v>
          </cell>
          <cell r="CL613">
            <v>3.0494000000000003</v>
          </cell>
          <cell r="CM613">
            <v>3.81175</v>
          </cell>
          <cell r="CN613">
            <v>6.0494000000000003</v>
          </cell>
          <cell r="CO613">
            <v>6.81175</v>
          </cell>
          <cell r="CP613">
            <v>2.7356292857142863</v>
          </cell>
          <cell r="CQ613">
            <v>1.5</v>
          </cell>
          <cell r="CR613">
            <v>1</v>
          </cell>
          <cell r="CS613">
            <v>4.1885034285714289</v>
          </cell>
          <cell r="CT613">
            <v>5.2356292857142863</v>
          </cell>
          <cell r="CU613">
            <v>3</v>
          </cell>
          <cell r="CV613">
            <v>3.4869357142857145</v>
          </cell>
          <cell r="CW613">
            <v>2.7895485714285719</v>
          </cell>
          <cell r="CX613">
            <v>3.4869357142857145</v>
          </cell>
          <cell r="CY613">
            <v>8.7225650000000012</v>
          </cell>
          <cell r="CZ613">
            <v>4</v>
          </cell>
          <cell r="DA613">
            <v>-1.2104514285714281</v>
          </cell>
          <cell r="DB613">
            <v>-0.51306428571428553</v>
          </cell>
          <cell r="DC613">
            <v>26.811761508571426</v>
          </cell>
          <cell r="DD613">
            <v>30</v>
          </cell>
          <cell r="DE613">
            <v>10</v>
          </cell>
          <cell r="DF613">
            <v>40</v>
          </cell>
          <cell r="DG613">
            <v>32</v>
          </cell>
          <cell r="DH613">
            <v>40</v>
          </cell>
          <cell r="DI613">
            <v>36</v>
          </cell>
          <cell r="DJ613">
            <v>-4</v>
          </cell>
          <cell r="DK613">
            <v>4</v>
          </cell>
          <cell r="DL613">
            <v>0</v>
          </cell>
          <cell r="DM613">
            <v>0</v>
          </cell>
          <cell r="DN613">
            <v>0</v>
          </cell>
          <cell r="DO613">
            <v>0</v>
          </cell>
          <cell r="DP613">
            <v>0</v>
          </cell>
          <cell r="DQ613">
            <v>9.7580799999999996</v>
          </cell>
          <cell r="DR613">
            <v>12.1976</v>
          </cell>
          <cell r="DS613">
            <v>41.75808</v>
          </cell>
          <cell r="DT613">
            <v>52.197600000000001</v>
          </cell>
          <cell r="DU613">
            <v>2.7087677083333337</v>
          </cell>
          <cell r="DV613">
            <v>3</v>
          </cell>
          <cell r="DW613">
            <v>3</v>
          </cell>
          <cell r="DX613">
            <v>3</v>
          </cell>
          <cell r="DY613">
            <v>2</v>
          </cell>
          <cell r="DZ613">
            <v>1</v>
          </cell>
          <cell r="EA613">
            <v>1</v>
          </cell>
          <cell r="EB613">
            <v>0.9135119047619048</v>
          </cell>
          <cell r="EC613">
            <v>2</v>
          </cell>
          <cell r="ED613">
            <v>1.2</v>
          </cell>
          <cell r="EE613">
            <v>2.5600000000000005</v>
          </cell>
          <cell r="EF613">
            <v>3.2</v>
          </cell>
          <cell r="EG613">
            <v>2</v>
          </cell>
          <cell r="EH613">
            <v>0.49015625000000002</v>
          </cell>
          <cell r="EI613">
            <v>2</v>
          </cell>
          <cell r="EJ613">
            <v>1</v>
          </cell>
          <cell r="EK613">
            <v>2</v>
          </cell>
          <cell r="EL613">
            <v>1</v>
          </cell>
          <cell r="EM613">
            <v>0</v>
          </cell>
          <cell r="EN613">
            <v>-1</v>
          </cell>
          <cell r="EO613">
            <v>10</v>
          </cell>
          <cell r="EP613">
            <v>12</v>
          </cell>
          <cell r="EQ613">
            <v>3</v>
          </cell>
          <cell r="ER613">
            <v>7</v>
          </cell>
          <cell r="ES613">
            <v>9</v>
          </cell>
          <cell r="ET613">
            <v>19.516159999999999</v>
          </cell>
          <cell r="EU613">
            <v>24.395199999999999</v>
          </cell>
          <cell r="EV613">
            <v>29.516159999999999</v>
          </cell>
          <cell r="EW613">
            <v>36.395200000000003</v>
          </cell>
          <cell r="EX613">
            <v>2</v>
          </cell>
          <cell r="EY613">
            <v>0</v>
          </cell>
          <cell r="EZ613">
            <v>0</v>
          </cell>
          <cell r="FA613">
            <v>0</v>
          </cell>
          <cell r="FB613">
            <v>0</v>
          </cell>
          <cell r="FC613">
            <v>0</v>
          </cell>
          <cell r="FD613">
            <v>0</v>
          </cell>
          <cell r="FE613">
            <v>0</v>
          </cell>
          <cell r="FF613">
            <v>0</v>
          </cell>
          <cell r="FG613">
            <v>0</v>
          </cell>
          <cell r="FH613">
            <v>0</v>
          </cell>
          <cell r="FI613">
            <v>0</v>
          </cell>
          <cell r="FJ613">
            <v>0</v>
          </cell>
          <cell r="FK613">
            <v>0</v>
          </cell>
          <cell r="FL613">
            <v>0</v>
          </cell>
          <cell r="FM613">
            <v>0</v>
          </cell>
          <cell r="FN613">
            <v>0</v>
          </cell>
          <cell r="FO613">
            <v>1</v>
          </cell>
          <cell r="FP613">
            <v>1</v>
          </cell>
          <cell r="FQ613">
            <v>0</v>
          </cell>
          <cell r="FR613">
            <v>1</v>
          </cell>
          <cell r="FS613">
            <v>1</v>
          </cell>
          <cell r="FT613">
            <v>0</v>
          </cell>
          <cell r="FU613">
            <v>0</v>
          </cell>
          <cell r="FV613">
            <v>0</v>
          </cell>
          <cell r="FW613">
            <v>0</v>
          </cell>
          <cell r="FX613">
            <v>0</v>
          </cell>
          <cell r="FY613">
            <v>3</v>
          </cell>
          <cell r="FZ613">
            <v>3</v>
          </cell>
          <cell r="GA613">
            <v>2</v>
          </cell>
          <cell r="GB613">
            <v>1</v>
          </cell>
          <cell r="GC613">
            <v>1</v>
          </cell>
          <cell r="GD613">
            <v>0</v>
          </cell>
          <cell r="GE613">
            <v>3</v>
          </cell>
          <cell r="GF613">
            <v>3</v>
          </cell>
          <cell r="GG613">
            <v>3</v>
          </cell>
          <cell r="GH613">
            <v>3</v>
          </cell>
          <cell r="GI613">
            <v>2</v>
          </cell>
          <cell r="GJ613">
            <v>-1</v>
          </cell>
          <cell r="GK613">
            <v>-1</v>
          </cell>
          <cell r="GL613">
            <v>0</v>
          </cell>
          <cell r="GM613">
            <v>0</v>
          </cell>
          <cell r="GN613">
            <v>0</v>
          </cell>
          <cell r="GO613">
            <v>0</v>
          </cell>
          <cell r="GP613">
            <v>0</v>
          </cell>
          <cell r="GQ613">
            <v>0</v>
          </cell>
          <cell r="GR613">
            <v>0</v>
          </cell>
          <cell r="GS613">
            <v>0</v>
          </cell>
          <cell r="GT613">
            <v>0</v>
          </cell>
          <cell r="GU613">
            <v>0</v>
          </cell>
          <cell r="GV613">
            <v>2</v>
          </cell>
          <cell r="GW613">
            <v>2</v>
          </cell>
          <cell r="GX613">
            <v>1</v>
          </cell>
          <cell r="GY613">
            <v>1</v>
          </cell>
          <cell r="GZ613">
            <v>1</v>
          </cell>
          <cell r="HA613">
            <v>0</v>
          </cell>
          <cell r="HB613">
            <v>0</v>
          </cell>
          <cell r="HC613">
            <v>0</v>
          </cell>
          <cell r="HD613">
            <v>0</v>
          </cell>
          <cell r="HE613">
            <v>0</v>
          </cell>
          <cell r="HF613">
            <v>0</v>
          </cell>
          <cell r="HG613">
            <v>0</v>
          </cell>
          <cell r="HH613">
            <v>0</v>
          </cell>
          <cell r="HI613">
            <v>0</v>
          </cell>
          <cell r="HJ613">
            <v>0</v>
          </cell>
          <cell r="HK613">
            <v>0</v>
          </cell>
          <cell r="HL613">
            <v>0</v>
          </cell>
          <cell r="HM613">
            <v>0</v>
          </cell>
          <cell r="HN613">
            <v>0</v>
          </cell>
          <cell r="HO613">
            <v>0</v>
          </cell>
          <cell r="HP613">
            <v>0</v>
          </cell>
          <cell r="HQ613">
            <v>0</v>
          </cell>
          <cell r="HR613">
            <v>0</v>
          </cell>
          <cell r="HS613">
            <v>0</v>
          </cell>
          <cell r="HT613">
            <v>0</v>
          </cell>
          <cell r="HU613">
            <v>0</v>
          </cell>
          <cell r="HV613">
            <v>0</v>
          </cell>
          <cell r="HW613">
            <v>0</v>
          </cell>
          <cell r="HX613">
            <v>0</v>
          </cell>
          <cell r="HY613">
            <v>0</v>
          </cell>
          <cell r="HZ613">
            <v>0</v>
          </cell>
          <cell r="IA613">
            <v>0</v>
          </cell>
          <cell r="IB613">
            <v>0</v>
          </cell>
          <cell r="IC613">
            <v>0</v>
          </cell>
          <cell r="ID613">
            <v>0</v>
          </cell>
          <cell r="IE613">
            <v>0</v>
          </cell>
          <cell r="IF613">
            <v>0</v>
          </cell>
          <cell r="IG613">
            <v>0</v>
          </cell>
          <cell r="IH613">
            <v>0</v>
          </cell>
          <cell r="II613">
            <v>0</v>
          </cell>
          <cell r="IJ613">
            <v>0</v>
          </cell>
          <cell r="IK613">
            <v>0</v>
          </cell>
          <cell r="IL613">
            <v>0</v>
          </cell>
          <cell r="IM613">
            <v>0</v>
          </cell>
          <cell r="IN613">
            <v>0</v>
          </cell>
          <cell r="IO613" t="e">
            <v>#REF!</v>
          </cell>
          <cell r="IP613">
            <v>9.0666666666666682</v>
          </cell>
          <cell r="IQ613">
            <v>11.333333333333334</v>
          </cell>
          <cell r="IR613">
            <v>0</v>
          </cell>
          <cell r="IS613">
            <v>0</v>
          </cell>
          <cell r="IT613">
            <v>6</v>
          </cell>
          <cell r="IU613">
            <v>6</v>
          </cell>
          <cell r="IV613">
            <v>4</v>
          </cell>
          <cell r="IW613">
            <v>4</v>
          </cell>
          <cell r="IX613">
            <v>1.3333333333333333</v>
          </cell>
        </row>
        <row r="614">
          <cell r="D614">
            <v>10934</v>
          </cell>
          <cell r="E614" t="str">
            <v>รพช.ราษีไศล</v>
          </cell>
          <cell r="F614">
            <v>11</v>
          </cell>
          <cell r="G614" t="str">
            <v>รพ.ระดับ F1 ปชก. 50,000-100,000</v>
          </cell>
          <cell r="H614">
            <v>7</v>
          </cell>
          <cell r="I614" t="str">
            <v>F1</v>
          </cell>
          <cell r="J614">
            <v>29</v>
          </cell>
          <cell r="K614" t="str">
            <v>รพช.90.1</v>
          </cell>
          <cell r="L614" t="str">
            <v>รพช.90.1 F1</v>
          </cell>
          <cell r="M614" t="str">
            <v>61 - 90</v>
          </cell>
          <cell r="N614" t="str">
            <v>F61-90</v>
          </cell>
          <cell r="O614">
            <v>79</v>
          </cell>
          <cell r="P614">
            <v>104</v>
          </cell>
          <cell r="Q614">
            <v>30</v>
          </cell>
          <cell r="R614">
            <v>35</v>
          </cell>
          <cell r="S614">
            <v>167268</v>
          </cell>
          <cell r="T614">
            <v>25866</v>
          </cell>
          <cell r="U614">
            <v>936</v>
          </cell>
          <cell r="V614">
            <v>531</v>
          </cell>
          <cell r="W614">
            <v>58</v>
          </cell>
          <cell r="X614">
            <v>589</v>
          </cell>
          <cell r="Y614">
            <v>155224.704</v>
          </cell>
          <cell r="Z614">
            <v>12043.295999999998</v>
          </cell>
          <cell r="AA614">
            <v>117087.59999999999</v>
          </cell>
          <cell r="AB614">
            <v>695</v>
          </cell>
          <cell r="AC614">
            <v>41385.600000000006</v>
          </cell>
          <cell r="AD614">
            <v>853.06680000000006</v>
          </cell>
          <cell r="AE614">
            <v>589</v>
          </cell>
          <cell r="AF614">
            <v>25090.2</v>
          </cell>
          <cell r="AG614">
            <v>17778</v>
          </cell>
          <cell r="AH614">
            <v>521</v>
          </cell>
          <cell r="AI614">
            <v>0</v>
          </cell>
          <cell r="AJ614">
            <v>20012</v>
          </cell>
          <cell r="AK614">
            <v>11624</v>
          </cell>
          <cell r="AL614">
            <v>108539</v>
          </cell>
          <cell r="AM614">
            <v>4782</v>
          </cell>
          <cell r="AN614">
            <v>5711</v>
          </cell>
          <cell r="AO614">
            <v>0</v>
          </cell>
          <cell r="AP614">
            <v>1776</v>
          </cell>
          <cell r="AQ614">
            <v>1367</v>
          </cell>
          <cell r="AR614">
            <v>3653</v>
          </cell>
          <cell r="AS614">
            <v>1046</v>
          </cell>
          <cell r="AT614">
            <v>314</v>
          </cell>
          <cell r="AU614">
            <v>1786</v>
          </cell>
          <cell r="AV614">
            <v>8371</v>
          </cell>
          <cell r="AW614">
            <v>132</v>
          </cell>
          <cell r="AX614">
            <v>0</v>
          </cell>
          <cell r="AY614">
            <v>0</v>
          </cell>
          <cell r="AZ614">
            <v>80185</v>
          </cell>
          <cell r="BA614" t="str">
            <v>80,000 - 120,000.</v>
          </cell>
          <cell r="BB614">
            <v>0</v>
          </cell>
          <cell r="BC614">
            <v>8115</v>
          </cell>
          <cell r="BD614">
            <v>95578</v>
          </cell>
          <cell r="BE614">
            <v>20</v>
          </cell>
          <cell r="BF614">
            <v>1</v>
          </cell>
          <cell r="BG614">
            <v>1</v>
          </cell>
          <cell r="BH614">
            <v>20706.440255999998</v>
          </cell>
          <cell r="BI614">
            <v>9230.7800000000007</v>
          </cell>
          <cell r="BJ614">
            <v>426.53340000000003</v>
          </cell>
          <cell r="BK614">
            <v>1638</v>
          </cell>
          <cell r="BL614">
            <v>147.25</v>
          </cell>
          <cell r="BM614">
            <v>0</v>
          </cell>
          <cell r="BN614">
            <v>6.7539999999999996</v>
          </cell>
          <cell r="BO614">
            <v>22.006758455</v>
          </cell>
          <cell r="BP614">
            <v>22.006758455</v>
          </cell>
          <cell r="BQ614">
            <v>5</v>
          </cell>
          <cell r="BR614">
            <v>22.605406764000001</v>
          </cell>
          <cell r="BS614">
            <v>28.006758455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18</v>
          </cell>
          <cell r="BY614">
            <v>6.3923571428571426</v>
          </cell>
          <cell r="BZ614">
            <v>6.3923571428571426</v>
          </cell>
          <cell r="CA614">
            <v>5</v>
          </cell>
          <cell r="CB614">
            <v>9.1138857142857148</v>
          </cell>
          <cell r="CC614">
            <v>11.392357142857144</v>
          </cell>
          <cell r="CD614">
            <v>5</v>
          </cell>
          <cell r="CE614">
            <v>3</v>
          </cell>
          <cell r="CF614">
            <v>3</v>
          </cell>
          <cell r="CG614">
            <v>12.113885714285715</v>
          </cell>
          <cell r="CH614">
            <v>14.392357142857144</v>
          </cell>
          <cell r="CI614">
            <v>3</v>
          </cell>
          <cell r="CJ614">
            <v>0</v>
          </cell>
          <cell r="CK614">
            <v>0</v>
          </cell>
          <cell r="CL614">
            <v>9.5578000000000003</v>
          </cell>
          <cell r="CM614">
            <v>11.94725</v>
          </cell>
          <cell r="CN614">
            <v>12.5578</v>
          </cell>
          <cell r="CO614">
            <v>14.94725</v>
          </cell>
          <cell r="CP614">
            <v>7.534332142857143</v>
          </cell>
          <cell r="CQ614">
            <v>3</v>
          </cell>
          <cell r="CR614">
            <v>2</v>
          </cell>
          <cell r="CS614">
            <v>10.827465714285715</v>
          </cell>
          <cell r="CT614">
            <v>13.534332142857142</v>
          </cell>
          <cell r="CU614">
            <v>8</v>
          </cell>
          <cell r="CV614">
            <v>8.8493928571428562</v>
          </cell>
          <cell r="CW614">
            <v>7.0795142857142856</v>
          </cell>
          <cell r="CX614">
            <v>8.8493928571428562</v>
          </cell>
          <cell r="CY614">
            <v>22.383724999999998</v>
          </cell>
          <cell r="CZ614">
            <v>8</v>
          </cell>
          <cell r="DA614">
            <v>-0.92048571428571435</v>
          </cell>
          <cell r="DB614">
            <v>0.84939285714285617</v>
          </cell>
          <cell r="DC614">
            <v>97.684149851428558</v>
          </cell>
          <cell r="DD614">
            <v>97.684149851428558</v>
          </cell>
          <cell r="DE614">
            <v>14</v>
          </cell>
          <cell r="DF614">
            <v>111.68414985142856</v>
          </cell>
          <cell r="DG614">
            <v>89.347319881142852</v>
          </cell>
          <cell r="DH614">
            <v>111.68414985142856</v>
          </cell>
          <cell r="DI614">
            <v>77</v>
          </cell>
          <cell r="DJ614">
            <v>12.347319881142852</v>
          </cell>
          <cell r="DK614">
            <v>34.684149851428558</v>
          </cell>
          <cell r="DL614">
            <v>0</v>
          </cell>
          <cell r="DM614">
            <v>0</v>
          </cell>
          <cell r="DN614">
            <v>0</v>
          </cell>
          <cell r="DO614">
            <v>0</v>
          </cell>
          <cell r="DP614">
            <v>0</v>
          </cell>
          <cell r="DQ614">
            <v>30.584960000000002</v>
          </cell>
          <cell r="DR614">
            <v>38.231200000000001</v>
          </cell>
          <cell r="DS614">
            <v>119.93227988114285</v>
          </cell>
          <cell r="DT614">
            <v>149.91534985142857</v>
          </cell>
          <cell r="DU614">
            <v>6.8930385416666669</v>
          </cell>
          <cell r="DV614">
            <v>6.8930385416666669</v>
          </cell>
          <cell r="DW614">
            <v>5.5144308333333338</v>
          </cell>
          <cell r="DX614">
            <v>6.8930385416666669</v>
          </cell>
          <cell r="DY614">
            <v>4</v>
          </cell>
          <cell r="DZ614">
            <v>1.5144308333333338</v>
          </cell>
          <cell r="EA614">
            <v>2.8930385416666669</v>
          </cell>
          <cell r="EB614">
            <v>3.3669642857142859</v>
          </cell>
          <cell r="EC614">
            <v>3.3669642857142859</v>
          </cell>
          <cell r="ED614">
            <v>5</v>
          </cell>
          <cell r="EE614">
            <v>6.6935714285714285</v>
          </cell>
          <cell r="EF614">
            <v>8.3669642857142854</v>
          </cell>
          <cell r="EG614">
            <v>2</v>
          </cell>
          <cell r="EH614">
            <v>1.36984375</v>
          </cell>
          <cell r="EI614">
            <v>2</v>
          </cell>
          <cell r="EJ614">
            <v>2</v>
          </cell>
          <cell r="EK614">
            <v>2</v>
          </cell>
          <cell r="EL614">
            <v>2</v>
          </cell>
          <cell r="EM614">
            <v>0</v>
          </cell>
          <cell r="EN614">
            <v>0</v>
          </cell>
          <cell r="EO614">
            <v>10</v>
          </cell>
          <cell r="EP614">
            <v>12</v>
          </cell>
          <cell r="EQ614">
            <v>6</v>
          </cell>
          <cell r="ER614">
            <v>4</v>
          </cell>
          <cell r="ES614">
            <v>6</v>
          </cell>
          <cell r="ET614">
            <v>61.169920000000005</v>
          </cell>
          <cell r="EU614">
            <v>76.462400000000002</v>
          </cell>
          <cell r="EV614">
            <v>71.169920000000005</v>
          </cell>
          <cell r="EW614">
            <v>88.462400000000002</v>
          </cell>
          <cell r="EX614">
            <v>2</v>
          </cell>
          <cell r="EY614">
            <v>1</v>
          </cell>
          <cell r="EZ614">
            <v>0</v>
          </cell>
          <cell r="FA614">
            <v>0</v>
          </cell>
          <cell r="FB614">
            <v>0</v>
          </cell>
          <cell r="FC614">
            <v>0</v>
          </cell>
          <cell r="FD614">
            <v>0</v>
          </cell>
          <cell r="FE614">
            <v>0</v>
          </cell>
          <cell r="FF614">
            <v>0</v>
          </cell>
          <cell r="FG614">
            <v>0</v>
          </cell>
          <cell r="FH614">
            <v>0</v>
          </cell>
          <cell r="FI614">
            <v>0</v>
          </cell>
          <cell r="FJ614">
            <v>0</v>
          </cell>
          <cell r="FK614">
            <v>0</v>
          </cell>
          <cell r="FL614">
            <v>0</v>
          </cell>
          <cell r="FM614">
            <v>0</v>
          </cell>
          <cell r="FN614">
            <v>0</v>
          </cell>
          <cell r="FO614">
            <v>2</v>
          </cell>
          <cell r="FP614">
            <v>2</v>
          </cell>
          <cell r="FQ614">
            <v>0</v>
          </cell>
          <cell r="FR614">
            <v>2</v>
          </cell>
          <cell r="FS614">
            <v>2</v>
          </cell>
          <cell r="FT614">
            <v>0</v>
          </cell>
          <cell r="FU614">
            <v>0</v>
          </cell>
          <cell r="FV614">
            <v>0</v>
          </cell>
          <cell r="FW614">
            <v>0</v>
          </cell>
          <cell r="FX614">
            <v>0</v>
          </cell>
          <cell r="FY614">
            <v>4</v>
          </cell>
          <cell r="FZ614">
            <v>4</v>
          </cell>
          <cell r="GA614">
            <v>1</v>
          </cell>
          <cell r="GB614">
            <v>3</v>
          </cell>
          <cell r="GC614">
            <v>3</v>
          </cell>
          <cell r="GD614">
            <v>1</v>
          </cell>
          <cell r="GE614">
            <v>5</v>
          </cell>
          <cell r="GF614">
            <v>5</v>
          </cell>
          <cell r="GG614">
            <v>3</v>
          </cell>
          <cell r="GH614">
            <v>3</v>
          </cell>
          <cell r="GI614">
            <v>2</v>
          </cell>
          <cell r="GJ614">
            <v>-1</v>
          </cell>
          <cell r="GK614">
            <v>-1</v>
          </cell>
          <cell r="GL614">
            <v>0</v>
          </cell>
          <cell r="GM614">
            <v>0</v>
          </cell>
          <cell r="GN614">
            <v>0</v>
          </cell>
          <cell r="GO614">
            <v>0</v>
          </cell>
          <cell r="GP614">
            <v>0</v>
          </cell>
          <cell r="GQ614">
            <v>0</v>
          </cell>
          <cell r="GR614">
            <v>0</v>
          </cell>
          <cell r="GS614">
            <v>0</v>
          </cell>
          <cell r="GT614">
            <v>0</v>
          </cell>
          <cell r="GU614">
            <v>0</v>
          </cell>
          <cell r="GV614">
            <v>3</v>
          </cell>
          <cell r="GW614">
            <v>3</v>
          </cell>
          <cell r="GX614">
            <v>1</v>
          </cell>
          <cell r="GY614">
            <v>2</v>
          </cell>
          <cell r="GZ614">
            <v>2</v>
          </cell>
          <cell r="HA614">
            <v>0</v>
          </cell>
          <cell r="HB614">
            <v>0</v>
          </cell>
          <cell r="HC614">
            <v>0</v>
          </cell>
          <cell r="HD614">
            <v>0</v>
          </cell>
          <cell r="HE614">
            <v>0</v>
          </cell>
          <cell r="HF614">
            <v>0</v>
          </cell>
          <cell r="HG614">
            <v>0</v>
          </cell>
          <cell r="HH614">
            <v>0</v>
          </cell>
          <cell r="HI614">
            <v>0</v>
          </cell>
          <cell r="HJ614">
            <v>0</v>
          </cell>
          <cell r="HK614">
            <v>0</v>
          </cell>
          <cell r="HL614">
            <v>0</v>
          </cell>
          <cell r="HM614">
            <v>0</v>
          </cell>
          <cell r="HN614">
            <v>0</v>
          </cell>
          <cell r="HO614">
            <v>0</v>
          </cell>
          <cell r="HP614">
            <v>0</v>
          </cell>
          <cell r="HQ614">
            <v>0</v>
          </cell>
          <cell r="HR614">
            <v>0</v>
          </cell>
          <cell r="HS614">
            <v>0</v>
          </cell>
          <cell r="HT614">
            <v>0</v>
          </cell>
          <cell r="HU614">
            <v>0</v>
          </cell>
          <cell r="HV614">
            <v>0</v>
          </cell>
          <cell r="HW614">
            <v>0</v>
          </cell>
          <cell r="HX614">
            <v>0</v>
          </cell>
          <cell r="HY614">
            <v>0</v>
          </cell>
          <cell r="HZ614">
            <v>0</v>
          </cell>
          <cell r="IA614">
            <v>0</v>
          </cell>
          <cell r="IB614">
            <v>0</v>
          </cell>
          <cell r="IC614">
            <v>0</v>
          </cell>
          <cell r="ID614">
            <v>0</v>
          </cell>
          <cell r="IE614">
            <v>0</v>
          </cell>
          <cell r="IF614">
            <v>0</v>
          </cell>
          <cell r="IG614">
            <v>0</v>
          </cell>
          <cell r="IH614">
            <v>0</v>
          </cell>
          <cell r="II614">
            <v>0</v>
          </cell>
          <cell r="IJ614">
            <v>0</v>
          </cell>
          <cell r="IK614">
            <v>0</v>
          </cell>
          <cell r="IL614">
            <v>0</v>
          </cell>
          <cell r="IM614">
            <v>0</v>
          </cell>
          <cell r="IN614">
            <v>0</v>
          </cell>
          <cell r="IO614" t="e">
            <v>#REF!</v>
          </cell>
          <cell r="IP614">
            <v>15.413333333333334</v>
          </cell>
          <cell r="IQ614">
            <v>19.266666666666666</v>
          </cell>
          <cell r="IR614">
            <v>0</v>
          </cell>
          <cell r="IS614">
            <v>0</v>
          </cell>
          <cell r="IT614">
            <v>8</v>
          </cell>
          <cell r="IU614">
            <v>8</v>
          </cell>
          <cell r="IV614">
            <v>6</v>
          </cell>
          <cell r="IW614">
            <v>6</v>
          </cell>
          <cell r="IX614">
            <v>5.2666666666666666</v>
          </cell>
        </row>
        <row r="615">
          <cell r="D615">
            <v>10940</v>
          </cell>
          <cell r="E615" t="str">
            <v>รพช.วังหิน</v>
          </cell>
          <cell r="F615">
            <v>15</v>
          </cell>
          <cell r="G615" t="str">
            <v>รพ.ระดับ F2 ปชก. 30,000-60,000</v>
          </cell>
          <cell r="H615">
            <v>8</v>
          </cell>
          <cell r="I615" t="str">
            <v>F2</v>
          </cell>
          <cell r="J615">
            <v>14</v>
          </cell>
          <cell r="K615" t="str">
            <v>รพช.30.7</v>
          </cell>
          <cell r="L615" t="str">
            <v>รพช.30.7 F2</v>
          </cell>
          <cell r="M615" t="str">
            <v xml:space="preserve"> 11 - 30</v>
          </cell>
          <cell r="N615" t="str">
            <v>F&lt;30</v>
          </cell>
          <cell r="O615">
            <v>24</v>
          </cell>
          <cell r="P615">
            <v>30</v>
          </cell>
          <cell r="Q615">
            <v>30</v>
          </cell>
          <cell r="R615">
            <v>35</v>
          </cell>
          <cell r="S615">
            <v>74070</v>
          </cell>
          <cell r="T615">
            <v>6990</v>
          </cell>
          <cell r="U615">
            <v>0</v>
          </cell>
          <cell r="V615">
            <v>117</v>
          </cell>
          <cell r="W615">
            <v>4</v>
          </cell>
          <cell r="X615">
            <v>121</v>
          </cell>
          <cell r="Y615">
            <v>68736.960000000006</v>
          </cell>
          <cell r="Z615">
            <v>5333.04</v>
          </cell>
          <cell r="AA615">
            <v>51849</v>
          </cell>
          <cell r="AB615">
            <v>390</v>
          </cell>
          <cell r="AC615">
            <v>11184</v>
          </cell>
          <cell r="AD615">
            <v>377.75700000000001</v>
          </cell>
          <cell r="AE615">
            <v>121</v>
          </cell>
          <cell r="AF615">
            <v>11110.5</v>
          </cell>
          <cell r="AG615">
            <v>11218</v>
          </cell>
          <cell r="AH615">
            <v>409</v>
          </cell>
          <cell r="AI615">
            <v>0</v>
          </cell>
          <cell r="AJ615">
            <v>9115</v>
          </cell>
          <cell r="AK615">
            <v>4170</v>
          </cell>
          <cell r="AL615">
            <v>26731</v>
          </cell>
          <cell r="AM615">
            <v>2175</v>
          </cell>
          <cell r="AN615">
            <v>2003.9999999999998</v>
          </cell>
          <cell r="AO615">
            <v>0</v>
          </cell>
          <cell r="AP615">
            <v>0</v>
          </cell>
          <cell r="AQ615">
            <v>0</v>
          </cell>
          <cell r="AR615">
            <v>362</v>
          </cell>
          <cell r="AS615">
            <v>115</v>
          </cell>
          <cell r="AT615">
            <v>58</v>
          </cell>
          <cell r="AU615">
            <v>114</v>
          </cell>
          <cell r="AV615">
            <v>1980</v>
          </cell>
          <cell r="AW615">
            <v>56</v>
          </cell>
          <cell r="AX615">
            <v>0</v>
          </cell>
          <cell r="AY615">
            <v>0</v>
          </cell>
          <cell r="AZ615">
            <v>50415</v>
          </cell>
          <cell r="BA615" t="str">
            <v>40,000 - 80,000.</v>
          </cell>
          <cell r="BB615">
            <v>0</v>
          </cell>
          <cell r="BC615">
            <v>3689</v>
          </cell>
          <cell r="BD615">
            <v>42926</v>
          </cell>
          <cell r="BE615">
            <v>8</v>
          </cell>
          <cell r="BF615">
            <v>0</v>
          </cell>
          <cell r="BG615">
            <v>0</v>
          </cell>
          <cell r="BH615">
            <v>9169.273439999999</v>
          </cell>
          <cell r="BI615">
            <v>2696.7000000000003</v>
          </cell>
          <cell r="BJ615">
            <v>188.8785</v>
          </cell>
          <cell r="BK615">
            <v>0</v>
          </cell>
          <cell r="BL615">
            <v>30.25</v>
          </cell>
          <cell r="BM615">
            <v>0</v>
          </cell>
          <cell r="BN615">
            <v>8.5244</v>
          </cell>
          <cell r="BO615">
            <v>8.2725400184523803</v>
          </cell>
          <cell r="BP615">
            <v>8.2725400184523803</v>
          </cell>
          <cell r="BQ615">
            <v>1.6</v>
          </cell>
          <cell r="BR615">
            <v>8.2180320147619046</v>
          </cell>
          <cell r="BS615">
            <v>9.8725400184523799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5</v>
          </cell>
          <cell r="BY615">
            <v>4.1434682539682539</v>
          </cell>
          <cell r="BZ615">
            <v>4.1434682539682539</v>
          </cell>
          <cell r="CA615">
            <v>1.6</v>
          </cell>
          <cell r="CB615">
            <v>4.5947746031746037</v>
          </cell>
          <cell r="CC615">
            <v>5.7434682539682544</v>
          </cell>
          <cell r="CD615">
            <v>2</v>
          </cell>
          <cell r="CE615">
            <v>3</v>
          </cell>
          <cell r="CF615">
            <v>3</v>
          </cell>
          <cell r="CG615">
            <v>7.5947746031746037</v>
          </cell>
          <cell r="CH615">
            <v>8.7434682539682544</v>
          </cell>
          <cell r="CI615">
            <v>2</v>
          </cell>
          <cell r="CJ615">
            <v>1</v>
          </cell>
          <cell r="CK615">
            <v>1</v>
          </cell>
          <cell r="CL615">
            <v>4.2926000000000002</v>
          </cell>
          <cell r="CM615">
            <v>5.3657500000000002</v>
          </cell>
          <cell r="CN615">
            <v>7.2926000000000002</v>
          </cell>
          <cell r="CO615">
            <v>8.3657500000000002</v>
          </cell>
          <cell r="CP615">
            <v>2.9622410714285721</v>
          </cell>
          <cell r="CQ615">
            <v>1.5</v>
          </cell>
          <cell r="CR615">
            <v>1</v>
          </cell>
          <cell r="CS615">
            <v>4.3697928571428575</v>
          </cell>
          <cell r="CT615">
            <v>5.4622410714285721</v>
          </cell>
          <cell r="CU615">
            <v>3</v>
          </cell>
          <cell r="CV615">
            <v>3.6929464285714291</v>
          </cell>
          <cell r="CW615">
            <v>2.9543571428571433</v>
          </cell>
          <cell r="CX615">
            <v>3.6929464285714291</v>
          </cell>
          <cell r="CY615">
            <v>9.1551875000000003</v>
          </cell>
          <cell r="CZ615">
            <v>5</v>
          </cell>
          <cell r="DA615">
            <v>-2.0456428571428567</v>
          </cell>
          <cell r="DB615">
            <v>-1.3070535714285709</v>
          </cell>
          <cell r="DC615">
            <v>29.325095771428572</v>
          </cell>
          <cell r="DD615">
            <v>30</v>
          </cell>
          <cell r="DE615">
            <v>10</v>
          </cell>
          <cell r="DF615">
            <v>40</v>
          </cell>
          <cell r="DG615">
            <v>32</v>
          </cell>
          <cell r="DH615">
            <v>40</v>
          </cell>
          <cell r="DI615">
            <v>34</v>
          </cell>
          <cell r="DJ615">
            <v>-2</v>
          </cell>
          <cell r="DK615">
            <v>6</v>
          </cell>
          <cell r="DL615">
            <v>0</v>
          </cell>
          <cell r="DM615">
            <v>0</v>
          </cell>
          <cell r="DN615">
            <v>0</v>
          </cell>
          <cell r="DO615">
            <v>0</v>
          </cell>
          <cell r="DP615">
            <v>0</v>
          </cell>
          <cell r="DQ615">
            <v>13.736320000000001</v>
          </cell>
          <cell r="DR615">
            <v>17.170400000000001</v>
          </cell>
          <cell r="DS615">
            <v>45.736319999999999</v>
          </cell>
          <cell r="DT615">
            <v>57.170400000000001</v>
          </cell>
          <cell r="DU615">
            <v>2.37575</v>
          </cell>
          <cell r="DV615">
            <v>3</v>
          </cell>
          <cell r="DW615">
            <v>3</v>
          </cell>
          <cell r="DX615">
            <v>3</v>
          </cell>
          <cell r="DY615">
            <v>3</v>
          </cell>
          <cell r="DZ615">
            <v>0</v>
          </cell>
          <cell r="EA615">
            <v>0</v>
          </cell>
          <cell r="EB615">
            <v>0.33071428571428574</v>
          </cell>
          <cell r="EC615">
            <v>2</v>
          </cell>
          <cell r="ED615">
            <v>1.6</v>
          </cell>
          <cell r="EE615">
            <v>2.8800000000000003</v>
          </cell>
          <cell r="EF615">
            <v>3.6</v>
          </cell>
          <cell r="EG615">
            <v>1</v>
          </cell>
          <cell r="EH615">
            <v>0.33562500000000001</v>
          </cell>
          <cell r="EI615">
            <v>2</v>
          </cell>
          <cell r="EJ615">
            <v>1</v>
          </cell>
          <cell r="EK615">
            <v>2</v>
          </cell>
          <cell r="EL615">
            <v>1</v>
          </cell>
          <cell r="EM615">
            <v>0</v>
          </cell>
          <cell r="EN615">
            <v>-1</v>
          </cell>
          <cell r="EO615">
            <v>10</v>
          </cell>
          <cell r="EP615">
            <v>12</v>
          </cell>
          <cell r="EQ615">
            <v>4</v>
          </cell>
          <cell r="ER615">
            <v>6</v>
          </cell>
          <cell r="ES615">
            <v>8</v>
          </cell>
          <cell r="ET615">
            <v>27.472640000000002</v>
          </cell>
          <cell r="EU615">
            <v>34.340800000000002</v>
          </cell>
          <cell r="EV615">
            <v>37.472639999999998</v>
          </cell>
          <cell r="EW615">
            <v>46.340800000000002</v>
          </cell>
          <cell r="EX615">
            <v>2</v>
          </cell>
          <cell r="EY615">
            <v>1</v>
          </cell>
          <cell r="EZ615">
            <v>0</v>
          </cell>
          <cell r="FA615">
            <v>0</v>
          </cell>
          <cell r="FB615">
            <v>0</v>
          </cell>
          <cell r="FC615">
            <v>0</v>
          </cell>
          <cell r="FD615">
            <v>0</v>
          </cell>
          <cell r="FE615">
            <v>0</v>
          </cell>
          <cell r="FF615">
            <v>0</v>
          </cell>
          <cell r="FG615">
            <v>0</v>
          </cell>
          <cell r="FH615">
            <v>0</v>
          </cell>
          <cell r="FI615">
            <v>0</v>
          </cell>
          <cell r="FJ615">
            <v>0</v>
          </cell>
          <cell r="FK615">
            <v>0</v>
          </cell>
          <cell r="FL615">
            <v>0</v>
          </cell>
          <cell r="FM615">
            <v>0</v>
          </cell>
          <cell r="FN615">
            <v>0</v>
          </cell>
          <cell r="FO615">
            <v>1</v>
          </cell>
          <cell r="FP615">
            <v>1</v>
          </cell>
          <cell r="FQ615">
            <v>0</v>
          </cell>
          <cell r="FR615">
            <v>1</v>
          </cell>
          <cell r="FS615">
            <v>1</v>
          </cell>
          <cell r="FT615">
            <v>0</v>
          </cell>
          <cell r="FU615">
            <v>0</v>
          </cell>
          <cell r="FV615">
            <v>0</v>
          </cell>
          <cell r="FW615">
            <v>0</v>
          </cell>
          <cell r="FX615">
            <v>0</v>
          </cell>
          <cell r="FY615">
            <v>3</v>
          </cell>
          <cell r="FZ615">
            <v>3</v>
          </cell>
          <cell r="GA615">
            <v>0</v>
          </cell>
          <cell r="GB615">
            <v>3</v>
          </cell>
          <cell r="GC615">
            <v>3</v>
          </cell>
          <cell r="GD615">
            <v>0</v>
          </cell>
          <cell r="GE615">
            <v>3</v>
          </cell>
          <cell r="GF615">
            <v>3</v>
          </cell>
          <cell r="GG615">
            <v>3</v>
          </cell>
          <cell r="GH615">
            <v>3</v>
          </cell>
          <cell r="GI615">
            <v>3</v>
          </cell>
          <cell r="GJ615">
            <v>0</v>
          </cell>
          <cell r="GK615">
            <v>0</v>
          </cell>
          <cell r="GL615">
            <v>0</v>
          </cell>
          <cell r="GM615">
            <v>0</v>
          </cell>
          <cell r="GN615">
            <v>0</v>
          </cell>
          <cell r="GO615">
            <v>0</v>
          </cell>
          <cell r="GP615">
            <v>0</v>
          </cell>
          <cell r="GQ615">
            <v>0</v>
          </cell>
          <cell r="GR615">
            <v>0</v>
          </cell>
          <cell r="GS615">
            <v>0</v>
          </cell>
          <cell r="GT615">
            <v>0</v>
          </cell>
          <cell r="GU615">
            <v>0</v>
          </cell>
          <cell r="GV615">
            <v>2</v>
          </cell>
          <cell r="GW615">
            <v>2</v>
          </cell>
          <cell r="GX615">
            <v>2</v>
          </cell>
          <cell r="GY615">
            <v>0</v>
          </cell>
          <cell r="GZ615">
            <v>0</v>
          </cell>
          <cell r="HA615">
            <v>0</v>
          </cell>
          <cell r="HB615">
            <v>0</v>
          </cell>
          <cell r="HC615">
            <v>0</v>
          </cell>
          <cell r="HD615">
            <v>0</v>
          </cell>
          <cell r="HE615">
            <v>0</v>
          </cell>
          <cell r="HF615">
            <v>0</v>
          </cell>
          <cell r="HG615">
            <v>0</v>
          </cell>
          <cell r="HH615">
            <v>0</v>
          </cell>
          <cell r="HI615">
            <v>0</v>
          </cell>
          <cell r="HJ615">
            <v>0</v>
          </cell>
          <cell r="HK615">
            <v>0</v>
          </cell>
          <cell r="HL615">
            <v>0</v>
          </cell>
          <cell r="HM615">
            <v>0</v>
          </cell>
          <cell r="HN615">
            <v>0</v>
          </cell>
          <cell r="HO615">
            <v>0</v>
          </cell>
          <cell r="HP615">
            <v>0</v>
          </cell>
          <cell r="HQ615">
            <v>0</v>
          </cell>
          <cell r="HR615">
            <v>0</v>
          </cell>
          <cell r="HS615">
            <v>0</v>
          </cell>
          <cell r="HT615">
            <v>0</v>
          </cell>
          <cell r="HU615">
            <v>0</v>
          </cell>
          <cell r="HV615">
            <v>0</v>
          </cell>
          <cell r="HW615">
            <v>0</v>
          </cell>
          <cell r="HX615">
            <v>0</v>
          </cell>
          <cell r="HY615">
            <v>0</v>
          </cell>
          <cell r="HZ615">
            <v>0</v>
          </cell>
          <cell r="IA615">
            <v>0</v>
          </cell>
          <cell r="IB615">
            <v>0</v>
          </cell>
          <cell r="IC615">
            <v>0</v>
          </cell>
          <cell r="ID615">
            <v>0</v>
          </cell>
          <cell r="IE615">
            <v>0</v>
          </cell>
          <cell r="IF615">
            <v>0</v>
          </cell>
          <cell r="IG615">
            <v>0</v>
          </cell>
          <cell r="IH615">
            <v>0</v>
          </cell>
          <cell r="II615">
            <v>0</v>
          </cell>
          <cell r="IJ615">
            <v>0</v>
          </cell>
          <cell r="IK615">
            <v>0</v>
          </cell>
          <cell r="IL615">
            <v>0</v>
          </cell>
          <cell r="IM615">
            <v>0</v>
          </cell>
          <cell r="IN615">
            <v>0</v>
          </cell>
          <cell r="IO615" t="e">
            <v>#REF!</v>
          </cell>
          <cell r="IP615">
            <v>9.2799999999999994</v>
          </cell>
          <cell r="IQ615">
            <v>11.6</v>
          </cell>
          <cell r="IR615">
            <v>0</v>
          </cell>
          <cell r="IS615">
            <v>0</v>
          </cell>
          <cell r="IT615">
            <v>6</v>
          </cell>
          <cell r="IU615">
            <v>6</v>
          </cell>
          <cell r="IV615">
            <v>4</v>
          </cell>
          <cell r="IW615">
            <v>4</v>
          </cell>
          <cell r="IX615">
            <v>1.6</v>
          </cell>
        </row>
        <row r="616">
          <cell r="D616">
            <v>10939</v>
          </cell>
          <cell r="E616" t="str">
            <v>รพช.ศรีรัตนะ</v>
          </cell>
          <cell r="F616">
            <v>15</v>
          </cell>
          <cell r="G616" t="str">
            <v>รพ.ระดับ F2 ปชก. 30,000-60,000</v>
          </cell>
          <cell r="H616">
            <v>8</v>
          </cell>
          <cell r="I616" t="str">
            <v>F2</v>
          </cell>
          <cell r="J616">
            <v>24</v>
          </cell>
          <cell r="K616" t="str">
            <v>รพช.60.4</v>
          </cell>
          <cell r="L616" t="str">
            <v>รพช.60.4 F2</v>
          </cell>
          <cell r="M616" t="str">
            <v>31 - 60</v>
          </cell>
          <cell r="N616" t="str">
            <v>F31-60</v>
          </cell>
          <cell r="O616">
            <v>38</v>
          </cell>
          <cell r="P616">
            <v>30</v>
          </cell>
          <cell r="Q616">
            <v>30</v>
          </cell>
          <cell r="R616">
            <v>35</v>
          </cell>
          <cell r="S616">
            <v>99052</v>
          </cell>
          <cell r="T616">
            <v>12361</v>
          </cell>
          <cell r="U616">
            <v>0</v>
          </cell>
          <cell r="V616">
            <v>313</v>
          </cell>
          <cell r="W616">
            <v>0</v>
          </cell>
          <cell r="X616">
            <v>313</v>
          </cell>
          <cell r="Y616">
            <v>91920.255999999994</v>
          </cell>
          <cell r="Z616">
            <v>7131.7439999999997</v>
          </cell>
          <cell r="AA616">
            <v>69336.399999999994</v>
          </cell>
          <cell r="AB616">
            <v>511</v>
          </cell>
          <cell r="AC616">
            <v>19777.600000000002</v>
          </cell>
          <cell r="AD616">
            <v>505.16520000000003</v>
          </cell>
          <cell r="AE616">
            <v>313</v>
          </cell>
          <cell r="AF616">
            <v>14857.8</v>
          </cell>
          <cell r="AG616">
            <v>6501</v>
          </cell>
          <cell r="AH616">
            <v>469</v>
          </cell>
          <cell r="AI616">
            <v>0</v>
          </cell>
          <cell r="AJ616">
            <v>20392</v>
          </cell>
          <cell r="AK616">
            <v>8528</v>
          </cell>
          <cell r="AL616">
            <v>59543</v>
          </cell>
          <cell r="AM616">
            <v>5197</v>
          </cell>
          <cell r="AN616">
            <v>2341</v>
          </cell>
          <cell r="AO616">
            <v>0</v>
          </cell>
          <cell r="AP616">
            <v>291</v>
          </cell>
          <cell r="AQ616">
            <v>796</v>
          </cell>
          <cell r="AR616">
            <v>996</v>
          </cell>
          <cell r="AS616">
            <v>336</v>
          </cell>
          <cell r="AT616">
            <v>1435</v>
          </cell>
          <cell r="AU616">
            <v>1401</v>
          </cell>
          <cell r="AV616">
            <v>7551</v>
          </cell>
          <cell r="AW616">
            <v>0</v>
          </cell>
          <cell r="AX616">
            <v>0</v>
          </cell>
          <cell r="AY616">
            <v>0</v>
          </cell>
          <cell r="AZ616">
            <v>50613</v>
          </cell>
          <cell r="BA616" t="str">
            <v>40,000 - 60,000.</v>
          </cell>
          <cell r="BB616">
            <v>0</v>
          </cell>
          <cell r="BC616">
            <v>4882</v>
          </cell>
          <cell r="BD616">
            <v>45731</v>
          </cell>
          <cell r="BE616">
            <v>8</v>
          </cell>
          <cell r="BF616">
            <v>2</v>
          </cell>
          <cell r="BG616">
            <v>0</v>
          </cell>
          <cell r="BH616">
            <v>12261.845183999998</v>
          </cell>
          <cell r="BI616">
            <v>4590.13</v>
          </cell>
          <cell r="BJ616">
            <v>252.58260000000001</v>
          </cell>
          <cell r="BK616">
            <v>0</v>
          </cell>
          <cell r="BL616">
            <v>78.25</v>
          </cell>
          <cell r="BM616">
            <v>0</v>
          </cell>
          <cell r="BN616">
            <v>8.0472000000000001</v>
          </cell>
          <cell r="BO616">
            <v>11.762041042619046</v>
          </cell>
          <cell r="BP616">
            <v>11.762041042619046</v>
          </cell>
          <cell r="BQ616">
            <v>1.6</v>
          </cell>
          <cell r="BR616">
            <v>11.009632834095237</v>
          </cell>
          <cell r="BS616">
            <v>13.362041042619046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6</v>
          </cell>
          <cell r="BY616">
            <v>2.7187916666666663</v>
          </cell>
          <cell r="BZ616">
            <v>2.7187916666666663</v>
          </cell>
          <cell r="CA616">
            <v>1.6</v>
          </cell>
          <cell r="CB616">
            <v>3.4550333333333327</v>
          </cell>
          <cell r="CC616">
            <v>4.3187916666666659</v>
          </cell>
          <cell r="CD616">
            <v>3</v>
          </cell>
          <cell r="CE616">
            <v>3</v>
          </cell>
          <cell r="CF616">
            <v>3</v>
          </cell>
          <cell r="CG616">
            <v>6.4550333333333327</v>
          </cell>
          <cell r="CH616">
            <v>7.3187916666666659</v>
          </cell>
          <cell r="CI616">
            <v>3</v>
          </cell>
          <cell r="CJ616">
            <v>0</v>
          </cell>
          <cell r="CK616">
            <v>0</v>
          </cell>
          <cell r="CL616">
            <v>4.5731000000000002</v>
          </cell>
          <cell r="CM616">
            <v>5.7163750000000002</v>
          </cell>
          <cell r="CN616">
            <v>7.5731000000000002</v>
          </cell>
          <cell r="CO616">
            <v>8.7163749999999993</v>
          </cell>
          <cell r="CP616">
            <v>4.2138878571428577</v>
          </cell>
          <cell r="CQ616">
            <v>1.5</v>
          </cell>
          <cell r="CR616">
            <v>1</v>
          </cell>
          <cell r="CS616">
            <v>5.3711102857142867</v>
          </cell>
          <cell r="CT616">
            <v>6.7138878571428577</v>
          </cell>
          <cell r="CU616">
            <v>2</v>
          </cell>
          <cell r="CV616">
            <v>4.8308071428571431</v>
          </cell>
          <cell r="CW616">
            <v>3.8646457142857145</v>
          </cell>
          <cell r="CX616">
            <v>4.8308071428571431</v>
          </cell>
          <cell r="CY616">
            <v>11.544695000000001</v>
          </cell>
          <cell r="CZ616">
            <v>4</v>
          </cell>
          <cell r="DA616">
            <v>-0.13535428571428554</v>
          </cell>
          <cell r="DB616">
            <v>0.83080714285714308</v>
          </cell>
          <cell r="DC616">
            <v>47.505291634285719</v>
          </cell>
          <cell r="DD616">
            <v>47.505291634285719</v>
          </cell>
          <cell r="DE616">
            <v>10</v>
          </cell>
          <cell r="DF616">
            <v>57.505291634285719</v>
          </cell>
          <cell r="DG616">
            <v>46.004233307428578</v>
          </cell>
          <cell r="DH616">
            <v>57.505291634285719</v>
          </cell>
          <cell r="DI616">
            <v>46</v>
          </cell>
          <cell r="DJ616">
            <v>4.2333074285778594E-3</v>
          </cell>
          <cell r="DK616">
            <v>11.505291634285719</v>
          </cell>
          <cell r="DL616">
            <v>0</v>
          </cell>
          <cell r="DM616">
            <v>0</v>
          </cell>
          <cell r="DN616">
            <v>0</v>
          </cell>
          <cell r="DO616">
            <v>0</v>
          </cell>
          <cell r="DP616">
            <v>0</v>
          </cell>
          <cell r="DQ616">
            <v>14.633920000000002</v>
          </cell>
          <cell r="DR616">
            <v>18.292400000000001</v>
          </cell>
          <cell r="DS616">
            <v>60.638153307428581</v>
          </cell>
          <cell r="DT616">
            <v>75.797691634285712</v>
          </cell>
          <cell r="DU616">
            <v>4.8222843749999997</v>
          </cell>
          <cell r="DV616">
            <v>4.8222843749999997</v>
          </cell>
          <cell r="DW616">
            <v>3.8578275</v>
          </cell>
          <cell r="DX616">
            <v>4.8222843749999997</v>
          </cell>
          <cell r="DY616">
            <v>2</v>
          </cell>
          <cell r="DZ616">
            <v>1.8578275</v>
          </cell>
          <cell r="EA616">
            <v>2.8222843749999997</v>
          </cell>
          <cell r="EB616">
            <v>1.9172619047619048</v>
          </cell>
          <cell r="EC616">
            <v>2</v>
          </cell>
          <cell r="ED616">
            <v>1.6</v>
          </cell>
          <cell r="EE616">
            <v>2.8800000000000003</v>
          </cell>
          <cell r="EF616">
            <v>3.6</v>
          </cell>
          <cell r="EG616">
            <v>2</v>
          </cell>
          <cell r="EH616">
            <v>1.1798437500000001</v>
          </cell>
          <cell r="EI616">
            <v>2</v>
          </cell>
          <cell r="EJ616">
            <v>2</v>
          </cell>
          <cell r="EK616">
            <v>2</v>
          </cell>
          <cell r="EL616">
            <v>0</v>
          </cell>
          <cell r="EM616">
            <v>-2</v>
          </cell>
          <cell r="EN616">
            <v>-2</v>
          </cell>
          <cell r="EO616">
            <v>10</v>
          </cell>
          <cell r="EP616">
            <v>12</v>
          </cell>
          <cell r="EQ616">
            <v>5</v>
          </cell>
          <cell r="ER616">
            <v>5</v>
          </cell>
          <cell r="ES616">
            <v>7</v>
          </cell>
          <cell r="ET616">
            <v>29.267840000000003</v>
          </cell>
          <cell r="EU616">
            <v>36.584800000000001</v>
          </cell>
          <cell r="EV616">
            <v>39.267840000000007</v>
          </cell>
          <cell r="EW616">
            <v>48.584800000000001</v>
          </cell>
          <cell r="EX616">
            <v>2</v>
          </cell>
          <cell r="EY616">
            <v>1</v>
          </cell>
          <cell r="EZ616">
            <v>0</v>
          </cell>
          <cell r="FA616">
            <v>0</v>
          </cell>
          <cell r="FB616">
            <v>0</v>
          </cell>
          <cell r="FC616">
            <v>0</v>
          </cell>
          <cell r="FD616">
            <v>0</v>
          </cell>
          <cell r="FE616">
            <v>0</v>
          </cell>
          <cell r="FF616">
            <v>0</v>
          </cell>
          <cell r="FG616">
            <v>0</v>
          </cell>
          <cell r="FH616">
            <v>0</v>
          </cell>
          <cell r="FI616">
            <v>0</v>
          </cell>
          <cell r="FJ616">
            <v>0</v>
          </cell>
          <cell r="FK616">
            <v>0</v>
          </cell>
          <cell r="FL616">
            <v>0</v>
          </cell>
          <cell r="FM616">
            <v>0</v>
          </cell>
          <cell r="FN616">
            <v>0</v>
          </cell>
          <cell r="FO616">
            <v>1</v>
          </cell>
          <cell r="FP616">
            <v>1</v>
          </cell>
          <cell r="FQ616">
            <v>1</v>
          </cell>
          <cell r="FR616">
            <v>0</v>
          </cell>
          <cell r="FS616">
            <v>0</v>
          </cell>
          <cell r="FT616">
            <v>0</v>
          </cell>
          <cell r="FU616">
            <v>0</v>
          </cell>
          <cell r="FV616">
            <v>0</v>
          </cell>
          <cell r="FW616">
            <v>0</v>
          </cell>
          <cell r="FX616">
            <v>0</v>
          </cell>
          <cell r="FY616">
            <v>3</v>
          </cell>
          <cell r="FZ616">
            <v>3</v>
          </cell>
          <cell r="GA616">
            <v>0</v>
          </cell>
          <cell r="GB616">
            <v>3</v>
          </cell>
          <cell r="GC616">
            <v>3</v>
          </cell>
          <cell r="GD616">
            <v>2</v>
          </cell>
          <cell r="GE616">
            <v>5</v>
          </cell>
          <cell r="GF616">
            <v>5</v>
          </cell>
          <cell r="GG616">
            <v>3</v>
          </cell>
          <cell r="GH616">
            <v>3</v>
          </cell>
          <cell r="GI616">
            <v>4</v>
          </cell>
          <cell r="GJ616">
            <v>1</v>
          </cell>
          <cell r="GK616">
            <v>1</v>
          </cell>
          <cell r="GL616">
            <v>0</v>
          </cell>
          <cell r="GM616">
            <v>0</v>
          </cell>
          <cell r="GN616">
            <v>0</v>
          </cell>
          <cell r="GO616">
            <v>0</v>
          </cell>
          <cell r="GP616">
            <v>0</v>
          </cell>
          <cell r="GQ616">
            <v>0</v>
          </cell>
          <cell r="GR616">
            <v>0</v>
          </cell>
          <cell r="GS616">
            <v>0</v>
          </cell>
          <cell r="GT616">
            <v>0</v>
          </cell>
          <cell r="GU616">
            <v>0</v>
          </cell>
          <cell r="GV616">
            <v>2</v>
          </cell>
          <cell r="GW616">
            <v>2</v>
          </cell>
          <cell r="GX616">
            <v>2</v>
          </cell>
          <cell r="GY616">
            <v>0</v>
          </cell>
          <cell r="GZ616">
            <v>0</v>
          </cell>
          <cell r="HA616">
            <v>0</v>
          </cell>
          <cell r="HB616">
            <v>0</v>
          </cell>
          <cell r="HC616">
            <v>0</v>
          </cell>
          <cell r="HD616">
            <v>0</v>
          </cell>
          <cell r="HE616">
            <v>0</v>
          </cell>
          <cell r="HF616">
            <v>0</v>
          </cell>
          <cell r="HG616">
            <v>0</v>
          </cell>
          <cell r="HH616">
            <v>0</v>
          </cell>
          <cell r="HI616">
            <v>0</v>
          </cell>
          <cell r="HJ616">
            <v>0</v>
          </cell>
          <cell r="HK616">
            <v>0</v>
          </cell>
          <cell r="HL616">
            <v>0</v>
          </cell>
          <cell r="HM616">
            <v>0</v>
          </cell>
          <cell r="HN616">
            <v>0</v>
          </cell>
          <cell r="HO616">
            <v>0</v>
          </cell>
          <cell r="HP616">
            <v>0</v>
          </cell>
          <cell r="HQ616">
            <v>0</v>
          </cell>
          <cell r="HR616">
            <v>0</v>
          </cell>
          <cell r="HS616">
            <v>0</v>
          </cell>
          <cell r="HT616">
            <v>0</v>
          </cell>
          <cell r="HU616">
            <v>0</v>
          </cell>
          <cell r="HV616">
            <v>0</v>
          </cell>
          <cell r="HW616">
            <v>0</v>
          </cell>
          <cell r="HX616">
            <v>0</v>
          </cell>
          <cell r="HY616">
            <v>0</v>
          </cell>
          <cell r="HZ616">
            <v>0</v>
          </cell>
          <cell r="IA616">
            <v>0</v>
          </cell>
          <cell r="IB616">
            <v>0</v>
          </cell>
          <cell r="IC616">
            <v>0</v>
          </cell>
          <cell r="ID616">
            <v>0</v>
          </cell>
          <cell r="IE616">
            <v>0</v>
          </cell>
          <cell r="IF616">
            <v>0</v>
          </cell>
          <cell r="IG616">
            <v>0</v>
          </cell>
          <cell r="IH616">
            <v>0</v>
          </cell>
          <cell r="II616">
            <v>0</v>
          </cell>
          <cell r="IJ616">
            <v>0</v>
          </cell>
          <cell r="IK616">
            <v>0</v>
          </cell>
          <cell r="IL616">
            <v>0</v>
          </cell>
          <cell r="IM616">
            <v>0</v>
          </cell>
          <cell r="IN616">
            <v>0</v>
          </cell>
          <cell r="IO616" t="e">
            <v>#REF!</v>
          </cell>
          <cell r="IP616">
            <v>10.026666666666667</v>
          </cell>
          <cell r="IQ616">
            <v>12.533333333333333</v>
          </cell>
          <cell r="IR616">
            <v>0</v>
          </cell>
          <cell r="IS616">
            <v>0</v>
          </cell>
          <cell r="IT616">
            <v>6</v>
          </cell>
          <cell r="IU616">
            <v>6</v>
          </cell>
          <cell r="IV616">
            <v>4</v>
          </cell>
          <cell r="IW616">
            <v>4</v>
          </cell>
          <cell r="IX616">
            <v>2.5333333333333332</v>
          </cell>
        </row>
        <row r="617">
          <cell r="D617">
            <v>10937</v>
          </cell>
          <cell r="E617" t="str">
            <v>รพช.ห้วยทับทัน</v>
          </cell>
          <cell r="F617">
            <v>15</v>
          </cell>
          <cell r="G617" t="str">
            <v>รพ.ระดับ F2 ปชก. 30,000-60,000</v>
          </cell>
          <cell r="H617">
            <v>8</v>
          </cell>
          <cell r="I617" t="str">
            <v>F2</v>
          </cell>
          <cell r="J617">
            <v>13</v>
          </cell>
          <cell r="K617" t="str">
            <v>รพช.30.6</v>
          </cell>
          <cell r="L617" t="str">
            <v>รพช.30.6 F2</v>
          </cell>
          <cell r="M617" t="str">
            <v xml:space="preserve"> 11 - 30</v>
          </cell>
          <cell r="N617" t="str">
            <v>F&lt;30</v>
          </cell>
          <cell r="O617">
            <v>16</v>
          </cell>
          <cell r="P617">
            <v>30</v>
          </cell>
          <cell r="Q617">
            <v>30</v>
          </cell>
          <cell r="R617">
            <v>35</v>
          </cell>
          <cell r="S617">
            <v>79603</v>
          </cell>
          <cell r="T617">
            <v>7353</v>
          </cell>
          <cell r="U617">
            <v>0</v>
          </cell>
          <cell r="V617">
            <v>169</v>
          </cell>
          <cell r="W617">
            <v>3</v>
          </cell>
          <cell r="X617">
            <v>172</v>
          </cell>
          <cell r="Y617">
            <v>73871.584000000003</v>
          </cell>
          <cell r="Z617">
            <v>5731.4159999999993</v>
          </cell>
          <cell r="AA617">
            <v>55722.1</v>
          </cell>
          <cell r="AB617">
            <v>336</v>
          </cell>
          <cell r="AC617">
            <v>11764.800000000001</v>
          </cell>
          <cell r="AD617">
            <v>405.9753</v>
          </cell>
          <cell r="AE617">
            <v>172</v>
          </cell>
          <cell r="AF617">
            <v>11940.449999999999</v>
          </cell>
          <cell r="AG617">
            <v>15944</v>
          </cell>
          <cell r="AH617">
            <v>231</v>
          </cell>
          <cell r="AI617">
            <v>0</v>
          </cell>
          <cell r="AJ617">
            <v>8393</v>
          </cell>
          <cell r="AK617">
            <v>8695</v>
          </cell>
          <cell r="AL617">
            <v>27105</v>
          </cell>
          <cell r="AM617">
            <v>2672</v>
          </cell>
          <cell r="AN617">
            <v>1339</v>
          </cell>
          <cell r="AO617">
            <v>0</v>
          </cell>
          <cell r="AP617">
            <v>140</v>
          </cell>
          <cell r="AQ617">
            <v>167</v>
          </cell>
          <cell r="AR617">
            <v>1270</v>
          </cell>
          <cell r="AS617">
            <v>96</v>
          </cell>
          <cell r="AT617">
            <v>159</v>
          </cell>
          <cell r="AU617">
            <v>1158</v>
          </cell>
          <cell r="AV617">
            <v>3454</v>
          </cell>
          <cell r="AW617">
            <v>0</v>
          </cell>
          <cell r="AX617">
            <v>0</v>
          </cell>
          <cell r="AY617">
            <v>0</v>
          </cell>
          <cell r="AZ617">
            <v>41802</v>
          </cell>
          <cell r="BA617" t="str">
            <v>40,000 - 80,000.</v>
          </cell>
          <cell r="BB617">
            <v>0</v>
          </cell>
          <cell r="BC617">
            <v>6231</v>
          </cell>
          <cell r="BD617">
            <v>35571</v>
          </cell>
          <cell r="BE617">
            <v>8</v>
          </cell>
          <cell r="BF617">
            <v>0</v>
          </cell>
          <cell r="BG617">
            <v>0</v>
          </cell>
          <cell r="BH617">
            <v>9854.2145759999985</v>
          </cell>
          <cell r="BI617">
            <v>2762.4900000000002</v>
          </cell>
          <cell r="BJ617">
            <v>202.98765</v>
          </cell>
          <cell r="BK617">
            <v>0</v>
          </cell>
          <cell r="BL617">
            <v>43</v>
          </cell>
          <cell r="BM617">
            <v>3</v>
          </cell>
          <cell r="BN617">
            <v>7.5076000000000001</v>
          </cell>
          <cell r="BO617">
            <v>8.8048190832738076</v>
          </cell>
          <cell r="BP617">
            <v>8.8048190832738076</v>
          </cell>
          <cell r="BQ617">
            <v>1.6</v>
          </cell>
          <cell r="BR617">
            <v>8.6438552666190471</v>
          </cell>
          <cell r="BS617">
            <v>10.404819083273807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5</v>
          </cell>
          <cell r="BY617">
            <v>5.4094722222222211</v>
          </cell>
          <cell r="BZ617">
            <v>5.4094722222222211</v>
          </cell>
          <cell r="CA617">
            <v>1.6</v>
          </cell>
          <cell r="CB617">
            <v>5.6075777777777773</v>
          </cell>
          <cell r="CC617">
            <v>7.0094722222222217</v>
          </cell>
          <cell r="CD617">
            <v>0</v>
          </cell>
          <cell r="CE617">
            <v>3</v>
          </cell>
          <cell r="CF617">
            <v>3</v>
          </cell>
          <cell r="CG617">
            <v>8.6075777777777773</v>
          </cell>
          <cell r="CH617">
            <v>10.009472222222222</v>
          </cell>
          <cell r="CI617">
            <v>2</v>
          </cell>
          <cell r="CJ617">
            <v>1</v>
          </cell>
          <cell r="CK617">
            <v>1</v>
          </cell>
          <cell r="CL617">
            <v>3.5571000000000002</v>
          </cell>
          <cell r="CM617">
            <v>4.4463749999999997</v>
          </cell>
          <cell r="CN617">
            <v>6.5571000000000002</v>
          </cell>
          <cell r="CO617">
            <v>7.4463749999999997</v>
          </cell>
          <cell r="CP617">
            <v>3.1701810119047629</v>
          </cell>
          <cell r="CQ617">
            <v>1.5</v>
          </cell>
          <cell r="CR617">
            <v>1</v>
          </cell>
          <cell r="CS617">
            <v>6.9361448095238103</v>
          </cell>
          <cell r="CT617">
            <v>8.6701810119047629</v>
          </cell>
          <cell r="CU617">
            <v>4</v>
          </cell>
          <cell r="CV617">
            <v>3.8819827380952385</v>
          </cell>
          <cell r="CW617">
            <v>3.105586190476191</v>
          </cell>
          <cell r="CX617">
            <v>3.8819827380952385</v>
          </cell>
          <cell r="CY617">
            <v>12.552163750000002</v>
          </cell>
          <cell r="CZ617">
            <v>4</v>
          </cell>
          <cell r="DA617">
            <v>-0.894413809523809</v>
          </cell>
          <cell r="DB617">
            <v>-0.11801726190476147</v>
          </cell>
          <cell r="DC617">
            <v>31.327600022857141</v>
          </cell>
          <cell r="DD617">
            <v>31.327600022857141</v>
          </cell>
          <cell r="DE617">
            <v>10</v>
          </cell>
          <cell r="DF617">
            <v>41.327600022857141</v>
          </cell>
          <cell r="DG617">
            <v>33.062080018285712</v>
          </cell>
          <cell r="DH617">
            <v>41.327600022857141</v>
          </cell>
          <cell r="DI617">
            <v>34</v>
          </cell>
          <cell r="DJ617">
            <v>-0.93791998171428759</v>
          </cell>
          <cell r="DK617">
            <v>7.3276000228571405</v>
          </cell>
          <cell r="DL617">
            <v>0</v>
          </cell>
          <cell r="DM617">
            <v>0</v>
          </cell>
          <cell r="DN617">
            <v>0</v>
          </cell>
          <cell r="DO617">
            <v>0</v>
          </cell>
          <cell r="DP617">
            <v>0</v>
          </cell>
          <cell r="DQ617">
            <v>11.382720000000001</v>
          </cell>
          <cell r="DR617">
            <v>14.228400000000001</v>
          </cell>
          <cell r="DS617">
            <v>44.444800018285711</v>
          </cell>
          <cell r="DT617">
            <v>55.556000022857141</v>
          </cell>
          <cell r="DU617">
            <v>2.7216036458333335</v>
          </cell>
          <cell r="DV617">
            <v>3</v>
          </cell>
          <cell r="DW617">
            <v>3</v>
          </cell>
          <cell r="DX617">
            <v>3</v>
          </cell>
          <cell r="DY617">
            <v>2</v>
          </cell>
          <cell r="DZ617">
            <v>1</v>
          </cell>
          <cell r="EA617">
            <v>1</v>
          </cell>
          <cell r="EB617">
            <v>1.2267857142857144</v>
          </cell>
          <cell r="EC617">
            <v>2</v>
          </cell>
          <cell r="ED617">
            <v>1.6</v>
          </cell>
          <cell r="EE617">
            <v>2.8800000000000003</v>
          </cell>
          <cell r="EF617">
            <v>3.6</v>
          </cell>
          <cell r="EG617">
            <v>1</v>
          </cell>
          <cell r="EH617">
            <v>0.53968749999999999</v>
          </cell>
          <cell r="EI617">
            <v>2</v>
          </cell>
          <cell r="EJ617">
            <v>1</v>
          </cell>
          <cell r="EK617">
            <v>2</v>
          </cell>
          <cell r="EL617">
            <v>0</v>
          </cell>
          <cell r="EM617">
            <v>-1</v>
          </cell>
          <cell r="EN617">
            <v>-2</v>
          </cell>
          <cell r="EO617">
            <v>10</v>
          </cell>
          <cell r="EP617">
            <v>12</v>
          </cell>
          <cell r="EQ617">
            <v>10</v>
          </cell>
          <cell r="ER617">
            <v>0</v>
          </cell>
          <cell r="ES617">
            <v>2</v>
          </cell>
          <cell r="ET617">
            <v>22.765440000000002</v>
          </cell>
          <cell r="EU617">
            <v>28.456800000000001</v>
          </cell>
          <cell r="EV617">
            <v>32.765439999999998</v>
          </cell>
          <cell r="EW617">
            <v>40.456800000000001</v>
          </cell>
          <cell r="EX617">
            <v>2</v>
          </cell>
          <cell r="EY617">
            <v>0</v>
          </cell>
          <cell r="EZ617">
            <v>0</v>
          </cell>
          <cell r="FA617">
            <v>0</v>
          </cell>
          <cell r="FB617">
            <v>0</v>
          </cell>
          <cell r="FC617">
            <v>0</v>
          </cell>
          <cell r="FD617">
            <v>0</v>
          </cell>
          <cell r="FE617">
            <v>0</v>
          </cell>
          <cell r="FF617">
            <v>0</v>
          </cell>
          <cell r="FG617">
            <v>0</v>
          </cell>
          <cell r="FH617">
            <v>0</v>
          </cell>
          <cell r="FI617">
            <v>0</v>
          </cell>
          <cell r="FJ617">
            <v>0</v>
          </cell>
          <cell r="FK617">
            <v>0</v>
          </cell>
          <cell r="FL617">
            <v>0</v>
          </cell>
          <cell r="FM617">
            <v>0</v>
          </cell>
          <cell r="FN617">
            <v>0</v>
          </cell>
          <cell r="FO617">
            <v>1</v>
          </cell>
          <cell r="FP617">
            <v>1</v>
          </cell>
          <cell r="FQ617">
            <v>1</v>
          </cell>
          <cell r="FR617">
            <v>0</v>
          </cell>
          <cell r="FS617">
            <v>0</v>
          </cell>
          <cell r="FT617">
            <v>0</v>
          </cell>
          <cell r="FU617">
            <v>0</v>
          </cell>
          <cell r="FV617">
            <v>0</v>
          </cell>
          <cell r="FW617">
            <v>0</v>
          </cell>
          <cell r="FX617">
            <v>0</v>
          </cell>
          <cell r="FY617">
            <v>3</v>
          </cell>
          <cell r="FZ617">
            <v>3</v>
          </cell>
          <cell r="GA617">
            <v>1</v>
          </cell>
          <cell r="GB617">
            <v>2</v>
          </cell>
          <cell r="GC617">
            <v>2</v>
          </cell>
          <cell r="GD617">
            <v>0</v>
          </cell>
          <cell r="GE617">
            <v>3</v>
          </cell>
          <cell r="GF617">
            <v>3</v>
          </cell>
          <cell r="GG617">
            <v>3</v>
          </cell>
          <cell r="GH617">
            <v>3</v>
          </cell>
          <cell r="GI617">
            <v>3</v>
          </cell>
          <cell r="GJ617">
            <v>0</v>
          </cell>
          <cell r="GK617">
            <v>0</v>
          </cell>
          <cell r="GL617">
            <v>0</v>
          </cell>
          <cell r="GM617">
            <v>0</v>
          </cell>
          <cell r="GN617">
            <v>0</v>
          </cell>
          <cell r="GO617">
            <v>0</v>
          </cell>
          <cell r="GP617">
            <v>0</v>
          </cell>
          <cell r="GQ617">
            <v>0</v>
          </cell>
          <cell r="GR617">
            <v>0</v>
          </cell>
          <cell r="GS617">
            <v>0</v>
          </cell>
          <cell r="GT617">
            <v>0</v>
          </cell>
          <cell r="GU617">
            <v>0</v>
          </cell>
          <cell r="GV617">
            <v>2</v>
          </cell>
          <cell r="GW617">
            <v>2</v>
          </cell>
          <cell r="GX617">
            <v>3</v>
          </cell>
          <cell r="GY617">
            <v>-1</v>
          </cell>
          <cell r="GZ617">
            <v>-1</v>
          </cell>
          <cell r="HA617">
            <v>0</v>
          </cell>
          <cell r="HB617">
            <v>0</v>
          </cell>
          <cell r="HC617">
            <v>0</v>
          </cell>
          <cell r="HD617">
            <v>0</v>
          </cell>
          <cell r="HE617">
            <v>0</v>
          </cell>
          <cell r="HF617">
            <v>0</v>
          </cell>
          <cell r="HG617">
            <v>0</v>
          </cell>
          <cell r="HH617">
            <v>0</v>
          </cell>
          <cell r="HI617">
            <v>0</v>
          </cell>
          <cell r="HJ617">
            <v>0</v>
          </cell>
          <cell r="HK617">
            <v>0</v>
          </cell>
          <cell r="HL617">
            <v>0</v>
          </cell>
          <cell r="HM617">
            <v>0</v>
          </cell>
          <cell r="HN617">
            <v>0</v>
          </cell>
          <cell r="HO617">
            <v>0</v>
          </cell>
          <cell r="HP617">
            <v>0</v>
          </cell>
          <cell r="HQ617">
            <v>0</v>
          </cell>
          <cell r="HR617">
            <v>0</v>
          </cell>
          <cell r="HS617">
            <v>0</v>
          </cell>
          <cell r="HT617">
            <v>0</v>
          </cell>
          <cell r="HU617">
            <v>0</v>
          </cell>
          <cell r="HV617">
            <v>0</v>
          </cell>
          <cell r="HW617">
            <v>0</v>
          </cell>
          <cell r="HX617">
            <v>0</v>
          </cell>
          <cell r="HY617">
            <v>0</v>
          </cell>
          <cell r="HZ617">
            <v>0</v>
          </cell>
          <cell r="IA617">
            <v>0</v>
          </cell>
          <cell r="IB617">
            <v>0</v>
          </cell>
          <cell r="IC617">
            <v>0</v>
          </cell>
          <cell r="ID617">
            <v>0</v>
          </cell>
          <cell r="IE617">
            <v>0</v>
          </cell>
          <cell r="IF617">
            <v>0</v>
          </cell>
          <cell r="IG617">
            <v>0</v>
          </cell>
          <cell r="IH617">
            <v>0</v>
          </cell>
          <cell r="II617">
            <v>0</v>
          </cell>
          <cell r="IJ617">
            <v>0</v>
          </cell>
          <cell r="IK617">
            <v>0</v>
          </cell>
          <cell r="IL617">
            <v>0</v>
          </cell>
          <cell r="IM617">
            <v>0</v>
          </cell>
          <cell r="IN617">
            <v>0</v>
          </cell>
          <cell r="IO617" t="e">
            <v>#REF!</v>
          </cell>
          <cell r="IP617">
            <v>8.8533333333333335</v>
          </cell>
          <cell r="IQ617">
            <v>11.066666666666666</v>
          </cell>
          <cell r="IR617">
            <v>0</v>
          </cell>
          <cell r="IS617">
            <v>0</v>
          </cell>
          <cell r="IT617">
            <v>6</v>
          </cell>
          <cell r="IU617">
            <v>6</v>
          </cell>
          <cell r="IV617">
            <v>4</v>
          </cell>
          <cell r="IW617">
            <v>4</v>
          </cell>
          <cell r="IX617">
            <v>1.0666666666666667</v>
          </cell>
        </row>
        <row r="618">
          <cell r="D618">
            <v>10935</v>
          </cell>
          <cell r="E618" t="str">
            <v>รพช.อุทุมพรพิสัย</v>
          </cell>
          <cell r="F618">
            <v>9</v>
          </cell>
          <cell r="G618" t="str">
            <v>รพ.ระดับ M2 เตียง &lt;100</v>
          </cell>
          <cell r="H618">
            <v>6</v>
          </cell>
          <cell r="I618" t="str">
            <v>M2</v>
          </cell>
          <cell r="J618">
            <v>30</v>
          </cell>
          <cell r="K618" t="str">
            <v>รพช.90.2</v>
          </cell>
          <cell r="L618" t="str">
            <v>รพช.90.2 M2</v>
          </cell>
          <cell r="M618" t="str">
            <v>61 - 90</v>
          </cell>
          <cell r="N618" t="str">
            <v>M2&lt;100</v>
          </cell>
          <cell r="O618">
            <v>76</v>
          </cell>
          <cell r="P618">
            <v>90</v>
          </cell>
          <cell r="Q618">
            <v>30</v>
          </cell>
          <cell r="R618">
            <v>35</v>
          </cell>
          <cell r="S618">
            <v>153420</v>
          </cell>
          <cell r="T618">
            <v>30363</v>
          </cell>
          <cell r="U618">
            <v>494</v>
          </cell>
          <cell r="V618">
            <v>700</v>
          </cell>
          <cell r="W618">
            <v>1</v>
          </cell>
          <cell r="X618">
            <v>701</v>
          </cell>
          <cell r="Y618">
            <v>142373.76000000001</v>
          </cell>
          <cell r="Z618">
            <v>11046.24</v>
          </cell>
          <cell r="AA618">
            <v>107394</v>
          </cell>
          <cell r="AB618">
            <v>722</v>
          </cell>
          <cell r="AC618">
            <v>48580.800000000003</v>
          </cell>
          <cell r="AD618">
            <v>782.44200000000001</v>
          </cell>
          <cell r="AE618">
            <v>701</v>
          </cell>
          <cell r="AF618">
            <v>23013</v>
          </cell>
          <cell r="AG618">
            <v>21517</v>
          </cell>
          <cell r="AH618">
            <v>1383</v>
          </cell>
          <cell r="AI618">
            <v>0</v>
          </cell>
          <cell r="AJ618">
            <v>31215</v>
          </cell>
          <cell r="AK618">
            <v>15751.000000000002</v>
          </cell>
          <cell r="AL618">
            <v>217562</v>
          </cell>
          <cell r="AM618">
            <v>11584</v>
          </cell>
          <cell r="AN618">
            <v>7012.0000000000009</v>
          </cell>
          <cell r="AO618">
            <v>0</v>
          </cell>
          <cell r="AP618">
            <v>1529</v>
          </cell>
          <cell r="AQ618">
            <v>1421</v>
          </cell>
          <cell r="AR618">
            <v>3012</v>
          </cell>
          <cell r="AS618">
            <v>1032</v>
          </cell>
          <cell r="AT618">
            <v>2707</v>
          </cell>
          <cell r="AU618">
            <v>3068</v>
          </cell>
          <cell r="AV618">
            <v>15022</v>
          </cell>
          <cell r="AW618">
            <v>0</v>
          </cell>
          <cell r="AX618">
            <v>0</v>
          </cell>
          <cell r="AY618">
            <v>0</v>
          </cell>
          <cell r="AZ618">
            <v>106277</v>
          </cell>
          <cell r="BA618" t="str">
            <v>80,000 - 120,000.</v>
          </cell>
          <cell r="BB618">
            <v>0</v>
          </cell>
          <cell r="BC618">
            <v>10339</v>
          </cell>
          <cell r="BD618">
            <v>95938</v>
          </cell>
          <cell r="BE618">
            <v>21</v>
          </cell>
          <cell r="BF618">
            <v>2</v>
          </cell>
          <cell r="BG618">
            <v>1</v>
          </cell>
          <cell r="BH618">
            <v>18992.16864</v>
          </cell>
          <cell r="BI618">
            <v>10741.79</v>
          </cell>
          <cell r="BJ618">
            <v>391.221</v>
          </cell>
          <cell r="BK618">
            <v>864.5</v>
          </cell>
          <cell r="BL618">
            <v>175.25</v>
          </cell>
          <cell r="BM618">
            <v>0</v>
          </cell>
          <cell r="BN618">
            <v>5.8643999999999998</v>
          </cell>
          <cell r="BO618">
            <v>21.333136360714288</v>
          </cell>
          <cell r="BP618">
            <v>21.333136360714288</v>
          </cell>
          <cell r="BQ618">
            <v>5.2</v>
          </cell>
          <cell r="BR618">
            <v>22.266509088571432</v>
          </cell>
          <cell r="BS618">
            <v>27.533136360714288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18</v>
          </cell>
          <cell r="BY618">
            <v>8.7668789682539678</v>
          </cell>
          <cell r="BZ618">
            <v>8.7668789682539678</v>
          </cell>
          <cell r="CA618">
            <v>5.2</v>
          </cell>
          <cell r="CB618">
            <v>11.173503174603177</v>
          </cell>
          <cell r="CC618">
            <v>13.966878968253969</v>
          </cell>
          <cell r="CD618">
            <v>5</v>
          </cell>
          <cell r="CE618">
            <v>3</v>
          </cell>
          <cell r="CF618">
            <v>3</v>
          </cell>
          <cell r="CG618">
            <v>14.173503174603177</v>
          </cell>
          <cell r="CH618">
            <v>16.966878968253969</v>
          </cell>
          <cell r="CI618">
            <v>2</v>
          </cell>
          <cell r="CJ618">
            <v>1</v>
          </cell>
          <cell r="CK618">
            <v>1</v>
          </cell>
          <cell r="CL618">
            <v>9.5938000000000017</v>
          </cell>
          <cell r="CM618">
            <v>11.99225</v>
          </cell>
          <cell r="CN618">
            <v>12.593800000000002</v>
          </cell>
          <cell r="CO618">
            <v>14.99225</v>
          </cell>
          <cell r="CP618">
            <v>7.4669335714285729</v>
          </cell>
          <cell r="CQ618">
            <v>4</v>
          </cell>
          <cell r="CR618">
            <v>2</v>
          </cell>
          <cell r="CS618">
            <v>11.573546857142858</v>
          </cell>
          <cell r="CT618">
            <v>14.466933571428573</v>
          </cell>
          <cell r="CU618">
            <v>8</v>
          </cell>
          <cell r="CV618">
            <v>8.7881214285714293</v>
          </cell>
          <cell r="CW618">
            <v>7.0304971428571434</v>
          </cell>
          <cell r="CX618">
            <v>8.7881214285714293</v>
          </cell>
          <cell r="CY618">
            <v>23.255055000000002</v>
          </cell>
          <cell r="CZ618">
            <v>7</v>
          </cell>
          <cell r="DA618">
            <v>3.0497142857143444E-2</v>
          </cell>
          <cell r="DB618">
            <v>1.7881214285714293</v>
          </cell>
          <cell r="DC618">
            <v>105.17428605714285</v>
          </cell>
          <cell r="DD618">
            <v>105.17428605714285</v>
          </cell>
          <cell r="DE618">
            <v>14</v>
          </cell>
          <cell r="DF618">
            <v>119.17428605714285</v>
          </cell>
          <cell r="DG618">
            <v>95.339428845714281</v>
          </cell>
          <cell r="DH618">
            <v>119.17428605714285</v>
          </cell>
          <cell r="DI618">
            <v>104</v>
          </cell>
          <cell r="DJ618">
            <v>-8.6605711542857193</v>
          </cell>
          <cell r="DK618">
            <v>15.174286057142851</v>
          </cell>
          <cell r="DL618">
            <v>15.814512000000001</v>
          </cell>
          <cell r="DM618">
            <v>19.768139999999999</v>
          </cell>
          <cell r="DN618">
            <v>0</v>
          </cell>
          <cell r="DO618">
            <v>15.814512000000001</v>
          </cell>
          <cell r="DP618">
            <v>19.768139999999999</v>
          </cell>
          <cell r="DQ618">
            <v>30.70016</v>
          </cell>
          <cell r="DR618">
            <v>38.3752</v>
          </cell>
          <cell r="DS618">
            <v>126.03958884571428</v>
          </cell>
          <cell r="DT618">
            <v>157.54948605714284</v>
          </cell>
          <cell r="DU618">
            <v>10.729114583333333</v>
          </cell>
          <cell r="DV618">
            <v>10.729114583333333</v>
          </cell>
          <cell r="DW618">
            <v>8.5832916666666659</v>
          </cell>
          <cell r="DX618">
            <v>10.729114583333333</v>
          </cell>
          <cell r="DY618">
            <v>8</v>
          </cell>
          <cell r="DZ618">
            <v>0.58329166666666588</v>
          </cell>
          <cell r="EA618">
            <v>2.7291145833333328</v>
          </cell>
          <cell r="EB618">
            <v>4.6126190476190478</v>
          </cell>
          <cell r="EC618">
            <v>4.6126190476190478</v>
          </cell>
          <cell r="ED618">
            <v>5.2</v>
          </cell>
          <cell r="EE618">
            <v>7.8500952380952391</v>
          </cell>
          <cell r="EF618">
            <v>9.812619047619048</v>
          </cell>
          <cell r="EG618">
            <v>4</v>
          </cell>
          <cell r="EH618">
            <v>2.3471875</v>
          </cell>
          <cell r="EI618">
            <v>2.3471875</v>
          </cell>
          <cell r="EJ618">
            <v>2</v>
          </cell>
          <cell r="EK618">
            <v>2.3471875</v>
          </cell>
          <cell r="EL618">
            <v>2</v>
          </cell>
          <cell r="EM618">
            <v>0</v>
          </cell>
          <cell r="EN618">
            <v>-0.34718749999999998</v>
          </cell>
          <cell r="EO618">
            <v>10</v>
          </cell>
          <cell r="EP618">
            <v>12</v>
          </cell>
          <cell r="EQ618">
            <v>8</v>
          </cell>
          <cell r="ER618">
            <v>2</v>
          </cell>
          <cell r="ES618">
            <v>4</v>
          </cell>
          <cell r="ET618">
            <v>61.400320000000001</v>
          </cell>
          <cell r="EU618">
            <v>76.750399999999999</v>
          </cell>
          <cell r="EV618">
            <v>71.400319999999994</v>
          </cell>
          <cell r="EW618">
            <v>88.750399999999999</v>
          </cell>
          <cell r="EX618">
            <v>2</v>
          </cell>
          <cell r="EY618">
            <v>1</v>
          </cell>
          <cell r="EZ618">
            <v>0</v>
          </cell>
          <cell r="FA618">
            <v>0</v>
          </cell>
          <cell r="FB618">
            <v>0</v>
          </cell>
          <cell r="FC618">
            <v>0</v>
          </cell>
          <cell r="FD618">
            <v>0</v>
          </cell>
          <cell r="FE618">
            <v>0</v>
          </cell>
          <cell r="FF618">
            <v>1</v>
          </cell>
          <cell r="FG618">
            <v>0</v>
          </cell>
          <cell r="FH618">
            <v>0</v>
          </cell>
          <cell r="FI618">
            <v>1</v>
          </cell>
          <cell r="FJ618">
            <v>1</v>
          </cell>
          <cell r="FK618">
            <v>2</v>
          </cell>
          <cell r="FL618">
            <v>0</v>
          </cell>
          <cell r="FM618">
            <v>1</v>
          </cell>
          <cell r="FN618">
            <v>2</v>
          </cell>
          <cell r="FO618">
            <v>2</v>
          </cell>
          <cell r="FP618">
            <v>2</v>
          </cell>
          <cell r="FQ618">
            <v>0</v>
          </cell>
          <cell r="FR618">
            <v>2</v>
          </cell>
          <cell r="FS618">
            <v>2</v>
          </cell>
          <cell r="FT618">
            <v>0</v>
          </cell>
          <cell r="FU618">
            <v>0</v>
          </cell>
          <cell r="FV618">
            <v>0</v>
          </cell>
          <cell r="FW618">
            <v>0</v>
          </cell>
          <cell r="FX618">
            <v>0</v>
          </cell>
          <cell r="FY618">
            <v>4</v>
          </cell>
          <cell r="FZ618">
            <v>4</v>
          </cell>
          <cell r="GA618">
            <v>2</v>
          </cell>
          <cell r="GB618">
            <v>2</v>
          </cell>
          <cell r="GC618">
            <v>2</v>
          </cell>
          <cell r="GD618">
            <v>2</v>
          </cell>
          <cell r="GE618">
            <v>6</v>
          </cell>
          <cell r="GF618">
            <v>6</v>
          </cell>
          <cell r="GG618">
            <v>3</v>
          </cell>
          <cell r="GH618">
            <v>6</v>
          </cell>
          <cell r="GI618">
            <v>3</v>
          </cell>
          <cell r="GJ618">
            <v>0</v>
          </cell>
          <cell r="GK618">
            <v>-3</v>
          </cell>
          <cell r="GL618">
            <v>2</v>
          </cell>
          <cell r="GM618">
            <v>2</v>
          </cell>
          <cell r="GN618">
            <v>0</v>
          </cell>
          <cell r="GO618">
            <v>2</v>
          </cell>
          <cell r="GP618">
            <v>2</v>
          </cell>
          <cell r="GQ618">
            <v>0</v>
          </cell>
          <cell r="GR618">
            <v>0</v>
          </cell>
          <cell r="GS618">
            <v>0</v>
          </cell>
          <cell r="GT618">
            <v>0</v>
          </cell>
          <cell r="GU618">
            <v>0</v>
          </cell>
          <cell r="GV618">
            <v>4</v>
          </cell>
          <cell r="GW618">
            <v>4</v>
          </cell>
          <cell r="GX618">
            <v>2</v>
          </cell>
          <cell r="GY618">
            <v>2</v>
          </cell>
          <cell r="GZ618">
            <v>2</v>
          </cell>
          <cell r="HA618">
            <v>0</v>
          </cell>
          <cell r="HB618">
            <v>0</v>
          </cell>
          <cell r="HC618">
            <v>0</v>
          </cell>
          <cell r="HD618">
            <v>0</v>
          </cell>
          <cell r="HE618">
            <v>0</v>
          </cell>
          <cell r="HF618">
            <v>0</v>
          </cell>
          <cell r="HG618">
            <v>0</v>
          </cell>
          <cell r="HH618">
            <v>0</v>
          </cell>
          <cell r="HI618">
            <v>0</v>
          </cell>
          <cell r="HJ618">
            <v>0</v>
          </cell>
          <cell r="HK618">
            <v>0</v>
          </cell>
          <cell r="HL618">
            <v>0</v>
          </cell>
          <cell r="HM618">
            <v>0</v>
          </cell>
          <cell r="HN618">
            <v>0</v>
          </cell>
          <cell r="HO618">
            <v>0</v>
          </cell>
          <cell r="HP618">
            <v>0</v>
          </cell>
          <cell r="HQ618">
            <v>0</v>
          </cell>
          <cell r="HR618">
            <v>0</v>
          </cell>
          <cell r="HS618">
            <v>0</v>
          </cell>
          <cell r="HT618">
            <v>0</v>
          </cell>
          <cell r="HU618">
            <v>0</v>
          </cell>
          <cell r="HV618">
            <v>0</v>
          </cell>
          <cell r="HW618">
            <v>0</v>
          </cell>
          <cell r="HX618">
            <v>0</v>
          </cell>
          <cell r="HY618">
            <v>0</v>
          </cell>
          <cell r="HZ618">
            <v>0</v>
          </cell>
          <cell r="IA618">
            <v>0</v>
          </cell>
          <cell r="IB618">
            <v>0</v>
          </cell>
          <cell r="IC618">
            <v>0</v>
          </cell>
          <cell r="ID618">
            <v>0</v>
          </cell>
          <cell r="IE618">
            <v>0</v>
          </cell>
          <cell r="IF618">
            <v>0</v>
          </cell>
          <cell r="IG618">
            <v>0</v>
          </cell>
          <cell r="IH618">
            <v>0</v>
          </cell>
          <cell r="II618">
            <v>0</v>
          </cell>
          <cell r="IJ618">
            <v>0</v>
          </cell>
          <cell r="IK618">
            <v>0</v>
          </cell>
          <cell r="IL618">
            <v>0</v>
          </cell>
          <cell r="IM618">
            <v>0</v>
          </cell>
          <cell r="IN618">
            <v>0</v>
          </cell>
          <cell r="IO618" t="e">
            <v>#REF!</v>
          </cell>
          <cell r="IP618">
            <v>18.453333333333333</v>
          </cell>
          <cell r="IQ618">
            <v>23.066666666666666</v>
          </cell>
          <cell r="IR618">
            <v>0</v>
          </cell>
          <cell r="IS618">
            <v>2</v>
          </cell>
          <cell r="IT618">
            <v>8</v>
          </cell>
          <cell r="IU618">
            <v>8</v>
          </cell>
          <cell r="IV618">
            <v>8</v>
          </cell>
          <cell r="IW618">
            <v>8</v>
          </cell>
          <cell r="IX618">
            <v>5.0666666666666664</v>
          </cell>
        </row>
        <row r="619">
          <cell r="D619">
            <v>10985</v>
          </cell>
          <cell r="E619" t="str">
            <v>รพช.ชานุมาน</v>
          </cell>
          <cell r="F619">
            <v>15</v>
          </cell>
          <cell r="G619" t="str">
            <v>รพ.ระดับ F2 ปชก. 30,000-60,000</v>
          </cell>
          <cell r="H619">
            <v>8</v>
          </cell>
          <cell r="I619" t="str">
            <v>F2</v>
          </cell>
          <cell r="J619">
            <v>13</v>
          </cell>
          <cell r="K619" t="str">
            <v>รพช.30.6</v>
          </cell>
          <cell r="L619" t="str">
            <v>รพช.30.6 F2</v>
          </cell>
          <cell r="M619" t="str">
            <v xml:space="preserve"> 11 - 30</v>
          </cell>
          <cell r="N619" t="str">
            <v>F&lt;30</v>
          </cell>
          <cell r="O619">
            <v>16</v>
          </cell>
          <cell r="P619">
            <v>30</v>
          </cell>
          <cell r="Q619">
            <v>30</v>
          </cell>
          <cell r="R619">
            <v>35</v>
          </cell>
          <cell r="S619">
            <v>61439</v>
          </cell>
          <cell r="T619">
            <v>6204</v>
          </cell>
          <cell r="U619">
            <v>0</v>
          </cell>
          <cell r="V619">
            <v>262</v>
          </cell>
          <cell r="W619">
            <v>12</v>
          </cell>
          <cell r="X619">
            <v>274</v>
          </cell>
          <cell r="Y619">
            <v>57015.392</v>
          </cell>
          <cell r="Z619">
            <v>4423.6079999999993</v>
          </cell>
          <cell r="AA619">
            <v>43007.299999999996</v>
          </cell>
          <cell r="AB619">
            <v>273</v>
          </cell>
          <cell r="AC619">
            <v>9926.4000000000015</v>
          </cell>
          <cell r="AD619">
            <v>313.33890000000002</v>
          </cell>
          <cell r="AE619">
            <v>274</v>
          </cell>
          <cell r="AF619">
            <v>9215.85</v>
          </cell>
          <cell r="AG619">
            <v>4465</v>
          </cell>
          <cell r="AH619">
            <v>189</v>
          </cell>
          <cell r="AI619">
            <v>0</v>
          </cell>
          <cell r="AJ619">
            <v>9192</v>
          </cell>
          <cell r="AK619">
            <v>4324</v>
          </cell>
          <cell r="AL619">
            <v>33716</v>
          </cell>
          <cell r="AM619">
            <v>2515</v>
          </cell>
          <cell r="AN619">
            <v>767</v>
          </cell>
          <cell r="AO619">
            <v>0</v>
          </cell>
          <cell r="AP619">
            <v>0</v>
          </cell>
          <cell r="AQ619">
            <v>477</v>
          </cell>
          <cell r="AR619">
            <v>1113</v>
          </cell>
          <cell r="AS619">
            <v>121</v>
          </cell>
          <cell r="AT619">
            <v>47</v>
          </cell>
          <cell r="AU619">
            <v>1566</v>
          </cell>
          <cell r="AV619">
            <v>3443</v>
          </cell>
          <cell r="AW619">
            <v>0</v>
          </cell>
          <cell r="AX619">
            <v>0</v>
          </cell>
          <cell r="AY619">
            <v>0</v>
          </cell>
          <cell r="AZ619">
            <v>38928</v>
          </cell>
          <cell r="BA619" t="str">
            <v>20,000 - 40,000.</v>
          </cell>
          <cell r="BB619">
            <v>0</v>
          </cell>
          <cell r="BC619">
            <v>7741</v>
          </cell>
          <cell r="BD619">
            <v>31187</v>
          </cell>
          <cell r="BE619">
            <v>9</v>
          </cell>
          <cell r="BF619">
            <v>0</v>
          </cell>
          <cell r="BG619">
            <v>0</v>
          </cell>
          <cell r="BH619">
            <v>7605.6566879999991</v>
          </cell>
          <cell r="BI619">
            <v>2320.3200000000002</v>
          </cell>
          <cell r="BJ619">
            <v>156.66945000000001</v>
          </cell>
          <cell r="BK619">
            <v>0</v>
          </cell>
          <cell r="BL619">
            <v>68.5</v>
          </cell>
          <cell r="BM619">
            <v>0</v>
          </cell>
          <cell r="BN619">
            <v>6.9036</v>
          </cell>
          <cell r="BO619">
            <v>6.9487012254166647</v>
          </cell>
          <cell r="BP619">
            <v>6.9487012254166647</v>
          </cell>
          <cell r="BQ619">
            <v>1.8</v>
          </cell>
          <cell r="BR619">
            <v>7.3589609803333316</v>
          </cell>
          <cell r="BS619">
            <v>8.7487012254166654</v>
          </cell>
          <cell r="BT619">
            <v>0</v>
          </cell>
          <cell r="BU619">
            <v>0</v>
          </cell>
          <cell r="BV619">
            <v>0</v>
          </cell>
          <cell r="BW619">
            <v>0</v>
          </cell>
          <cell r="BX619">
            <v>8</v>
          </cell>
          <cell r="BY619">
            <v>1.6850694444444445</v>
          </cell>
          <cell r="BZ619">
            <v>2</v>
          </cell>
          <cell r="CA619">
            <v>1.8</v>
          </cell>
          <cell r="CB619">
            <v>3.04</v>
          </cell>
          <cell r="CC619">
            <v>3.8</v>
          </cell>
          <cell r="CD619">
            <v>3</v>
          </cell>
          <cell r="CE619">
            <v>3</v>
          </cell>
          <cell r="CF619">
            <v>3</v>
          </cell>
          <cell r="CG619">
            <v>6.04</v>
          </cell>
          <cell r="CH619">
            <v>6.8</v>
          </cell>
          <cell r="CI619">
            <v>3</v>
          </cell>
          <cell r="CJ619">
            <v>0</v>
          </cell>
          <cell r="CK619">
            <v>0</v>
          </cell>
          <cell r="CL619">
            <v>3.1187000000000005</v>
          </cell>
          <cell r="CM619">
            <v>3.8983750000000001</v>
          </cell>
          <cell r="CN619">
            <v>6.1187000000000005</v>
          </cell>
          <cell r="CO619">
            <v>6.8983749999999997</v>
          </cell>
          <cell r="CP619">
            <v>2.4911222023809527</v>
          </cell>
          <cell r="CQ619">
            <v>1.5</v>
          </cell>
          <cell r="CR619">
            <v>1</v>
          </cell>
          <cell r="CS619">
            <v>3.9928977619047625</v>
          </cell>
          <cell r="CT619">
            <v>4.9911222023809527</v>
          </cell>
          <cell r="CU619">
            <v>4</v>
          </cell>
          <cell r="CV619">
            <v>3.2646565476190479</v>
          </cell>
          <cell r="CW619">
            <v>2.6117252380952385</v>
          </cell>
          <cell r="CX619">
            <v>3.2646565476190479</v>
          </cell>
          <cell r="CY619">
            <v>8.2557787500000011</v>
          </cell>
          <cell r="CZ619">
            <v>3</v>
          </cell>
          <cell r="DA619">
            <v>-0.38827476190476151</v>
          </cell>
          <cell r="DB619">
            <v>0.26465654761904789</v>
          </cell>
          <cell r="DC619">
            <v>26.207493439999997</v>
          </cell>
          <cell r="DD619">
            <v>30</v>
          </cell>
          <cell r="DE619">
            <v>10</v>
          </cell>
          <cell r="DF619">
            <v>40</v>
          </cell>
          <cell r="DG619">
            <v>32</v>
          </cell>
          <cell r="DH619">
            <v>40</v>
          </cell>
          <cell r="DI619">
            <v>36</v>
          </cell>
          <cell r="DJ619">
            <v>-4</v>
          </cell>
          <cell r="DK619">
            <v>4</v>
          </cell>
          <cell r="DL619">
            <v>0</v>
          </cell>
          <cell r="DM619">
            <v>0</v>
          </cell>
          <cell r="DN619">
            <v>0</v>
          </cell>
          <cell r="DO619">
            <v>0</v>
          </cell>
          <cell r="DP619">
            <v>0</v>
          </cell>
          <cell r="DQ619">
            <v>9.9798400000000012</v>
          </cell>
          <cell r="DR619">
            <v>12.4748</v>
          </cell>
          <cell r="DS619">
            <v>41.979840000000003</v>
          </cell>
          <cell r="DT619">
            <v>52.474800000000002</v>
          </cell>
          <cell r="DU619">
            <v>2.3066130208333337</v>
          </cell>
          <cell r="DV619">
            <v>3</v>
          </cell>
          <cell r="DW619">
            <v>3</v>
          </cell>
          <cell r="DX619">
            <v>3</v>
          </cell>
          <cell r="DY619">
            <v>2</v>
          </cell>
          <cell r="DZ619">
            <v>1</v>
          </cell>
          <cell r="EA619">
            <v>1</v>
          </cell>
          <cell r="EB619">
            <v>1.2499404761904762</v>
          </cell>
          <cell r="EC619">
            <v>2</v>
          </cell>
          <cell r="ED619">
            <v>1.8</v>
          </cell>
          <cell r="EE619">
            <v>3.04</v>
          </cell>
          <cell r="EF619">
            <v>3.8</v>
          </cell>
          <cell r="EG619">
            <v>1</v>
          </cell>
          <cell r="EH619">
            <v>0.53796875</v>
          </cell>
          <cell r="EI619">
            <v>2</v>
          </cell>
          <cell r="EJ619">
            <v>1</v>
          </cell>
          <cell r="EK619">
            <v>2</v>
          </cell>
          <cell r="EL619">
            <v>1</v>
          </cell>
          <cell r="EM619">
            <v>0</v>
          </cell>
          <cell r="EN619">
            <v>-1</v>
          </cell>
          <cell r="EO619">
            <v>10</v>
          </cell>
          <cell r="EP619">
            <v>12</v>
          </cell>
          <cell r="EQ619">
            <v>7</v>
          </cell>
          <cell r="ER619">
            <v>3</v>
          </cell>
          <cell r="ES619">
            <v>5</v>
          </cell>
          <cell r="ET619">
            <v>19.959680000000002</v>
          </cell>
          <cell r="EU619">
            <v>24.9496</v>
          </cell>
          <cell r="EV619">
            <v>29.959680000000002</v>
          </cell>
          <cell r="EW619">
            <v>36.949600000000004</v>
          </cell>
          <cell r="EX619">
            <v>2</v>
          </cell>
          <cell r="EY619">
            <v>1</v>
          </cell>
          <cell r="EZ619">
            <v>0</v>
          </cell>
          <cell r="FA619">
            <v>0</v>
          </cell>
          <cell r="FB619">
            <v>0</v>
          </cell>
          <cell r="FC619">
            <v>0</v>
          </cell>
          <cell r="FD619">
            <v>0</v>
          </cell>
          <cell r="FE619">
            <v>0</v>
          </cell>
          <cell r="FF619">
            <v>0</v>
          </cell>
          <cell r="FG619">
            <v>0</v>
          </cell>
          <cell r="FH619">
            <v>0</v>
          </cell>
          <cell r="FI619">
            <v>0</v>
          </cell>
          <cell r="FJ619">
            <v>0</v>
          </cell>
          <cell r="FK619">
            <v>0</v>
          </cell>
          <cell r="FL619">
            <v>0</v>
          </cell>
          <cell r="FM619">
            <v>0</v>
          </cell>
          <cell r="FN619">
            <v>0</v>
          </cell>
          <cell r="FO619">
            <v>1</v>
          </cell>
          <cell r="FP619">
            <v>1</v>
          </cell>
          <cell r="FQ619">
            <v>0</v>
          </cell>
          <cell r="FR619">
            <v>1</v>
          </cell>
          <cell r="FS619">
            <v>1</v>
          </cell>
          <cell r="FT619">
            <v>0</v>
          </cell>
          <cell r="FU619">
            <v>0</v>
          </cell>
          <cell r="FV619">
            <v>0</v>
          </cell>
          <cell r="FW619">
            <v>0</v>
          </cell>
          <cell r="FX619">
            <v>0</v>
          </cell>
          <cell r="FY619">
            <v>3</v>
          </cell>
          <cell r="FZ619">
            <v>3</v>
          </cell>
          <cell r="GA619">
            <v>3</v>
          </cell>
          <cell r="GB619">
            <v>0</v>
          </cell>
          <cell r="GC619">
            <v>0</v>
          </cell>
          <cell r="GD619">
            <v>0</v>
          </cell>
          <cell r="GE619">
            <v>3</v>
          </cell>
          <cell r="GF619">
            <v>3</v>
          </cell>
          <cell r="GG619">
            <v>3</v>
          </cell>
          <cell r="GH619">
            <v>3</v>
          </cell>
          <cell r="GI619">
            <v>2</v>
          </cell>
          <cell r="GJ619">
            <v>-1</v>
          </cell>
          <cell r="GK619">
            <v>-1</v>
          </cell>
          <cell r="GL619">
            <v>0</v>
          </cell>
          <cell r="GM619">
            <v>0</v>
          </cell>
          <cell r="GN619">
            <v>0</v>
          </cell>
          <cell r="GO619">
            <v>0</v>
          </cell>
          <cell r="GP619">
            <v>0</v>
          </cell>
          <cell r="GQ619">
            <v>0</v>
          </cell>
          <cell r="GR619">
            <v>0</v>
          </cell>
          <cell r="GS619">
            <v>0</v>
          </cell>
          <cell r="GT619">
            <v>0</v>
          </cell>
          <cell r="GU619">
            <v>0</v>
          </cell>
          <cell r="GV619">
            <v>2</v>
          </cell>
          <cell r="GW619">
            <v>2</v>
          </cell>
          <cell r="GX619">
            <v>1</v>
          </cell>
          <cell r="GY619">
            <v>1</v>
          </cell>
          <cell r="GZ619">
            <v>1</v>
          </cell>
          <cell r="HA619">
            <v>0</v>
          </cell>
          <cell r="HB619">
            <v>0</v>
          </cell>
          <cell r="HC619">
            <v>0</v>
          </cell>
          <cell r="HD619">
            <v>0</v>
          </cell>
          <cell r="HE619">
            <v>0</v>
          </cell>
          <cell r="HF619">
            <v>0</v>
          </cell>
          <cell r="HG619">
            <v>0</v>
          </cell>
          <cell r="HH619">
            <v>0</v>
          </cell>
          <cell r="HI619">
            <v>0</v>
          </cell>
          <cell r="HJ619">
            <v>0</v>
          </cell>
          <cell r="HK619">
            <v>0</v>
          </cell>
          <cell r="HL619">
            <v>0</v>
          </cell>
          <cell r="HM619">
            <v>0</v>
          </cell>
          <cell r="HN619">
            <v>0</v>
          </cell>
          <cell r="HO619">
            <v>0</v>
          </cell>
          <cell r="HP619">
            <v>0</v>
          </cell>
          <cell r="HQ619">
            <v>0</v>
          </cell>
          <cell r="HR619">
            <v>0</v>
          </cell>
          <cell r="HS619">
            <v>0</v>
          </cell>
          <cell r="HT619">
            <v>0</v>
          </cell>
          <cell r="HU619">
            <v>0</v>
          </cell>
          <cell r="HV619">
            <v>0</v>
          </cell>
          <cell r="HW619">
            <v>0</v>
          </cell>
          <cell r="HX619">
            <v>0</v>
          </cell>
          <cell r="HY619">
            <v>0</v>
          </cell>
          <cell r="HZ619">
            <v>0</v>
          </cell>
          <cell r="IA619">
            <v>0</v>
          </cell>
          <cell r="IB619">
            <v>0</v>
          </cell>
          <cell r="IC619">
            <v>0</v>
          </cell>
          <cell r="ID619">
            <v>0</v>
          </cell>
          <cell r="IE619">
            <v>0</v>
          </cell>
          <cell r="IF619">
            <v>0</v>
          </cell>
          <cell r="IG619">
            <v>0</v>
          </cell>
          <cell r="IH619">
            <v>0</v>
          </cell>
          <cell r="II619">
            <v>0</v>
          </cell>
          <cell r="IJ619">
            <v>0</v>
          </cell>
          <cell r="IK619">
            <v>0</v>
          </cell>
          <cell r="IL619">
            <v>0</v>
          </cell>
          <cell r="IM619">
            <v>0</v>
          </cell>
          <cell r="IN619">
            <v>0</v>
          </cell>
          <cell r="IO619" t="e">
            <v>#REF!</v>
          </cell>
          <cell r="IP619">
            <v>8.8533333333333335</v>
          </cell>
          <cell r="IQ619">
            <v>11.066666666666666</v>
          </cell>
          <cell r="IR619">
            <v>0</v>
          </cell>
          <cell r="IS619">
            <v>0</v>
          </cell>
          <cell r="IT619">
            <v>6</v>
          </cell>
          <cell r="IU619">
            <v>6</v>
          </cell>
          <cell r="IV619">
            <v>4</v>
          </cell>
          <cell r="IW619">
            <v>4</v>
          </cell>
          <cell r="IX619">
            <v>1.0666666666666667</v>
          </cell>
        </row>
        <row r="620">
          <cell r="D620">
            <v>10986</v>
          </cell>
          <cell r="E620" t="str">
            <v>รพช.ปทุมราชวงศา</v>
          </cell>
          <cell r="F620">
            <v>15</v>
          </cell>
          <cell r="G620" t="str">
            <v>รพ.ระดับ F2 ปชก. 30,000-60,000</v>
          </cell>
          <cell r="H620">
            <v>8</v>
          </cell>
          <cell r="I620" t="str">
            <v>F2</v>
          </cell>
          <cell r="J620">
            <v>14</v>
          </cell>
          <cell r="K620" t="str">
            <v>รพช.30.7</v>
          </cell>
          <cell r="L620" t="str">
            <v>รพช.30.7 F2</v>
          </cell>
          <cell r="M620" t="str">
            <v xml:space="preserve"> 11 - 30</v>
          </cell>
          <cell r="N620" t="str">
            <v>F&lt;30</v>
          </cell>
          <cell r="O620">
            <v>28</v>
          </cell>
          <cell r="P620">
            <v>30</v>
          </cell>
          <cell r="Q620">
            <v>30</v>
          </cell>
          <cell r="R620">
            <v>35</v>
          </cell>
          <cell r="S620">
            <v>91986</v>
          </cell>
          <cell r="T620">
            <v>7414</v>
          </cell>
          <cell r="U620">
            <v>0</v>
          </cell>
          <cell r="V620">
            <v>87</v>
          </cell>
          <cell r="W620">
            <v>1</v>
          </cell>
          <cell r="X620">
            <v>88</v>
          </cell>
          <cell r="Y620">
            <v>85363.008000000002</v>
          </cell>
          <cell r="Z620">
            <v>6622.9919999999993</v>
          </cell>
          <cell r="AA620">
            <v>64390.2</v>
          </cell>
          <cell r="AB620">
            <v>378</v>
          </cell>
          <cell r="AC620">
            <v>11862.400000000001</v>
          </cell>
          <cell r="AD620">
            <v>469.12860000000001</v>
          </cell>
          <cell r="AE620">
            <v>88</v>
          </cell>
          <cell r="AF620">
            <v>13797.9</v>
          </cell>
          <cell r="AG620">
            <v>14725</v>
          </cell>
          <cell r="AH620">
            <v>606</v>
          </cell>
          <cell r="AI620">
            <v>0</v>
          </cell>
          <cell r="AJ620">
            <v>12749</v>
          </cell>
          <cell r="AK620">
            <v>5013</v>
          </cell>
          <cell r="AL620">
            <v>47663</v>
          </cell>
          <cell r="AM620">
            <v>2565</v>
          </cell>
          <cell r="AN620">
            <v>2987</v>
          </cell>
          <cell r="AO620">
            <v>0</v>
          </cell>
          <cell r="AP620">
            <v>0</v>
          </cell>
          <cell r="AQ620">
            <v>699</v>
          </cell>
          <cell r="AR620">
            <v>2290</v>
          </cell>
          <cell r="AS620">
            <v>680</v>
          </cell>
          <cell r="AT620">
            <v>1230</v>
          </cell>
          <cell r="AU620">
            <v>856</v>
          </cell>
          <cell r="AV620">
            <v>3891</v>
          </cell>
          <cell r="AW620">
            <v>0</v>
          </cell>
          <cell r="AX620">
            <v>0</v>
          </cell>
          <cell r="AY620">
            <v>0</v>
          </cell>
          <cell r="AZ620">
            <v>48000</v>
          </cell>
          <cell r="BA620" t="str">
            <v>40,000 - 80,000.</v>
          </cell>
          <cell r="BB620">
            <v>0</v>
          </cell>
          <cell r="BC620">
            <v>9094</v>
          </cell>
          <cell r="BD620">
            <v>38906</v>
          </cell>
          <cell r="BE620">
            <v>11</v>
          </cell>
          <cell r="BF620">
            <v>0</v>
          </cell>
          <cell r="BG620">
            <v>0</v>
          </cell>
          <cell r="BH620">
            <v>11387.130912000001</v>
          </cell>
          <cell r="BI620">
            <v>2824.62</v>
          </cell>
          <cell r="BJ620">
            <v>234.5643</v>
          </cell>
          <cell r="BK620">
            <v>0</v>
          </cell>
          <cell r="BL620">
            <v>22</v>
          </cell>
          <cell r="BM620">
            <v>0</v>
          </cell>
          <cell r="BN620">
            <v>6.3624000000000001</v>
          </cell>
          <cell r="BO620">
            <v>9.9039062463095213</v>
          </cell>
          <cell r="BP620">
            <v>9.9039062463095213</v>
          </cell>
          <cell r="BQ620">
            <v>2.2000000000000002</v>
          </cell>
          <cell r="BR620">
            <v>10.123124997047618</v>
          </cell>
          <cell r="BS620">
            <v>12.103906246309521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3</v>
          </cell>
          <cell r="BY620">
            <v>5.5334623015873019</v>
          </cell>
          <cell r="BZ620">
            <v>5.5334623015873019</v>
          </cell>
          <cell r="CA620">
            <v>2.2000000000000002</v>
          </cell>
          <cell r="CB620">
            <v>6.1867698412698422</v>
          </cell>
          <cell r="CC620">
            <v>7.7334623015873021</v>
          </cell>
          <cell r="CD620">
            <v>3</v>
          </cell>
          <cell r="CE620">
            <v>3</v>
          </cell>
          <cell r="CF620">
            <v>3</v>
          </cell>
          <cell r="CG620">
            <v>9.1867698412698431</v>
          </cell>
          <cell r="CH620">
            <v>10.733462301587302</v>
          </cell>
          <cell r="CI620">
            <v>3</v>
          </cell>
          <cell r="CJ620">
            <v>0</v>
          </cell>
          <cell r="CK620">
            <v>0</v>
          </cell>
          <cell r="CL620">
            <v>3.8906000000000001</v>
          </cell>
          <cell r="CM620">
            <v>4.8632499999999999</v>
          </cell>
          <cell r="CN620">
            <v>6.8906000000000001</v>
          </cell>
          <cell r="CO620">
            <v>7.8632499999999999</v>
          </cell>
          <cell r="CP620">
            <v>3.5725813095238101</v>
          </cell>
          <cell r="CQ620">
            <v>1.5</v>
          </cell>
          <cell r="CR620">
            <v>1</v>
          </cell>
          <cell r="CS620">
            <v>4.858065047619049</v>
          </cell>
          <cell r="CT620">
            <v>6.0725813095238106</v>
          </cell>
          <cell r="CU620">
            <v>4</v>
          </cell>
          <cell r="CV620">
            <v>4.2478011904761903</v>
          </cell>
          <cell r="CW620">
            <v>3.3982409523809523</v>
          </cell>
          <cell r="CX620">
            <v>4.2478011904761903</v>
          </cell>
          <cell r="CY620">
            <v>10.320382500000001</v>
          </cell>
          <cell r="CZ620">
            <v>5</v>
          </cell>
          <cell r="DA620">
            <v>-1.6017590476190477</v>
          </cell>
          <cell r="DB620">
            <v>-0.75219880952380969</v>
          </cell>
          <cell r="DC620">
            <v>32.94005170285714</v>
          </cell>
          <cell r="DD620">
            <v>32.94005170285714</v>
          </cell>
          <cell r="DE620">
            <v>10</v>
          </cell>
          <cell r="DF620">
            <v>42.94005170285714</v>
          </cell>
          <cell r="DG620">
            <v>34.352041362285711</v>
          </cell>
          <cell r="DH620">
            <v>42.94005170285714</v>
          </cell>
          <cell r="DI620">
            <v>32</v>
          </cell>
          <cell r="DJ620">
            <v>2.3520413622857106</v>
          </cell>
          <cell r="DK620">
            <v>10.94005170285714</v>
          </cell>
          <cell r="DL620">
            <v>0</v>
          </cell>
          <cell r="DM620">
            <v>0</v>
          </cell>
          <cell r="DN620">
            <v>0</v>
          </cell>
          <cell r="DO620">
            <v>0</v>
          </cell>
          <cell r="DP620">
            <v>0</v>
          </cell>
          <cell r="DQ620">
            <v>12.449920000000001</v>
          </cell>
          <cell r="DR620">
            <v>15.5624</v>
          </cell>
          <cell r="DS620">
            <v>46.801961362285709</v>
          </cell>
          <cell r="DT620">
            <v>58.502451702857144</v>
          </cell>
          <cell r="DU620">
            <v>3.4685666666666668</v>
          </cell>
          <cell r="DV620">
            <v>3.4685666666666668</v>
          </cell>
          <cell r="DW620">
            <v>3</v>
          </cell>
          <cell r="DX620">
            <v>3.4685666666666668</v>
          </cell>
          <cell r="DY620">
            <v>2</v>
          </cell>
          <cell r="DZ620">
            <v>1</v>
          </cell>
          <cell r="EA620">
            <v>1.4685666666666668</v>
          </cell>
          <cell r="EB620">
            <v>2.5229761904761903</v>
          </cell>
          <cell r="EC620">
            <v>2.5229761904761903</v>
          </cell>
          <cell r="ED620">
            <v>2.2000000000000002</v>
          </cell>
          <cell r="EE620">
            <v>3.7783809523809526</v>
          </cell>
          <cell r="EF620">
            <v>4.7229761904761904</v>
          </cell>
          <cell r="EG620">
            <v>2</v>
          </cell>
          <cell r="EH620">
            <v>0.60796874999999995</v>
          </cell>
          <cell r="EI620">
            <v>2</v>
          </cell>
          <cell r="EJ620">
            <v>1</v>
          </cell>
          <cell r="EK620">
            <v>2</v>
          </cell>
          <cell r="EL620">
            <v>1</v>
          </cell>
          <cell r="EM620">
            <v>0</v>
          </cell>
          <cell r="EN620">
            <v>-1</v>
          </cell>
          <cell r="EO620">
            <v>10</v>
          </cell>
          <cell r="EP620">
            <v>12</v>
          </cell>
          <cell r="EQ620">
            <v>4</v>
          </cell>
          <cell r="ER620">
            <v>6</v>
          </cell>
          <cell r="ES620">
            <v>8</v>
          </cell>
          <cell r="ET620">
            <v>24.899840000000001</v>
          </cell>
          <cell r="EU620">
            <v>31.1248</v>
          </cell>
          <cell r="EV620">
            <v>34.899839999999998</v>
          </cell>
          <cell r="EW620">
            <v>43.1248</v>
          </cell>
          <cell r="EX620">
            <v>2</v>
          </cell>
          <cell r="EY620">
            <v>1</v>
          </cell>
          <cell r="EZ620">
            <v>0</v>
          </cell>
          <cell r="FA620">
            <v>0</v>
          </cell>
          <cell r="FB620">
            <v>0</v>
          </cell>
          <cell r="FC620">
            <v>0</v>
          </cell>
          <cell r="FD620">
            <v>0</v>
          </cell>
          <cell r="FE620">
            <v>0</v>
          </cell>
          <cell r="FF620">
            <v>0</v>
          </cell>
          <cell r="FG620">
            <v>0</v>
          </cell>
          <cell r="FH620">
            <v>0</v>
          </cell>
          <cell r="FI620">
            <v>0</v>
          </cell>
          <cell r="FJ620">
            <v>0</v>
          </cell>
          <cell r="FK620">
            <v>0</v>
          </cell>
          <cell r="FL620">
            <v>0</v>
          </cell>
          <cell r="FM620">
            <v>0</v>
          </cell>
          <cell r="FN620">
            <v>0</v>
          </cell>
          <cell r="FO620">
            <v>1</v>
          </cell>
          <cell r="FP620">
            <v>1</v>
          </cell>
          <cell r="FQ620">
            <v>0</v>
          </cell>
          <cell r="FR620">
            <v>1</v>
          </cell>
          <cell r="FS620">
            <v>1</v>
          </cell>
          <cell r="FT620">
            <v>0</v>
          </cell>
          <cell r="FU620">
            <v>0</v>
          </cell>
          <cell r="FV620">
            <v>0</v>
          </cell>
          <cell r="FW620">
            <v>0</v>
          </cell>
          <cell r="FX620">
            <v>0</v>
          </cell>
          <cell r="FY620">
            <v>3</v>
          </cell>
          <cell r="FZ620">
            <v>3</v>
          </cell>
          <cell r="GA620">
            <v>3</v>
          </cell>
          <cell r="GB620">
            <v>0</v>
          </cell>
          <cell r="GC620">
            <v>0</v>
          </cell>
          <cell r="GD620">
            <v>0</v>
          </cell>
          <cell r="GE620">
            <v>3</v>
          </cell>
          <cell r="GF620">
            <v>3</v>
          </cell>
          <cell r="GG620">
            <v>3</v>
          </cell>
          <cell r="GH620">
            <v>3</v>
          </cell>
          <cell r="GI620">
            <v>2</v>
          </cell>
          <cell r="GJ620">
            <v>-1</v>
          </cell>
          <cell r="GK620">
            <v>-1</v>
          </cell>
          <cell r="GL620">
            <v>0</v>
          </cell>
          <cell r="GM620">
            <v>0</v>
          </cell>
          <cell r="GN620">
            <v>0</v>
          </cell>
          <cell r="GO620">
            <v>0</v>
          </cell>
          <cell r="GP620">
            <v>0</v>
          </cell>
          <cell r="GQ620">
            <v>0</v>
          </cell>
          <cell r="GR620">
            <v>0</v>
          </cell>
          <cell r="GS620">
            <v>0</v>
          </cell>
          <cell r="GT620">
            <v>0</v>
          </cell>
          <cell r="GU620">
            <v>0</v>
          </cell>
          <cell r="GV620">
            <v>2</v>
          </cell>
          <cell r="GW620">
            <v>2</v>
          </cell>
          <cell r="GX620">
            <v>1</v>
          </cell>
          <cell r="GY620">
            <v>1</v>
          </cell>
          <cell r="GZ620">
            <v>1</v>
          </cell>
          <cell r="HA620">
            <v>0</v>
          </cell>
          <cell r="HB620">
            <v>0</v>
          </cell>
          <cell r="HC620">
            <v>0</v>
          </cell>
          <cell r="HD620">
            <v>0</v>
          </cell>
          <cell r="HE620">
            <v>0</v>
          </cell>
          <cell r="HF620">
            <v>0</v>
          </cell>
          <cell r="HG620">
            <v>0</v>
          </cell>
          <cell r="HH620">
            <v>0</v>
          </cell>
          <cell r="HI620">
            <v>0</v>
          </cell>
          <cell r="HJ620">
            <v>0</v>
          </cell>
          <cell r="HK620">
            <v>0</v>
          </cell>
          <cell r="HL620">
            <v>0</v>
          </cell>
          <cell r="HM620">
            <v>0</v>
          </cell>
          <cell r="HN620">
            <v>0</v>
          </cell>
          <cell r="HO620">
            <v>0</v>
          </cell>
          <cell r="HP620">
            <v>0</v>
          </cell>
          <cell r="HQ620">
            <v>0</v>
          </cell>
          <cell r="HR620">
            <v>0</v>
          </cell>
          <cell r="HS620">
            <v>0</v>
          </cell>
          <cell r="HT620">
            <v>0</v>
          </cell>
          <cell r="HU620">
            <v>0</v>
          </cell>
          <cell r="HV620">
            <v>0</v>
          </cell>
          <cell r="HW620">
            <v>0</v>
          </cell>
          <cell r="HX620">
            <v>0</v>
          </cell>
          <cell r="HY620">
            <v>0</v>
          </cell>
          <cell r="HZ620">
            <v>0</v>
          </cell>
          <cell r="IA620">
            <v>0</v>
          </cell>
          <cell r="IB620">
            <v>0</v>
          </cell>
          <cell r="IC620">
            <v>0</v>
          </cell>
          <cell r="ID620">
            <v>0</v>
          </cell>
          <cell r="IE620">
            <v>0</v>
          </cell>
          <cell r="IF620">
            <v>0</v>
          </cell>
          <cell r="IG620">
            <v>0</v>
          </cell>
          <cell r="IH620">
            <v>0</v>
          </cell>
          <cell r="II620">
            <v>0</v>
          </cell>
          <cell r="IJ620">
            <v>0</v>
          </cell>
          <cell r="IK620">
            <v>0</v>
          </cell>
          <cell r="IL620">
            <v>0</v>
          </cell>
          <cell r="IM620">
            <v>0</v>
          </cell>
          <cell r="IN620">
            <v>0</v>
          </cell>
          <cell r="IO620" t="e">
            <v>#REF!</v>
          </cell>
          <cell r="IP620">
            <v>9.4933333333333341</v>
          </cell>
          <cell r="IQ620">
            <v>11.866666666666667</v>
          </cell>
          <cell r="IR620">
            <v>0</v>
          </cell>
          <cell r="IS620">
            <v>0</v>
          </cell>
          <cell r="IT620">
            <v>6</v>
          </cell>
          <cell r="IU620">
            <v>6</v>
          </cell>
          <cell r="IV620">
            <v>4</v>
          </cell>
          <cell r="IW620">
            <v>4</v>
          </cell>
          <cell r="IX620">
            <v>1.8666666666666667</v>
          </cell>
        </row>
        <row r="621">
          <cell r="D621">
            <v>10987</v>
          </cell>
          <cell r="E621" t="str">
            <v>รพช.พนา</v>
          </cell>
          <cell r="F621">
            <v>16</v>
          </cell>
          <cell r="G621" t="str">
            <v>รพ.ระดับ F2 ปชก. &lt;30,000</v>
          </cell>
          <cell r="H621">
            <v>8</v>
          </cell>
          <cell r="I621" t="str">
            <v>F2</v>
          </cell>
          <cell r="J621">
            <v>11</v>
          </cell>
          <cell r="K621" t="str">
            <v>รพช.30.4</v>
          </cell>
          <cell r="L621" t="str">
            <v>รพช.30.4 F2</v>
          </cell>
          <cell r="M621" t="str">
            <v xml:space="preserve"> 11 - 30</v>
          </cell>
          <cell r="N621" t="str">
            <v>F&lt;30</v>
          </cell>
          <cell r="O621">
            <v>14</v>
          </cell>
          <cell r="P621">
            <v>30</v>
          </cell>
          <cell r="Q621">
            <v>30</v>
          </cell>
          <cell r="R621">
            <v>35</v>
          </cell>
          <cell r="S621">
            <v>78801</v>
          </cell>
          <cell r="T621">
            <v>4797</v>
          </cell>
          <cell r="U621">
            <v>0</v>
          </cell>
          <cell r="V621">
            <v>75</v>
          </cell>
          <cell r="W621">
            <v>0</v>
          </cell>
          <cell r="X621">
            <v>75</v>
          </cell>
          <cell r="Y621">
            <v>73127.327999999994</v>
          </cell>
          <cell r="Z621">
            <v>5673.6719999999996</v>
          </cell>
          <cell r="AA621">
            <v>55160.7</v>
          </cell>
          <cell r="AB621">
            <v>205</v>
          </cell>
          <cell r="AC621">
            <v>7675.2000000000007</v>
          </cell>
          <cell r="AD621">
            <v>401.88510000000002</v>
          </cell>
          <cell r="AE621">
            <v>75</v>
          </cell>
          <cell r="AF621">
            <v>11820.15</v>
          </cell>
          <cell r="AG621">
            <v>5850</v>
          </cell>
          <cell r="AH621">
            <v>451</v>
          </cell>
          <cell r="AI621">
            <v>0</v>
          </cell>
          <cell r="AJ621">
            <v>6010</v>
          </cell>
          <cell r="AK621">
            <v>3853</v>
          </cell>
          <cell r="AL621">
            <v>42926.999999999993</v>
          </cell>
          <cell r="AM621">
            <v>2599</v>
          </cell>
          <cell r="AN621">
            <v>1603.9999999999998</v>
          </cell>
          <cell r="AO621">
            <v>0</v>
          </cell>
          <cell r="AP621">
            <v>0</v>
          </cell>
          <cell r="AQ621">
            <v>155</v>
          </cell>
          <cell r="AR621">
            <v>1458</v>
          </cell>
          <cell r="AS621">
            <v>113</v>
          </cell>
          <cell r="AT621">
            <v>65</v>
          </cell>
          <cell r="AU621">
            <v>1230</v>
          </cell>
          <cell r="AV621">
            <v>1668</v>
          </cell>
          <cell r="AW621">
            <v>0</v>
          </cell>
          <cell r="AX621">
            <v>0</v>
          </cell>
          <cell r="AY621">
            <v>0</v>
          </cell>
          <cell r="AZ621">
            <v>27358</v>
          </cell>
          <cell r="BA621" t="str">
            <v>20,000 - 40,000.</v>
          </cell>
          <cell r="BB621">
            <v>0</v>
          </cell>
          <cell r="BC621">
            <v>4094</v>
          </cell>
          <cell r="BD621">
            <v>23264</v>
          </cell>
          <cell r="BE621">
            <v>5</v>
          </cell>
          <cell r="BF621">
            <v>0</v>
          </cell>
          <cell r="BG621">
            <v>0</v>
          </cell>
          <cell r="BH621">
            <v>9754.9333919999972</v>
          </cell>
          <cell r="BI621">
            <v>1788.01</v>
          </cell>
          <cell r="BJ621">
            <v>200.94255000000001</v>
          </cell>
          <cell r="BK621">
            <v>0</v>
          </cell>
          <cell r="BL621">
            <v>18.75</v>
          </cell>
          <cell r="BM621">
            <v>3</v>
          </cell>
          <cell r="BN621">
            <v>8.3624000000000009</v>
          </cell>
          <cell r="BO621">
            <v>8.051804365059521</v>
          </cell>
          <cell r="BP621">
            <v>8.051804365059521</v>
          </cell>
          <cell r="BQ621">
            <v>1</v>
          </cell>
          <cell r="BR621">
            <v>7.4414434920476173</v>
          </cell>
          <cell r="BS621">
            <v>9.051804365059521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7</v>
          </cell>
          <cell r="BY621">
            <v>2.4861904761904761</v>
          </cell>
          <cell r="BZ621">
            <v>2.4861904761904761</v>
          </cell>
          <cell r="CA621">
            <v>1</v>
          </cell>
          <cell r="CB621">
            <v>2.7889523809523808</v>
          </cell>
          <cell r="CC621">
            <v>3.4861904761904761</v>
          </cell>
          <cell r="CD621">
            <v>2</v>
          </cell>
          <cell r="CE621">
            <v>3</v>
          </cell>
          <cell r="CF621">
            <v>3</v>
          </cell>
          <cell r="CG621">
            <v>5.7889523809523808</v>
          </cell>
          <cell r="CH621">
            <v>6.4861904761904761</v>
          </cell>
          <cell r="CI621">
            <v>3</v>
          </cell>
          <cell r="CJ621">
            <v>0</v>
          </cell>
          <cell r="CK621">
            <v>0</v>
          </cell>
          <cell r="CL621">
            <v>2.3264</v>
          </cell>
          <cell r="CM621">
            <v>2.9079999999999999</v>
          </cell>
          <cell r="CN621">
            <v>5.3263999999999996</v>
          </cell>
          <cell r="CO621">
            <v>5.9079999999999995</v>
          </cell>
          <cell r="CP621">
            <v>2.9302330357142865</v>
          </cell>
          <cell r="CQ621">
            <v>1.5</v>
          </cell>
          <cell r="CR621">
            <v>1</v>
          </cell>
          <cell r="CS621">
            <v>6.744186428571429</v>
          </cell>
          <cell r="CT621">
            <v>8.4302330357142861</v>
          </cell>
          <cell r="CU621">
            <v>6</v>
          </cell>
          <cell r="CV621">
            <v>3.6638482142857147</v>
          </cell>
          <cell r="CW621">
            <v>2.9310785714285719</v>
          </cell>
          <cell r="CX621">
            <v>3.6638482142857147</v>
          </cell>
          <cell r="CY621">
            <v>12.09408125</v>
          </cell>
          <cell r="CZ621">
            <v>4</v>
          </cell>
          <cell r="DA621">
            <v>-1.0689214285714281</v>
          </cell>
          <cell r="DB621">
            <v>-0.33615178571428528</v>
          </cell>
          <cell r="DC621">
            <v>24.330842674285709</v>
          </cell>
          <cell r="DD621">
            <v>30</v>
          </cell>
          <cell r="DE621">
            <v>10</v>
          </cell>
          <cell r="DF621">
            <v>40</v>
          </cell>
          <cell r="DG621">
            <v>32</v>
          </cell>
          <cell r="DH621">
            <v>40</v>
          </cell>
          <cell r="DI621">
            <v>35</v>
          </cell>
          <cell r="DJ621">
            <v>-3</v>
          </cell>
          <cell r="DK621">
            <v>5</v>
          </cell>
          <cell r="DL621">
            <v>0</v>
          </cell>
          <cell r="DM621">
            <v>0</v>
          </cell>
          <cell r="DN621">
            <v>0</v>
          </cell>
          <cell r="DO621">
            <v>0</v>
          </cell>
          <cell r="DP621">
            <v>0</v>
          </cell>
          <cell r="DQ621">
            <v>7.4444800000000004</v>
          </cell>
          <cell r="DR621">
            <v>9.3056000000000001</v>
          </cell>
          <cell r="DS621">
            <v>39.444479999999999</v>
          </cell>
          <cell r="DT621">
            <v>49.305599999999998</v>
          </cell>
          <cell r="DU621">
            <v>2.2730171874999998</v>
          </cell>
          <cell r="DV621">
            <v>3</v>
          </cell>
          <cell r="DW621">
            <v>3</v>
          </cell>
          <cell r="DX621">
            <v>3</v>
          </cell>
          <cell r="DY621">
            <v>2</v>
          </cell>
          <cell r="DZ621">
            <v>1</v>
          </cell>
          <cell r="EA621">
            <v>1</v>
          </cell>
          <cell r="EB621">
            <v>1.3185714285714285</v>
          </cell>
          <cell r="EC621">
            <v>2</v>
          </cell>
          <cell r="ED621">
            <v>1</v>
          </cell>
          <cell r="EE621">
            <v>2.4000000000000004</v>
          </cell>
          <cell r="EF621">
            <v>3</v>
          </cell>
          <cell r="EG621">
            <v>1</v>
          </cell>
          <cell r="EH621">
            <v>0.260625</v>
          </cell>
          <cell r="EI621">
            <v>2</v>
          </cell>
          <cell r="EJ621">
            <v>1</v>
          </cell>
          <cell r="EK621">
            <v>2</v>
          </cell>
          <cell r="EL621">
            <v>1</v>
          </cell>
          <cell r="EM621">
            <v>0</v>
          </cell>
          <cell r="EN621">
            <v>-1</v>
          </cell>
          <cell r="EO621">
            <v>10</v>
          </cell>
          <cell r="EP621">
            <v>12</v>
          </cell>
          <cell r="EQ621">
            <v>8</v>
          </cell>
          <cell r="ER621">
            <v>2</v>
          </cell>
          <cell r="ES621">
            <v>4</v>
          </cell>
          <cell r="ET621">
            <v>14.888960000000001</v>
          </cell>
          <cell r="EU621">
            <v>18.6112</v>
          </cell>
          <cell r="EV621">
            <v>24.888960000000001</v>
          </cell>
          <cell r="EW621">
            <v>30.6112</v>
          </cell>
          <cell r="EX621">
            <v>2</v>
          </cell>
          <cell r="EY621">
            <v>1</v>
          </cell>
          <cell r="EZ621">
            <v>0</v>
          </cell>
          <cell r="FA621">
            <v>0</v>
          </cell>
          <cell r="FB621">
            <v>0</v>
          </cell>
          <cell r="FC621">
            <v>0</v>
          </cell>
          <cell r="FD621">
            <v>0</v>
          </cell>
          <cell r="FE621">
            <v>0</v>
          </cell>
          <cell r="FF621">
            <v>0</v>
          </cell>
          <cell r="FG621">
            <v>0</v>
          </cell>
          <cell r="FH621">
            <v>0</v>
          </cell>
          <cell r="FI621">
            <v>0</v>
          </cell>
          <cell r="FJ621">
            <v>0</v>
          </cell>
          <cell r="FK621">
            <v>0</v>
          </cell>
          <cell r="FL621">
            <v>0</v>
          </cell>
          <cell r="FM621">
            <v>0</v>
          </cell>
          <cell r="FN621">
            <v>0</v>
          </cell>
          <cell r="FO621">
            <v>1</v>
          </cell>
          <cell r="FP621">
            <v>1</v>
          </cell>
          <cell r="FQ621">
            <v>0</v>
          </cell>
          <cell r="FR621">
            <v>1</v>
          </cell>
          <cell r="FS621">
            <v>1</v>
          </cell>
          <cell r="FT621">
            <v>0</v>
          </cell>
          <cell r="FU621">
            <v>0</v>
          </cell>
          <cell r="FV621">
            <v>0</v>
          </cell>
          <cell r="FW621">
            <v>0</v>
          </cell>
          <cell r="FX621">
            <v>0</v>
          </cell>
          <cell r="FY621">
            <v>8</v>
          </cell>
          <cell r="FZ621">
            <v>10</v>
          </cell>
          <cell r="GA621">
            <v>5</v>
          </cell>
          <cell r="GB621">
            <v>3</v>
          </cell>
          <cell r="GC621">
            <v>5</v>
          </cell>
          <cell r="GD621">
            <v>0</v>
          </cell>
          <cell r="GE621">
            <v>8</v>
          </cell>
          <cell r="GF621">
            <v>10</v>
          </cell>
          <cell r="GG621">
            <v>3</v>
          </cell>
          <cell r="GH621">
            <v>3</v>
          </cell>
          <cell r="GI621">
            <v>2</v>
          </cell>
          <cell r="GJ621">
            <v>-1</v>
          </cell>
          <cell r="GK621">
            <v>-1</v>
          </cell>
          <cell r="GL621">
            <v>0</v>
          </cell>
          <cell r="GM621">
            <v>0</v>
          </cell>
          <cell r="GN621">
            <v>0</v>
          </cell>
          <cell r="GO621">
            <v>0</v>
          </cell>
          <cell r="GP621">
            <v>0</v>
          </cell>
          <cell r="GQ621">
            <v>0</v>
          </cell>
          <cell r="GR621">
            <v>0</v>
          </cell>
          <cell r="GS621">
            <v>0</v>
          </cell>
          <cell r="GT621">
            <v>0</v>
          </cell>
          <cell r="GU621">
            <v>0</v>
          </cell>
          <cell r="GV621">
            <v>2</v>
          </cell>
          <cell r="GW621">
            <v>2</v>
          </cell>
          <cell r="GX621">
            <v>1</v>
          </cell>
          <cell r="GY621">
            <v>1</v>
          </cell>
          <cell r="GZ621">
            <v>1</v>
          </cell>
          <cell r="HA621">
            <v>0</v>
          </cell>
          <cell r="HB621">
            <v>0</v>
          </cell>
          <cell r="HC621">
            <v>0</v>
          </cell>
          <cell r="HD621">
            <v>0</v>
          </cell>
          <cell r="HE621">
            <v>0</v>
          </cell>
          <cell r="HF621">
            <v>0</v>
          </cell>
          <cell r="HG621">
            <v>0</v>
          </cell>
          <cell r="HH621">
            <v>0</v>
          </cell>
          <cell r="HI621">
            <v>0</v>
          </cell>
          <cell r="HJ621">
            <v>0</v>
          </cell>
          <cell r="HK621">
            <v>0</v>
          </cell>
          <cell r="HL621">
            <v>0</v>
          </cell>
          <cell r="HM621">
            <v>0</v>
          </cell>
          <cell r="HN621">
            <v>0</v>
          </cell>
          <cell r="HO621">
            <v>0</v>
          </cell>
          <cell r="HP621">
            <v>0</v>
          </cell>
          <cell r="HQ621">
            <v>0</v>
          </cell>
          <cell r="HR621">
            <v>0</v>
          </cell>
          <cell r="HS621">
            <v>0</v>
          </cell>
          <cell r="HT621">
            <v>0</v>
          </cell>
          <cell r="HU621">
            <v>0</v>
          </cell>
          <cell r="HV621">
            <v>0</v>
          </cell>
          <cell r="HW621">
            <v>0</v>
          </cell>
          <cell r="HX621">
            <v>0</v>
          </cell>
          <cell r="HY621">
            <v>0</v>
          </cell>
          <cell r="HZ621">
            <v>0</v>
          </cell>
          <cell r="IA621">
            <v>0</v>
          </cell>
          <cell r="IB621">
            <v>0</v>
          </cell>
          <cell r="IC621">
            <v>0</v>
          </cell>
          <cell r="ID621">
            <v>0</v>
          </cell>
          <cell r="IE621">
            <v>0</v>
          </cell>
          <cell r="IF621">
            <v>0</v>
          </cell>
          <cell r="IG621">
            <v>0</v>
          </cell>
          <cell r="IH621">
            <v>0</v>
          </cell>
          <cell r="II621">
            <v>0</v>
          </cell>
          <cell r="IJ621">
            <v>0</v>
          </cell>
          <cell r="IK621">
            <v>0</v>
          </cell>
          <cell r="IL621">
            <v>0</v>
          </cell>
          <cell r="IM621">
            <v>0</v>
          </cell>
          <cell r="IN621">
            <v>0</v>
          </cell>
          <cell r="IO621" t="e">
            <v>#REF!</v>
          </cell>
          <cell r="IP621">
            <v>19.946666666666669</v>
          </cell>
          <cell r="IQ621">
            <v>24.933333333333334</v>
          </cell>
          <cell r="IR621">
            <v>0</v>
          </cell>
          <cell r="IS621">
            <v>0</v>
          </cell>
          <cell r="IT621">
            <v>16</v>
          </cell>
          <cell r="IU621">
            <v>20</v>
          </cell>
          <cell r="IV621">
            <v>4</v>
          </cell>
          <cell r="IW621">
            <v>4</v>
          </cell>
          <cell r="IX621">
            <v>0.93333333333333335</v>
          </cell>
        </row>
        <row r="622">
          <cell r="D622">
            <v>10990</v>
          </cell>
          <cell r="E622" t="str">
            <v>รพช.ลืออำนาจ</v>
          </cell>
          <cell r="F622">
            <v>15</v>
          </cell>
          <cell r="G622" t="str">
            <v>รพ.ระดับ F2 ปชก. 30,000-60,000</v>
          </cell>
          <cell r="H622">
            <v>8</v>
          </cell>
          <cell r="I622" t="str">
            <v>F2</v>
          </cell>
          <cell r="J622">
            <v>12</v>
          </cell>
          <cell r="K622" t="str">
            <v>รพช.30.5</v>
          </cell>
          <cell r="L622" t="str">
            <v>รพช.30.5 F2</v>
          </cell>
          <cell r="M622" t="str">
            <v xml:space="preserve"> 11 - 30</v>
          </cell>
          <cell r="N622" t="str">
            <v>F&lt;30</v>
          </cell>
          <cell r="O622">
            <v>21</v>
          </cell>
          <cell r="P622">
            <v>30</v>
          </cell>
          <cell r="Q622">
            <v>30</v>
          </cell>
          <cell r="R622">
            <v>35</v>
          </cell>
          <cell r="S622">
            <v>81153</v>
          </cell>
          <cell r="T622">
            <v>6764</v>
          </cell>
          <cell r="U622">
            <v>0</v>
          </cell>
          <cell r="V622">
            <v>16</v>
          </cell>
          <cell r="W622">
            <v>0</v>
          </cell>
          <cell r="X622">
            <v>16</v>
          </cell>
          <cell r="Y622">
            <v>75309.983999999997</v>
          </cell>
          <cell r="Z622">
            <v>5843.0159999999996</v>
          </cell>
          <cell r="AA622">
            <v>56807.1</v>
          </cell>
          <cell r="AB622">
            <v>262</v>
          </cell>
          <cell r="AC622">
            <v>10822.400000000001</v>
          </cell>
          <cell r="AD622">
            <v>413.88030000000003</v>
          </cell>
          <cell r="AE622">
            <v>16</v>
          </cell>
          <cell r="AF622">
            <v>12172.949999999999</v>
          </cell>
          <cell r="AG622">
            <v>4696</v>
          </cell>
          <cell r="AH622">
            <v>234</v>
          </cell>
          <cell r="AI622">
            <v>0</v>
          </cell>
          <cell r="AJ622">
            <v>4755</v>
          </cell>
          <cell r="AK622">
            <v>7305</v>
          </cell>
          <cell r="AL622">
            <v>43316</v>
          </cell>
          <cell r="AM622">
            <v>3600</v>
          </cell>
          <cell r="AN622">
            <v>1565.9999999999998</v>
          </cell>
          <cell r="AO622">
            <v>0</v>
          </cell>
          <cell r="AP622">
            <v>0</v>
          </cell>
          <cell r="AQ622">
            <v>199</v>
          </cell>
          <cell r="AR622">
            <v>1432</v>
          </cell>
          <cell r="AS622">
            <v>447</v>
          </cell>
          <cell r="AT622">
            <v>289</v>
          </cell>
          <cell r="AU622">
            <v>1721</v>
          </cell>
          <cell r="AV622">
            <v>3375</v>
          </cell>
          <cell r="AW622">
            <v>0</v>
          </cell>
          <cell r="AX622">
            <v>0</v>
          </cell>
          <cell r="AY622">
            <v>0</v>
          </cell>
          <cell r="AZ622">
            <v>36478</v>
          </cell>
          <cell r="BA622" t="str">
            <v>20,000 - 40,000.</v>
          </cell>
          <cell r="BB622">
            <v>0</v>
          </cell>
          <cell r="BC622">
            <v>3538</v>
          </cell>
          <cell r="BD622">
            <v>32940</v>
          </cell>
          <cell r="BE622">
            <v>10</v>
          </cell>
          <cell r="BF622">
            <v>0</v>
          </cell>
          <cell r="BG622">
            <v>0</v>
          </cell>
          <cell r="BH622">
            <v>10046.092175999998</v>
          </cell>
          <cell r="BI622">
            <v>2494.12</v>
          </cell>
          <cell r="BJ622">
            <v>206.94015000000002</v>
          </cell>
          <cell r="BK622">
            <v>0</v>
          </cell>
          <cell r="BL622">
            <v>4</v>
          </cell>
          <cell r="BM622">
            <v>0</v>
          </cell>
          <cell r="BN622">
            <v>8.5847999999999995</v>
          </cell>
          <cell r="BO622">
            <v>8.7284673660119019</v>
          </cell>
          <cell r="BP622">
            <v>8.7284673660119019</v>
          </cell>
          <cell r="BQ622">
            <v>2</v>
          </cell>
          <cell r="BR622">
            <v>8.9827738928095222</v>
          </cell>
          <cell r="BS622">
            <v>10.728467366011902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3</v>
          </cell>
          <cell r="BY622">
            <v>1.8204682539682537</v>
          </cell>
          <cell r="BZ622">
            <v>2</v>
          </cell>
          <cell r="CA622">
            <v>2</v>
          </cell>
          <cell r="CB622">
            <v>3.2</v>
          </cell>
          <cell r="CC622">
            <v>4</v>
          </cell>
          <cell r="CD622">
            <v>4</v>
          </cell>
          <cell r="CE622">
            <v>3</v>
          </cell>
          <cell r="CF622">
            <v>3</v>
          </cell>
          <cell r="CG622">
            <v>6.2</v>
          </cell>
          <cell r="CH622">
            <v>7</v>
          </cell>
          <cell r="CI622">
            <v>2</v>
          </cell>
          <cell r="CJ622">
            <v>1</v>
          </cell>
          <cell r="CK622">
            <v>1</v>
          </cell>
          <cell r="CL622">
            <v>3.294</v>
          </cell>
          <cell r="CM622">
            <v>4.1174999999999997</v>
          </cell>
          <cell r="CN622">
            <v>6.2940000000000005</v>
          </cell>
          <cell r="CO622">
            <v>7.1174999999999997</v>
          </cell>
          <cell r="CP622">
            <v>3.1705463690476194</v>
          </cell>
          <cell r="CQ622">
            <v>1.5</v>
          </cell>
          <cell r="CR622">
            <v>1</v>
          </cell>
          <cell r="CS622">
            <v>4.536437095238095</v>
          </cell>
          <cell r="CT622">
            <v>5.670546369047619</v>
          </cell>
          <cell r="CU622">
            <v>4</v>
          </cell>
          <cell r="CV622">
            <v>3.8823148809523809</v>
          </cell>
          <cell r="CW622">
            <v>3.1058519047619049</v>
          </cell>
          <cell r="CX622">
            <v>3.8823148809523809</v>
          </cell>
          <cell r="CY622">
            <v>9.5528612499999994</v>
          </cell>
          <cell r="CZ622">
            <v>4</v>
          </cell>
          <cell r="DA622">
            <v>-0.89414809523809513</v>
          </cell>
          <cell r="DB622">
            <v>-0.11768511904761914</v>
          </cell>
          <cell r="DC622">
            <v>29.310416594285716</v>
          </cell>
          <cell r="DD622">
            <v>30</v>
          </cell>
          <cell r="DE622">
            <v>10</v>
          </cell>
          <cell r="DF622">
            <v>40</v>
          </cell>
          <cell r="DG622">
            <v>32</v>
          </cell>
          <cell r="DH622">
            <v>40</v>
          </cell>
          <cell r="DI622">
            <v>29</v>
          </cell>
          <cell r="DJ622">
            <v>3</v>
          </cell>
          <cell r="DK622">
            <v>11</v>
          </cell>
          <cell r="DL622">
            <v>0</v>
          </cell>
          <cell r="DM622">
            <v>0</v>
          </cell>
          <cell r="DN622">
            <v>0</v>
          </cell>
          <cell r="DO622">
            <v>0</v>
          </cell>
          <cell r="DP622">
            <v>0</v>
          </cell>
          <cell r="DQ622">
            <v>10.540800000000001</v>
          </cell>
          <cell r="DR622">
            <v>13.176</v>
          </cell>
          <cell r="DS622">
            <v>42.540800000000004</v>
          </cell>
          <cell r="DT622">
            <v>53.176000000000002</v>
          </cell>
          <cell r="DU622">
            <v>2.5843848958333338</v>
          </cell>
          <cell r="DV622">
            <v>3</v>
          </cell>
          <cell r="DW622">
            <v>3</v>
          </cell>
          <cell r="DX622">
            <v>3</v>
          </cell>
          <cell r="DY622">
            <v>2</v>
          </cell>
          <cell r="DZ622">
            <v>1</v>
          </cell>
          <cell r="EA622">
            <v>1</v>
          </cell>
          <cell r="EB622">
            <v>1.7854761904761904</v>
          </cell>
          <cell r="EC622">
            <v>2</v>
          </cell>
          <cell r="ED622">
            <v>2</v>
          </cell>
          <cell r="EE622">
            <v>3.2</v>
          </cell>
          <cell r="EF622">
            <v>4</v>
          </cell>
          <cell r="EG622">
            <v>2</v>
          </cell>
          <cell r="EH622">
            <v>0.52734375</v>
          </cell>
          <cell r="EI622">
            <v>2</v>
          </cell>
          <cell r="EJ622">
            <v>1</v>
          </cell>
          <cell r="EK622">
            <v>2</v>
          </cell>
          <cell r="EL622">
            <v>2</v>
          </cell>
          <cell r="EM622">
            <v>1</v>
          </cell>
          <cell r="EN622">
            <v>0</v>
          </cell>
          <cell r="EO622">
            <v>10</v>
          </cell>
          <cell r="EP622">
            <v>12</v>
          </cell>
          <cell r="EQ622">
            <v>6</v>
          </cell>
          <cell r="ER622">
            <v>4</v>
          </cell>
          <cell r="ES622">
            <v>6</v>
          </cell>
          <cell r="ET622">
            <v>21.081600000000002</v>
          </cell>
          <cell r="EU622">
            <v>26.352</v>
          </cell>
          <cell r="EV622">
            <v>31.081600000000002</v>
          </cell>
          <cell r="EW622">
            <v>38.352000000000004</v>
          </cell>
          <cell r="EX622">
            <v>2</v>
          </cell>
          <cell r="EY622">
            <v>1</v>
          </cell>
          <cell r="EZ622">
            <v>0</v>
          </cell>
          <cell r="FA622">
            <v>0</v>
          </cell>
          <cell r="FB622">
            <v>0</v>
          </cell>
          <cell r="FC622">
            <v>0</v>
          </cell>
          <cell r="FD622">
            <v>0</v>
          </cell>
          <cell r="FE622">
            <v>0</v>
          </cell>
          <cell r="FF622">
            <v>0</v>
          </cell>
          <cell r="FG622">
            <v>0</v>
          </cell>
          <cell r="FH622">
            <v>0</v>
          </cell>
          <cell r="FI622">
            <v>0</v>
          </cell>
          <cell r="FJ622">
            <v>0</v>
          </cell>
          <cell r="FK622">
            <v>0</v>
          </cell>
          <cell r="FL622">
            <v>0</v>
          </cell>
          <cell r="FM622">
            <v>0</v>
          </cell>
          <cell r="FN622">
            <v>0</v>
          </cell>
          <cell r="FO622">
            <v>1</v>
          </cell>
          <cell r="FP622">
            <v>1</v>
          </cell>
          <cell r="FQ622">
            <v>0</v>
          </cell>
          <cell r="FR622">
            <v>1</v>
          </cell>
          <cell r="FS622">
            <v>1</v>
          </cell>
          <cell r="FT622">
            <v>0</v>
          </cell>
          <cell r="FU622">
            <v>0</v>
          </cell>
          <cell r="FV622">
            <v>0</v>
          </cell>
          <cell r="FW622">
            <v>0</v>
          </cell>
          <cell r="FX622">
            <v>0</v>
          </cell>
          <cell r="FY622">
            <v>3</v>
          </cell>
          <cell r="FZ622">
            <v>3</v>
          </cell>
          <cell r="GA622">
            <v>1</v>
          </cell>
          <cell r="GB622">
            <v>2</v>
          </cell>
          <cell r="GC622">
            <v>2</v>
          </cell>
          <cell r="GD622">
            <v>0</v>
          </cell>
          <cell r="GE622">
            <v>3</v>
          </cell>
          <cell r="GF622">
            <v>3</v>
          </cell>
          <cell r="GG622">
            <v>3</v>
          </cell>
          <cell r="GH622">
            <v>3</v>
          </cell>
          <cell r="GI622">
            <v>2</v>
          </cell>
          <cell r="GJ622">
            <v>-1</v>
          </cell>
          <cell r="GK622">
            <v>-1</v>
          </cell>
          <cell r="GL622">
            <v>0</v>
          </cell>
          <cell r="GM622">
            <v>0</v>
          </cell>
          <cell r="GN622">
            <v>0</v>
          </cell>
          <cell r="GO622">
            <v>0</v>
          </cell>
          <cell r="GP622">
            <v>0</v>
          </cell>
          <cell r="GQ622">
            <v>0</v>
          </cell>
          <cell r="GR622">
            <v>0</v>
          </cell>
          <cell r="GS622">
            <v>0</v>
          </cell>
          <cell r="GT622">
            <v>0</v>
          </cell>
          <cell r="GU622">
            <v>0</v>
          </cell>
          <cell r="GV622">
            <v>2</v>
          </cell>
          <cell r="GW622">
            <v>2</v>
          </cell>
          <cell r="GX622">
            <v>0</v>
          </cell>
          <cell r="GY622">
            <v>2</v>
          </cell>
          <cell r="GZ622">
            <v>2</v>
          </cell>
          <cell r="HA622">
            <v>0</v>
          </cell>
          <cell r="HB622">
            <v>0</v>
          </cell>
          <cell r="HC622">
            <v>0</v>
          </cell>
          <cell r="HD622">
            <v>0</v>
          </cell>
          <cell r="HE622">
            <v>0</v>
          </cell>
          <cell r="HF622">
            <v>0</v>
          </cell>
          <cell r="HG622">
            <v>0</v>
          </cell>
          <cell r="HH622">
            <v>0</v>
          </cell>
          <cell r="HI622">
            <v>0</v>
          </cell>
          <cell r="HJ622">
            <v>0</v>
          </cell>
          <cell r="HK622">
            <v>0</v>
          </cell>
          <cell r="HL622">
            <v>0</v>
          </cell>
          <cell r="HM622">
            <v>0</v>
          </cell>
          <cell r="HN622">
            <v>0</v>
          </cell>
          <cell r="HO622">
            <v>0</v>
          </cell>
          <cell r="HP622">
            <v>0</v>
          </cell>
          <cell r="HQ622">
            <v>0</v>
          </cell>
          <cell r="HR622">
            <v>0</v>
          </cell>
          <cell r="HS622">
            <v>0</v>
          </cell>
          <cell r="HT622">
            <v>0</v>
          </cell>
          <cell r="HU622">
            <v>0</v>
          </cell>
          <cell r="HV622">
            <v>0</v>
          </cell>
          <cell r="HW622">
            <v>0</v>
          </cell>
          <cell r="HX622">
            <v>0</v>
          </cell>
          <cell r="HY622">
            <v>0</v>
          </cell>
          <cell r="HZ622">
            <v>0</v>
          </cell>
          <cell r="IA622">
            <v>0</v>
          </cell>
          <cell r="IB622">
            <v>0</v>
          </cell>
          <cell r="IC622">
            <v>0</v>
          </cell>
          <cell r="ID622">
            <v>0</v>
          </cell>
          <cell r="IE622">
            <v>0</v>
          </cell>
          <cell r="IF622">
            <v>0</v>
          </cell>
          <cell r="IG622">
            <v>0</v>
          </cell>
          <cell r="IH622">
            <v>0</v>
          </cell>
          <cell r="II622">
            <v>0</v>
          </cell>
          <cell r="IJ622">
            <v>0</v>
          </cell>
          <cell r="IK622">
            <v>0</v>
          </cell>
          <cell r="IL622">
            <v>0</v>
          </cell>
          <cell r="IM622">
            <v>0</v>
          </cell>
          <cell r="IN622">
            <v>0</v>
          </cell>
          <cell r="IO622" t="e">
            <v>#REF!</v>
          </cell>
          <cell r="IP622">
            <v>9.120000000000001</v>
          </cell>
          <cell r="IQ622">
            <v>11.4</v>
          </cell>
          <cell r="IR622">
            <v>0</v>
          </cell>
          <cell r="IS622">
            <v>0</v>
          </cell>
          <cell r="IT622">
            <v>6</v>
          </cell>
          <cell r="IU622">
            <v>6</v>
          </cell>
          <cell r="IV622">
            <v>4</v>
          </cell>
          <cell r="IW622">
            <v>4</v>
          </cell>
          <cell r="IX622">
            <v>1.4</v>
          </cell>
        </row>
        <row r="623">
          <cell r="D623">
            <v>10988</v>
          </cell>
          <cell r="E623" t="str">
            <v>รพช.เสนางคนิคม</v>
          </cell>
          <cell r="F623">
            <v>15</v>
          </cell>
          <cell r="G623" t="str">
            <v>รพ.ระดับ F2 ปชก. 30,000-60,000</v>
          </cell>
          <cell r="H623">
            <v>8</v>
          </cell>
          <cell r="I623" t="str">
            <v>F2</v>
          </cell>
          <cell r="J623">
            <v>13</v>
          </cell>
          <cell r="K623" t="str">
            <v>รพช.30.6</v>
          </cell>
          <cell r="L623" t="str">
            <v>รพช.30.6 F2</v>
          </cell>
          <cell r="M623" t="str">
            <v xml:space="preserve"> 11 - 30</v>
          </cell>
          <cell r="N623" t="str">
            <v>F&lt;30</v>
          </cell>
          <cell r="O623">
            <v>13</v>
          </cell>
          <cell r="P623">
            <v>30</v>
          </cell>
          <cell r="Q623">
            <v>30</v>
          </cell>
          <cell r="R623">
            <v>35</v>
          </cell>
          <cell r="S623">
            <v>73268</v>
          </cell>
          <cell r="T623">
            <v>4093</v>
          </cell>
          <cell r="U623">
            <v>0</v>
          </cell>
          <cell r="V623">
            <v>64</v>
          </cell>
          <cell r="W623">
            <v>0</v>
          </cell>
          <cell r="X623">
            <v>64</v>
          </cell>
          <cell r="Y623">
            <v>67992.703999999998</v>
          </cell>
          <cell r="Z623">
            <v>5275.2959999999994</v>
          </cell>
          <cell r="AA623">
            <v>51287.6</v>
          </cell>
          <cell r="AB623">
            <v>328</v>
          </cell>
          <cell r="AC623">
            <v>6548.8</v>
          </cell>
          <cell r="AD623">
            <v>373.66680000000002</v>
          </cell>
          <cell r="AE623">
            <v>64</v>
          </cell>
          <cell r="AF623">
            <v>10990.199999999999</v>
          </cell>
          <cell r="AG623">
            <v>9010</v>
          </cell>
          <cell r="AH623">
            <v>231</v>
          </cell>
          <cell r="AI623">
            <v>0</v>
          </cell>
          <cell r="AJ623">
            <v>5765</v>
          </cell>
          <cell r="AK623">
            <v>3793</v>
          </cell>
          <cell r="AL623">
            <v>47980</v>
          </cell>
          <cell r="AM623">
            <v>3978</v>
          </cell>
          <cell r="AN623">
            <v>870</v>
          </cell>
          <cell r="AO623">
            <v>0</v>
          </cell>
          <cell r="AP623">
            <v>0</v>
          </cell>
          <cell r="AQ623">
            <v>390</v>
          </cell>
          <cell r="AR623">
            <v>629</v>
          </cell>
          <cell r="AS623">
            <v>188</v>
          </cell>
          <cell r="AT623">
            <v>65</v>
          </cell>
          <cell r="AU623">
            <v>887</v>
          </cell>
          <cell r="AV623">
            <v>3361</v>
          </cell>
          <cell r="AW623">
            <v>0</v>
          </cell>
          <cell r="AX623">
            <v>0</v>
          </cell>
          <cell r="AY623">
            <v>0</v>
          </cell>
          <cell r="AZ623">
            <v>40513</v>
          </cell>
          <cell r="BA623" t="str">
            <v>40,000 - 80,000.</v>
          </cell>
          <cell r="BB623">
            <v>0</v>
          </cell>
          <cell r="BC623">
            <v>8282</v>
          </cell>
          <cell r="BD623">
            <v>32231</v>
          </cell>
          <cell r="BE623">
            <v>8</v>
          </cell>
          <cell r="BF623">
            <v>0</v>
          </cell>
          <cell r="BG623">
            <v>0</v>
          </cell>
          <cell r="BH623">
            <v>9069.9922559999995</v>
          </cell>
          <cell r="BI623">
            <v>1678.69</v>
          </cell>
          <cell r="BJ623">
            <v>186.83340000000001</v>
          </cell>
          <cell r="BK623">
            <v>0</v>
          </cell>
          <cell r="BL623">
            <v>16</v>
          </cell>
          <cell r="BM623">
            <v>0</v>
          </cell>
          <cell r="BN623">
            <v>6.6871999999999998</v>
          </cell>
          <cell r="BO623">
            <v>7.4965732169047614</v>
          </cell>
          <cell r="BP623">
            <v>7.4965732169047614</v>
          </cell>
          <cell r="BQ623">
            <v>1.6</v>
          </cell>
          <cell r="BR623">
            <v>7.5972585735238098</v>
          </cell>
          <cell r="BS623">
            <v>9.0965732169047619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7</v>
          </cell>
          <cell r="BY623">
            <v>3.1944444444444446</v>
          </cell>
          <cell r="BZ623">
            <v>3.1944444444444446</v>
          </cell>
          <cell r="CA623">
            <v>1.6</v>
          </cell>
          <cell r="CB623">
            <v>3.8355555555555556</v>
          </cell>
          <cell r="CC623">
            <v>4.7944444444444443</v>
          </cell>
          <cell r="CD623">
            <v>3</v>
          </cell>
          <cell r="CE623">
            <v>3</v>
          </cell>
          <cell r="CF623">
            <v>3</v>
          </cell>
          <cell r="CG623">
            <v>6.8355555555555556</v>
          </cell>
          <cell r="CH623">
            <v>7.7944444444444443</v>
          </cell>
          <cell r="CI623">
            <v>2</v>
          </cell>
          <cell r="CJ623">
            <v>1</v>
          </cell>
          <cell r="CK623">
            <v>1</v>
          </cell>
          <cell r="CL623">
            <v>3.2231000000000005</v>
          </cell>
          <cell r="CM623">
            <v>4.0288750000000002</v>
          </cell>
          <cell r="CN623">
            <v>6.2231000000000005</v>
          </cell>
          <cell r="CO623">
            <v>7.0288750000000002</v>
          </cell>
          <cell r="CP623">
            <v>2.6937140476190482</v>
          </cell>
          <cell r="CQ623">
            <v>1.5</v>
          </cell>
          <cell r="CR623">
            <v>1</v>
          </cell>
          <cell r="CS623">
            <v>4.1549712380952384</v>
          </cell>
          <cell r="CT623">
            <v>5.1937140476190482</v>
          </cell>
          <cell r="CU623">
            <v>4</v>
          </cell>
          <cell r="CV623">
            <v>3.4488309523809528</v>
          </cell>
          <cell r="CW623">
            <v>2.7590647619047624</v>
          </cell>
          <cell r="CX623">
            <v>3.4488309523809528</v>
          </cell>
          <cell r="CY623">
            <v>8.6425450000000019</v>
          </cell>
          <cell r="CZ623">
            <v>4</v>
          </cell>
          <cell r="DA623">
            <v>-1.2409352380952376</v>
          </cell>
          <cell r="DB623">
            <v>-0.55116904761904717</v>
          </cell>
          <cell r="DC623">
            <v>21.675838422857144</v>
          </cell>
          <cell r="DD623">
            <v>30</v>
          </cell>
          <cell r="DE623">
            <v>10</v>
          </cell>
          <cell r="DF623">
            <v>40</v>
          </cell>
          <cell r="DG623">
            <v>32</v>
          </cell>
          <cell r="DH623">
            <v>40</v>
          </cell>
          <cell r="DI623">
            <v>37</v>
          </cell>
          <cell r="DJ623">
            <v>-5</v>
          </cell>
          <cell r="DK623">
            <v>3</v>
          </cell>
          <cell r="DL623">
            <v>0</v>
          </cell>
          <cell r="DM623">
            <v>0</v>
          </cell>
          <cell r="DN623">
            <v>0</v>
          </cell>
          <cell r="DO623">
            <v>0</v>
          </cell>
          <cell r="DP623">
            <v>0</v>
          </cell>
          <cell r="DQ623">
            <v>10.313920000000001</v>
          </cell>
          <cell r="DR623">
            <v>12.8924</v>
          </cell>
          <cell r="DS623">
            <v>42.313920000000003</v>
          </cell>
          <cell r="DT623">
            <v>52.892400000000002</v>
          </cell>
          <cell r="DU623">
            <v>2.274304166666667</v>
          </cell>
          <cell r="DV623">
            <v>3</v>
          </cell>
          <cell r="DW623">
            <v>3</v>
          </cell>
          <cell r="DX623">
            <v>3</v>
          </cell>
          <cell r="DY623">
            <v>3</v>
          </cell>
          <cell r="DZ623">
            <v>0</v>
          </cell>
          <cell r="EA623">
            <v>0</v>
          </cell>
          <cell r="EB623">
            <v>0.79660714285714285</v>
          </cell>
          <cell r="EC623">
            <v>2</v>
          </cell>
          <cell r="ED623">
            <v>1.6</v>
          </cell>
          <cell r="EE623">
            <v>2.8800000000000003</v>
          </cell>
          <cell r="EF623">
            <v>3.6</v>
          </cell>
          <cell r="EG623">
            <v>1</v>
          </cell>
          <cell r="EH623">
            <v>0.52515624999999999</v>
          </cell>
          <cell r="EI623">
            <v>2</v>
          </cell>
          <cell r="EJ623">
            <v>1</v>
          </cell>
          <cell r="EK623">
            <v>2</v>
          </cell>
          <cell r="EL623">
            <v>1</v>
          </cell>
          <cell r="EM623">
            <v>0</v>
          </cell>
          <cell r="EN623">
            <v>-1</v>
          </cell>
          <cell r="EO623">
            <v>10</v>
          </cell>
          <cell r="EP623">
            <v>12</v>
          </cell>
          <cell r="EQ623">
            <v>6</v>
          </cell>
          <cell r="ER623">
            <v>4</v>
          </cell>
          <cell r="ES623">
            <v>6</v>
          </cell>
          <cell r="ET623">
            <v>20.627840000000003</v>
          </cell>
          <cell r="EU623">
            <v>25.784800000000001</v>
          </cell>
          <cell r="EV623">
            <v>30.627840000000003</v>
          </cell>
          <cell r="EW623">
            <v>37.784800000000004</v>
          </cell>
          <cell r="EX623">
            <v>2</v>
          </cell>
          <cell r="EY623">
            <v>1</v>
          </cell>
          <cell r="EZ623">
            <v>0</v>
          </cell>
          <cell r="FA623">
            <v>0</v>
          </cell>
          <cell r="FB623">
            <v>0</v>
          </cell>
          <cell r="FC623">
            <v>0</v>
          </cell>
          <cell r="FD623">
            <v>0</v>
          </cell>
          <cell r="FE623">
            <v>0</v>
          </cell>
          <cell r="FF623">
            <v>0</v>
          </cell>
          <cell r="FG623">
            <v>0</v>
          </cell>
          <cell r="FH623">
            <v>0</v>
          </cell>
          <cell r="FI623">
            <v>0</v>
          </cell>
          <cell r="FJ623">
            <v>0</v>
          </cell>
          <cell r="FK623">
            <v>0</v>
          </cell>
          <cell r="FL623">
            <v>0</v>
          </cell>
          <cell r="FM623">
            <v>0</v>
          </cell>
          <cell r="FN623">
            <v>0</v>
          </cell>
          <cell r="FO623">
            <v>1</v>
          </cell>
          <cell r="FP623">
            <v>1</v>
          </cell>
          <cell r="FQ623">
            <v>0</v>
          </cell>
          <cell r="FR623">
            <v>1</v>
          </cell>
          <cell r="FS623">
            <v>1</v>
          </cell>
          <cell r="FT623">
            <v>0</v>
          </cell>
          <cell r="FU623">
            <v>0</v>
          </cell>
          <cell r="FV623">
            <v>0</v>
          </cell>
          <cell r="FW623">
            <v>0</v>
          </cell>
          <cell r="FX623">
            <v>0</v>
          </cell>
          <cell r="FY623">
            <v>3</v>
          </cell>
          <cell r="FZ623">
            <v>3</v>
          </cell>
          <cell r="GA623">
            <v>1</v>
          </cell>
          <cell r="GB623">
            <v>2</v>
          </cell>
          <cell r="GC623">
            <v>2</v>
          </cell>
          <cell r="GD623">
            <v>0</v>
          </cell>
          <cell r="GE623">
            <v>3</v>
          </cell>
          <cell r="GF623">
            <v>3</v>
          </cell>
          <cell r="GG623">
            <v>3</v>
          </cell>
          <cell r="GH623">
            <v>3</v>
          </cell>
          <cell r="GI623">
            <v>2</v>
          </cell>
          <cell r="GJ623">
            <v>-1</v>
          </cell>
          <cell r="GK623">
            <v>-1</v>
          </cell>
          <cell r="GL623">
            <v>0</v>
          </cell>
          <cell r="GM623">
            <v>0</v>
          </cell>
          <cell r="GN623">
            <v>0</v>
          </cell>
          <cell r="GO623">
            <v>0</v>
          </cell>
          <cell r="GP623">
            <v>0</v>
          </cell>
          <cell r="GQ623">
            <v>0</v>
          </cell>
          <cell r="GR623">
            <v>0</v>
          </cell>
          <cell r="GS623">
            <v>0</v>
          </cell>
          <cell r="GT623">
            <v>0</v>
          </cell>
          <cell r="GU623">
            <v>0</v>
          </cell>
          <cell r="GV623">
            <v>2</v>
          </cell>
          <cell r="GW623">
            <v>2</v>
          </cell>
          <cell r="GX623">
            <v>1</v>
          </cell>
          <cell r="GY623">
            <v>1</v>
          </cell>
          <cell r="GZ623">
            <v>1</v>
          </cell>
          <cell r="HA623">
            <v>0</v>
          </cell>
          <cell r="HB623">
            <v>0</v>
          </cell>
          <cell r="HC623">
            <v>0</v>
          </cell>
          <cell r="HD623">
            <v>0</v>
          </cell>
          <cell r="HE623">
            <v>0</v>
          </cell>
          <cell r="HF623">
            <v>0</v>
          </cell>
          <cell r="HG623">
            <v>0</v>
          </cell>
          <cell r="HH623">
            <v>0</v>
          </cell>
          <cell r="HI623">
            <v>0</v>
          </cell>
          <cell r="HJ623">
            <v>0</v>
          </cell>
          <cell r="HK623">
            <v>0</v>
          </cell>
          <cell r="HL623">
            <v>0</v>
          </cell>
          <cell r="HM623">
            <v>0</v>
          </cell>
          <cell r="HN623">
            <v>0</v>
          </cell>
          <cell r="HO623">
            <v>0</v>
          </cell>
          <cell r="HP623">
            <v>0</v>
          </cell>
          <cell r="HQ623">
            <v>0</v>
          </cell>
          <cell r="HR623">
            <v>0</v>
          </cell>
          <cell r="HS623">
            <v>0</v>
          </cell>
          <cell r="HT623">
            <v>0</v>
          </cell>
          <cell r="HU623">
            <v>0</v>
          </cell>
          <cell r="HV623">
            <v>0</v>
          </cell>
          <cell r="HW623">
            <v>0</v>
          </cell>
          <cell r="HX623">
            <v>0</v>
          </cell>
          <cell r="HY623">
            <v>0</v>
          </cell>
          <cell r="HZ623">
            <v>0</v>
          </cell>
          <cell r="IA623">
            <v>0</v>
          </cell>
          <cell r="IB623">
            <v>0</v>
          </cell>
          <cell r="IC623">
            <v>0</v>
          </cell>
          <cell r="ID623">
            <v>0</v>
          </cell>
          <cell r="IE623">
            <v>0</v>
          </cell>
          <cell r="IF623">
            <v>0</v>
          </cell>
          <cell r="IG623">
            <v>0</v>
          </cell>
          <cell r="IH623">
            <v>0</v>
          </cell>
          <cell r="II623">
            <v>0</v>
          </cell>
          <cell r="IJ623">
            <v>0</v>
          </cell>
          <cell r="IK623">
            <v>0</v>
          </cell>
          <cell r="IL623">
            <v>0</v>
          </cell>
          <cell r="IM623">
            <v>0</v>
          </cell>
          <cell r="IN623">
            <v>0</v>
          </cell>
          <cell r="IO623" t="e">
            <v>#REF!</v>
          </cell>
          <cell r="IP623">
            <v>8.6933333333333334</v>
          </cell>
          <cell r="IQ623">
            <v>10.866666666666667</v>
          </cell>
          <cell r="IR623">
            <v>0</v>
          </cell>
          <cell r="IS623">
            <v>0</v>
          </cell>
          <cell r="IT623">
            <v>6</v>
          </cell>
          <cell r="IU623">
            <v>6</v>
          </cell>
          <cell r="IV623">
            <v>4</v>
          </cell>
          <cell r="IW623">
            <v>4</v>
          </cell>
          <cell r="IX623">
            <v>0.8666666666666667</v>
          </cell>
        </row>
        <row r="624">
          <cell r="D624">
            <v>10989</v>
          </cell>
          <cell r="E624" t="str">
            <v>รพช.หัวตะพาน</v>
          </cell>
          <cell r="F624">
            <v>15</v>
          </cell>
          <cell r="G624" t="str">
            <v>รพ.ระดับ F2 ปชก. 30,000-60,000</v>
          </cell>
          <cell r="H624">
            <v>8</v>
          </cell>
          <cell r="I624" t="str">
            <v>F2</v>
          </cell>
          <cell r="J624">
            <v>14</v>
          </cell>
          <cell r="K624" t="str">
            <v>รพช.30.7</v>
          </cell>
          <cell r="L624" t="str">
            <v>รพช.30.7 F2</v>
          </cell>
          <cell r="M624" t="str">
            <v>31 - 60</v>
          </cell>
          <cell r="N624" t="str">
            <v>F31-60</v>
          </cell>
          <cell r="O624">
            <v>35</v>
          </cell>
          <cell r="P624">
            <v>30</v>
          </cell>
          <cell r="Q624">
            <v>30</v>
          </cell>
          <cell r="R624">
            <v>35</v>
          </cell>
          <cell r="S624">
            <v>90363</v>
          </cell>
          <cell r="T624">
            <v>11549</v>
          </cell>
          <cell r="U624">
            <v>0</v>
          </cell>
          <cell r="V624">
            <v>62</v>
          </cell>
          <cell r="W624">
            <v>0</v>
          </cell>
          <cell r="X624">
            <v>62</v>
          </cell>
          <cell r="Y624">
            <v>83856.864000000001</v>
          </cell>
          <cell r="Z624">
            <v>6506.1359999999995</v>
          </cell>
          <cell r="AA624">
            <v>63254.1</v>
          </cell>
          <cell r="AB624">
            <v>507</v>
          </cell>
          <cell r="AC624">
            <v>18478.400000000001</v>
          </cell>
          <cell r="AD624">
            <v>460.85130000000004</v>
          </cell>
          <cell r="AE624">
            <v>62</v>
          </cell>
          <cell r="AF624">
            <v>13554.449999999999</v>
          </cell>
          <cell r="AG624">
            <v>3961</v>
          </cell>
          <cell r="AH624">
            <v>112</v>
          </cell>
          <cell r="AI624">
            <v>0</v>
          </cell>
          <cell r="AJ624">
            <v>11122</v>
          </cell>
          <cell r="AK624">
            <v>3516</v>
          </cell>
          <cell r="AL624">
            <v>66216</v>
          </cell>
          <cell r="AM624">
            <v>4636</v>
          </cell>
          <cell r="AN624">
            <v>1722</v>
          </cell>
          <cell r="AO624">
            <v>0</v>
          </cell>
          <cell r="AP624">
            <v>0</v>
          </cell>
          <cell r="AQ624">
            <v>896</v>
          </cell>
          <cell r="AR624">
            <v>3973</v>
          </cell>
          <cell r="AS624">
            <v>1336</v>
          </cell>
          <cell r="AT624">
            <v>622</v>
          </cell>
          <cell r="AU624">
            <v>1440</v>
          </cell>
          <cell r="AV624">
            <v>3674</v>
          </cell>
          <cell r="AW624">
            <v>0</v>
          </cell>
          <cell r="AX624">
            <v>0</v>
          </cell>
          <cell r="AY624">
            <v>0</v>
          </cell>
          <cell r="AZ624">
            <v>49895</v>
          </cell>
          <cell r="BA624" t="str">
            <v>40,000 - 60,000.</v>
          </cell>
          <cell r="BB624">
            <v>0</v>
          </cell>
          <cell r="BC624">
            <v>4419</v>
          </cell>
          <cell r="BD624">
            <v>45476</v>
          </cell>
          <cell r="BE624">
            <v>11</v>
          </cell>
          <cell r="BF624">
            <v>0</v>
          </cell>
          <cell r="BG624">
            <v>0</v>
          </cell>
          <cell r="BH624">
            <v>11186.216495999999</v>
          </cell>
          <cell r="BI624">
            <v>4318.17</v>
          </cell>
          <cell r="BJ624">
            <v>230.42565000000002</v>
          </cell>
          <cell r="BK624">
            <v>0</v>
          </cell>
          <cell r="BL624">
            <v>15.5</v>
          </cell>
          <cell r="BM624">
            <v>0</v>
          </cell>
          <cell r="BN624">
            <v>8.2324000000000002</v>
          </cell>
          <cell r="BO624">
            <v>10.781463671369046</v>
          </cell>
          <cell r="BP624">
            <v>10.781463671369046</v>
          </cell>
          <cell r="BQ624">
            <v>2.2000000000000002</v>
          </cell>
          <cell r="BR624">
            <v>10.825170937095237</v>
          </cell>
          <cell r="BS624">
            <v>12.981463671369045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7</v>
          </cell>
          <cell r="BY624">
            <v>1.4186527777777775</v>
          </cell>
          <cell r="BZ624">
            <v>2</v>
          </cell>
          <cell r="CA624">
            <v>2.2000000000000002</v>
          </cell>
          <cell r="CB624">
            <v>3.3600000000000003</v>
          </cell>
          <cell r="CC624">
            <v>4.2</v>
          </cell>
          <cell r="CD624">
            <v>3</v>
          </cell>
          <cell r="CE624">
            <v>3</v>
          </cell>
          <cell r="CF624">
            <v>3</v>
          </cell>
          <cell r="CG624">
            <v>6.36</v>
          </cell>
          <cell r="CH624">
            <v>7.2</v>
          </cell>
          <cell r="CI624">
            <v>4</v>
          </cell>
          <cell r="CJ624">
            <v>-1</v>
          </cell>
          <cell r="CK624">
            <v>-1</v>
          </cell>
          <cell r="CL624">
            <v>4.5476000000000001</v>
          </cell>
          <cell r="CM624">
            <v>5.6844999999999999</v>
          </cell>
          <cell r="CN624">
            <v>7.5476000000000001</v>
          </cell>
          <cell r="CO624">
            <v>8.6844999999999999</v>
          </cell>
          <cell r="CP624">
            <v>3.8670624404761909</v>
          </cell>
          <cell r="CQ624">
            <v>1.5</v>
          </cell>
          <cell r="CR624">
            <v>1</v>
          </cell>
          <cell r="CS624">
            <v>5.0936499523809537</v>
          </cell>
          <cell r="CT624">
            <v>6.3670624404761913</v>
          </cell>
          <cell r="CU624">
            <v>3</v>
          </cell>
          <cell r="CV624">
            <v>4.5155113095238093</v>
          </cell>
          <cell r="CW624">
            <v>3.6124090476190478</v>
          </cell>
          <cell r="CX624">
            <v>4.5155113095238093</v>
          </cell>
          <cell r="CY624">
            <v>10.882573750000001</v>
          </cell>
          <cell r="CZ624">
            <v>8</v>
          </cell>
          <cell r="DA624">
            <v>-4.3875909523809522</v>
          </cell>
          <cell r="DB624">
            <v>-3.4844886904761907</v>
          </cell>
          <cell r="DC624">
            <v>42.901152479999993</v>
          </cell>
          <cell r="DD624">
            <v>42.901152479999993</v>
          </cell>
          <cell r="DE624">
            <v>10</v>
          </cell>
          <cell r="DF624">
            <v>52.901152479999993</v>
          </cell>
          <cell r="DG624">
            <v>42.320921983999995</v>
          </cell>
          <cell r="DH624">
            <v>52.901152479999993</v>
          </cell>
          <cell r="DI624">
            <v>34</v>
          </cell>
          <cell r="DJ624">
            <v>8.3209219839999946</v>
          </cell>
          <cell r="DK624">
            <v>18.901152479999993</v>
          </cell>
          <cell r="DL624">
            <v>0</v>
          </cell>
          <cell r="DM624">
            <v>0</v>
          </cell>
          <cell r="DN624">
            <v>0</v>
          </cell>
          <cell r="DO624">
            <v>0</v>
          </cell>
          <cell r="DP624">
            <v>0</v>
          </cell>
          <cell r="DQ624">
            <v>14.552320000000002</v>
          </cell>
          <cell r="DR624">
            <v>18.1904</v>
          </cell>
          <cell r="DS624">
            <v>56.873241983999996</v>
          </cell>
          <cell r="DT624">
            <v>71.09155247999999</v>
          </cell>
          <cell r="DU624">
            <v>3.3359213541666666</v>
          </cell>
          <cell r="DV624">
            <v>3.3359213541666666</v>
          </cell>
          <cell r="DW624">
            <v>3</v>
          </cell>
          <cell r="DX624">
            <v>3.3359213541666666</v>
          </cell>
          <cell r="DY624">
            <v>2</v>
          </cell>
          <cell r="DZ624">
            <v>1</v>
          </cell>
          <cell r="EA624">
            <v>1.3359213541666666</v>
          </cell>
          <cell r="EB624">
            <v>3.7341071428571428</v>
          </cell>
          <cell r="EC624">
            <v>3.7341071428571428</v>
          </cell>
          <cell r="ED624">
            <v>2.2000000000000002</v>
          </cell>
          <cell r="EE624">
            <v>4.7472857142857148</v>
          </cell>
          <cell r="EF624">
            <v>5.934107142857143</v>
          </cell>
          <cell r="EG624">
            <v>3</v>
          </cell>
          <cell r="EH624">
            <v>0.57406250000000003</v>
          </cell>
          <cell r="EI624">
            <v>2</v>
          </cell>
          <cell r="EJ624">
            <v>2</v>
          </cell>
          <cell r="EK624">
            <v>2</v>
          </cell>
          <cell r="EL624">
            <v>1</v>
          </cell>
          <cell r="EM624">
            <v>-1</v>
          </cell>
          <cell r="EN624">
            <v>-1</v>
          </cell>
          <cell r="EO624">
            <v>10</v>
          </cell>
          <cell r="EP624">
            <v>12</v>
          </cell>
          <cell r="EQ624">
            <v>8</v>
          </cell>
          <cell r="ER624">
            <v>2</v>
          </cell>
          <cell r="ES624">
            <v>4</v>
          </cell>
          <cell r="ET624">
            <v>29.104640000000003</v>
          </cell>
          <cell r="EU624">
            <v>36.380800000000001</v>
          </cell>
          <cell r="EV624">
            <v>39.104640000000003</v>
          </cell>
          <cell r="EW624">
            <v>48.380800000000001</v>
          </cell>
          <cell r="EX624">
            <v>2</v>
          </cell>
          <cell r="EY624">
            <v>1</v>
          </cell>
          <cell r="EZ624">
            <v>0</v>
          </cell>
          <cell r="FA624">
            <v>0</v>
          </cell>
          <cell r="FB624">
            <v>0</v>
          </cell>
          <cell r="FC624">
            <v>0</v>
          </cell>
          <cell r="FD624">
            <v>0</v>
          </cell>
          <cell r="FE624">
            <v>0</v>
          </cell>
          <cell r="FF624">
            <v>0</v>
          </cell>
          <cell r="FG624">
            <v>0</v>
          </cell>
          <cell r="FH624">
            <v>0</v>
          </cell>
          <cell r="FI624">
            <v>0</v>
          </cell>
          <cell r="FJ624">
            <v>0</v>
          </cell>
          <cell r="FK624">
            <v>0</v>
          </cell>
          <cell r="FL624">
            <v>0</v>
          </cell>
          <cell r="FM624">
            <v>0</v>
          </cell>
          <cell r="FN624">
            <v>0</v>
          </cell>
          <cell r="FO624">
            <v>1</v>
          </cell>
          <cell r="FP624">
            <v>1</v>
          </cell>
          <cell r="FQ624">
            <v>0</v>
          </cell>
          <cell r="FR624">
            <v>1</v>
          </cell>
          <cell r="FS624">
            <v>1</v>
          </cell>
          <cell r="FT624">
            <v>0</v>
          </cell>
          <cell r="FU624">
            <v>0</v>
          </cell>
          <cell r="FV624">
            <v>0</v>
          </cell>
          <cell r="FW624">
            <v>0</v>
          </cell>
          <cell r="FX624">
            <v>0</v>
          </cell>
          <cell r="FY624">
            <v>3</v>
          </cell>
          <cell r="FZ624">
            <v>3</v>
          </cell>
          <cell r="GA624">
            <v>0</v>
          </cell>
          <cell r="GB624">
            <v>3</v>
          </cell>
          <cell r="GC624">
            <v>3</v>
          </cell>
          <cell r="GD624">
            <v>0</v>
          </cell>
          <cell r="GE624">
            <v>3</v>
          </cell>
          <cell r="GF624">
            <v>3</v>
          </cell>
          <cell r="GG624">
            <v>3</v>
          </cell>
          <cell r="GH624">
            <v>3</v>
          </cell>
          <cell r="GI624">
            <v>2</v>
          </cell>
          <cell r="GJ624">
            <v>-1</v>
          </cell>
          <cell r="GK624">
            <v>-1</v>
          </cell>
          <cell r="GL624">
            <v>0</v>
          </cell>
          <cell r="GM624">
            <v>0</v>
          </cell>
          <cell r="GN624">
            <v>0</v>
          </cell>
          <cell r="GO624">
            <v>0</v>
          </cell>
          <cell r="GP624">
            <v>0</v>
          </cell>
          <cell r="GQ624">
            <v>0</v>
          </cell>
          <cell r="GR624">
            <v>0</v>
          </cell>
          <cell r="GS624">
            <v>0</v>
          </cell>
          <cell r="GT624">
            <v>0</v>
          </cell>
          <cell r="GU624">
            <v>0</v>
          </cell>
          <cell r="GV624">
            <v>2</v>
          </cell>
          <cell r="GW624">
            <v>2</v>
          </cell>
          <cell r="GX624">
            <v>1</v>
          </cell>
          <cell r="GY624">
            <v>1</v>
          </cell>
          <cell r="GZ624">
            <v>1</v>
          </cell>
          <cell r="HA624">
            <v>0</v>
          </cell>
          <cell r="HB624">
            <v>0</v>
          </cell>
          <cell r="HC624">
            <v>0</v>
          </cell>
          <cell r="HD624">
            <v>0</v>
          </cell>
          <cell r="HE624">
            <v>0</v>
          </cell>
          <cell r="HF624">
            <v>0</v>
          </cell>
          <cell r="HG624">
            <v>0</v>
          </cell>
          <cell r="HH624">
            <v>0</v>
          </cell>
          <cell r="HI624">
            <v>0</v>
          </cell>
          <cell r="HJ624">
            <v>0</v>
          </cell>
          <cell r="HK624">
            <v>0</v>
          </cell>
          <cell r="HL624">
            <v>0</v>
          </cell>
          <cell r="HM624">
            <v>0</v>
          </cell>
          <cell r="HN624">
            <v>0</v>
          </cell>
          <cell r="HO624">
            <v>0</v>
          </cell>
          <cell r="HP624">
            <v>0</v>
          </cell>
          <cell r="HQ624">
            <v>0</v>
          </cell>
          <cell r="HR624">
            <v>0</v>
          </cell>
          <cell r="HS624">
            <v>0</v>
          </cell>
          <cell r="HT624">
            <v>0</v>
          </cell>
          <cell r="HU624">
            <v>0</v>
          </cell>
          <cell r="HV624">
            <v>0</v>
          </cell>
          <cell r="HW624">
            <v>0</v>
          </cell>
          <cell r="HX624">
            <v>0</v>
          </cell>
          <cell r="HY624">
            <v>0</v>
          </cell>
          <cell r="HZ624">
            <v>0</v>
          </cell>
          <cell r="IA624">
            <v>0</v>
          </cell>
          <cell r="IB624">
            <v>0</v>
          </cell>
          <cell r="IC624">
            <v>0</v>
          </cell>
          <cell r="ID624">
            <v>0</v>
          </cell>
          <cell r="IE624">
            <v>0</v>
          </cell>
          <cell r="IF624">
            <v>0</v>
          </cell>
          <cell r="IG624">
            <v>0</v>
          </cell>
          <cell r="IH624">
            <v>0</v>
          </cell>
          <cell r="II624">
            <v>0</v>
          </cell>
          <cell r="IJ624">
            <v>0</v>
          </cell>
          <cell r="IK624">
            <v>0</v>
          </cell>
          <cell r="IL624">
            <v>0</v>
          </cell>
          <cell r="IM624">
            <v>0</v>
          </cell>
          <cell r="IN624">
            <v>0</v>
          </cell>
          <cell r="IO624" t="e">
            <v>#REF!</v>
          </cell>
          <cell r="IP624">
            <v>9.8666666666666671</v>
          </cell>
          <cell r="IQ624">
            <v>12.333333333333334</v>
          </cell>
          <cell r="IR624">
            <v>0</v>
          </cell>
          <cell r="IS624">
            <v>0</v>
          </cell>
          <cell r="IT624">
            <v>6</v>
          </cell>
          <cell r="IU624">
            <v>6</v>
          </cell>
          <cell r="IV624">
            <v>4</v>
          </cell>
          <cell r="IW624">
            <v>4</v>
          </cell>
          <cell r="IX624">
            <v>2.3333333333333335</v>
          </cell>
        </row>
        <row r="625">
          <cell r="D625">
            <v>24032</v>
          </cell>
          <cell r="E625" t="str">
            <v>รพช.นาตาล</v>
          </cell>
          <cell r="F625">
            <v>17</v>
          </cell>
          <cell r="G625" t="str">
            <v>รพ.ระดับ F3 ปชก. &gt;25,000</v>
          </cell>
          <cell r="H625">
            <v>9</v>
          </cell>
          <cell r="I625" t="str">
            <v>F3</v>
          </cell>
          <cell r="J625">
            <v>7</v>
          </cell>
          <cell r="K625" t="str">
            <v>รพช.10.5</v>
          </cell>
          <cell r="L625" t="str">
            <v>รพช.10.5 F3</v>
          </cell>
          <cell r="M625" t="str">
            <v>0 - 10</v>
          </cell>
          <cell r="N625" t="str">
            <v>F&lt;30</v>
          </cell>
          <cell r="O625">
            <v>10</v>
          </cell>
          <cell r="P625">
            <v>30</v>
          </cell>
          <cell r="Q625">
            <v>30</v>
          </cell>
          <cell r="R625">
            <v>35</v>
          </cell>
          <cell r="S625">
            <v>43300</v>
          </cell>
          <cell r="T625">
            <v>8330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40182.400000000001</v>
          </cell>
          <cell r="Z625">
            <v>3117.6</v>
          </cell>
          <cell r="AA625">
            <v>30309.999999999996</v>
          </cell>
          <cell r="AB625">
            <v>105</v>
          </cell>
          <cell r="AC625">
            <v>13328</v>
          </cell>
          <cell r="AD625">
            <v>220.83</v>
          </cell>
          <cell r="AE625">
            <v>0</v>
          </cell>
          <cell r="AF625">
            <v>6495</v>
          </cell>
          <cell r="AG625">
            <v>2762</v>
          </cell>
          <cell r="AH625">
            <v>147</v>
          </cell>
          <cell r="AI625">
            <v>0</v>
          </cell>
          <cell r="AJ625">
            <v>3559</v>
          </cell>
          <cell r="AK625">
            <v>1470</v>
          </cell>
          <cell r="AL625">
            <v>31696</v>
          </cell>
          <cell r="AM625">
            <v>1190</v>
          </cell>
          <cell r="AN625">
            <v>235</v>
          </cell>
          <cell r="AO625">
            <v>0</v>
          </cell>
          <cell r="AP625">
            <v>0</v>
          </cell>
          <cell r="AQ625">
            <v>20</v>
          </cell>
          <cell r="AR625">
            <v>6328</v>
          </cell>
          <cell r="AS625">
            <v>1683</v>
          </cell>
          <cell r="AT625">
            <v>675</v>
          </cell>
          <cell r="AU625">
            <v>1088</v>
          </cell>
          <cell r="AV625">
            <v>1345</v>
          </cell>
          <cell r="AW625">
            <v>0</v>
          </cell>
          <cell r="AX625">
            <v>0</v>
          </cell>
          <cell r="AY625">
            <v>0</v>
          </cell>
          <cell r="AZ625">
            <v>33991</v>
          </cell>
          <cell r="BA625" t="str">
            <v>20,000 - 40,000.</v>
          </cell>
          <cell r="BB625">
            <v>0</v>
          </cell>
          <cell r="BC625">
            <v>3194</v>
          </cell>
          <cell r="BD625">
            <v>30797</v>
          </cell>
          <cell r="BE625">
            <v>6</v>
          </cell>
          <cell r="BF625">
            <v>1</v>
          </cell>
          <cell r="BG625">
            <v>0</v>
          </cell>
          <cell r="BH625">
            <v>5360.1935999999996</v>
          </cell>
          <cell r="BI625">
            <v>2853.9</v>
          </cell>
          <cell r="BJ625">
            <v>110.41500000000001</v>
          </cell>
          <cell r="BK625">
            <v>0</v>
          </cell>
          <cell r="BL625">
            <v>0</v>
          </cell>
          <cell r="BM625">
            <v>0</v>
          </cell>
          <cell r="BN625">
            <v>8.7224000000000004</v>
          </cell>
          <cell r="BO625">
            <v>5.6983243392857146</v>
          </cell>
          <cell r="BP625">
            <v>5.6983243392857146</v>
          </cell>
          <cell r="BQ625">
            <v>1.2</v>
          </cell>
          <cell r="BR625">
            <v>5.7586594714285724</v>
          </cell>
          <cell r="BS625">
            <v>6.8983243392857148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3</v>
          </cell>
          <cell r="BY625">
            <v>1.0835555555555556</v>
          </cell>
          <cell r="BZ625">
            <v>2</v>
          </cell>
          <cell r="CA625">
            <v>1.2</v>
          </cell>
          <cell r="CB625">
            <v>2.5600000000000005</v>
          </cell>
          <cell r="CC625">
            <v>3.2</v>
          </cell>
          <cell r="CD625">
            <v>0</v>
          </cell>
          <cell r="CE625">
            <v>3</v>
          </cell>
          <cell r="CF625">
            <v>3</v>
          </cell>
          <cell r="CG625">
            <v>5.5600000000000005</v>
          </cell>
          <cell r="CH625">
            <v>6.2</v>
          </cell>
          <cell r="CI625">
            <v>2</v>
          </cell>
          <cell r="CJ625">
            <v>1</v>
          </cell>
          <cell r="CK625">
            <v>1</v>
          </cell>
          <cell r="CL625">
            <v>3.0797000000000003</v>
          </cell>
          <cell r="CM625">
            <v>3.8496250000000001</v>
          </cell>
          <cell r="CN625">
            <v>6.0797000000000008</v>
          </cell>
          <cell r="CO625">
            <v>6.8496249999999996</v>
          </cell>
          <cell r="CP625">
            <v>2.0873416666666667</v>
          </cell>
          <cell r="CQ625">
            <v>1.5</v>
          </cell>
          <cell r="CR625">
            <v>1</v>
          </cell>
          <cell r="CS625">
            <v>3.6698733333333338</v>
          </cell>
          <cell r="CT625">
            <v>4.5873416666666671</v>
          </cell>
          <cell r="CU625">
            <v>1</v>
          </cell>
          <cell r="CV625">
            <v>2.8975833333333334</v>
          </cell>
          <cell r="CW625">
            <v>2.3180666666666667</v>
          </cell>
          <cell r="CX625">
            <v>2.8975833333333334</v>
          </cell>
          <cell r="CY625">
            <v>7.4849250000000005</v>
          </cell>
          <cell r="CZ625">
            <v>1</v>
          </cell>
          <cell r="DA625">
            <v>1.3180666666666667</v>
          </cell>
          <cell r="DB625">
            <v>1.8975833333333334</v>
          </cell>
          <cell r="DC625">
            <v>27.398682285714287</v>
          </cell>
          <cell r="DD625">
            <v>30</v>
          </cell>
          <cell r="DE625">
            <v>10</v>
          </cell>
          <cell r="DF625">
            <v>40</v>
          </cell>
          <cell r="DG625">
            <v>32</v>
          </cell>
          <cell r="DH625">
            <v>40</v>
          </cell>
          <cell r="DI625">
            <v>16</v>
          </cell>
          <cell r="DJ625">
            <v>16</v>
          </cell>
          <cell r="DK625">
            <v>24</v>
          </cell>
          <cell r="DL625">
            <v>0</v>
          </cell>
          <cell r="DM625">
            <v>0</v>
          </cell>
          <cell r="DN625">
            <v>0</v>
          </cell>
          <cell r="DO625">
            <v>0</v>
          </cell>
          <cell r="DP625">
            <v>0</v>
          </cell>
          <cell r="DQ625">
            <v>9.8550400000000007</v>
          </cell>
          <cell r="DR625">
            <v>12.3188</v>
          </cell>
          <cell r="DS625">
            <v>41.855040000000002</v>
          </cell>
          <cell r="DT625">
            <v>52.318799999999996</v>
          </cell>
          <cell r="DU625">
            <v>1.1753125</v>
          </cell>
          <cell r="DV625">
            <v>3</v>
          </cell>
          <cell r="DW625">
            <v>3</v>
          </cell>
          <cell r="DX625">
            <v>3</v>
          </cell>
          <cell r="DY625">
            <v>1</v>
          </cell>
          <cell r="DZ625">
            <v>2</v>
          </cell>
          <cell r="EA625">
            <v>2</v>
          </cell>
          <cell r="EB625">
            <v>5.1017857142857146</v>
          </cell>
          <cell r="EC625">
            <v>5.1017857142857146</v>
          </cell>
          <cell r="ED625">
            <v>1.2</v>
          </cell>
          <cell r="EE625">
            <v>5.0414285714285718</v>
          </cell>
          <cell r="EF625">
            <v>6.3017857142857148</v>
          </cell>
          <cell r="EG625">
            <v>1</v>
          </cell>
          <cell r="EH625">
            <v>0.21015624999999999</v>
          </cell>
          <cell r="EI625">
            <v>2</v>
          </cell>
          <cell r="EJ625">
            <v>1</v>
          </cell>
          <cell r="EK625">
            <v>2</v>
          </cell>
          <cell r="EL625">
            <v>0</v>
          </cell>
          <cell r="EM625">
            <v>-1</v>
          </cell>
          <cell r="EN625">
            <v>-2</v>
          </cell>
          <cell r="EO625">
            <v>10</v>
          </cell>
          <cell r="EP625">
            <v>12</v>
          </cell>
          <cell r="EQ625">
            <v>1</v>
          </cell>
          <cell r="ER625">
            <v>9</v>
          </cell>
          <cell r="ES625">
            <v>11</v>
          </cell>
          <cell r="ET625">
            <v>19.710080000000001</v>
          </cell>
          <cell r="EU625">
            <v>24.637599999999999</v>
          </cell>
          <cell r="EV625">
            <v>29.710080000000001</v>
          </cell>
          <cell r="EW625">
            <v>36.637599999999999</v>
          </cell>
          <cell r="EX625">
            <v>2</v>
          </cell>
          <cell r="EY625">
            <v>0</v>
          </cell>
          <cell r="EZ625">
            <v>0</v>
          </cell>
          <cell r="FA625">
            <v>0</v>
          </cell>
          <cell r="FB625">
            <v>0</v>
          </cell>
          <cell r="FC625">
            <v>0</v>
          </cell>
          <cell r="FD625">
            <v>0</v>
          </cell>
          <cell r="FE625">
            <v>0</v>
          </cell>
          <cell r="FF625">
            <v>0</v>
          </cell>
          <cell r="FG625">
            <v>0</v>
          </cell>
          <cell r="FH625">
            <v>0</v>
          </cell>
          <cell r="FI625">
            <v>0</v>
          </cell>
          <cell r="FJ625">
            <v>0</v>
          </cell>
          <cell r="FK625">
            <v>0</v>
          </cell>
          <cell r="FL625">
            <v>0</v>
          </cell>
          <cell r="FM625">
            <v>0</v>
          </cell>
          <cell r="FN625">
            <v>0</v>
          </cell>
          <cell r="FO625">
            <v>1</v>
          </cell>
          <cell r="FP625">
            <v>1</v>
          </cell>
          <cell r="FQ625">
            <v>0</v>
          </cell>
          <cell r="FR625">
            <v>1</v>
          </cell>
          <cell r="FS625">
            <v>1</v>
          </cell>
          <cell r="FT625">
            <v>0</v>
          </cell>
          <cell r="FU625">
            <v>0</v>
          </cell>
          <cell r="FV625">
            <v>0</v>
          </cell>
          <cell r="FW625">
            <v>0</v>
          </cell>
          <cell r="FX625">
            <v>0</v>
          </cell>
          <cell r="FY625">
            <v>3</v>
          </cell>
          <cell r="FZ625">
            <v>3</v>
          </cell>
          <cell r="GA625">
            <v>1</v>
          </cell>
          <cell r="GB625">
            <v>2</v>
          </cell>
          <cell r="GC625">
            <v>2</v>
          </cell>
          <cell r="GD625">
            <v>1</v>
          </cell>
          <cell r="GE625">
            <v>4</v>
          </cell>
          <cell r="GF625">
            <v>4</v>
          </cell>
          <cell r="GG625">
            <v>3</v>
          </cell>
          <cell r="GH625">
            <v>3</v>
          </cell>
          <cell r="GI625">
            <v>3</v>
          </cell>
          <cell r="GJ625">
            <v>0</v>
          </cell>
          <cell r="GK625">
            <v>0</v>
          </cell>
          <cell r="GL625">
            <v>0</v>
          </cell>
          <cell r="GM625">
            <v>0</v>
          </cell>
          <cell r="GN625">
            <v>0</v>
          </cell>
          <cell r="GO625">
            <v>0</v>
          </cell>
          <cell r="GP625">
            <v>0</v>
          </cell>
          <cell r="GQ625">
            <v>0</v>
          </cell>
          <cell r="GR625">
            <v>0</v>
          </cell>
          <cell r="GS625">
            <v>0</v>
          </cell>
          <cell r="GT625">
            <v>0</v>
          </cell>
          <cell r="GU625">
            <v>0</v>
          </cell>
          <cell r="GV625">
            <v>1</v>
          </cell>
          <cell r="GW625">
            <v>1</v>
          </cell>
          <cell r="GX625">
            <v>0</v>
          </cell>
          <cell r="GY625">
            <v>1</v>
          </cell>
          <cell r="GZ625">
            <v>1</v>
          </cell>
          <cell r="HA625">
            <v>0</v>
          </cell>
          <cell r="HB625">
            <v>0</v>
          </cell>
          <cell r="HC625">
            <v>0</v>
          </cell>
          <cell r="HD625">
            <v>0</v>
          </cell>
          <cell r="HE625">
            <v>0</v>
          </cell>
          <cell r="HF625">
            <v>0</v>
          </cell>
          <cell r="HG625">
            <v>0</v>
          </cell>
          <cell r="HH625">
            <v>0</v>
          </cell>
          <cell r="HI625">
            <v>0</v>
          </cell>
          <cell r="HJ625">
            <v>0</v>
          </cell>
          <cell r="HK625">
            <v>0</v>
          </cell>
          <cell r="HL625">
            <v>0</v>
          </cell>
          <cell r="HM625">
            <v>0</v>
          </cell>
          <cell r="HN625">
            <v>0</v>
          </cell>
          <cell r="HO625">
            <v>0</v>
          </cell>
          <cell r="HP625">
            <v>0</v>
          </cell>
          <cell r="HQ625">
            <v>0</v>
          </cell>
          <cell r="HR625">
            <v>0</v>
          </cell>
          <cell r="HS625">
            <v>0</v>
          </cell>
          <cell r="HT625">
            <v>0</v>
          </cell>
          <cell r="HU625">
            <v>0</v>
          </cell>
          <cell r="HV625">
            <v>0</v>
          </cell>
          <cell r="HW625">
            <v>0</v>
          </cell>
          <cell r="HX625">
            <v>0</v>
          </cell>
          <cell r="HY625">
            <v>0</v>
          </cell>
          <cell r="HZ625">
            <v>0</v>
          </cell>
          <cell r="IA625">
            <v>0</v>
          </cell>
          <cell r="IB625">
            <v>0</v>
          </cell>
          <cell r="IC625">
            <v>0</v>
          </cell>
          <cell r="ID625">
            <v>0</v>
          </cell>
          <cell r="IE625">
            <v>0</v>
          </cell>
          <cell r="IF625">
            <v>0</v>
          </cell>
          <cell r="IG625">
            <v>0</v>
          </cell>
          <cell r="IH625">
            <v>0</v>
          </cell>
          <cell r="II625">
            <v>0</v>
          </cell>
          <cell r="IJ625">
            <v>0</v>
          </cell>
          <cell r="IK625">
            <v>0</v>
          </cell>
          <cell r="IL625">
            <v>0</v>
          </cell>
          <cell r="IM625">
            <v>0</v>
          </cell>
          <cell r="IN625">
            <v>0</v>
          </cell>
          <cell r="IO625" t="e">
            <v>#REF!</v>
          </cell>
          <cell r="IP625">
            <v>6.9333333333333336</v>
          </cell>
          <cell r="IQ625">
            <v>8.6666666666666661</v>
          </cell>
          <cell r="IR625">
            <v>0</v>
          </cell>
          <cell r="IS625">
            <v>0</v>
          </cell>
          <cell r="IT625">
            <v>6</v>
          </cell>
          <cell r="IU625">
            <v>6</v>
          </cell>
          <cell r="IV625">
            <v>2</v>
          </cell>
          <cell r="IW625">
            <v>2</v>
          </cell>
          <cell r="IX625">
            <v>0.66666666666666663</v>
          </cell>
        </row>
        <row r="626">
          <cell r="D626">
            <v>24821</v>
          </cell>
          <cell r="E626" t="str">
            <v>รพช.นาเยีย</v>
          </cell>
          <cell r="F626">
            <v>17</v>
          </cell>
          <cell r="G626" t="str">
            <v>รพ.ระดับ F3 ปชก. &gt;25,000</v>
          </cell>
          <cell r="H626">
            <v>9</v>
          </cell>
          <cell r="I626" t="str">
            <v>F3</v>
          </cell>
          <cell r="J626">
            <v>7</v>
          </cell>
          <cell r="K626" t="str">
            <v>รพช.10.5</v>
          </cell>
          <cell r="L626" t="str">
            <v>รพช.10.5 F3</v>
          </cell>
          <cell r="M626" t="str">
            <v>0 - 10</v>
          </cell>
          <cell r="N626" t="str">
            <v>F&lt;30</v>
          </cell>
          <cell r="O626">
            <v>4</v>
          </cell>
          <cell r="P626">
            <v>30</v>
          </cell>
          <cell r="Q626">
            <v>30</v>
          </cell>
          <cell r="R626">
            <v>35</v>
          </cell>
          <cell r="S626">
            <v>25503</v>
          </cell>
          <cell r="T626">
            <v>1206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23666.784</v>
          </cell>
          <cell r="Z626">
            <v>1836.2159999999999</v>
          </cell>
          <cell r="AA626">
            <v>17852.099999999999</v>
          </cell>
          <cell r="AB626">
            <v>76</v>
          </cell>
          <cell r="AC626">
            <v>1929.6000000000001</v>
          </cell>
          <cell r="AD626">
            <v>130.06530000000001</v>
          </cell>
          <cell r="AE626">
            <v>0</v>
          </cell>
          <cell r="AF626">
            <v>3825.45</v>
          </cell>
          <cell r="AG626">
            <v>0</v>
          </cell>
          <cell r="AH626">
            <v>0</v>
          </cell>
          <cell r="AI626">
            <v>0</v>
          </cell>
          <cell r="AJ626">
            <v>2688</v>
          </cell>
          <cell r="AK626">
            <v>1195</v>
          </cell>
          <cell r="AL626">
            <v>7535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9</v>
          </cell>
          <cell r="AS626">
            <v>0</v>
          </cell>
          <cell r="AT626">
            <v>9</v>
          </cell>
          <cell r="AU626">
            <v>2</v>
          </cell>
          <cell r="AV626">
            <v>1317</v>
          </cell>
          <cell r="AW626">
            <v>0</v>
          </cell>
          <cell r="AX626">
            <v>0</v>
          </cell>
          <cell r="AY626">
            <v>0</v>
          </cell>
          <cell r="AZ626">
            <v>25521</v>
          </cell>
          <cell r="BA626" t="str">
            <v>20,000 - 40,000.</v>
          </cell>
          <cell r="BB626">
            <v>0</v>
          </cell>
          <cell r="BC626">
            <v>1044</v>
          </cell>
          <cell r="BD626">
            <v>24504</v>
          </cell>
          <cell r="BE626">
            <v>5</v>
          </cell>
          <cell r="BF626">
            <v>0</v>
          </cell>
          <cell r="BG626">
            <v>0</v>
          </cell>
          <cell r="BH626">
            <v>3157.067376</v>
          </cell>
          <cell r="BI626">
            <v>473.98</v>
          </cell>
          <cell r="BJ626">
            <v>65.032650000000004</v>
          </cell>
          <cell r="BK626">
            <v>0</v>
          </cell>
          <cell r="BL626">
            <v>0</v>
          </cell>
          <cell r="BM626">
            <v>0</v>
          </cell>
          <cell r="BN626">
            <v>9.5823999999999998</v>
          </cell>
          <cell r="BO626">
            <v>2.5300547797023807</v>
          </cell>
          <cell r="BP626">
            <v>2.5300547797023807</v>
          </cell>
          <cell r="BQ626">
            <v>1</v>
          </cell>
          <cell r="BR626">
            <v>3.0240438237619047</v>
          </cell>
          <cell r="BS626">
            <v>3.5300547797023807</v>
          </cell>
          <cell r="BT626">
            <v>0</v>
          </cell>
          <cell r="BU626">
            <v>0</v>
          </cell>
          <cell r="BV626">
            <v>0</v>
          </cell>
          <cell r="BW626">
            <v>0</v>
          </cell>
          <cell r="BX626">
            <v>5</v>
          </cell>
          <cell r="BY626">
            <v>0</v>
          </cell>
          <cell r="BZ626">
            <v>2</v>
          </cell>
          <cell r="CA626">
            <v>1</v>
          </cell>
          <cell r="CB626">
            <v>2.4000000000000004</v>
          </cell>
          <cell r="CC626">
            <v>3</v>
          </cell>
          <cell r="CD626">
            <v>1</v>
          </cell>
          <cell r="CE626">
            <v>3</v>
          </cell>
          <cell r="CF626">
            <v>3</v>
          </cell>
          <cell r="CG626">
            <v>5.4</v>
          </cell>
          <cell r="CH626">
            <v>6</v>
          </cell>
          <cell r="CI626">
            <v>1</v>
          </cell>
          <cell r="CJ626">
            <v>2</v>
          </cell>
          <cell r="CK626">
            <v>2</v>
          </cell>
          <cell r="CL626">
            <v>2.4504000000000001</v>
          </cell>
          <cell r="CM626">
            <v>3.0630000000000002</v>
          </cell>
          <cell r="CN626">
            <v>5.4504000000000001</v>
          </cell>
          <cell r="CO626">
            <v>6.0630000000000006</v>
          </cell>
          <cell r="CP626">
            <v>0.91929553571428579</v>
          </cell>
          <cell r="CQ626">
            <v>1</v>
          </cell>
          <cell r="CR626">
            <v>1</v>
          </cell>
          <cell r="CS626">
            <v>2.3354364285714286</v>
          </cell>
          <cell r="CT626">
            <v>2.9192955357142858</v>
          </cell>
          <cell r="CU626">
            <v>2</v>
          </cell>
          <cell r="CV626">
            <v>1.8357232142857143</v>
          </cell>
          <cell r="CW626">
            <v>2</v>
          </cell>
          <cell r="CX626">
            <v>2</v>
          </cell>
          <cell r="CY626">
            <v>4.9192955357142854</v>
          </cell>
          <cell r="CZ626">
            <v>2</v>
          </cell>
          <cell r="DA626">
            <v>0</v>
          </cell>
          <cell r="DB626">
            <v>0</v>
          </cell>
          <cell r="DC626">
            <v>6.8867925942857138</v>
          </cell>
          <cell r="DD626">
            <v>30</v>
          </cell>
          <cell r="DE626">
            <v>10</v>
          </cell>
          <cell r="DF626">
            <v>40</v>
          </cell>
          <cell r="DG626">
            <v>32</v>
          </cell>
          <cell r="DH626">
            <v>40</v>
          </cell>
          <cell r="DI626">
            <v>14</v>
          </cell>
          <cell r="DJ626">
            <v>18</v>
          </cell>
          <cell r="DK626">
            <v>26</v>
          </cell>
          <cell r="DL626">
            <v>0</v>
          </cell>
          <cell r="DM626">
            <v>0</v>
          </cell>
          <cell r="DN626">
            <v>0</v>
          </cell>
          <cell r="DO626">
            <v>0</v>
          </cell>
          <cell r="DP626">
            <v>0</v>
          </cell>
          <cell r="DQ626">
            <v>7.8412800000000011</v>
          </cell>
          <cell r="DR626">
            <v>9.8016000000000005</v>
          </cell>
          <cell r="DS626">
            <v>39.841279999999998</v>
          </cell>
          <cell r="DT626">
            <v>49.801600000000001</v>
          </cell>
          <cell r="DU626">
            <v>0.53406197916666664</v>
          </cell>
          <cell r="DV626">
            <v>3</v>
          </cell>
          <cell r="DW626">
            <v>3</v>
          </cell>
          <cell r="DX626">
            <v>3</v>
          </cell>
          <cell r="DY626">
            <v>2</v>
          </cell>
          <cell r="DZ626">
            <v>1</v>
          </cell>
          <cell r="EA626">
            <v>1</v>
          </cell>
          <cell r="EB626">
            <v>9.8214285714285712E-3</v>
          </cell>
          <cell r="EC626">
            <v>2</v>
          </cell>
          <cell r="ED626">
            <v>1</v>
          </cell>
          <cell r="EE626">
            <v>2.4000000000000004</v>
          </cell>
          <cell r="EF626">
            <v>3</v>
          </cell>
          <cell r="EG626">
            <v>1</v>
          </cell>
          <cell r="EH626">
            <v>0.20578125</v>
          </cell>
          <cell r="EI626">
            <v>2</v>
          </cell>
          <cell r="EJ626">
            <v>1</v>
          </cell>
          <cell r="EK626">
            <v>2</v>
          </cell>
          <cell r="EL626">
            <v>0</v>
          </cell>
          <cell r="EM626">
            <v>-1</v>
          </cell>
          <cell r="EN626">
            <v>-2</v>
          </cell>
          <cell r="EO626">
            <v>10</v>
          </cell>
          <cell r="EP626">
            <v>12</v>
          </cell>
          <cell r="EQ626">
            <v>1</v>
          </cell>
          <cell r="ER626">
            <v>9</v>
          </cell>
          <cell r="ES626">
            <v>11</v>
          </cell>
          <cell r="ET626">
            <v>15.682560000000002</v>
          </cell>
          <cell r="EU626">
            <v>19.603200000000001</v>
          </cell>
          <cell r="EV626">
            <v>25.682560000000002</v>
          </cell>
          <cell r="EW626">
            <v>31.603200000000001</v>
          </cell>
          <cell r="EX626">
            <v>2</v>
          </cell>
          <cell r="EY626">
            <v>0</v>
          </cell>
          <cell r="EZ626">
            <v>0</v>
          </cell>
          <cell r="FA626">
            <v>0</v>
          </cell>
          <cell r="FB626">
            <v>0</v>
          </cell>
          <cell r="FC626">
            <v>0</v>
          </cell>
          <cell r="FD626">
            <v>0</v>
          </cell>
          <cell r="FE626">
            <v>0</v>
          </cell>
          <cell r="FF626">
            <v>0</v>
          </cell>
          <cell r="FG626">
            <v>0</v>
          </cell>
          <cell r="FH626">
            <v>0</v>
          </cell>
          <cell r="FI626">
            <v>0</v>
          </cell>
          <cell r="FJ626">
            <v>0</v>
          </cell>
          <cell r="FK626">
            <v>0</v>
          </cell>
          <cell r="FL626">
            <v>0</v>
          </cell>
          <cell r="FM626">
            <v>0</v>
          </cell>
          <cell r="FN626">
            <v>0</v>
          </cell>
          <cell r="FO626">
            <v>1</v>
          </cell>
          <cell r="FP626">
            <v>1</v>
          </cell>
          <cell r="FQ626">
            <v>0</v>
          </cell>
          <cell r="FR626">
            <v>1</v>
          </cell>
          <cell r="FS626">
            <v>1</v>
          </cell>
          <cell r="FT626">
            <v>0</v>
          </cell>
          <cell r="FU626">
            <v>0</v>
          </cell>
          <cell r="FV626">
            <v>0</v>
          </cell>
          <cell r="FW626">
            <v>0</v>
          </cell>
          <cell r="FX626">
            <v>0</v>
          </cell>
          <cell r="FY626">
            <v>3</v>
          </cell>
          <cell r="FZ626">
            <v>3</v>
          </cell>
          <cell r="GA626">
            <v>1</v>
          </cell>
          <cell r="GB626">
            <v>2</v>
          </cell>
          <cell r="GC626">
            <v>2</v>
          </cell>
          <cell r="GD626">
            <v>0</v>
          </cell>
          <cell r="GE626">
            <v>3</v>
          </cell>
          <cell r="GF626">
            <v>3</v>
          </cell>
          <cell r="GG626">
            <v>3</v>
          </cell>
          <cell r="GH626">
            <v>3</v>
          </cell>
          <cell r="GI626">
            <v>4</v>
          </cell>
          <cell r="GJ626">
            <v>1</v>
          </cell>
          <cell r="GK626">
            <v>1</v>
          </cell>
          <cell r="GL626">
            <v>0</v>
          </cell>
          <cell r="GM626">
            <v>0</v>
          </cell>
          <cell r="GN626">
            <v>1</v>
          </cell>
          <cell r="GO626">
            <v>-1</v>
          </cell>
          <cell r="GP626">
            <v>-1</v>
          </cell>
          <cell r="GQ626">
            <v>0</v>
          </cell>
          <cell r="GR626">
            <v>0</v>
          </cell>
          <cell r="GS626">
            <v>0</v>
          </cell>
          <cell r="GT626">
            <v>0</v>
          </cell>
          <cell r="GU626">
            <v>0</v>
          </cell>
          <cell r="GV626">
            <v>1</v>
          </cell>
          <cell r="GW626">
            <v>1</v>
          </cell>
          <cell r="GX626">
            <v>1</v>
          </cell>
          <cell r="GY626">
            <v>0</v>
          </cell>
          <cell r="GZ626">
            <v>0</v>
          </cell>
          <cell r="HA626">
            <v>0</v>
          </cell>
          <cell r="HB626">
            <v>0</v>
          </cell>
          <cell r="HC626">
            <v>0</v>
          </cell>
          <cell r="HD626">
            <v>0</v>
          </cell>
          <cell r="HE626">
            <v>0</v>
          </cell>
          <cell r="HF626">
            <v>0</v>
          </cell>
          <cell r="HG626">
            <v>0</v>
          </cell>
          <cell r="HH626">
            <v>0</v>
          </cell>
          <cell r="HI626">
            <v>0</v>
          </cell>
          <cell r="HJ626">
            <v>0</v>
          </cell>
          <cell r="HK626">
            <v>0</v>
          </cell>
          <cell r="HL626">
            <v>0</v>
          </cell>
          <cell r="HM626">
            <v>0</v>
          </cell>
          <cell r="HN626">
            <v>0</v>
          </cell>
          <cell r="HO626">
            <v>0</v>
          </cell>
          <cell r="HP626">
            <v>0</v>
          </cell>
          <cell r="HQ626">
            <v>0</v>
          </cell>
          <cell r="HR626">
            <v>0</v>
          </cell>
          <cell r="HS626">
            <v>0</v>
          </cell>
          <cell r="HT626">
            <v>0</v>
          </cell>
          <cell r="HU626">
            <v>0</v>
          </cell>
          <cell r="HV626">
            <v>0</v>
          </cell>
          <cell r="HW626">
            <v>0</v>
          </cell>
          <cell r="HX626">
            <v>0</v>
          </cell>
          <cell r="HY626">
            <v>0</v>
          </cell>
          <cell r="HZ626">
            <v>0</v>
          </cell>
          <cell r="IA626">
            <v>0</v>
          </cell>
          <cell r="IB626">
            <v>0</v>
          </cell>
          <cell r="IC626">
            <v>0</v>
          </cell>
          <cell r="ID626">
            <v>0</v>
          </cell>
          <cell r="IE626">
            <v>0</v>
          </cell>
          <cell r="IF626">
            <v>0</v>
          </cell>
          <cell r="IG626">
            <v>0</v>
          </cell>
          <cell r="IH626">
            <v>0</v>
          </cell>
          <cell r="II626">
            <v>0</v>
          </cell>
          <cell r="IJ626">
            <v>0</v>
          </cell>
          <cell r="IK626">
            <v>0</v>
          </cell>
          <cell r="IL626">
            <v>0</v>
          </cell>
          <cell r="IM626">
            <v>0</v>
          </cell>
          <cell r="IN626">
            <v>0</v>
          </cell>
          <cell r="IO626" t="e">
            <v>#REF!</v>
          </cell>
          <cell r="IP626">
            <v>6.6133333333333342</v>
          </cell>
          <cell r="IQ626">
            <v>8.2666666666666675</v>
          </cell>
          <cell r="IR626">
            <v>0</v>
          </cell>
          <cell r="IS626">
            <v>0</v>
          </cell>
          <cell r="IT626">
            <v>6</v>
          </cell>
          <cell r="IU626">
            <v>6</v>
          </cell>
          <cell r="IV626">
            <v>2</v>
          </cell>
          <cell r="IW626">
            <v>2</v>
          </cell>
          <cell r="IX626">
            <v>0.26666666666666666</v>
          </cell>
        </row>
        <row r="627">
          <cell r="D627">
            <v>27968</v>
          </cell>
          <cell r="E627" t="str">
            <v>รพช.น้ำขุ่น</v>
          </cell>
          <cell r="F627">
            <v>17</v>
          </cell>
          <cell r="G627" t="str">
            <v>รพ.ระดับ F3 ปชก. &gt;25,000</v>
          </cell>
          <cell r="H627">
            <v>9</v>
          </cell>
          <cell r="I627" t="str">
            <v>F3</v>
          </cell>
          <cell r="J627">
            <v>7</v>
          </cell>
          <cell r="K627" t="str">
            <v>รพช.10.5</v>
          </cell>
          <cell r="L627" t="str">
            <v>รพช.10.5 F3</v>
          </cell>
          <cell r="M627" t="str">
            <v>0 - 10</v>
          </cell>
          <cell r="N627" t="str">
            <v>F&lt;30</v>
          </cell>
          <cell r="O627">
            <v>4</v>
          </cell>
          <cell r="P627">
            <v>30</v>
          </cell>
          <cell r="Q627">
            <v>30</v>
          </cell>
          <cell r="R627">
            <v>35</v>
          </cell>
          <cell r="S627">
            <v>22212</v>
          </cell>
          <cell r="T627">
            <v>416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20612.736000000001</v>
          </cell>
          <cell r="Z627">
            <v>1599.2639999999999</v>
          </cell>
          <cell r="AA627">
            <v>15548.4</v>
          </cell>
          <cell r="AB627">
            <v>94</v>
          </cell>
          <cell r="AC627">
            <v>665.6</v>
          </cell>
          <cell r="AD627">
            <v>113.28120000000001</v>
          </cell>
          <cell r="AE627">
            <v>0</v>
          </cell>
          <cell r="AF627">
            <v>3331.7999999999997</v>
          </cell>
          <cell r="AG627">
            <v>0</v>
          </cell>
          <cell r="AH627">
            <v>0</v>
          </cell>
          <cell r="AI627">
            <v>0</v>
          </cell>
          <cell r="AJ627">
            <v>688</v>
          </cell>
          <cell r="AK627">
            <v>323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30917</v>
          </cell>
          <cell r="BA627" t="str">
            <v>20,000 - 40,000.</v>
          </cell>
          <cell r="BB627">
            <v>0</v>
          </cell>
          <cell r="BC627">
            <v>3397</v>
          </cell>
          <cell r="BD627">
            <v>27511</v>
          </cell>
          <cell r="BE627">
            <v>6</v>
          </cell>
          <cell r="BF627">
            <v>1</v>
          </cell>
          <cell r="BG627">
            <v>0</v>
          </cell>
          <cell r="BH627">
            <v>2749.6679039999995</v>
          </cell>
          <cell r="BI627">
            <v>231.28</v>
          </cell>
          <cell r="BJ627">
            <v>56.640600000000006</v>
          </cell>
          <cell r="BK627">
            <v>0</v>
          </cell>
          <cell r="BL627">
            <v>0</v>
          </cell>
          <cell r="BM627">
            <v>0</v>
          </cell>
          <cell r="BN627">
            <v>8.6411999999999995</v>
          </cell>
          <cell r="BO627">
            <v>2.0793016545238094</v>
          </cell>
          <cell r="BP627">
            <v>2.0793016545238094</v>
          </cell>
          <cell r="BQ627">
            <v>1.2</v>
          </cell>
          <cell r="BR627">
            <v>3</v>
          </cell>
          <cell r="BS627">
            <v>3.2793016545238096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1</v>
          </cell>
          <cell r="BY627">
            <v>0</v>
          </cell>
          <cell r="BZ627">
            <v>2</v>
          </cell>
          <cell r="CA627">
            <v>1.2</v>
          </cell>
          <cell r="CB627">
            <v>2.5600000000000005</v>
          </cell>
          <cell r="CC627">
            <v>3.2</v>
          </cell>
          <cell r="CD627">
            <v>1</v>
          </cell>
          <cell r="CE627">
            <v>3</v>
          </cell>
          <cell r="CF627">
            <v>3</v>
          </cell>
          <cell r="CG627">
            <v>5.5600000000000005</v>
          </cell>
          <cell r="CH627">
            <v>6.2</v>
          </cell>
          <cell r="CI627">
            <v>2</v>
          </cell>
          <cell r="CJ627">
            <v>1</v>
          </cell>
          <cell r="CK627">
            <v>1</v>
          </cell>
          <cell r="CL627">
            <v>2.7511000000000001</v>
          </cell>
          <cell r="CM627">
            <v>3.4388749999999999</v>
          </cell>
          <cell r="CN627">
            <v>5.7511000000000001</v>
          </cell>
          <cell r="CO627">
            <v>6.4388749999999995</v>
          </cell>
          <cell r="CP627">
            <v>0.74749976190476208</v>
          </cell>
          <cell r="CQ627">
            <v>1</v>
          </cell>
          <cell r="CR627">
            <v>1</v>
          </cell>
          <cell r="CS627">
            <v>2.1979998095238096</v>
          </cell>
          <cell r="CT627">
            <v>2.7474997619047619</v>
          </cell>
          <cell r="CU627">
            <v>2</v>
          </cell>
          <cell r="CV627">
            <v>1.6795452380952383</v>
          </cell>
          <cell r="CW627">
            <v>2</v>
          </cell>
          <cell r="CX627">
            <v>2</v>
          </cell>
          <cell r="CY627">
            <v>4.7474997619047619</v>
          </cell>
          <cell r="CZ627">
            <v>1</v>
          </cell>
          <cell r="DA627">
            <v>1</v>
          </cell>
          <cell r="DB627">
            <v>1</v>
          </cell>
          <cell r="DC627">
            <v>4.4121623771428569</v>
          </cell>
          <cell r="DD627">
            <v>30</v>
          </cell>
          <cell r="DE627">
            <v>10</v>
          </cell>
          <cell r="DF627">
            <v>40</v>
          </cell>
          <cell r="DG627">
            <v>32</v>
          </cell>
          <cell r="DH627">
            <v>40</v>
          </cell>
          <cell r="DI627">
            <v>13</v>
          </cell>
          <cell r="DJ627">
            <v>19</v>
          </cell>
          <cell r="DK627">
            <v>27</v>
          </cell>
          <cell r="DL627">
            <v>0</v>
          </cell>
          <cell r="DM627">
            <v>0</v>
          </cell>
          <cell r="DN627">
            <v>0</v>
          </cell>
          <cell r="DO627">
            <v>0</v>
          </cell>
          <cell r="DP627">
            <v>0</v>
          </cell>
          <cell r="DQ627">
            <v>8.8035200000000007</v>
          </cell>
          <cell r="DR627">
            <v>11.0044</v>
          </cell>
          <cell r="DS627">
            <v>40.803519999999999</v>
          </cell>
          <cell r="DT627">
            <v>51.004400000000004</v>
          </cell>
          <cell r="DU627">
            <v>0.13285208333333334</v>
          </cell>
          <cell r="DV627">
            <v>3</v>
          </cell>
          <cell r="DW627">
            <v>3</v>
          </cell>
          <cell r="DX627">
            <v>3</v>
          </cell>
          <cell r="DY627">
            <v>1</v>
          </cell>
          <cell r="DZ627">
            <v>2</v>
          </cell>
          <cell r="EA627">
            <v>2</v>
          </cell>
          <cell r="EB627">
            <v>0</v>
          </cell>
          <cell r="EC627">
            <v>2</v>
          </cell>
          <cell r="ED627">
            <v>1.2</v>
          </cell>
          <cell r="EE627">
            <v>2.5600000000000005</v>
          </cell>
          <cell r="EF627">
            <v>3.2</v>
          </cell>
          <cell r="EG627">
            <v>1</v>
          </cell>
          <cell r="EH627">
            <v>0</v>
          </cell>
          <cell r="EI627">
            <v>2</v>
          </cell>
          <cell r="EJ627">
            <v>1</v>
          </cell>
          <cell r="EK627">
            <v>2</v>
          </cell>
          <cell r="EL627">
            <v>0</v>
          </cell>
          <cell r="EM627">
            <v>-1</v>
          </cell>
          <cell r="EN627">
            <v>-2</v>
          </cell>
          <cell r="EO627">
            <v>10</v>
          </cell>
          <cell r="EP627">
            <v>12</v>
          </cell>
          <cell r="EQ627">
            <v>2</v>
          </cell>
          <cell r="ER627">
            <v>8</v>
          </cell>
          <cell r="ES627">
            <v>10</v>
          </cell>
          <cell r="ET627">
            <v>17.607040000000001</v>
          </cell>
          <cell r="EU627">
            <v>22.008800000000001</v>
          </cell>
          <cell r="EV627">
            <v>27.607040000000001</v>
          </cell>
          <cell r="EW627">
            <v>34.008800000000001</v>
          </cell>
          <cell r="EX627">
            <v>2</v>
          </cell>
          <cell r="EY627">
            <v>0</v>
          </cell>
          <cell r="EZ627">
            <v>0</v>
          </cell>
          <cell r="FA627">
            <v>0</v>
          </cell>
          <cell r="FB627">
            <v>0</v>
          </cell>
          <cell r="FC627">
            <v>0</v>
          </cell>
          <cell r="FD627">
            <v>0</v>
          </cell>
          <cell r="FE627">
            <v>0</v>
          </cell>
          <cell r="FF627">
            <v>0</v>
          </cell>
          <cell r="FG627">
            <v>0</v>
          </cell>
          <cell r="FH627">
            <v>0</v>
          </cell>
          <cell r="FI627">
            <v>0</v>
          </cell>
          <cell r="FJ627">
            <v>0</v>
          </cell>
          <cell r="FK627">
            <v>0</v>
          </cell>
          <cell r="FL627">
            <v>0</v>
          </cell>
          <cell r="FM627">
            <v>0</v>
          </cell>
          <cell r="FN627">
            <v>0</v>
          </cell>
          <cell r="FO627">
            <v>1</v>
          </cell>
          <cell r="FP627">
            <v>1</v>
          </cell>
          <cell r="FQ627">
            <v>0</v>
          </cell>
          <cell r="FR627">
            <v>1</v>
          </cell>
          <cell r="FS627">
            <v>1</v>
          </cell>
          <cell r="FT627">
            <v>0</v>
          </cell>
          <cell r="FU627">
            <v>0</v>
          </cell>
          <cell r="FV627">
            <v>0</v>
          </cell>
          <cell r="FW627">
            <v>0</v>
          </cell>
          <cell r="FX627">
            <v>0</v>
          </cell>
          <cell r="FY627">
            <v>3</v>
          </cell>
          <cell r="FZ627">
            <v>3</v>
          </cell>
          <cell r="GA627">
            <v>1</v>
          </cell>
          <cell r="GB627">
            <v>2</v>
          </cell>
          <cell r="GC627">
            <v>2</v>
          </cell>
          <cell r="GD627">
            <v>1</v>
          </cell>
          <cell r="GE627">
            <v>4</v>
          </cell>
          <cell r="GF627">
            <v>4</v>
          </cell>
          <cell r="GG627">
            <v>3</v>
          </cell>
          <cell r="GH627">
            <v>3</v>
          </cell>
          <cell r="GI627">
            <v>5</v>
          </cell>
          <cell r="GJ627">
            <v>2</v>
          </cell>
          <cell r="GK627">
            <v>2</v>
          </cell>
          <cell r="GL627">
            <v>0</v>
          </cell>
          <cell r="GM627">
            <v>0</v>
          </cell>
          <cell r="GN627">
            <v>0</v>
          </cell>
          <cell r="GO627">
            <v>0</v>
          </cell>
          <cell r="GP627">
            <v>0</v>
          </cell>
          <cell r="GQ627">
            <v>0</v>
          </cell>
          <cell r="GR627">
            <v>0</v>
          </cell>
          <cell r="GS627">
            <v>0</v>
          </cell>
          <cell r="GT627">
            <v>0</v>
          </cell>
          <cell r="GU627">
            <v>0</v>
          </cell>
          <cell r="GV627">
            <v>1</v>
          </cell>
          <cell r="GW627">
            <v>1</v>
          </cell>
          <cell r="GX627">
            <v>0</v>
          </cell>
          <cell r="GY627">
            <v>1</v>
          </cell>
          <cell r="GZ627">
            <v>1</v>
          </cell>
          <cell r="HA627">
            <v>0</v>
          </cell>
          <cell r="HB627">
            <v>0</v>
          </cell>
          <cell r="HC627">
            <v>0</v>
          </cell>
          <cell r="HD627">
            <v>0</v>
          </cell>
          <cell r="HE627">
            <v>0</v>
          </cell>
          <cell r="HF627">
            <v>0</v>
          </cell>
          <cell r="HG627">
            <v>0</v>
          </cell>
          <cell r="HH627">
            <v>0</v>
          </cell>
          <cell r="HI627">
            <v>0</v>
          </cell>
          <cell r="HJ627">
            <v>0</v>
          </cell>
          <cell r="HK627">
            <v>0</v>
          </cell>
          <cell r="HL627">
            <v>0</v>
          </cell>
          <cell r="HM627">
            <v>0</v>
          </cell>
          <cell r="HN627">
            <v>0</v>
          </cell>
          <cell r="HO627">
            <v>0</v>
          </cell>
          <cell r="HP627">
            <v>0</v>
          </cell>
          <cell r="HQ627">
            <v>0</v>
          </cell>
          <cell r="HR627">
            <v>0</v>
          </cell>
          <cell r="HS627">
            <v>0</v>
          </cell>
          <cell r="HT627">
            <v>0</v>
          </cell>
          <cell r="HU627">
            <v>0</v>
          </cell>
          <cell r="HV627">
            <v>0</v>
          </cell>
          <cell r="HW627">
            <v>0</v>
          </cell>
          <cell r="HX627">
            <v>0</v>
          </cell>
          <cell r="HY627">
            <v>0</v>
          </cell>
          <cell r="HZ627">
            <v>0</v>
          </cell>
          <cell r="IA627">
            <v>0</v>
          </cell>
          <cell r="IB627">
            <v>0</v>
          </cell>
          <cell r="IC627">
            <v>0</v>
          </cell>
          <cell r="ID627">
            <v>0</v>
          </cell>
          <cell r="IE627">
            <v>0</v>
          </cell>
          <cell r="IF627">
            <v>0</v>
          </cell>
          <cell r="IG627">
            <v>0</v>
          </cell>
          <cell r="IH627">
            <v>0</v>
          </cell>
          <cell r="II627">
            <v>0</v>
          </cell>
          <cell r="IJ627">
            <v>0</v>
          </cell>
          <cell r="IK627">
            <v>0</v>
          </cell>
          <cell r="IL627">
            <v>0</v>
          </cell>
          <cell r="IM627">
            <v>0</v>
          </cell>
          <cell r="IN627">
            <v>0</v>
          </cell>
          <cell r="IO627" t="e">
            <v>#REF!</v>
          </cell>
          <cell r="IP627">
            <v>6.6133333333333342</v>
          </cell>
          <cell r="IQ627">
            <v>8.2666666666666675</v>
          </cell>
          <cell r="IR627">
            <v>0</v>
          </cell>
          <cell r="IS627">
            <v>0</v>
          </cell>
          <cell r="IT627">
            <v>6</v>
          </cell>
          <cell r="IU627">
            <v>6</v>
          </cell>
          <cell r="IV627">
            <v>2</v>
          </cell>
          <cell r="IW627">
            <v>2</v>
          </cell>
          <cell r="IX627">
            <v>0.26666666666666666</v>
          </cell>
        </row>
        <row r="628">
          <cell r="D628">
            <v>27967</v>
          </cell>
          <cell r="E628" t="str">
            <v>รพช.สว่างวีระวงศ์</v>
          </cell>
          <cell r="F628">
            <v>17</v>
          </cell>
          <cell r="G628" t="str">
            <v>รพ.ระดับ F3 ปชก. &gt;25,000</v>
          </cell>
          <cell r="H628">
            <v>9</v>
          </cell>
          <cell r="I628" t="str">
            <v>F3</v>
          </cell>
          <cell r="J628">
            <v>7</v>
          </cell>
          <cell r="K628" t="str">
            <v>รพช.10.5</v>
          </cell>
          <cell r="L628" t="str">
            <v>รพช.10.5 F3</v>
          </cell>
          <cell r="M628" t="str">
            <v>0 - 10</v>
          </cell>
          <cell r="N628" t="str">
            <v>F&lt;30</v>
          </cell>
          <cell r="O628">
            <v>2</v>
          </cell>
          <cell r="P628">
            <v>30</v>
          </cell>
          <cell r="Q628">
            <v>30</v>
          </cell>
          <cell r="R628">
            <v>35</v>
          </cell>
          <cell r="S628">
            <v>21045</v>
          </cell>
          <cell r="T628">
            <v>843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19529.760000000002</v>
          </cell>
          <cell r="Z628">
            <v>1515.2399999999998</v>
          </cell>
          <cell r="AA628">
            <v>14731.499999999998</v>
          </cell>
          <cell r="AB628">
            <v>91</v>
          </cell>
          <cell r="AC628">
            <v>1348.8000000000002</v>
          </cell>
          <cell r="AD628">
            <v>107.32950000000001</v>
          </cell>
          <cell r="AE628">
            <v>0</v>
          </cell>
          <cell r="AF628">
            <v>3156.75</v>
          </cell>
          <cell r="AG628">
            <v>0</v>
          </cell>
          <cell r="AH628">
            <v>0</v>
          </cell>
          <cell r="AI628">
            <v>0</v>
          </cell>
          <cell r="AJ628">
            <v>2382</v>
          </cell>
          <cell r="AK628">
            <v>1397</v>
          </cell>
          <cell r="AL628">
            <v>9214</v>
          </cell>
          <cell r="AM628">
            <v>0</v>
          </cell>
          <cell r="AN628">
            <v>245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789</v>
          </cell>
          <cell r="AW628">
            <v>0</v>
          </cell>
          <cell r="AX628">
            <v>0</v>
          </cell>
          <cell r="AY628">
            <v>0</v>
          </cell>
          <cell r="AZ628">
            <v>30145</v>
          </cell>
          <cell r="BA628" t="str">
            <v>20,000 - 40,000.</v>
          </cell>
          <cell r="BB628">
            <v>0</v>
          </cell>
          <cell r="BC628">
            <v>212</v>
          </cell>
          <cell r="BD628">
            <v>29926</v>
          </cell>
          <cell r="BE628">
            <v>7</v>
          </cell>
          <cell r="BF628">
            <v>0</v>
          </cell>
          <cell r="BG628">
            <v>0</v>
          </cell>
          <cell r="BH628">
            <v>2605.20264</v>
          </cell>
          <cell r="BI628">
            <v>369.19</v>
          </cell>
          <cell r="BJ628">
            <v>53.664750000000005</v>
          </cell>
          <cell r="BK628">
            <v>0</v>
          </cell>
          <cell r="BL628">
            <v>0</v>
          </cell>
          <cell r="BM628">
            <v>0</v>
          </cell>
          <cell r="BN628">
            <v>9.9152000000000005</v>
          </cell>
          <cell r="BO628">
            <v>2.0727773800595237</v>
          </cell>
          <cell r="BP628">
            <v>2.0727773800595237</v>
          </cell>
          <cell r="BQ628">
            <v>1.4</v>
          </cell>
          <cell r="BR628">
            <v>3.0582219040476191</v>
          </cell>
          <cell r="BS628">
            <v>3.4727773800595236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2</v>
          </cell>
          <cell r="BY628">
            <v>0</v>
          </cell>
          <cell r="BZ628">
            <v>2</v>
          </cell>
          <cell r="CA628">
            <v>1.4</v>
          </cell>
          <cell r="CB628">
            <v>2.72</v>
          </cell>
          <cell r="CC628">
            <v>3.4</v>
          </cell>
          <cell r="CD628">
            <v>2</v>
          </cell>
          <cell r="CE628">
            <v>3</v>
          </cell>
          <cell r="CF628">
            <v>3</v>
          </cell>
          <cell r="CG628">
            <v>5.7200000000000006</v>
          </cell>
          <cell r="CH628">
            <v>6.4</v>
          </cell>
          <cell r="CI628">
            <v>2</v>
          </cell>
          <cell r="CJ628">
            <v>1</v>
          </cell>
          <cell r="CK628">
            <v>1</v>
          </cell>
          <cell r="CL628">
            <v>2.9925999999999999</v>
          </cell>
          <cell r="CM628">
            <v>3.7407499999999998</v>
          </cell>
          <cell r="CN628">
            <v>5.9925999999999995</v>
          </cell>
          <cell r="CO628">
            <v>6.7407500000000002</v>
          </cell>
          <cell r="CP628">
            <v>0.74584517857142862</v>
          </cell>
          <cell r="CQ628">
            <v>1</v>
          </cell>
          <cell r="CR628">
            <v>1</v>
          </cell>
          <cell r="CS628">
            <v>2.1966761428571431</v>
          </cell>
          <cell r="CT628">
            <v>2.7458451785714288</v>
          </cell>
          <cell r="CU628">
            <v>3</v>
          </cell>
          <cell r="CV628">
            <v>1.6780410714285714</v>
          </cell>
          <cell r="CW628">
            <v>2</v>
          </cell>
          <cell r="CX628">
            <v>2</v>
          </cell>
          <cell r="CY628">
            <v>4.7458451785714288</v>
          </cell>
          <cell r="CZ628">
            <v>2</v>
          </cell>
          <cell r="DA628">
            <v>0</v>
          </cell>
          <cell r="DB628">
            <v>0</v>
          </cell>
          <cell r="DC628">
            <v>5.3024917714285724</v>
          </cell>
          <cell r="DD628">
            <v>30</v>
          </cell>
          <cell r="DE628">
            <v>10</v>
          </cell>
          <cell r="DF628">
            <v>40</v>
          </cell>
          <cell r="DG628">
            <v>32</v>
          </cell>
          <cell r="DH628">
            <v>40</v>
          </cell>
          <cell r="DI628">
            <v>11</v>
          </cell>
          <cell r="DJ628">
            <v>21</v>
          </cell>
          <cell r="DK628">
            <v>29</v>
          </cell>
          <cell r="DL628">
            <v>0</v>
          </cell>
          <cell r="DM628">
            <v>0</v>
          </cell>
          <cell r="DN628">
            <v>0</v>
          </cell>
          <cell r="DO628">
            <v>0</v>
          </cell>
          <cell r="DP628">
            <v>0</v>
          </cell>
          <cell r="DQ628">
            <v>9.5763200000000008</v>
          </cell>
          <cell r="DR628">
            <v>11.9704</v>
          </cell>
          <cell r="DS628">
            <v>41.576320000000003</v>
          </cell>
          <cell r="DT628">
            <v>51.970399999999998</v>
          </cell>
          <cell r="DU628">
            <v>0.59672656250000011</v>
          </cell>
          <cell r="DV628">
            <v>3</v>
          </cell>
          <cell r="DW628">
            <v>3</v>
          </cell>
          <cell r="DX628">
            <v>3</v>
          </cell>
          <cell r="DY628">
            <v>2</v>
          </cell>
          <cell r="DZ628">
            <v>1</v>
          </cell>
          <cell r="EA628">
            <v>1</v>
          </cell>
          <cell r="EB628">
            <v>0</v>
          </cell>
          <cell r="EC628">
            <v>2</v>
          </cell>
          <cell r="ED628">
            <v>1.4</v>
          </cell>
          <cell r="EE628">
            <v>2.72</v>
          </cell>
          <cell r="EF628">
            <v>3.4</v>
          </cell>
          <cell r="EG628">
            <v>1</v>
          </cell>
          <cell r="EH628">
            <v>0.12328125</v>
          </cell>
          <cell r="EI628">
            <v>2</v>
          </cell>
          <cell r="EJ628">
            <v>1</v>
          </cell>
          <cell r="EK628">
            <v>2</v>
          </cell>
          <cell r="EL628">
            <v>0</v>
          </cell>
          <cell r="EM628">
            <v>-1</v>
          </cell>
          <cell r="EN628">
            <v>-2</v>
          </cell>
          <cell r="EO628">
            <v>10</v>
          </cell>
          <cell r="EP628">
            <v>12</v>
          </cell>
          <cell r="EQ628">
            <v>3</v>
          </cell>
          <cell r="ER628">
            <v>7</v>
          </cell>
          <cell r="ES628">
            <v>9</v>
          </cell>
          <cell r="ET628">
            <v>19.152640000000002</v>
          </cell>
          <cell r="EU628">
            <v>23.940799999999999</v>
          </cell>
          <cell r="EV628">
            <v>29.152640000000002</v>
          </cell>
          <cell r="EW628">
            <v>35.940799999999996</v>
          </cell>
          <cell r="EX628">
            <v>2</v>
          </cell>
          <cell r="EY628">
            <v>0</v>
          </cell>
          <cell r="EZ628">
            <v>0</v>
          </cell>
          <cell r="FA628">
            <v>0</v>
          </cell>
          <cell r="FB628">
            <v>0</v>
          </cell>
          <cell r="FC628">
            <v>0</v>
          </cell>
          <cell r="FD628">
            <v>0</v>
          </cell>
          <cell r="FE628">
            <v>0</v>
          </cell>
          <cell r="FF628">
            <v>0</v>
          </cell>
          <cell r="FG628">
            <v>0</v>
          </cell>
          <cell r="FH628">
            <v>0</v>
          </cell>
          <cell r="FI628">
            <v>0</v>
          </cell>
          <cell r="FJ628">
            <v>0</v>
          </cell>
          <cell r="FK628">
            <v>0</v>
          </cell>
          <cell r="FL628">
            <v>0</v>
          </cell>
          <cell r="FM628">
            <v>0</v>
          </cell>
          <cell r="FN628">
            <v>0</v>
          </cell>
          <cell r="FO628">
            <v>1</v>
          </cell>
          <cell r="FP628">
            <v>1</v>
          </cell>
          <cell r="FQ628">
            <v>0</v>
          </cell>
          <cell r="FR628">
            <v>1</v>
          </cell>
          <cell r="FS628">
            <v>1</v>
          </cell>
          <cell r="FT628">
            <v>0</v>
          </cell>
          <cell r="FU628">
            <v>0</v>
          </cell>
          <cell r="FV628">
            <v>0</v>
          </cell>
          <cell r="FW628">
            <v>0</v>
          </cell>
          <cell r="FX628">
            <v>0</v>
          </cell>
          <cell r="FY628">
            <v>3</v>
          </cell>
          <cell r="FZ628">
            <v>3</v>
          </cell>
          <cell r="GA628">
            <v>0</v>
          </cell>
          <cell r="GB628">
            <v>3</v>
          </cell>
          <cell r="GC628">
            <v>3</v>
          </cell>
          <cell r="GD628">
            <v>0</v>
          </cell>
          <cell r="GE628">
            <v>3</v>
          </cell>
          <cell r="GF628">
            <v>3</v>
          </cell>
          <cell r="GG628">
            <v>3</v>
          </cell>
          <cell r="GH628">
            <v>3</v>
          </cell>
          <cell r="GI628">
            <v>3</v>
          </cell>
          <cell r="GJ628">
            <v>0</v>
          </cell>
          <cell r="GK628">
            <v>0</v>
          </cell>
          <cell r="GL628">
            <v>0</v>
          </cell>
          <cell r="GM628">
            <v>0</v>
          </cell>
          <cell r="GN628">
            <v>0</v>
          </cell>
          <cell r="GO628">
            <v>0</v>
          </cell>
          <cell r="GP628">
            <v>0</v>
          </cell>
          <cell r="GQ628">
            <v>0</v>
          </cell>
          <cell r="GR628">
            <v>0</v>
          </cell>
          <cell r="GS628">
            <v>0</v>
          </cell>
          <cell r="GT628">
            <v>0</v>
          </cell>
          <cell r="GU628">
            <v>0</v>
          </cell>
          <cell r="GV628">
            <v>1</v>
          </cell>
          <cell r="GW628">
            <v>1</v>
          </cell>
          <cell r="GX628">
            <v>1</v>
          </cell>
          <cell r="GY628">
            <v>0</v>
          </cell>
          <cell r="GZ628">
            <v>0</v>
          </cell>
          <cell r="HA628">
            <v>0</v>
          </cell>
          <cell r="HB628">
            <v>0</v>
          </cell>
          <cell r="HC628">
            <v>0</v>
          </cell>
          <cell r="HD628">
            <v>0</v>
          </cell>
          <cell r="HE628">
            <v>0</v>
          </cell>
          <cell r="HF628">
            <v>0</v>
          </cell>
          <cell r="HG628">
            <v>0</v>
          </cell>
          <cell r="HH628">
            <v>0</v>
          </cell>
          <cell r="HI628">
            <v>0</v>
          </cell>
          <cell r="HJ628">
            <v>0</v>
          </cell>
          <cell r="HK628">
            <v>0</v>
          </cell>
          <cell r="HL628">
            <v>0</v>
          </cell>
          <cell r="HM628">
            <v>0</v>
          </cell>
          <cell r="HN628">
            <v>0</v>
          </cell>
          <cell r="HO628">
            <v>0</v>
          </cell>
          <cell r="HP628">
            <v>0</v>
          </cell>
          <cell r="HQ628">
            <v>0</v>
          </cell>
          <cell r="HR628">
            <v>0</v>
          </cell>
          <cell r="HS628">
            <v>0</v>
          </cell>
          <cell r="HT628">
            <v>0</v>
          </cell>
          <cell r="HU628">
            <v>0</v>
          </cell>
          <cell r="HV628">
            <v>0</v>
          </cell>
          <cell r="HW628">
            <v>0</v>
          </cell>
          <cell r="HX628">
            <v>0</v>
          </cell>
          <cell r="HY628">
            <v>0</v>
          </cell>
          <cell r="HZ628">
            <v>0</v>
          </cell>
          <cell r="IA628">
            <v>0</v>
          </cell>
          <cell r="IB628">
            <v>0</v>
          </cell>
          <cell r="IC628">
            <v>0</v>
          </cell>
          <cell r="ID628">
            <v>0</v>
          </cell>
          <cell r="IE628">
            <v>0</v>
          </cell>
          <cell r="IF628">
            <v>0</v>
          </cell>
          <cell r="IG628">
            <v>0</v>
          </cell>
          <cell r="IH628">
            <v>0</v>
          </cell>
          <cell r="II628">
            <v>0</v>
          </cell>
          <cell r="IJ628">
            <v>0</v>
          </cell>
          <cell r="IK628">
            <v>0</v>
          </cell>
          <cell r="IL628">
            <v>0</v>
          </cell>
          <cell r="IM628">
            <v>0</v>
          </cell>
          <cell r="IN628">
            <v>0</v>
          </cell>
          <cell r="IO628" t="e">
            <v>#REF!</v>
          </cell>
          <cell r="IP628">
            <v>6.5066666666666668</v>
          </cell>
          <cell r="IQ628">
            <v>8.1333333333333329</v>
          </cell>
          <cell r="IR628">
            <v>0</v>
          </cell>
          <cell r="IS628">
            <v>0</v>
          </cell>
          <cell r="IT628">
            <v>6</v>
          </cell>
          <cell r="IU628">
            <v>6</v>
          </cell>
          <cell r="IV628">
            <v>2</v>
          </cell>
          <cell r="IW628">
            <v>2</v>
          </cell>
          <cell r="IX628">
            <v>0.13333333333333333</v>
          </cell>
        </row>
        <row r="629">
          <cell r="D629">
            <v>27976</v>
          </cell>
          <cell r="E629" t="str">
            <v>รพช.เหล่าเสือโก้ก</v>
          </cell>
          <cell r="F629">
            <v>17</v>
          </cell>
          <cell r="G629" t="str">
            <v>รพ.ระดับ F3 ปชก. &gt;25,000</v>
          </cell>
          <cell r="H629">
            <v>9</v>
          </cell>
          <cell r="I629" t="str">
            <v>F3</v>
          </cell>
          <cell r="J629">
            <v>7</v>
          </cell>
          <cell r="K629" t="str">
            <v>รพช.10.5</v>
          </cell>
          <cell r="L629" t="str">
            <v>รพช.10.5 F3</v>
          </cell>
          <cell r="M629" t="str">
            <v>0 - 10</v>
          </cell>
          <cell r="N629" t="str">
            <v>F&lt;30</v>
          </cell>
          <cell r="O629">
            <v>6</v>
          </cell>
          <cell r="P629">
            <v>30</v>
          </cell>
          <cell r="Q629">
            <v>30</v>
          </cell>
          <cell r="R629">
            <v>35</v>
          </cell>
          <cell r="S629">
            <v>21283</v>
          </cell>
          <cell r="T629">
            <v>146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19750.624</v>
          </cell>
          <cell r="Z629">
            <v>1532.376</v>
          </cell>
          <cell r="AA629">
            <v>14898.099999999999</v>
          </cell>
          <cell r="AB629">
            <v>83</v>
          </cell>
          <cell r="AC629">
            <v>233.60000000000002</v>
          </cell>
          <cell r="AD629">
            <v>108.5433</v>
          </cell>
          <cell r="AE629">
            <v>0</v>
          </cell>
          <cell r="AF629">
            <v>3192.45</v>
          </cell>
          <cell r="AG629">
            <v>0</v>
          </cell>
          <cell r="AH629">
            <v>0</v>
          </cell>
          <cell r="AI629">
            <v>0</v>
          </cell>
          <cell r="AJ629">
            <v>423</v>
          </cell>
          <cell r="AK629">
            <v>255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26421</v>
          </cell>
          <cell r="BA629" t="str">
            <v>20,000 - 40,000.</v>
          </cell>
          <cell r="BB629">
            <v>0</v>
          </cell>
          <cell r="BC629">
            <v>1555</v>
          </cell>
          <cell r="BD629">
            <v>24862</v>
          </cell>
          <cell r="BE629">
            <v>6</v>
          </cell>
          <cell r="BF629">
            <v>0</v>
          </cell>
          <cell r="BG629">
            <v>0</v>
          </cell>
          <cell r="BH629">
            <v>2634.6651359999996</v>
          </cell>
          <cell r="BI629">
            <v>131.18</v>
          </cell>
          <cell r="BJ629">
            <v>54.271650000000001</v>
          </cell>
          <cell r="BK629">
            <v>0</v>
          </cell>
          <cell r="BL629">
            <v>0</v>
          </cell>
          <cell r="BM629">
            <v>0</v>
          </cell>
          <cell r="BN629">
            <v>9.3780000000000001</v>
          </cell>
          <cell r="BO629">
            <v>1.9304370856547615</v>
          </cell>
          <cell r="BP629">
            <v>2</v>
          </cell>
          <cell r="BQ629">
            <v>1.2</v>
          </cell>
          <cell r="BR629">
            <v>3</v>
          </cell>
          <cell r="BS629">
            <v>3.2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4</v>
          </cell>
          <cell r="BY629">
            <v>0</v>
          </cell>
          <cell r="BZ629">
            <v>2</v>
          </cell>
          <cell r="CA629">
            <v>1.2</v>
          </cell>
          <cell r="CB629">
            <v>2.5600000000000005</v>
          </cell>
          <cell r="CC629">
            <v>3.2</v>
          </cell>
          <cell r="CD629">
            <v>3</v>
          </cell>
          <cell r="CE629">
            <v>3</v>
          </cell>
          <cell r="CF629">
            <v>3</v>
          </cell>
          <cell r="CG629">
            <v>5.5600000000000005</v>
          </cell>
          <cell r="CH629">
            <v>6.2</v>
          </cell>
          <cell r="CI629">
            <v>1</v>
          </cell>
          <cell r="CJ629">
            <v>2</v>
          </cell>
          <cell r="CK629">
            <v>2</v>
          </cell>
          <cell r="CL629">
            <v>2.4862000000000002</v>
          </cell>
          <cell r="CM629">
            <v>3.1077499999999998</v>
          </cell>
          <cell r="CN629">
            <v>5.4862000000000002</v>
          </cell>
          <cell r="CO629">
            <v>6.1077499999999993</v>
          </cell>
          <cell r="CP629">
            <v>0.69506577380952395</v>
          </cell>
          <cell r="CQ629">
            <v>1</v>
          </cell>
          <cell r="CR629">
            <v>1</v>
          </cell>
          <cell r="CS629">
            <v>2.1560526190476192</v>
          </cell>
          <cell r="CT629">
            <v>2.6950657738095241</v>
          </cell>
          <cell r="CU629">
            <v>2</v>
          </cell>
          <cell r="CV629">
            <v>1.6318779761904763</v>
          </cell>
          <cell r="CW629">
            <v>2</v>
          </cell>
          <cell r="CX629">
            <v>2</v>
          </cell>
          <cell r="CY629">
            <v>4.6950657738095245</v>
          </cell>
          <cell r="CZ629">
            <v>3</v>
          </cell>
          <cell r="DA629">
            <v>-1</v>
          </cell>
          <cell r="DB629">
            <v>-1</v>
          </cell>
          <cell r="DC629">
            <v>3.5961242514285714</v>
          </cell>
          <cell r="DD629">
            <v>30</v>
          </cell>
          <cell r="DE629">
            <v>10</v>
          </cell>
          <cell r="DF629">
            <v>40</v>
          </cell>
          <cell r="DG629">
            <v>32</v>
          </cell>
          <cell r="DH629">
            <v>40</v>
          </cell>
          <cell r="DI629">
            <v>12</v>
          </cell>
          <cell r="DJ629">
            <v>20</v>
          </cell>
          <cell r="DK629">
            <v>28</v>
          </cell>
          <cell r="DL629">
            <v>0</v>
          </cell>
          <cell r="DM629">
            <v>0</v>
          </cell>
          <cell r="DN629">
            <v>0</v>
          </cell>
          <cell r="DO629">
            <v>0</v>
          </cell>
          <cell r="DP629">
            <v>0</v>
          </cell>
          <cell r="DQ629">
            <v>7.9558400000000011</v>
          </cell>
          <cell r="DR629">
            <v>9.9448000000000008</v>
          </cell>
          <cell r="DS629">
            <v>39.955840000000002</v>
          </cell>
          <cell r="DT629">
            <v>49.944800000000001</v>
          </cell>
          <cell r="DU629">
            <v>9.9473437500000012E-2</v>
          </cell>
          <cell r="DV629">
            <v>3</v>
          </cell>
          <cell r="DW629">
            <v>3</v>
          </cell>
          <cell r="DX629">
            <v>3</v>
          </cell>
          <cell r="DY629">
            <v>2</v>
          </cell>
          <cell r="DZ629">
            <v>1</v>
          </cell>
          <cell r="EA629">
            <v>1</v>
          </cell>
          <cell r="EB629">
            <v>0</v>
          </cell>
          <cell r="EC629">
            <v>2</v>
          </cell>
          <cell r="ED629">
            <v>1.2</v>
          </cell>
          <cell r="EE629">
            <v>2.5600000000000005</v>
          </cell>
          <cell r="EF629">
            <v>3.2</v>
          </cell>
          <cell r="EG629">
            <v>1</v>
          </cell>
          <cell r="EH629">
            <v>0</v>
          </cell>
          <cell r="EI629">
            <v>2</v>
          </cell>
          <cell r="EJ629">
            <v>1</v>
          </cell>
          <cell r="EK629">
            <v>2</v>
          </cell>
          <cell r="EL629">
            <v>0</v>
          </cell>
          <cell r="EM629">
            <v>-1</v>
          </cell>
          <cell r="EN629">
            <v>-2</v>
          </cell>
          <cell r="EO629">
            <v>10</v>
          </cell>
          <cell r="EP629">
            <v>12</v>
          </cell>
          <cell r="EQ629">
            <v>3</v>
          </cell>
          <cell r="ER629">
            <v>7</v>
          </cell>
          <cell r="ES629">
            <v>9</v>
          </cell>
          <cell r="ET629">
            <v>15.911680000000002</v>
          </cell>
          <cell r="EU629">
            <v>19.889600000000002</v>
          </cell>
          <cell r="EV629">
            <v>25.911680000000004</v>
          </cell>
          <cell r="EW629">
            <v>31.889600000000002</v>
          </cell>
          <cell r="EX629">
            <v>2</v>
          </cell>
          <cell r="EY629">
            <v>0</v>
          </cell>
          <cell r="EZ629">
            <v>0</v>
          </cell>
          <cell r="FA629">
            <v>0</v>
          </cell>
          <cell r="FB629">
            <v>0</v>
          </cell>
          <cell r="FC629">
            <v>0</v>
          </cell>
          <cell r="FD629">
            <v>0</v>
          </cell>
          <cell r="FE629">
            <v>0</v>
          </cell>
          <cell r="FF629">
            <v>0</v>
          </cell>
          <cell r="FG629">
            <v>0</v>
          </cell>
          <cell r="FH629">
            <v>0</v>
          </cell>
          <cell r="FI629">
            <v>0</v>
          </cell>
          <cell r="FJ629">
            <v>0</v>
          </cell>
          <cell r="FK629">
            <v>0</v>
          </cell>
          <cell r="FL629">
            <v>0</v>
          </cell>
          <cell r="FM629">
            <v>0</v>
          </cell>
          <cell r="FN629">
            <v>0</v>
          </cell>
          <cell r="FO629">
            <v>1</v>
          </cell>
          <cell r="FP629">
            <v>1</v>
          </cell>
          <cell r="FQ629">
            <v>0</v>
          </cell>
          <cell r="FR629">
            <v>1</v>
          </cell>
          <cell r="FS629">
            <v>1</v>
          </cell>
          <cell r="FT629">
            <v>0</v>
          </cell>
          <cell r="FU629">
            <v>0</v>
          </cell>
          <cell r="FV629">
            <v>0</v>
          </cell>
          <cell r="FW629">
            <v>0</v>
          </cell>
          <cell r="FX629">
            <v>0</v>
          </cell>
          <cell r="FY629">
            <v>3</v>
          </cell>
          <cell r="FZ629">
            <v>3</v>
          </cell>
          <cell r="GA629">
            <v>0</v>
          </cell>
          <cell r="GB629">
            <v>3</v>
          </cell>
          <cell r="GC629">
            <v>3</v>
          </cell>
          <cell r="GD629">
            <v>0</v>
          </cell>
          <cell r="GE629">
            <v>3</v>
          </cell>
          <cell r="GF629">
            <v>3</v>
          </cell>
          <cell r="GG629">
            <v>3</v>
          </cell>
          <cell r="GH629">
            <v>3</v>
          </cell>
          <cell r="GI629">
            <v>1</v>
          </cell>
          <cell r="GJ629">
            <v>-2</v>
          </cell>
          <cell r="GK629">
            <v>-2</v>
          </cell>
          <cell r="GL629">
            <v>0</v>
          </cell>
          <cell r="GM629">
            <v>0</v>
          </cell>
          <cell r="GN629">
            <v>0</v>
          </cell>
          <cell r="GO629">
            <v>0</v>
          </cell>
          <cell r="GP629">
            <v>0</v>
          </cell>
          <cell r="GQ629">
            <v>0</v>
          </cell>
          <cell r="GR629">
            <v>0</v>
          </cell>
          <cell r="GS629">
            <v>0</v>
          </cell>
          <cell r="GT629">
            <v>0</v>
          </cell>
          <cell r="GU629">
            <v>0</v>
          </cell>
          <cell r="GV629">
            <v>1</v>
          </cell>
          <cell r="GW629">
            <v>1</v>
          </cell>
          <cell r="GX629">
            <v>0</v>
          </cell>
          <cell r="GY629">
            <v>1</v>
          </cell>
          <cell r="GZ629">
            <v>1</v>
          </cell>
          <cell r="HA629">
            <v>0</v>
          </cell>
          <cell r="HB629">
            <v>0</v>
          </cell>
          <cell r="HC629">
            <v>0</v>
          </cell>
          <cell r="HD629">
            <v>0</v>
          </cell>
          <cell r="HE629">
            <v>0</v>
          </cell>
          <cell r="HF629">
            <v>0</v>
          </cell>
          <cell r="HG629">
            <v>0</v>
          </cell>
          <cell r="HH629">
            <v>0</v>
          </cell>
          <cell r="HI629">
            <v>0</v>
          </cell>
          <cell r="HJ629">
            <v>0</v>
          </cell>
          <cell r="HK629">
            <v>0</v>
          </cell>
          <cell r="HL629">
            <v>0</v>
          </cell>
          <cell r="HM629">
            <v>0</v>
          </cell>
          <cell r="HN629">
            <v>0</v>
          </cell>
          <cell r="HO629">
            <v>0</v>
          </cell>
          <cell r="HP629">
            <v>0</v>
          </cell>
          <cell r="HQ629">
            <v>0</v>
          </cell>
          <cell r="HR629">
            <v>0</v>
          </cell>
          <cell r="HS629">
            <v>0</v>
          </cell>
          <cell r="HT629">
            <v>0</v>
          </cell>
          <cell r="HU629">
            <v>0</v>
          </cell>
          <cell r="HV629">
            <v>0</v>
          </cell>
          <cell r="HW629">
            <v>0</v>
          </cell>
          <cell r="HX629">
            <v>0</v>
          </cell>
          <cell r="HY629">
            <v>0</v>
          </cell>
          <cell r="HZ629">
            <v>0</v>
          </cell>
          <cell r="IA629">
            <v>0</v>
          </cell>
          <cell r="IB629">
            <v>0</v>
          </cell>
          <cell r="IC629">
            <v>0</v>
          </cell>
          <cell r="ID629">
            <v>0</v>
          </cell>
          <cell r="IE629">
            <v>0</v>
          </cell>
          <cell r="IF629">
            <v>0</v>
          </cell>
          <cell r="IG629">
            <v>0</v>
          </cell>
          <cell r="IH629">
            <v>0</v>
          </cell>
          <cell r="II629">
            <v>0</v>
          </cell>
          <cell r="IJ629">
            <v>0</v>
          </cell>
          <cell r="IK629">
            <v>0</v>
          </cell>
          <cell r="IL629">
            <v>0</v>
          </cell>
          <cell r="IM629">
            <v>0</v>
          </cell>
          <cell r="IN629">
            <v>0</v>
          </cell>
          <cell r="IO629" t="e">
            <v>#REF!</v>
          </cell>
          <cell r="IP629">
            <v>6.7200000000000006</v>
          </cell>
          <cell r="IQ629">
            <v>8.4</v>
          </cell>
          <cell r="IR629">
            <v>0</v>
          </cell>
          <cell r="IS629">
            <v>0</v>
          </cell>
          <cell r="IT629">
            <v>6</v>
          </cell>
          <cell r="IU629">
            <v>6</v>
          </cell>
          <cell r="IV629">
            <v>2</v>
          </cell>
          <cell r="IW629">
            <v>2</v>
          </cell>
          <cell r="IX629">
            <v>0.4</v>
          </cell>
        </row>
        <row r="630">
          <cell r="D630">
            <v>10952</v>
          </cell>
          <cell r="E630" t="str">
            <v>รพช.กุดข้าวปุ้น</v>
          </cell>
          <cell r="F630">
            <v>15</v>
          </cell>
          <cell r="G630" t="str">
            <v>รพ.ระดับ F2 ปชก. 30,000-60,000</v>
          </cell>
          <cell r="H630">
            <v>8</v>
          </cell>
          <cell r="I630" t="str">
            <v>F2</v>
          </cell>
          <cell r="J630">
            <v>13</v>
          </cell>
          <cell r="K630" t="str">
            <v>รพช.30.6</v>
          </cell>
          <cell r="L630" t="str">
            <v>รพช.30.6 F2</v>
          </cell>
          <cell r="M630" t="str">
            <v xml:space="preserve"> 11 - 30</v>
          </cell>
          <cell r="N630" t="str">
            <v>F&lt;30</v>
          </cell>
          <cell r="O630">
            <v>22</v>
          </cell>
          <cell r="P630">
            <v>30</v>
          </cell>
          <cell r="Q630">
            <v>30</v>
          </cell>
          <cell r="R630">
            <v>35</v>
          </cell>
          <cell r="S630">
            <v>81362</v>
          </cell>
          <cell r="T630">
            <v>7445</v>
          </cell>
          <cell r="U630">
            <v>0</v>
          </cell>
          <cell r="V630">
            <v>124</v>
          </cell>
          <cell r="W630">
            <v>4</v>
          </cell>
          <cell r="X630">
            <v>128</v>
          </cell>
          <cell r="Y630">
            <v>75503.936000000002</v>
          </cell>
          <cell r="Z630">
            <v>5858.0639999999994</v>
          </cell>
          <cell r="AA630">
            <v>56953.399999999994</v>
          </cell>
          <cell r="AB630">
            <v>330</v>
          </cell>
          <cell r="AC630">
            <v>11912</v>
          </cell>
          <cell r="AD630">
            <v>414.94620000000003</v>
          </cell>
          <cell r="AE630">
            <v>128</v>
          </cell>
          <cell r="AF630">
            <v>12204.3</v>
          </cell>
          <cell r="AG630">
            <v>7857</v>
          </cell>
          <cell r="AH630">
            <v>439</v>
          </cell>
          <cell r="AI630">
            <v>0</v>
          </cell>
          <cell r="AJ630">
            <v>8387</v>
          </cell>
          <cell r="AK630">
            <v>3776</v>
          </cell>
          <cell r="AL630">
            <v>69230</v>
          </cell>
          <cell r="AM630">
            <v>2780</v>
          </cell>
          <cell r="AN630">
            <v>999.99999999999989</v>
          </cell>
          <cell r="AO630">
            <v>0</v>
          </cell>
          <cell r="AP630">
            <v>0</v>
          </cell>
          <cell r="AQ630">
            <v>0</v>
          </cell>
          <cell r="AR630">
            <v>408</v>
          </cell>
          <cell r="AS630">
            <v>25</v>
          </cell>
          <cell r="AT630">
            <v>15</v>
          </cell>
          <cell r="AU630">
            <v>903</v>
          </cell>
          <cell r="AV630">
            <v>1983</v>
          </cell>
          <cell r="AW630">
            <v>12</v>
          </cell>
          <cell r="AX630">
            <v>0</v>
          </cell>
          <cell r="AY630">
            <v>0</v>
          </cell>
          <cell r="AZ630">
            <v>40762</v>
          </cell>
          <cell r="BA630" t="str">
            <v>40,000 - 80,000.</v>
          </cell>
          <cell r="BB630">
            <v>0</v>
          </cell>
          <cell r="BC630">
            <v>9715</v>
          </cell>
          <cell r="BD630">
            <v>31047</v>
          </cell>
          <cell r="BE630">
            <v>8</v>
          </cell>
          <cell r="BF630">
            <v>0</v>
          </cell>
          <cell r="BG630">
            <v>0</v>
          </cell>
          <cell r="BH630">
            <v>10071.964703999998</v>
          </cell>
          <cell r="BI630">
            <v>2786.85</v>
          </cell>
          <cell r="BJ630">
            <v>207.47310000000002</v>
          </cell>
          <cell r="BK630">
            <v>0</v>
          </cell>
          <cell r="BL630">
            <v>32</v>
          </cell>
          <cell r="BM630">
            <v>0</v>
          </cell>
          <cell r="BN630">
            <v>6.1139999999999999</v>
          </cell>
          <cell r="BO630">
            <v>8.9660898658333306</v>
          </cell>
          <cell r="BP630">
            <v>8.9660898658333306</v>
          </cell>
          <cell r="BQ630">
            <v>1.6</v>
          </cell>
          <cell r="BR630">
            <v>8.7728718926666645</v>
          </cell>
          <cell r="BS630">
            <v>10.56608986583333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3</v>
          </cell>
          <cell r="BY630">
            <v>3.1108869047619043</v>
          </cell>
          <cell r="BZ630">
            <v>3.1108869047619043</v>
          </cell>
          <cell r="CA630">
            <v>1.6</v>
          </cell>
          <cell r="CB630">
            <v>3.7687095238095241</v>
          </cell>
          <cell r="CC630">
            <v>4.7108869047619049</v>
          </cell>
          <cell r="CD630">
            <v>2</v>
          </cell>
          <cell r="CE630">
            <v>3</v>
          </cell>
          <cell r="CF630">
            <v>3</v>
          </cell>
          <cell r="CG630">
            <v>6.7687095238095241</v>
          </cell>
          <cell r="CH630">
            <v>7.7108869047619049</v>
          </cell>
          <cell r="CI630">
            <v>3</v>
          </cell>
          <cell r="CJ630">
            <v>0</v>
          </cell>
          <cell r="CK630">
            <v>0</v>
          </cell>
          <cell r="CL630">
            <v>3.1047000000000002</v>
          </cell>
          <cell r="CM630">
            <v>3.8808750000000001</v>
          </cell>
          <cell r="CN630">
            <v>6.1047000000000002</v>
          </cell>
          <cell r="CO630">
            <v>6.8808749999999996</v>
          </cell>
          <cell r="CP630">
            <v>3.2343260714285722</v>
          </cell>
          <cell r="CQ630">
            <v>1.5</v>
          </cell>
          <cell r="CR630">
            <v>1</v>
          </cell>
          <cell r="CS630">
            <v>4.5874608571428581</v>
          </cell>
          <cell r="CT630">
            <v>5.7343260714285726</v>
          </cell>
          <cell r="CU630">
            <v>4</v>
          </cell>
          <cell r="CV630">
            <v>3.940296428571429</v>
          </cell>
          <cell r="CW630">
            <v>3.1522371428571434</v>
          </cell>
          <cell r="CX630">
            <v>3.940296428571429</v>
          </cell>
          <cell r="CY630">
            <v>9.6746225000000017</v>
          </cell>
          <cell r="CZ630">
            <v>3</v>
          </cell>
          <cell r="DA630">
            <v>0.1522371428571434</v>
          </cell>
          <cell r="DB630">
            <v>0.94029642857142903</v>
          </cell>
          <cell r="DC630">
            <v>31.604646377142856</v>
          </cell>
          <cell r="DD630">
            <v>31.604646377142856</v>
          </cell>
          <cell r="DE630">
            <v>10</v>
          </cell>
          <cell r="DF630">
            <v>41.604646377142856</v>
          </cell>
          <cell r="DG630">
            <v>33.283717101714288</v>
          </cell>
          <cell r="DH630">
            <v>41.604646377142856</v>
          </cell>
          <cell r="DI630">
            <v>29</v>
          </cell>
          <cell r="DJ630">
            <v>4.2837171017142879</v>
          </cell>
          <cell r="DK630">
            <v>12.604646377142856</v>
          </cell>
          <cell r="DL630">
            <v>0</v>
          </cell>
          <cell r="DM630">
            <v>0</v>
          </cell>
          <cell r="DN630">
            <v>0</v>
          </cell>
          <cell r="DO630">
            <v>0</v>
          </cell>
          <cell r="DP630">
            <v>0</v>
          </cell>
          <cell r="DQ630">
            <v>9.9350400000000008</v>
          </cell>
          <cell r="DR630">
            <v>12.418799999999999</v>
          </cell>
          <cell r="DS630">
            <v>43.218757101714289</v>
          </cell>
          <cell r="DT630">
            <v>54.023446377142854</v>
          </cell>
          <cell r="DU630">
            <v>2.7705447916666666</v>
          </cell>
          <cell r="DV630">
            <v>3</v>
          </cell>
          <cell r="DW630">
            <v>3</v>
          </cell>
          <cell r="DX630">
            <v>3</v>
          </cell>
          <cell r="DY630">
            <v>4</v>
          </cell>
          <cell r="DZ630">
            <v>-1</v>
          </cell>
          <cell r="EA630">
            <v>-1</v>
          </cell>
          <cell r="EB630">
            <v>0.56309523809523809</v>
          </cell>
          <cell r="EC630">
            <v>2</v>
          </cell>
          <cell r="ED630">
            <v>1.6</v>
          </cell>
          <cell r="EE630">
            <v>2.8800000000000003</v>
          </cell>
          <cell r="EF630">
            <v>3.6</v>
          </cell>
          <cell r="EG630">
            <v>1</v>
          </cell>
          <cell r="EH630">
            <v>0.31546875000000002</v>
          </cell>
          <cell r="EI630">
            <v>2</v>
          </cell>
          <cell r="EJ630">
            <v>1</v>
          </cell>
          <cell r="EK630">
            <v>2</v>
          </cell>
          <cell r="EL630">
            <v>0</v>
          </cell>
          <cell r="EM630">
            <v>-1</v>
          </cell>
          <cell r="EN630">
            <v>-2</v>
          </cell>
          <cell r="EO630">
            <v>10</v>
          </cell>
          <cell r="EP630">
            <v>12</v>
          </cell>
          <cell r="EQ630">
            <v>2</v>
          </cell>
          <cell r="ER630">
            <v>8</v>
          </cell>
          <cell r="ES630">
            <v>10</v>
          </cell>
          <cell r="ET630">
            <v>19.870080000000002</v>
          </cell>
          <cell r="EU630">
            <v>24.837599999999998</v>
          </cell>
          <cell r="EV630">
            <v>29.870080000000002</v>
          </cell>
          <cell r="EW630">
            <v>36.837599999999995</v>
          </cell>
          <cell r="EX630">
            <v>2</v>
          </cell>
          <cell r="EY630">
            <v>1</v>
          </cell>
          <cell r="EZ630">
            <v>0</v>
          </cell>
          <cell r="FA630">
            <v>0</v>
          </cell>
          <cell r="FB630">
            <v>0</v>
          </cell>
          <cell r="FC630">
            <v>0</v>
          </cell>
          <cell r="FD630">
            <v>0</v>
          </cell>
          <cell r="FE630">
            <v>0</v>
          </cell>
          <cell r="FF630">
            <v>0</v>
          </cell>
          <cell r="FG630">
            <v>0</v>
          </cell>
          <cell r="FH630">
            <v>0</v>
          </cell>
          <cell r="FI630">
            <v>0</v>
          </cell>
          <cell r="FJ630">
            <v>0</v>
          </cell>
          <cell r="FK630">
            <v>0</v>
          </cell>
          <cell r="FL630">
            <v>0</v>
          </cell>
          <cell r="FM630">
            <v>0</v>
          </cell>
          <cell r="FN630">
            <v>0</v>
          </cell>
          <cell r="FO630">
            <v>1</v>
          </cell>
          <cell r="FP630">
            <v>1</v>
          </cell>
          <cell r="FQ630">
            <v>0</v>
          </cell>
          <cell r="FR630">
            <v>1</v>
          </cell>
          <cell r="FS630">
            <v>1</v>
          </cell>
          <cell r="FT630">
            <v>0</v>
          </cell>
          <cell r="FU630">
            <v>0</v>
          </cell>
          <cell r="FV630">
            <v>0</v>
          </cell>
          <cell r="FW630">
            <v>0</v>
          </cell>
          <cell r="FX630">
            <v>0</v>
          </cell>
          <cell r="FY630">
            <v>3</v>
          </cell>
          <cell r="FZ630">
            <v>3</v>
          </cell>
          <cell r="GA630">
            <v>1</v>
          </cell>
          <cell r="GB630">
            <v>2</v>
          </cell>
          <cell r="GC630">
            <v>2</v>
          </cell>
          <cell r="GD630">
            <v>0</v>
          </cell>
          <cell r="GE630">
            <v>3</v>
          </cell>
          <cell r="GF630">
            <v>3</v>
          </cell>
          <cell r="GG630">
            <v>3</v>
          </cell>
          <cell r="GH630">
            <v>3</v>
          </cell>
          <cell r="GI630">
            <v>2</v>
          </cell>
          <cell r="GJ630">
            <v>-1</v>
          </cell>
          <cell r="GK630">
            <v>-1</v>
          </cell>
          <cell r="GL630">
            <v>0</v>
          </cell>
          <cell r="GM630">
            <v>0</v>
          </cell>
          <cell r="GN630">
            <v>0</v>
          </cell>
          <cell r="GO630">
            <v>0</v>
          </cell>
          <cell r="GP630">
            <v>0</v>
          </cell>
          <cell r="GQ630">
            <v>0</v>
          </cell>
          <cell r="GR630">
            <v>0</v>
          </cell>
          <cell r="GS630">
            <v>0</v>
          </cell>
          <cell r="GT630">
            <v>0</v>
          </cell>
          <cell r="GU630">
            <v>0</v>
          </cell>
          <cell r="GV630">
            <v>2</v>
          </cell>
          <cell r="GW630">
            <v>2</v>
          </cell>
          <cell r="GX630">
            <v>1</v>
          </cell>
          <cell r="GY630">
            <v>1</v>
          </cell>
          <cell r="GZ630">
            <v>1</v>
          </cell>
          <cell r="HA630">
            <v>0</v>
          </cell>
          <cell r="HB630">
            <v>0</v>
          </cell>
          <cell r="HC630">
            <v>0</v>
          </cell>
          <cell r="HD630">
            <v>0</v>
          </cell>
          <cell r="HE630">
            <v>0</v>
          </cell>
          <cell r="HF630">
            <v>0</v>
          </cell>
          <cell r="HG630">
            <v>0</v>
          </cell>
          <cell r="HH630">
            <v>0</v>
          </cell>
          <cell r="HI630">
            <v>0</v>
          </cell>
          <cell r="HJ630">
            <v>0</v>
          </cell>
          <cell r="HK630">
            <v>0</v>
          </cell>
          <cell r="HL630">
            <v>0</v>
          </cell>
          <cell r="HM630">
            <v>0</v>
          </cell>
          <cell r="HN630">
            <v>0</v>
          </cell>
          <cell r="HO630">
            <v>0</v>
          </cell>
          <cell r="HP630">
            <v>0</v>
          </cell>
          <cell r="HQ630">
            <v>0</v>
          </cell>
          <cell r="HR630">
            <v>0</v>
          </cell>
          <cell r="HS630">
            <v>0</v>
          </cell>
          <cell r="HT630">
            <v>0</v>
          </cell>
          <cell r="HU630">
            <v>0</v>
          </cell>
          <cell r="HV630">
            <v>0</v>
          </cell>
          <cell r="HW630">
            <v>0</v>
          </cell>
          <cell r="HX630">
            <v>0</v>
          </cell>
          <cell r="HY630">
            <v>0</v>
          </cell>
          <cell r="HZ630">
            <v>0</v>
          </cell>
          <cell r="IA630">
            <v>0</v>
          </cell>
          <cell r="IB630">
            <v>0</v>
          </cell>
          <cell r="IC630">
            <v>0</v>
          </cell>
          <cell r="ID630">
            <v>0</v>
          </cell>
          <cell r="IE630">
            <v>0</v>
          </cell>
          <cell r="IF630">
            <v>0</v>
          </cell>
          <cell r="IG630">
            <v>0</v>
          </cell>
          <cell r="IH630">
            <v>0</v>
          </cell>
          <cell r="II630">
            <v>0</v>
          </cell>
          <cell r="IJ630">
            <v>0</v>
          </cell>
          <cell r="IK630">
            <v>0</v>
          </cell>
          <cell r="IL630">
            <v>0</v>
          </cell>
          <cell r="IM630">
            <v>0</v>
          </cell>
          <cell r="IN630">
            <v>0</v>
          </cell>
          <cell r="IO630" t="e">
            <v>#REF!</v>
          </cell>
          <cell r="IP630">
            <v>9.1733333333333338</v>
          </cell>
          <cell r="IQ630">
            <v>11.466666666666667</v>
          </cell>
          <cell r="IR630">
            <v>0</v>
          </cell>
          <cell r="IS630">
            <v>0</v>
          </cell>
          <cell r="IT630">
            <v>6</v>
          </cell>
          <cell r="IU630">
            <v>6</v>
          </cell>
          <cell r="IV630">
            <v>4</v>
          </cell>
          <cell r="IW630">
            <v>4</v>
          </cell>
          <cell r="IX630">
            <v>1.4666666666666666</v>
          </cell>
        </row>
        <row r="631">
          <cell r="D631">
            <v>10947</v>
          </cell>
          <cell r="E631" t="str">
            <v>รพช.เขมราฐ</v>
          </cell>
          <cell r="F631">
            <v>14</v>
          </cell>
          <cell r="G631" t="str">
            <v>รพ.ระดับ F2 ปชก. 60,000-90,000</v>
          </cell>
          <cell r="H631">
            <v>8</v>
          </cell>
          <cell r="I631" t="str">
            <v>F2</v>
          </cell>
          <cell r="J631">
            <v>28</v>
          </cell>
          <cell r="K631" t="str">
            <v>รพช.60.8</v>
          </cell>
          <cell r="L631" t="str">
            <v>รพช.60.8 F2</v>
          </cell>
          <cell r="M631" t="str">
            <v>31 - 60</v>
          </cell>
          <cell r="N631" t="str">
            <v>F31-60</v>
          </cell>
          <cell r="O631">
            <v>49</v>
          </cell>
          <cell r="P631">
            <v>60</v>
          </cell>
          <cell r="Q631">
            <v>30</v>
          </cell>
          <cell r="R631">
            <v>35</v>
          </cell>
          <cell r="S631">
            <v>122353</v>
          </cell>
          <cell r="T631">
            <v>18089</v>
          </cell>
          <cell r="U631">
            <v>85</v>
          </cell>
          <cell r="V631">
            <v>937</v>
          </cell>
          <cell r="W631">
            <v>62</v>
          </cell>
          <cell r="X631">
            <v>999</v>
          </cell>
          <cell r="Y631">
            <v>113543.584</v>
          </cell>
          <cell r="Z631">
            <v>8809.4159999999993</v>
          </cell>
          <cell r="AA631">
            <v>85647.099999999991</v>
          </cell>
          <cell r="AB631">
            <v>612</v>
          </cell>
          <cell r="AC631">
            <v>28942.400000000001</v>
          </cell>
          <cell r="AD631">
            <v>624.00030000000004</v>
          </cell>
          <cell r="AE631">
            <v>999</v>
          </cell>
          <cell r="AF631">
            <v>18352.95</v>
          </cell>
          <cell r="AG631">
            <v>13446</v>
          </cell>
          <cell r="AH631">
            <v>744</v>
          </cell>
          <cell r="AI631">
            <v>0</v>
          </cell>
          <cell r="AJ631">
            <v>23522</v>
          </cell>
          <cell r="AK631">
            <v>10855</v>
          </cell>
          <cell r="AL631">
            <v>134955</v>
          </cell>
          <cell r="AM631">
            <v>10946</v>
          </cell>
          <cell r="AN631">
            <v>2520</v>
          </cell>
          <cell r="AO631">
            <v>0</v>
          </cell>
          <cell r="AP631">
            <v>917</v>
          </cell>
          <cell r="AQ631">
            <v>723</v>
          </cell>
          <cell r="AR631">
            <v>1554</v>
          </cell>
          <cell r="AS631">
            <v>214</v>
          </cell>
          <cell r="AT631">
            <v>168</v>
          </cell>
          <cell r="AU631">
            <v>2852</v>
          </cell>
          <cell r="AV631">
            <v>6385</v>
          </cell>
          <cell r="AW631">
            <v>131</v>
          </cell>
          <cell r="AX631">
            <v>0</v>
          </cell>
          <cell r="AY631">
            <v>0</v>
          </cell>
          <cell r="AZ631">
            <v>77283</v>
          </cell>
          <cell r="BA631" t="str">
            <v>60,000 - 80,000</v>
          </cell>
          <cell r="BB631">
            <v>0</v>
          </cell>
          <cell r="BC631">
            <v>16789</v>
          </cell>
          <cell r="BD631">
            <v>60494</v>
          </cell>
          <cell r="BE631">
            <v>10</v>
          </cell>
          <cell r="BF631">
            <v>1</v>
          </cell>
          <cell r="BG631">
            <v>0</v>
          </cell>
          <cell r="BH631">
            <v>15146.322575999999</v>
          </cell>
          <cell r="BI631">
            <v>6581.37</v>
          </cell>
          <cell r="BJ631">
            <v>312.00015000000002</v>
          </cell>
          <cell r="BK631">
            <v>148.75</v>
          </cell>
          <cell r="BL631">
            <v>249.75</v>
          </cell>
          <cell r="BM631">
            <v>0</v>
          </cell>
          <cell r="BN631">
            <v>3.2843999999999998</v>
          </cell>
          <cell r="BO631">
            <v>15.359477163630949</v>
          </cell>
          <cell r="BP631">
            <v>15.359477163630949</v>
          </cell>
          <cell r="BQ631">
            <v>2</v>
          </cell>
          <cell r="BR631">
            <v>14.28758173090476</v>
          </cell>
          <cell r="BS631">
            <v>17.359477163630949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8</v>
          </cell>
          <cell r="BY631">
            <v>5.313821428571428</v>
          </cell>
          <cell r="BZ631">
            <v>5.313821428571428</v>
          </cell>
          <cell r="CA631">
            <v>2</v>
          </cell>
          <cell r="CB631">
            <v>5.851057142857143</v>
          </cell>
          <cell r="CC631">
            <v>7.313821428571428</v>
          </cell>
          <cell r="CD631">
            <v>3</v>
          </cell>
          <cell r="CE631">
            <v>3</v>
          </cell>
          <cell r="CF631">
            <v>3</v>
          </cell>
          <cell r="CG631">
            <v>8.8510571428571438</v>
          </cell>
          <cell r="CH631">
            <v>10.313821428571428</v>
          </cell>
          <cell r="CI631">
            <v>5</v>
          </cell>
          <cell r="CJ631">
            <v>-2</v>
          </cell>
          <cell r="CK631">
            <v>-2</v>
          </cell>
          <cell r="CL631">
            <v>6.0494000000000003</v>
          </cell>
          <cell r="CM631">
            <v>7.56175</v>
          </cell>
          <cell r="CN631">
            <v>9.0494000000000003</v>
          </cell>
          <cell r="CO631">
            <v>10.56175</v>
          </cell>
          <cell r="CP631">
            <v>5.4415225595238095</v>
          </cell>
          <cell r="CQ631">
            <v>1.5</v>
          </cell>
          <cell r="CR631">
            <v>1</v>
          </cell>
          <cell r="CS631">
            <v>6.3532180476190483</v>
          </cell>
          <cell r="CT631">
            <v>7.9415225595238095</v>
          </cell>
          <cell r="CU631">
            <v>5</v>
          </cell>
          <cell r="CV631">
            <v>5.9468386904761896</v>
          </cell>
          <cell r="CW631">
            <v>4.7574709523809515</v>
          </cell>
          <cell r="CX631">
            <v>5.9468386904761896</v>
          </cell>
          <cell r="CY631">
            <v>13.888361249999999</v>
          </cell>
          <cell r="CZ631">
            <v>8</v>
          </cell>
          <cell r="DA631">
            <v>-3.2425290476190485</v>
          </cell>
          <cell r="DB631">
            <v>-2.0531613095238104</v>
          </cell>
          <cell r="DC631">
            <v>69.217782880000001</v>
          </cell>
          <cell r="DD631">
            <v>69.217782880000001</v>
          </cell>
          <cell r="DE631">
            <v>10</v>
          </cell>
          <cell r="DF631">
            <v>79.217782880000001</v>
          </cell>
          <cell r="DG631">
            <v>63.374226304000004</v>
          </cell>
          <cell r="DH631">
            <v>79.217782880000001</v>
          </cell>
          <cell r="DI631">
            <v>76</v>
          </cell>
          <cell r="DJ631">
            <v>-12.625773695999996</v>
          </cell>
          <cell r="DK631">
            <v>3.2177828800000015</v>
          </cell>
          <cell r="DL631">
            <v>0</v>
          </cell>
          <cell r="DM631">
            <v>0</v>
          </cell>
          <cell r="DN631">
            <v>0</v>
          </cell>
          <cell r="DO631">
            <v>0</v>
          </cell>
          <cell r="DP631">
            <v>0</v>
          </cell>
          <cell r="DQ631">
            <v>19.358080000000001</v>
          </cell>
          <cell r="DR631">
            <v>24.197600000000001</v>
          </cell>
          <cell r="DS631">
            <v>82.732306304000005</v>
          </cell>
          <cell r="DT631">
            <v>103.41538288000001</v>
          </cell>
          <cell r="DU631">
            <v>7.0328067708333331</v>
          </cell>
          <cell r="DV631">
            <v>7.0328067708333331</v>
          </cell>
          <cell r="DW631">
            <v>5.6262454166666664</v>
          </cell>
          <cell r="DX631">
            <v>7.0328067708333331</v>
          </cell>
          <cell r="DY631">
            <v>5</v>
          </cell>
          <cell r="DZ631">
            <v>0.62624541666666644</v>
          </cell>
          <cell r="EA631">
            <v>2.0328067708333331</v>
          </cell>
          <cell r="EB631">
            <v>2.0584523809523811</v>
          </cell>
          <cell r="EC631">
            <v>2.0584523809523811</v>
          </cell>
          <cell r="ED631">
            <v>2</v>
          </cell>
          <cell r="EE631">
            <v>3.2467619047619056</v>
          </cell>
          <cell r="EF631">
            <v>4.0584523809523816</v>
          </cell>
          <cell r="EG631">
            <v>2</v>
          </cell>
          <cell r="EH631">
            <v>1.0590625</v>
          </cell>
          <cell r="EI631">
            <v>2</v>
          </cell>
          <cell r="EJ631">
            <v>2</v>
          </cell>
          <cell r="EK631">
            <v>2</v>
          </cell>
          <cell r="EL631">
            <v>1</v>
          </cell>
          <cell r="EM631">
            <v>-1</v>
          </cell>
          <cell r="EN631">
            <v>-1</v>
          </cell>
          <cell r="EO631">
            <v>10</v>
          </cell>
          <cell r="EP631">
            <v>12</v>
          </cell>
          <cell r="EQ631">
            <v>10</v>
          </cell>
          <cell r="ER631">
            <v>0</v>
          </cell>
          <cell r="ES631">
            <v>2</v>
          </cell>
          <cell r="ET631">
            <v>38.716160000000002</v>
          </cell>
          <cell r="EU631">
            <v>48.395200000000003</v>
          </cell>
          <cell r="EV631">
            <v>48.716160000000002</v>
          </cell>
          <cell r="EW631">
            <v>60.395200000000003</v>
          </cell>
          <cell r="EX631">
            <v>2</v>
          </cell>
          <cell r="EY631">
            <v>1</v>
          </cell>
          <cell r="EZ631">
            <v>0</v>
          </cell>
          <cell r="FA631">
            <v>0</v>
          </cell>
          <cell r="FB631">
            <v>0</v>
          </cell>
          <cell r="FC631">
            <v>0</v>
          </cell>
          <cell r="FD631">
            <v>0</v>
          </cell>
          <cell r="FE631">
            <v>0</v>
          </cell>
          <cell r="FF631">
            <v>0</v>
          </cell>
          <cell r="FG631">
            <v>0</v>
          </cell>
          <cell r="FH631">
            <v>0</v>
          </cell>
          <cell r="FI631">
            <v>0</v>
          </cell>
          <cell r="FJ631">
            <v>0</v>
          </cell>
          <cell r="FK631">
            <v>0</v>
          </cell>
          <cell r="FL631">
            <v>0</v>
          </cell>
          <cell r="FM631">
            <v>0</v>
          </cell>
          <cell r="FN631">
            <v>0</v>
          </cell>
          <cell r="FO631">
            <v>1</v>
          </cell>
          <cell r="FP631">
            <v>1</v>
          </cell>
          <cell r="FQ631">
            <v>0</v>
          </cell>
          <cell r="FR631">
            <v>1</v>
          </cell>
          <cell r="FS631">
            <v>1</v>
          </cell>
          <cell r="FT631">
            <v>0</v>
          </cell>
          <cell r="FU631">
            <v>0</v>
          </cell>
          <cell r="FV631">
            <v>0</v>
          </cell>
          <cell r="FW631">
            <v>0</v>
          </cell>
          <cell r="FX631">
            <v>0</v>
          </cell>
          <cell r="FY631">
            <v>3</v>
          </cell>
          <cell r="FZ631">
            <v>3</v>
          </cell>
          <cell r="GA631">
            <v>1</v>
          </cell>
          <cell r="GB631">
            <v>2</v>
          </cell>
          <cell r="GC631">
            <v>2</v>
          </cell>
          <cell r="GD631">
            <v>1</v>
          </cell>
          <cell r="GE631">
            <v>4</v>
          </cell>
          <cell r="GF631">
            <v>4</v>
          </cell>
          <cell r="GG631">
            <v>3</v>
          </cell>
          <cell r="GH631">
            <v>3</v>
          </cell>
          <cell r="GI631">
            <v>5</v>
          </cell>
          <cell r="GJ631">
            <v>2</v>
          </cell>
          <cell r="GK631">
            <v>2</v>
          </cell>
          <cell r="GL631">
            <v>0</v>
          </cell>
          <cell r="GM631">
            <v>0</v>
          </cell>
          <cell r="GN631">
            <v>0</v>
          </cell>
          <cell r="GO631">
            <v>0</v>
          </cell>
          <cell r="GP631">
            <v>0</v>
          </cell>
          <cell r="GQ631">
            <v>0</v>
          </cell>
          <cell r="GR631">
            <v>0</v>
          </cell>
          <cell r="GS631">
            <v>0</v>
          </cell>
          <cell r="GT631">
            <v>0</v>
          </cell>
          <cell r="GU631">
            <v>0</v>
          </cell>
          <cell r="GV631">
            <v>2</v>
          </cell>
          <cell r="GW631">
            <v>2</v>
          </cell>
          <cell r="GX631">
            <v>1</v>
          </cell>
          <cell r="GY631">
            <v>1</v>
          </cell>
          <cell r="GZ631">
            <v>1</v>
          </cell>
          <cell r="HA631">
            <v>0</v>
          </cell>
          <cell r="HB631">
            <v>0</v>
          </cell>
          <cell r="HC631">
            <v>0</v>
          </cell>
          <cell r="HD631">
            <v>0</v>
          </cell>
          <cell r="HE631">
            <v>0</v>
          </cell>
          <cell r="HF631">
            <v>0</v>
          </cell>
          <cell r="HG631">
            <v>0</v>
          </cell>
          <cell r="HH631">
            <v>0</v>
          </cell>
          <cell r="HI631">
            <v>0</v>
          </cell>
          <cell r="HJ631">
            <v>0</v>
          </cell>
          <cell r="HK631">
            <v>0</v>
          </cell>
          <cell r="HL631">
            <v>0</v>
          </cell>
          <cell r="HM631">
            <v>0</v>
          </cell>
          <cell r="HN631">
            <v>0</v>
          </cell>
          <cell r="HO631">
            <v>0</v>
          </cell>
          <cell r="HP631">
            <v>0</v>
          </cell>
          <cell r="HQ631">
            <v>0</v>
          </cell>
          <cell r="HR631">
            <v>0</v>
          </cell>
          <cell r="HS631">
            <v>0</v>
          </cell>
          <cell r="HT631">
            <v>0</v>
          </cell>
          <cell r="HU631">
            <v>0</v>
          </cell>
          <cell r="HV631">
            <v>0</v>
          </cell>
          <cell r="HW631">
            <v>0</v>
          </cell>
          <cell r="HX631">
            <v>0</v>
          </cell>
          <cell r="HY631">
            <v>0</v>
          </cell>
          <cell r="HZ631">
            <v>0</v>
          </cell>
          <cell r="IA631">
            <v>0</v>
          </cell>
          <cell r="IB631">
            <v>0</v>
          </cell>
          <cell r="IC631">
            <v>0</v>
          </cell>
          <cell r="ID631">
            <v>0</v>
          </cell>
          <cell r="IE631">
            <v>0</v>
          </cell>
          <cell r="IF631">
            <v>0</v>
          </cell>
          <cell r="IG631">
            <v>0</v>
          </cell>
          <cell r="IH631">
            <v>0</v>
          </cell>
          <cell r="II631">
            <v>0</v>
          </cell>
          <cell r="IJ631">
            <v>0</v>
          </cell>
          <cell r="IK631">
            <v>0</v>
          </cell>
          <cell r="IL631">
            <v>0</v>
          </cell>
          <cell r="IM631">
            <v>0</v>
          </cell>
          <cell r="IN631">
            <v>0</v>
          </cell>
          <cell r="IO631" t="e">
            <v>#REF!</v>
          </cell>
          <cell r="IP631">
            <v>10.613333333333333</v>
          </cell>
          <cell r="IQ631">
            <v>13.266666666666666</v>
          </cell>
          <cell r="IR631">
            <v>0</v>
          </cell>
          <cell r="IS631">
            <v>0</v>
          </cell>
          <cell r="IT631">
            <v>6</v>
          </cell>
          <cell r="IU631">
            <v>6</v>
          </cell>
          <cell r="IV631">
            <v>4</v>
          </cell>
          <cell r="IW631">
            <v>4</v>
          </cell>
          <cell r="IX631">
            <v>3.2666666666666666</v>
          </cell>
        </row>
        <row r="632">
          <cell r="D632">
            <v>10946</v>
          </cell>
          <cell r="E632" t="str">
            <v>รพช.เขื่องใน</v>
          </cell>
          <cell r="F632">
            <v>13</v>
          </cell>
          <cell r="G632" t="str">
            <v>รพ.ระดับ F2 ปชก. &gt;90,000</v>
          </cell>
          <cell r="H632">
            <v>8</v>
          </cell>
          <cell r="I632" t="str">
            <v>F2</v>
          </cell>
          <cell r="J632">
            <v>28</v>
          </cell>
          <cell r="K632" t="str">
            <v>รพช.60.8</v>
          </cell>
          <cell r="L632" t="str">
            <v>รพช.60.8 F2</v>
          </cell>
          <cell r="M632" t="str">
            <v>31 - 60</v>
          </cell>
          <cell r="N632" t="str">
            <v>F31-60</v>
          </cell>
          <cell r="O632">
            <v>55</v>
          </cell>
          <cell r="P632">
            <v>60</v>
          </cell>
          <cell r="Q632">
            <v>30</v>
          </cell>
          <cell r="R632">
            <v>35</v>
          </cell>
          <cell r="S632">
            <v>180862</v>
          </cell>
          <cell r="T632">
            <v>18818</v>
          </cell>
          <cell r="U632">
            <v>0</v>
          </cell>
          <cell r="V632">
            <v>353</v>
          </cell>
          <cell r="W632">
            <v>12</v>
          </cell>
          <cell r="X632">
            <v>365</v>
          </cell>
          <cell r="Y632">
            <v>167839.93599999999</v>
          </cell>
          <cell r="Z632">
            <v>13022.063999999998</v>
          </cell>
          <cell r="AA632">
            <v>126603.4</v>
          </cell>
          <cell r="AB632">
            <v>652</v>
          </cell>
          <cell r="AC632">
            <v>30108.800000000003</v>
          </cell>
          <cell r="AD632">
            <v>922.39620000000002</v>
          </cell>
          <cell r="AE632">
            <v>365</v>
          </cell>
          <cell r="AF632">
            <v>27129.3</v>
          </cell>
          <cell r="AG632">
            <v>22475</v>
          </cell>
          <cell r="AH632">
            <v>909</v>
          </cell>
          <cell r="AI632">
            <v>0</v>
          </cell>
          <cell r="AJ632">
            <v>26941</v>
          </cell>
          <cell r="AK632">
            <v>11287</v>
          </cell>
          <cell r="AL632">
            <v>145838</v>
          </cell>
          <cell r="AM632">
            <v>5776</v>
          </cell>
          <cell r="AN632">
            <v>6532</v>
          </cell>
          <cell r="AO632">
            <v>0</v>
          </cell>
          <cell r="AP632">
            <v>7</v>
          </cell>
          <cell r="AQ632">
            <v>747</v>
          </cell>
          <cell r="AR632">
            <v>3245</v>
          </cell>
          <cell r="AS632">
            <v>1505</v>
          </cell>
          <cell r="AT632">
            <v>512</v>
          </cell>
          <cell r="AU632">
            <v>1671</v>
          </cell>
          <cell r="AV632">
            <v>9695</v>
          </cell>
          <cell r="AW632">
            <v>74</v>
          </cell>
          <cell r="AX632">
            <v>0</v>
          </cell>
          <cell r="AY632">
            <v>0</v>
          </cell>
          <cell r="AZ632">
            <v>105447</v>
          </cell>
          <cell r="BA632" t="str">
            <v>80,000 - 100,000</v>
          </cell>
          <cell r="BB632">
            <v>0</v>
          </cell>
          <cell r="BC632">
            <v>6319</v>
          </cell>
          <cell r="BD632">
            <v>99125</v>
          </cell>
          <cell r="BE632">
            <v>30</v>
          </cell>
          <cell r="BF632">
            <v>0</v>
          </cell>
          <cell r="BG632">
            <v>1</v>
          </cell>
          <cell r="BH632">
            <v>22389.268703999995</v>
          </cell>
          <cell r="BI632">
            <v>6861.9400000000005</v>
          </cell>
          <cell r="BJ632">
            <v>461.19810000000001</v>
          </cell>
          <cell r="BK632">
            <v>0</v>
          </cell>
          <cell r="BL632">
            <v>91.25</v>
          </cell>
          <cell r="BM632">
            <v>0</v>
          </cell>
          <cell r="BN632">
            <v>7.4724000000000004</v>
          </cell>
          <cell r="BO632">
            <v>20.40131269321428</v>
          </cell>
          <cell r="BP632">
            <v>20.40131269321428</v>
          </cell>
          <cell r="BQ632">
            <v>7</v>
          </cell>
          <cell r="BR632">
            <v>23.321050154571424</v>
          </cell>
          <cell r="BS632">
            <v>28.40131269321428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14</v>
          </cell>
          <cell r="BY632">
            <v>8.4239781746031728</v>
          </cell>
          <cell r="BZ632">
            <v>8.4239781746031728</v>
          </cell>
          <cell r="CA632">
            <v>7</v>
          </cell>
          <cell r="CB632">
            <v>12.33918253968254</v>
          </cell>
          <cell r="CC632">
            <v>15.423978174603173</v>
          </cell>
          <cell r="CD632">
            <v>6</v>
          </cell>
          <cell r="CE632">
            <v>3</v>
          </cell>
          <cell r="CF632">
            <v>3</v>
          </cell>
          <cell r="CG632">
            <v>15.33918253968254</v>
          </cell>
          <cell r="CH632">
            <v>18.423978174603171</v>
          </cell>
          <cell r="CI632">
            <v>5</v>
          </cell>
          <cell r="CJ632">
            <v>-2</v>
          </cell>
          <cell r="CK632">
            <v>-2</v>
          </cell>
          <cell r="CL632">
            <v>9.9125000000000014</v>
          </cell>
          <cell r="CM632">
            <v>12.390625</v>
          </cell>
          <cell r="CN632">
            <v>12.912500000000001</v>
          </cell>
          <cell r="CO632">
            <v>15.390625</v>
          </cell>
          <cell r="CP632">
            <v>7.3797834523809538</v>
          </cell>
          <cell r="CQ632">
            <v>1.5</v>
          </cell>
          <cell r="CR632">
            <v>2</v>
          </cell>
          <cell r="CS632">
            <v>9.5038267619047634</v>
          </cell>
          <cell r="CT632">
            <v>11.879783452380954</v>
          </cell>
          <cell r="CU632">
            <v>9</v>
          </cell>
          <cell r="CV632">
            <v>8.7088940476190473</v>
          </cell>
          <cell r="CW632">
            <v>6.9671152380952384</v>
          </cell>
          <cell r="CX632">
            <v>8.7088940476190473</v>
          </cell>
          <cell r="CY632">
            <v>20.588677500000003</v>
          </cell>
          <cell r="CZ632">
            <v>7</v>
          </cell>
          <cell r="DA632">
            <v>-3.2884761904761639E-2</v>
          </cell>
          <cell r="DB632">
            <v>1.7088940476190473</v>
          </cell>
          <cell r="DC632">
            <v>76.327952091428557</v>
          </cell>
          <cell r="DD632">
            <v>76.327952091428557</v>
          </cell>
          <cell r="DE632">
            <v>14</v>
          </cell>
          <cell r="DF632">
            <v>90.327952091428557</v>
          </cell>
          <cell r="DG632">
            <v>72.262361673142848</v>
          </cell>
          <cell r="DH632">
            <v>90.327952091428557</v>
          </cell>
          <cell r="DI632">
            <v>79</v>
          </cell>
          <cell r="DJ632">
            <v>-6.7376383268571516</v>
          </cell>
          <cell r="DK632">
            <v>11.327952091428557</v>
          </cell>
          <cell r="DL632">
            <v>0</v>
          </cell>
          <cell r="DM632">
            <v>0</v>
          </cell>
          <cell r="DN632">
            <v>0</v>
          </cell>
          <cell r="DO632">
            <v>0</v>
          </cell>
          <cell r="DP632">
            <v>0</v>
          </cell>
          <cell r="DQ632">
            <v>31.72</v>
          </cell>
          <cell r="DR632">
            <v>39.65</v>
          </cell>
          <cell r="DS632">
            <v>103.98236167314285</v>
          </cell>
          <cell r="DT632">
            <v>129.97795209142856</v>
          </cell>
          <cell r="DU632">
            <v>8.0709927083333337</v>
          </cell>
          <cell r="DV632">
            <v>8.0709927083333337</v>
          </cell>
          <cell r="DW632">
            <v>6.4567941666666675</v>
          </cell>
          <cell r="DX632">
            <v>8.0709927083333337</v>
          </cell>
          <cell r="DY632">
            <v>5</v>
          </cell>
          <cell r="DZ632">
            <v>1.4567941666666675</v>
          </cell>
          <cell r="EA632">
            <v>3.0709927083333337</v>
          </cell>
          <cell r="EB632">
            <v>3.4748214285714285</v>
          </cell>
          <cell r="EC632">
            <v>3.4748214285714285</v>
          </cell>
          <cell r="ED632">
            <v>7</v>
          </cell>
          <cell r="EE632">
            <v>8.3798571428571424</v>
          </cell>
          <cell r="EF632">
            <v>10.474821428571428</v>
          </cell>
          <cell r="EG632">
            <v>3</v>
          </cell>
          <cell r="EH632">
            <v>1.54953125</v>
          </cell>
          <cell r="EI632">
            <v>2</v>
          </cell>
          <cell r="EJ632">
            <v>2</v>
          </cell>
          <cell r="EK632">
            <v>2</v>
          </cell>
          <cell r="EL632">
            <v>1</v>
          </cell>
          <cell r="EM632">
            <v>-1</v>
          </cell>
          <cell r="EN632">
            <v>-1</v>
          </cell>
          <cell r="EO632">
            <v>10</v>
          </cell>
          <cell r="EP632">
            <v>12</v>
          </cell>
          <cell r="EQ632">
            <v>10</v>
          </cell>
          <cell r="ER632">
            <v>0</v>
          </cell>
          <cell r="ES632">
            <v>2</v>
          </cell>
          <cell r="ET632">
            <v>63.44</v>
          </cell>
          <cell r="EU632">
            <v>79.3</v>
          </cell>
          <cell r="EV632">
            <v>73.44</v>
          </cell>
          <cell r="EW632">
            <v>91.3</v>
          </cell>
          <cell r="EX632">
            <v>2</v>
          </cell>
          <cell r="EY632">
            <v>1</v>
          </cell>
          <cell r="EZ632">
            <v>0</v>
          </cell>
          <cell r="FA632">
            <v>0</v>
          </cell>
          <cell r="FB632">
            <v>0</v>
          </cell>
          <cell r="FC632">
            <v>0</v>
          </cell>
          <cell r="FD632">
            <v>0</v>
          </cell>
          <cell r="FE632">
            <v>0</v>
          </cell>
          <cell r="FF632">
            <v>0</v>
          </cell>
          <cell r="FG632">
            <v>0</v>
          </cell>
          <cell r="FH632">
            <v>0</v>
          </cell>
          <cell r="FI632">
            <v>0</v>
          </cell>
          <cell r="FJ632">
            <v>0</v>
          </cell>
          <cell r="FK632">
            <v>0</v>
          </cell>
          <cell r="FL632">
            <v>0</v>
          </cell>
          <cell r="FM632">
            <v>0</v>
          </cell>
          <cell r="FN632">
            <v>0</v>
          </cell>
          <cell r="FO632">
            <v>1</v>
          </cell>
          <cell r="FP632">
            <v>1</v>
          </cell>
          <cell r="FQ632">
            <v>0</v>
          </cell>
          <cell r="FR632">
            <v>1</v>
          </cell>
          <cell r="FS632">
            <v>1</v>
          </cell>
          <cell r="FT632">
            <v>0</v>
          </cell>
          <cell r="FU632">
            <v>0</v>
          </cell>
          <cell r="FV632">
            <v>0</v>
          </cell>
          <cell r="FW632">
            <v>0</v>
          </cell>
          <cell r="FX632">
            <v>0</v>
          </cell>
          <cell r="FY632">
            <v>4</v>
          </cell>
          <cell r="FZ632">
            <v>4</v>
          </cell>
          <cell r="GA632">
            <v>2</v>
          </cell>
          <cell r="GB632">
            <v>2</v>
          </cell>
          <cell r="GC632">
            <v>2</v>
          </cell>
          <cell r="GD632">
            <v>0</v>
          </cell>
          <cell r="GE632">
            <v>4</v>
          </cell>
          <cell r="GF632">
            <v>4</v>
          </cell>
          <cell r="GG632">
            <v>3</v>
          </cell>
          <cell r="GH632">
            <v>3</v>
          </cell>
          <cell r="GI632">
            <v>2</v>
          </cell>
          <cell r="GJ632">
            <v>-1</v>
          </cell>
          <cell r="GK632">
            <v>-1</v>
          </cell>
          <cell r="GL632">
            <v>0</v>
          </cell>
          <cell r="GM632">
            <v>0</v>
          </cell>
          <cell r="GN632">
            <v>1</v>
          </cell>
          <cell r="GO632">
            <v>-1</v>
          </cell>
          <cell r="GP632">
            <v>-1</v>
          </cell>
          <cell r="GQ632">
            <v>0</v>
          </cell>
          <cell r="GR632">
            <v>0</v>
          </cell>
          <cell r="GS632">
            <v>0</v>
          </cell>
          <cell r="GT632">
            <v>0</v>
          </cell>
          <cell r="GU632">
            <v>0</v>
          </cell>
          <cell r="GV632">
            <v>2</v>
          </cell>
          <cell r="GW632">
            <v>2</v>
          </cell>
          <cell r="GX632">
            <v>1</v>
          </cell>
          <cell r="GY632">
            <v>1</v>
          </cell>
          <cell r="GZ632">
            <v>1</v>
          </cell>
          <cell r="HA632">
            <v>0</v>
          </cell>
          <cell r="HB632">
            <v>0</v>
          </cell>
          <cell r="HC632">
            <v>0</v>
          </cell>
          <cell r="HD632">
            <v>0</v>
          </cell>
          <cell r="HE632">
            <v>0</v>
          </cell>
          <cell r="HF632">
            <v>0</v>
          </cell>
          <cell r="HG632">
            <v>0</v>
          </cell>
          <cell r="HH632">
            <v>0</v>
          </cell>
          <cell r="HI632">
            <v>0</v>
          </cell>
          <cell r="HJ632">
            <v>0</v>
          </cell>
          <cell r="HK632">
            <v>0</v>
          </cell>
          <cell r="HL632">
            <v>0</v>
          </cell>
          <cell r="HM632">
            <v>0</v>
          </cell>
          <cell r="HN632">
            <v>0</v>
          </cell>
          <cell r="HO632">
            <v>0</v>
          </cell>
          <cell r="HP632">
            <v>0</v>
          </cell>
          <cell r="HQ632">
            <v>0</v>
          </cell>
          <cell r="HR632">
            <v>0</v>
          </cell>
          <cell r="HS632">
            <v>0</v>
          </cell>
          <cell r="HT632">
            <v>0</v>
          </cell>
          <cell r="HU632">
            <v>0</v>
          </cell>
          <cell r="HV632">
            <v>0</v>
          </cell>
          <cell r="HW632">
            <v>0</v>
          </cell>
          <cell r="HX632">
            <v>0</v>
          </cell>
          <cell r="HY632">
            <v>0</v>
          </cell>
          <cell r="HZ632">
            <v>0</v>
          </cell>
          <cell r="IA632">
            <v>0</v>
          </cell>
          <cell r="IB632">
            <v>0</v>
          </cell>
          <cell r="IC632">
            <v>0</v>
          </cell>
          <cell r="ID632">
            <v>0</v>
          </cell>
          <cell r="IE632">
            <v>0</v>
          </cell>
          <cell r="IF632">
            <v>0</v>
          </cell>
          <cell r="IG632">
            <v>0</v>
          </cell>
          <cell r="IH632">
            <v>0</v>
          </cell>
          <cell r="II632">
            <v>0</v>
          </cell>
          <cell r="IJ632">
            <v>0</v>
          </cell>
          <cell r="IK632">
            <v>0</v>
          </cell>
          <cell r="IL632">
            <v>0</v>
          </cell>
          <cell r="IM632">
            <v>0</v>
          </cell>
          <cell r="IN632">
            <v>0</v>
          </cell>
          <cell r="IO632" t="e">
            <v>#REF!</v>
          </cell>
          <cell r="IP632">
            <v>12.533333333333333</v>
          </cell>
          <cell r="IQ632">
            <v>15.666666666666666</v>
          </cell>
          <cell r="IR632">
            <v>0</v>
          </cell>
          <cell r="IS632">
            <v>0</v>
          </cell>
          <cell r="IT632">
            <v>8</v>
          </cell>
          <cell r="IU632">
            <v>8</v>
          </cell>
          <cell r="IV632">
            <v>4</v>
          </cell>
          <cell r="IW632">
            <v>4</v>
          </cell>
          <cell r="IX632">
            <v>3.6666666666666665</v>
          </cell>
        </row>
        <row r="633">
          <cell r="D633">
            <v>10945</v>
          </cell>
          <cell r="E633" t="str">
            <v>รพช.โขงเจียม</v>
          </cell>
          <cell r="F633">
            <v>15</v>
          </cell>
          <cell r="G633" t="str">
            <v>รพ.ระดับ F2 ปชก. 30,000-60,000</v>
          </cell>
          <cell r="H633">
            <v>8</v>
          </cell>
          <cell r="I633" t="str">
            <v>F2</v>
          </cell>
          <cell r="J633">
            <v>12</v>
          </cell>
          <cell r="K633" t="str">
            <v>รพช.30.5</v>
          </cell>
          <cell r="L633" t="str">
            <v>รพช.30.5 F2</v>
          </cell>
          <cell r="M633" t="str">
            <v xml:space="preserve"> 11 - 30</v>
          </cell>
          <cell r="N633" t="str">
            <v>F&lt;30</v>
          </cell>
          <cell r="O633">
            <v>26</v>
          </cell>
          <cell r="P633">
            <v>30</v>
          </cell>
          <cell r="Q633">
            <v>30</v>
          </cell>
          <cell r="R633">
            <v>35</v>
          </cell>
          <cell r="S633">
            <v>55094</v>
          </cell>
          <cell r="T633">
            <v>7565</v>
          </cell>
          <cell r="U633">
            <v>0</v>
          </cell>
          <cell r="V633">
            <v>241</v>
          </cell>
          <cell r="W633">
            <v>15</v>
          </cell>
          <cell r="X633">
            <v>256</v>
          </cell>
          <cell r="Y633">
            <v>51127.232000000004</v>
          </cell>
          <cell r="Z633">
            <v>3966.7679999999996</v>
          </cell>
          <cell r="AA633">
            <v>38565.799999999996</v>
          </cell>
          <cell r="AB633">
            <v>254</v>
          </cell>
          <cell r="AC633">
            <v>12104</v>
          </cell>
          <cell r="AD633">
            <v>280.9794</v>
          </cell>
          <cell r="AE633">
            <v>256</v>
          </cell>
          <cell r="AF633">
            <v>8264.1</v>
          </cell>
          <cell r="AG633">
            <v>12310</v>
          </cell>
          <cell r="AH633">
            <v>229</v>
          </cell>
          <cell r="AI633">
            <v>0</v>
          </cell>
          <cell r="AJ633">
            <v>7845.9999999999991</v>
          </cell>
          <cell r="AK633">
            <v>2680</v>
          </cell>
          <cell r="AL633">
            <v>27210</v>
          </cell>
          <cell r="AM633">
            <v>5026</v>
          </cell>
          <cell r="AN633">
            <v>1007.0000000000001</v>
          </cell>
          <cell r="AO633">
            <v>0</v>
          </cell>
          <cell r="AP633">
            <v>0</v>
          </cell>
          <cell r="AQ633">
            <v>157</v>
          </cell>
          <cell r="AR633">
            <v>841</v>
          </cell>
          <cell r="AS633">
            <v>45</v>
          </cell>
          <cell r="AT633">
            <v>42</v>
          </cell>
          <cell r="AU633">
            <v>872</v>
          </cell>
          <cell r="AV633">
            <v>3790</v>
          </cell>
          <cell r="AW633">
            <v>0</v>
          </cell>
          <cell r="AX633">
            <v>0</v>
          </cell>
          <cell r="AY633">
            <v>0</v>
          </cell>
          <cell r="AZ633">
            <v>35149</v>
          </cell>
          <cell r="BA633" t="str">
            <v>20,000 - 40,000.</v>
          </cell>
          <cell r="BB633">
            <v>0</v>
          </cell>
          <cell r="BC633">
            <v>5912</v>
          </cell>
          <cell r="BD633">
            <v>29237</v>
          </cell>
          <cell r="BE633">
            <v>10</v>
          </cell>
          <cell r="BF633">
            <v>0</v>
          </cell>
          <cell r="BG633">
            <v>0</v>
          </cell>
          <cell r="BH633">
            <v>6820.1964480000006</v>
          </cell>
          <cell r="BI633">
            <v>2750.4500000000003</v>
          </cell>
          <cell r="BJ633">
            <v>140.4897</v>
          </cell>
          <cell r="BK633">
            <v>0</v>
          </cell>
          <cell r="BL633">
            <v>64</v>
          </cell>
          <cell r="BM633">
            <v>0</v>
          </cell>
          <cell r="BN633">
            <v>7.6352000000000002</v>
          </cell>
          <cell r="BO633">
            <v>6.6913134346428578</v>
          </cell>
          <cell r="BP633">
            <v>6.6913134346428578</v>
          </cell>
          <cell r="BQ633">
            <v>2</v>
          </cell>
          <cell r="BR633">
            <v>7.3530507477142866</v>
          </cell>
          <cell r="BS633">
            <v>8.6913134346428578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3</v>
          </cell>
          <cell r="BY633">
            <v>4.2458730158730154</v>
          </cell>
          <cell r="BZ633">
            <v>4.2458730158730154</v>
          </cell>
          <cell r="CA633">
            <v>2</v>
          </cell>
          <cell r="CB633">
            <v>4.9966984126984126</v>
          </cell>
          <cell r="CC633">
            <v>6.2458730158730154</v>
          </cell>
          <cell r="CD633">
            <v>2</v>
          </cell>
          <cell r="CE633">
            <v>3</v>
          </cell>
          <cell r="CF633">
            <v>3</v>
          </cell>
          <cell r="CG633">
            <v>7.9966984126984126</v>
          </cell>
          <cell r="CH633">
            <v>9.2458730158730162</v>
          </cell>
          <cell r="CI633">
            <v>2</v>
          </cell>
          <cell r="CJ633">
            <v>1</v>
          </cell>
          <cell r="CK633">
            <v>1</v>
          </cell>
          <cell r="CL633">
            <v>2.9237000000000002</v>
          </cell>
          <cell r="CM633">
            <v>3.6546249999999998</v>
          </cell>
          <cell r="CN633">
            <v>5.9237000000000002</v>
          </cell>
          <cell r="CO633">
            <v>6.6546249999999993</v>
          </cell>
          <cell r="CP633">
            <v>2.4016182142857145</v>
          </cell>
          <cell r="CQ633">
            <v>1.5</v>
          </cell>
          <cell r="CR633">
            <v>1</v>
          </cell>
          <cell r="CS633">
            <v>3.9212945714285716</v>
          </cell>
          <cell r="CT633">
            <v>4.9016182142857145</v>
          </cell>
          <cell r="CU633">
            <v>3</v>
          </cell>
          <cell r="CV633">
            <v>3.1832892857142858</v>
          </cell>
          <cell r="CW633">
            <v>2.5466314285714287</v>
          </cell>
          <cell r="CX633">
            <v>3.1832892857142858</v>
          </cell>
          <cell r="CY633">
            <v>8.0849074999999999</v>
          </cell>
          <cell r="CZ633">
            <v>4</v>
          </cell>
          <cell r="DA633">
            <v>-1.4533685714285713</v>
          </cell>
          <cell r="DB633">
            <v>-0.81671071428571418</v>
          </cell>
          <cell r="DC633">
            <v>28.556713668571426</v>
          </cell>
          <cell r="DD633">
            <v>30</v>
          </cell>
          <cell r="DE633">
            <v>10</v>
          </cell>
          <cell r="DF633">
            <v>40</v>
          </cell>
          <cell r="DG633">
            <v>32</v>
          </cell>
          <cell r="DH633">
            <v>40</v>
          </cell>
          <cell r="DI633">
            <v>22</v>
          </cell>
          <cell r="DJ633">
            <v>10</v>
          </cell>
          <cell r="DK633">
            <v>18</v>
          </cell>
          <cell r="DL633">
            <v>0</v>
          </cell>
          <cell r="DM633">
            <v>0</v>
          </cell>
          <cell r="DN633">
            <v>0</v>
          </cell>
          <cell r="DO633">
            <v>0</v>
          </cell>
          <cell r="DP633">
            <v>0</v>
          </cell>
          <cell r="DQ633">
            <v>9.3558400000000006</v>
          </cell>
          <cell r="DR633">
            <v>11.694800000000001</v>
          </cell>
          <cell r="DS633">
            <v>41.355840000000001</v>
          </cell>
          <cell r="DT633">
            <v>51.694800000000001</v>
          </cell>
          <cell r="DU633">
            <v>2.0678760416666666</v>
          </cell>
          <cell r="DV633">
            <v>3</v>
          </cell>
          <cell r="DW633">
            <v>3</v>
          </cell>
          <cell r="DX633">
            <v>3</v>
          </cell>
          <cell r="DY633">
            <v>2</v>
          </cell>
          <cell r="DZ633">
            <v>1</v>
          </cell>
          <cell r="EA633">
            <v>1</v>
          </cell>
          <cell r="EB633">
            <v>0.80874999999999997</v>
          </cell>
          <cell r="EC633">
            <v>2</v>
          </cell>
          <cell r="ED633">
            <v>2</v>
          </cell>
          <cell r="EE633">
            <v>3.2</v>
          </cell>
          <cell r="EF633">
            <v>4</v>
          </cell>
          <cell r="EG633">
            <v>2</v>
          </cell>
          <cell r="EH633">
            <v>0.59218749999999998</v>
          </cell>
          <cell r="EI633">
            <v>2</v>
          </cell>
          <cell r="EJ633">
            <v>1</v>
          </cell>
          <cell r="EK633">
            <v>2</v>
          </cell>
          <cell r="EL633">
            <v>0</v>
          </cell>
          <cell r="EM633">
            <v>-1</v>
          </cell>
          <cell r="EN633">
            <v>-2</v>
          </cell>
          <cell r="EO633">
            <v>10</v>
          </cell>
          <cell r="EP633">
            <v>12</v>
          </cell>
          <cell r="EQ633">
            <v>5</v>
          </cell>
          <cell r="ER633">
            <v>5</v>
          </cell>
          <cell r="ES633">
            <v>7</v>
          </cell>
          <cell r="ET633">
            <v>18.711680000000001</v>
          </cell>
          <cell r="EU633">
            <v>23.389600000000002</v>
          </cell>
          <cell r="EV633">
            <v>28.711680000000001</v>
          </cell>
          <cell r="EW633">
            <v>35.389600000000002</v>
          </cell>
          <cell r="EX633">
            <v>2</v>
          </cell>
          <cell r="EY633">
            <v>0</v>
          </cell>
          <cell r="EZ633">
            <v>0</v>
          </cell>
          <cell r="FA633">
            <v>0</v>
          </cell>
          <cell r="FB633">
            <v>0</v>
          </cell>
          <cell r="FC633">
            <v>0</v>
          </cell>
          <cell r="FD633">
            <v>0</v>
          </cell>
          <cell r="FE633">
            <v>0</v>
          </cell>
          <cell r="FF633">
            <v>0</v>
          </cell>
          <cell r="FG633">
            <v>0</v>
          </cell>
          <cell r="FH633">
            <v>0</v>
          </cell>
          <cell r="FI633">
            <v>0</v>
          </cell>
          <cell r="FJ633">
            <v>0</v>
          </cell>
          <cell r="FK633">
            <v>0</v>
          </cell>
          <cell r="FL633">
            <v>0</v>
          </cell>
          <cell r="FM633">
            <v>0</v>
          </cell>
          <cell r="FN633">
            <v>0</v>
          </cell>
          <cell r="FO633">
            <v>1</v>
          </cell>
          <cell r="FP633">
            <v>1</v>
          </cell>
          <cell r="FQ633">
            <v>0</v>
          </cell>
          <cell r="FR633">
            <v>1</v>
          </cell>
          <cell r="FS633">
            <v>1</v>
          </cell>
          <cell r="FT633">
            <v>0</v>
          </cell>
          <cell r="FU633">
            <v>0</v>
          </cell>
          <cell r="FV633">
            <v>0</v>
          </cell>
          <cell r="FW633">
            <v>0</v>
          </cell>
          <cell r="FX633">
            <v>0</v>
          </cell>
          <cell r="FY633">
            <v>3</v>
          </cell>
          <cell r="FZ633">
            <v>3</v>
          </cell>
          <cell r="GA633">
            <v>1</v>
          </cell>
          <cell r="GB633">
            <v>2</v>
          </cell>
          <cell r="GC633">
            <v>2</v>
          </cell>
          <cell r="GD633">
            <v>0</v>
          </cell>
          <cell r="GE633">
            <v>3</v>
          </cell>
          <cell r="GF633">
            <v>3</v>
          </cell>
          <cell r="GG633">
            <v>3</v>
          </cell>
          <cell r="GH633">
            <v>3</v>
          </cell>
          <cell r="GI633">
            <v>4</v>
          </cell>
          <cell r="GJ633">
            <v>1</v>
          </cell>
          <cell r="GK633">
            <v>1</v>
          </cell>
          <cell r="GL633">
            <v>0</v>
          </cell>
          <cell r="GM633">
            <v>0</v>
          </cell>
          <cell r="GN633">
            <v>0</v>
          </cell>
          <cell r="GO633">
            <v>0</v>
          </cell>
          <cell r="GP633">
            <v>0</v>
          </cell>
          <cell r="GQ633">
            <v>0</v>
          </cell>
          <cell r="GR633">
            <v>0</v>
          </cell>
          <cell r="GS633">
            <v>0</v>
          </cell>
          <cell r="GT633">
            <v>0</v>
          </cell>
          <cell r="GU633">
            <v>0</v>
          </cell>
          <cell r="GV633">
            <v>2</v>
          </cell>
          <cell r="GW633">
            <v>2</v>
          </cell>
          <cell r="GX633">
            <v>1</v>
          </cell>
          <cell r="GY633">
            <v>1</v>
          </cell>
          <cell r="GZ633">
            <v>1</v>
          </cell>
          <cell r="HA633">
            <v>0</v>
          </cell>
          <cell r="HB633">
            <v>0</v>
          </cell>
          <cell r="HC633">
            <v>0</v>
          </cell>
          <cell r="HD633">
            <v>0</v>
          </cell>
          <cell r="HE633">
            <v>0</v>
          </cell>
          <cell r="HF633">
            <v>0</v>
          </cell>
          <cell r="HG633">
            <v>0</v>
          </cell>
          <cell r="HH633">
            <v>0</v>
          </cell>
          <cell r="HI633">
            <v>0</v>
          </cell>
          <cell r="HJ633">
            <v>0</v>
          </cell>
          <cell r="HK633">
            <v>0</v>
          </cell>
          <cell r="HL633">
            <v>0</v>
          </cell>
          <cell r="HM633">
            <v>0</v>
          </cell>
          <cell r="HN633">
            <v>0</v>
          </cell>
          <cell r="HO633">
            <v>0</v>
          </cell>
          <cell r="HP633">
            <v>0</v>
          </cell>
          <cell r="HQ633">
            <v>0</v>
          </cell>
          <cell r="HR633">
            <v>0</v>
          </cell>
          <cell r="HS633">
            <v>0</v>
          </cell>
          <cell r="HT633">
            <v>0</v>
          </cell>
          <cell r="HU633">
            <v>0</v>
          </cell>
          <cell r="HV633">
            <v>0</v>
          </cell>
          <cell r="HW633">
            <v>0</v>
          </cell>
          <cell r="HX633">
            <v>0</v>
          </cell>
          <cell r="HY633">
            <v>0</v>
          </cell>
          <cell r="HZ633">
            <v>0</v>
          </cell>
          <cell r="IA633">
            <v>0</v>
          </cell>
          <cell r="IB633">
            <v>0</v>
          </cell>
          <cell r="IC633">
            <v>0</v>
          </cell>
          <cell r="ID633">
            <v>0</v>
          </cell>
          <cell r="IE633">
            <v>0</v>
          </cell>
          <cell r="IF633">
            <v>0</v>
          </cell>
          <cell r="IG633">
            <v>0</v>
          </cell>
          <cell r="IH633">
            <v>0</v>
          </cell>
          <cell r="II633">
            <v>0</v>
          </cell>
          <cell r="IJ633">
            <v>0</v>
          </cell>
          <cell r="IK633">
            <v>0</v>
          </cell>
          <cell r="IL633">
            <v>0</v>
          </cell>
          <cell r="IM633">
            <v>0</v>
          </cell>
          <cell r="IN633">
            <v>0</v>
          </cell>
          <cell r="IO633" t="e">
            <v>#REF!</v>
          </cell>
          <cell r="IP633">
            <v>9.3866666666666685</v>
          </cell>
          <cell r="IQ633">
            <v>11.733333333333334</v>
          </cell>
          <cell r="IR633">
            <v>0</v>
          </cell>
          <cell r="IS633">
            <v>0</v>
          </cell>
          <cell r="IT633">
            <v>6</v>
          </cell>
          <cell r="IU633">
            <v>6</v>
          </cell>
          <cell r="IV633">
            <v>4</v>
          </cell>
          <cell r="IW633">
            <v>4</v>
          </cell>
          <cell r="IX633">
            <v>1.7333333333333334</v>
          </cell>
        </row>
        <row r="634">
          <cell r="D634">
            <v>10960</v>
          </cell>
          <cell r="E634" t="str">
            <v>รพช.ดอนมดแดง</v>
          </cell>
          <cell r="F634">
            <v>16</v>
          </cell>
          <cell r="G634" t="str">
            <v>รพ.ระดับ F2 ปชก. &lt;30,000</v>
          </cell>
          <cell r="H634">
            <v>8</v>
          </cell>
          <cell r="I634" t="str">
            <v>F2</v>
          </cell>
          <cell r="J634">
            <v>7</v>
          </cell>
          <cell r="K634" t="str">
            <v>รพช.10.5</v>
          </cell>
          <cell r="L634" t="str">
            <v>รพช.10.5 F2</v>
          </cell>
          <cell r="M634" t="str">
            <v xml:space="preserve"> 11 - 30</v>
          </cell>
          <cell r="N634" t="str">
            <v>F&lt;30</v>
          </cell>
          <cell r="O634">
            <v>15</v>
          </cell>
          <cell r="P634">
            <v>30</v>
          </cell>
          <cell r="Q634">
            <v>30</v>
          </cell>
          <cell r="R634">
            <v>35</v>
          </cell>
          <cell r="S634">
            <v>63870</v>
          </cell>
          <cell r="T634">
            <v>5065</v>
          </cell>
          <cell r="U634">
            <v>0</v>
          </cell>
          <cell r="V634">
            <v>107</v>
          </cell>
          <cell r="W634">
            <v>5</v>
          </cell>
          <cell r="X634">
            <v>112</v>
          </cell>
          <cell r="Y634">
            <v>59271.360000000001</v>
          </cell>
          <cell r="Z634">
            <v>4598.6399999999994</v>
          </cell>
          <cell r="AA634">
            <v>44709</v>
          </cell>
          <cell r="AB634">
            <v>202</v>
          </cell>
          <cell r="AC634">
            <v>8104</v>
          </cell>
          <cell r="AD634">
            <v>325.73700000000002</v>
          </cell>
          <cell r="AE634">
            <v>112</v>
          </cell>
          <cell r="AF634">
            <v>9580.5</v>
          </cell>
          <cell r="AG634">
            <v>4288</v>
          </cell>
          <cell r="AH634">
            <v>235</v>
          </cell>
          <cell r="AI634">
            <v>0</v>
          </cell>
          <cell r="AJ634">
            <v>5432</v>
          </cell>
          <cell r="AK634">
            <v>1092</v>
          </cell>
          <cell r="AL634">
            <v>26367.999999999996</v>
          </cell>
          <cell r="AM634">
            <v>2672</v>
          </cell>
          <cell r="AN634">
            <v>496</v>
          </cell>
          <cell r="AO634">
            <v>0</v>
          </cell>
          <cell r="AP634">
            <v>0</v>
          </cell>
          <cell r="AQ634">
            <v>0</v>
          </cell>
          <cell r="AR634">
            <v>687</v>
          </cell>
          <cell r="AS634">
            <v>335</v>
          </cell>
          <cell r="AT634">
            <v>268</v>
          </cell>
          <cell r="AU634">
            <v>428</v>
          </cell>
          <cell r="AV634">
            <v>2914</v>
          </cell>
          <cell r="AW634">
            <v>21</v>
          </cell>
          <cell r="AX634">
            <v>0</v>
          </cell>
          <cell r="AY634">
            <v>0</v>
          </cell>
          <cell r="AZ634">
            <v>26837</v>
          </cell>
          <cell r="BA634" t="str">
            <v>20,000 - 40,000.</v>
          </cell>
          <cell r="BB634">
            <v>0</v>
          </cell>
          <cell r="BC634">
            <v>4559</v>
          </cell>
          <cell r="BD634">
            <v>22278</v>
          </cell>
          <cell r="BE634">
            <v>4</v>
          </cell>
          <cell r="BF634">
            <v>0</v>
          </cell>
          <cell r="BG634">
            <v>0</v>
          </cell>
          <cell r="BH634">
            <v>7906.5950399999992</v>
          </cell>
          <cell r="BI634">
            <v>1873.45</v>
          </cell>
          <cell r="BJ634">
            <v>162.86850000000001</v>
          </cell>
          <cell r="BK634">
            <v>0</v>
          </cell>
          <cell r="BL634">
            <v>28</v>
          </cell>
          <cell r="BM634">
            <v>0</v>
          </cell>
          <cell r="BN634">
            <v>8.1763999999999992</v>
          </cell>
          <cell r="BO634">
            <v>6.8253277208333323</v>
          </cell>
          <cell r="BP634">
            <v>6.8253277208333323</v>
          </cell>
          <cell r="BQ634">
            <v>1</v>
          </cell>
          <cell r="BR634">
            <v>6.4602621766666664</v>
          </cell>
          <cell r="BS634">
            <v>7.8253277208333323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3</v>
          </cell>
          <cell r="BY634">
            <v>1.6915039682539681</v>
          </cell>
          <cell r="BZ634">
            <v>2</v>
          </cell>
          <cell r="CA634">
            <v>1</v>
          </cell>
          <cell r="CB634">
            <v>2.4000000000000004</v>
          </cell>
          <cell r="CC634">
            <v>3</v>
          </cell>
          <cell r="CD634">
            <v>2</v>
          </cell>
          <cell r="CE634">
            <v>3</v>
          </cell>
          <cell r="CF634">
            <v>3</v>
          </cell>
          <cell r="CG634">
            <v>5.4</v>
          </cell>
          <cell r="CH634">
            <v>6</v>
          </cell>
          <cell r="CI634">
            <v>2</v>
          </cell>
          <cell r="CJ634">
            <v>1</v>
          </cell>
          <cell r="CK634">
            <v>1</v>
          </cell>
          <cell r="CL634">
            <v>2.2277999999999998</v>
          </cell>
          <cell r="CM634">
            <v>2.7847499999999998</v>
          </cell>
          <cell r="CN634">
            <v>5.2278000000000002</v>
          </cell>
          <cell r="CO634">
            <v>5.7847499999999998</v>
          </cell>
          <cell r="CP634">
            <v>2.4736577380952385</v>
          </cell>
          <cell r="CQ634">
            <v>1.5</v>
          </cell>
          <cell r="CR634">
            <v>1</v>
          </cell>
          <cell r="CS634">
            <v>3.9789261904761908</v>
          </cell>
          <cell r="CT634">
            <v>4.9736577380952385</v>
          </cell>
          <cell r="CU634">
            <v>3</v>
          </cell>
          <cell r="CV634">
            <v>3.2487797619047623</v>
          </cell>
          <cell r="CW634">
            <v>2.5990238095238101</v>
          </cell>
          <cell r="CX634">
            <v>3.2487797619047623</v>
          </cell>
          <cell r="CY634">
            <v>8.2224375000000016</v>
          </cell>
          <cell r="CZ634">
            <v>3</v>
          </cell>
          <cell r="DA634">
            <v>-0.40097619047618993</v>
          </cell>
          <cell r="DB634">
            <v>0.24877976190476225</v>
          </cell>
          <cell r="DC634">
            <v>22.919060914285716</v>
          </cell>
          <cell r="DD634">
            <v>30</v>
          </cell>
          <cell r="DE634">
            <v>10</v>
          </cell>
          <cell r="DF634">
            <v>40</v>
          </cell>
          <cell r="DG634">
            <v>32</v>
          </cell>
          <cell r="DH634">
            <v>40</v>
          </cell>
          <cell r="DI634">
            <v>22</v>
          </cell>
          <cell r="DJ634">
            <v>10</v>
          </cell>
          <cell r="DK634">
            <v>18</v>
          </cell>
          <cell r="DL634">
            <v>0</v>
          </cell>
          <cell r="DM634">
            <v>0</v>
          </cell>
          <cell r="DN634">
            <v>0</v>
          </cell>
          <cell r="DO634">
            <v>0</v>
          </cell>
          <cell r="DP634">
            <v>0</v>
          </cell>
          <cell r="DQ634">
            <v>7.1289599999999993</v>
          </cell>
          <cell r="DR634">
            <v>8.9111999999999991</v>
          </cell>
          <cell r="DS634">
            <v>39.128959999999999</v>
          </cell>
          <cell r="DT634">
            <v>48.911200000000001</v>
          </cell>
          <cell r="DU634">
            <v>1.4051302083333332</v>
          </cell>
          <cell r="DV634">
            <v>3</v>
          </cell>
          <cell r="DW634">
            <v>3</v>
          </cell>
          <cell r="DX634">
            <v>3</v>
          </cell>
          <cell r="DY634">
            <v>2</v>
          </cell>
          <cell r="DZ634">
            <v>1</v>
          </cell>
          <cell r="EA634">
            <v>1</v>
          </cell>
          <cell r="EB634">
            <v>0.84791666666666665</v>
          </cell>
          <cell r="EC634">
            <v>2</v>
          </cell>
          <cell r="ED634">
            <v>1</v>
          </cell>
          <cell r="EE634">
            <v>2.4000000000000004</v>
          </cell>
          <cell r="EF634">
            <v>3</v>
          </cell>
          <cell r="EG634">
            <v>1</v>
          </cell>
          <cell r="EH634">
            <v>0.46515624999999999</v>
          </cell>
          <cell r="EI634">
            <v>2</v>
          </cell>
          <cell r="EJ634">
            <v>1</v>
          </cell>
          <cell r="EK634">
            <v>2</v>
          </cell>
          <cell r="EL634">
            <v>1</v>
          </cell>
          <cell r="EM634">
            <v>0</v>
          </cell>
          <cell r="EN634">
            <v>-1</v>
          </cell>
          <cell r="EO634">
            <v>10</v>
          </cell>
          <cell r="EP634">
            <v>12</v>
          </cell>
          <cell r="EQ634">
            <v>2</v>
          </cell>
          <cell r="ER634">
            <v>8</v>
          </cell>
          <cell r="ES634">
            <v>10</v>
          </cell>
          <cell r="ET634">
            <v>14.257919999999999</v>
          </cell>
          <cell r="EU634">
            <v>17.822399999999998</v>
          </cell>
          <cell r="EV634">
            <v>24.257919999999999</v>
          </cell>
          <cell r="EW634">
            <v>29.822399999999998</v>
          </cell>
          <cell r="EX634">
            <v>2</v>
          </cell>
          <cell r="EY634">
            <v>0</v>
          </cell>
          <cell r="EZ634">
            <v>0</v>
          </cell>
          <cell r="FA634">
            <v>0</v>
          </cell>
          <cell r="FB634">
            <v>0</v>
          </cell>
          <cell r="FC634">
            <v>0</v>
          </cell>
          <cell r="FD634">
            <v>0</v>
          </cell>
          <cell r="FE634">
            <v>0</v>
          </cell>
          <cell r="FF634">
            <v>0</v>
          </cell>
          <cell r="FG634">
            <v>0</v>
          </cell>
          <cell r="FH634">
            <v>0</v>
          </cell>
          <cell r="FI634">
            <v>0</v>
          </cell>
          <cell r="FJ634">
            <v>0</v>
          </cell>
          <cell r="FK634">
            <v>0</v>
          </cell>
          <cell r="FL634">
            <v>0</v>
          </cell>
          <cell r="FM634">
            <v>0</v>
          </cell>
          <cell r="FN634">
            <v>0</v>
          </cell>
          <cell r="FO634">
            <v>1</v>
          </cell>
          <cell r="FP634">
            <v>1</v>
          </cell>
          <cell r="FQ634">
            <v>0</v>
          </cell>
          <cell r="FR634">
            <v>1</v>
          </cell>
          <cell r="FS634">
            <v>1</v>
          </cell>
          <cell r="FT634">
            <v>0</v>
          </cell>
          <cell r="FU634">
            <v>0</v>
          </cell>
          <cell r="FV634">
            <v>0</v>
          </cell>
          <cell r="FW634">
            <v>0</v>
          </cell>
          <cell r="FX634">
            <v>0</v>
          </cell>
          <cell r="FY634">
            <v>3</v>
          </cell>
          <cell r="FZ634">
            <v>3</v>
          </cell>
          <cell r="GA634">
            <v>2</v>
          </cell>
          <cell r="GB634">
            <v>1</v>
          </cell>
          <cell r="GC634">
            <v>1</v>
          </cell>
          <cell r="GD634">
            <v>0</v>
          </cell>
          <cell r="GE634">
            <v>3</v>
          </cell>
          <cell r="GF634">
            <v>3</v>
          </cell>
          <cell r="GG634">
            <v>3</v>
          </cell>
          <cell r="GH634">
            <v>3</v>
          </cell>
          <cell r="GI634">
            <v>2</v>
          </cell>
          <cell r="GJ634">
            <v>-1</v>
          </cell>
          <cell r="GK634">
            <v>-1</v>
          </cell>
          <cell r="GL634">
            <v>0</v>
          </cell>
          <cell r="GM634">
            <v>0</v>
          </cell>
          <cell r="GN634">
            <v>0</v>
          </cell>
          <cell r="GO634">
            <v>0</v>
          </cell>
          <cell r="GP634">
            <v>0</v>
          </cell>
          <cell r="GQ634">
            <v>0</v>
          </cell>
          <cell r="GR634">
            <v>0</v>
          </cell>
          <cell r="GS634">
            <v>0</v>
          </cell>
          <cell r="GT634">
            <v>0</v>
          </cell>
          <cell r="GU634">
            <v>0</v>
          </cell>
          <cell r="GV634">
            <v>2</v>
          </cell>
          <cell r="GW634">
            <v>2</v>
          </cell>
          <cell r="GX634">
            <v>1</v>
          </cell>
          <cell r="GY634">
            <v>1</v>
          </cell>
          <cell r="GZ634">
            <v>1</v>
          </cell>
          <cell r="HA634">
            <v>0</v>
          </cell>
          <cell r="HB634">
            <v>0</v>
          </cell>
          <cell r="HC634">
            <v>0</v>
          </cell>
          <cell r="HD634">
            <v>0</v>
          </cell>
          <cell r="HE634">
            <v>0</v>
          </cell>
          <cell r="HF634">
            <v>0</v>
          </cell>
          <cell r="HG634">
            <v>0</v>
          </cell>
          <cell r="HH634">
            <v>0</v>
          </cell>
          <cell r="HI634">
            <v>0</v>
          </cell>
          <cell r="HJ634">
            <v>0</v>
          </cell>
          <cell r="HK634">
            <v>0</v>
          </cell>
          <cell r="HL634">
            <v>0</v>
          </cell>
          <cell r="HM634">
            <v>0</v>
          </cell>
          <cell r="HN634">
            <v>0</v>
          </cell>
          <cell r="HO634">
            <v>0</v>
          </cell>
          <cell r="HP634">
            <v>0</v>
          </cell>
          <cell r="HQ634">
            <v>0</v>
          </cell>
          <cell r="HR634">
            <v>0</v>
          </cell>
          <cell r="HS634">
            <v>0</v>
          </cell>
          <cell r="HT634">
            <v>0</v>
          </cell>
          <cell r="HU634">
            <v>0</v>
          </cell>
          <cell r="HV634">
            <v>0</v>
          </cell>
          <cell r="HW634">
            <v>0</v>
          </cell>
          <cell r="HX634">
            <v>0</v>
          </cell>
          <cell r="HY634">
            <v>0</v>
          </cell>
          <cell r="HZ634">
            <v>0</v>
          </cell>
          <cell r="IA634">
            <v>0</v>
          </cell>
          <cell r="IB634">
            <v>0</v>
          </cell>
          <cell r="IC634">
            <v>0</v>
          </cell>
          <cell r="ID634">
            <v>0</v>
          </cell>
          <cell r="IE634">
            <v>0</v>
          </cell>
          <cell r="IF634">
            <v>0</v>
          </cell>
          <cell r="IG634">
            <v>0</v>
          </cell>
          <cell r="IH634">
            <v>0</v>
          </cell>
          <cell r="II634">
            <v>0</v>
          </cell>
          <cell r="IJ634">
            <v>0</v>
          </cell>
          <cell r="IK634">
            <v>0</v>
          </cell>
          <cell r="IL634">
            <v>0</v>
          </cell>
          <cell r="IM634">
            <v>0</v>
          </cell>
          <cell r="IN634">
            <v>0</v>
          </cell>
          <cell r="IO634" t="e">
            <v>#REF!</v>
          </cell>
          <cell r="IP634">
            <v>8.8000000000000007</v>
          </cell>
          <cell r="IQ634">
            <v>11</v>
          </cell>
          <cell r="IR634">
            <v>0</v>
          </cell>
          <cell r="IS634">
            <v>0</v>
          </cell>
          <cell r="IT634">
            <v>6</v>
          </cell>
          <cell r="IU634">
            <v>6</v>
          </cell>
          <cell r="IV634">
            <v>4</v>
          </cell>
          <cell r="IW634">
            <v>4</v>
          </cell>
          <cell r="IX634">
            <v>1</v>
          </cell>
        </row>
        <row r="635">
          <cell r="D635">
            <v>10951</v>
          </cell>
          <cell r="E635" t="str">
            <v>รพช.ตระการพืชผล</v>
          </cell>
          <cell r="F635">
            <v>8</v>
          </cell>
          <cell r="G635" t="str">
            <v>รพ.ระดับ M2 เตียง &lt;100</v>
          </cell>
          <cell r="H635">
            <v>6</v>
          </cell>
          <cell r="I635" t="str">
            <v>M2</v>
          </cell>
          <cell r="J635">
            <v>34</v>
          </cell>
          <cell r="K635" t="str">
            <v>รพช.120.2</v>
          </cell>
          <cell r="L635" t="str">
            <v>รพช.120.2 M2</v>
          </cell>
          <cell r="M635" t="str">
            <v>61 - 90</v>
          </cell>
          <cell r="N635" t="str">
            <v>M2&lt;100</v>
          </cell>
          <cell r="O635">
            <v>78</v>
          </cell>
          <cell r="P635">
            <v>60</v>
          </cell>
          <cell r="Q635">
            <v>30</v>
          </cell>
          <cell r="R635">
            <v>35</v>
          </cell>
          <cell r="S635">
            <v>206603</v>
          </cell>
          <cell r="T635">
            <v>28941</v>
          </cell>
          <cell r="U635">
            <v>451</v>
          </cell>
          <cell r="V635">
            <v>762</v>
          </cell>
          <cell r="W635">
            <v>16</v>
          </cell>
          <cell r="X635">
            <v>778</v>
          </cell>
          <cell r="Y635">
            <v>191727.584</v>
          </cell>
          <cell r="Z635">
            <v>14875.415999999999</v>
          </cell>
          <cell r="AA635">
            <v>144622.09999999998</v>
          </cell>
          <cell r="AB635">
            <v>724</v>
          </cell>
          <cell r="AC635">
            <v>46305.600000000006</v>
          </cell>
          <cell r="AD635">
            <v>1053.6753000000001</v>
          </cell>
          <cell r="AE635">
            <v>778</v>
          </cell>
          <cell r="AF635">
            <v>30990.449999999997</v>
          </cell>
          <cell r="AG635">
            <v>13637</v>
          </cell>
          <cell r="AH635">
            <v>561</v>
          </cell>
          <cell r="AI635">
            <v>0</v>
          </cell>
          <cell r="AJ635">
            <v>25048</v>
          </cell>
          <cell r="AK635">
            <v>11929</v>
          </cell>
          <cell r="AL635">
            <v>129933</v>
          </cell>
          <cell r="AM635">
            <v>7547</v>
          </cell>
          <cell r="AN635">
            <v>5420</v>
          </cell>
          <cell r="AO635">
            <v>0</v>
          </cell>
          <cell r="AP635">
            <v>1120</v>
          </cell>
          <cell r="AQ635">
            <v>1483</v>
          </cell>
          <cell r="AR635">
            <v>857</v>
          </cell>
          <cell r="AS635">
            <v>175</v>
          </cell>
          <cell r="AT635">
            <v>285</v>
          </cell>
          <cell r="AU635">
            <v>1741</v>
          </cell>
          <cell r="AV635">
            <v>12053</v>
          </cell>
          <cell r="AW635">
            <v>382</v>
          </cell>
          <cell r="AX635">
            <v>0</v>
          </cell>
          <cell r="AY635">
            <v>0</v>
          </cell>
          <cell r="AZ635">
            <v>110968</v>
          </cell>
          <cell r="BA635" t="str">
            <v>80,000 - 120,000.</v>
          </cell>
          <cell r="BB635">
            <v>0</v>
          </cell>
          <cell r="BC635">
            <v>8627</v>
          </cell>
          <cell r="BD635">
            <v>110968</v>
          </cell>
          <cell r="BE635">
            <v>29</v>
          </cell>
          <cell r="BF635">
            <v>0</v>
          </cell>
          <cell r="BG635">
            <v>1</v>
          </cell>
          <cell r="BH635">
            <v>25575.798575999997</v>
          </cell>
          <cell r="BI635">
            <v>10274.530000000001</v>
          </cell>
          <cell r="BJ635">
            <v>526.83765000000005</v>
          </cell>
          <cell r="BK635">
            <v>789.25</v>
          </cell>
          <cell r="BL635">
            <v>194.5</v>
          </cell>
          <cell r="BM635">
            <v>3</v>
          </cell>
          <cell r="BN635">
            <v>6.5491999999999999</v>
          </cell>
          <cell r="BO635">
            <v>25.574436702321428</v>
          </cell>
          <cell r="BP635">
            <v>25.574436702321428</v>
          </cell>
          <cell r="BQ635">
            <v>6.8</v>
          </cell>
          <cell r="BR635">
            <v>27.259549361857143</v>
          </cell>
          <cell r="BS635">
            <v>33.374436702321425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26</v>
          </cell>
          <cell r="BY635">
            <v>5.1242996031746024</v>
          </cell>
          <cell r="BZ635">
            <v>5.1242996031746024</v>
          </cell>
          <cell r="CA635">
            <v>6.8</v>
          </cell>
          <cell r="CB635">
            <v>9.5394396825396832</v>
          </cell>
          <cell r="CC635">
            <v>11.924299603174603</v>
          </cell>
          <cell r="CD635">
            <v>7</v>
          </cell>
          <cell r="CE635">
            <v>3</v>
          </cell>
          <cell r="CF635">
            <v>3</v>
          </cell>
          <cell r="CG635">
            <v>12.539439682539683</v>
          </cell>
          <cell r="CH635">
            <v>14.924299603174603</v>
          </cell>
          <cell r="CI635">
            <v>4</v>
          </cell>
          <cell r="CJ635">
            <v>-1</v>
          </cell>
          <cell r="CK635">
            <v>-1</v>
          </cell>
          <cell r="CL635">
            <v>11.096800000000002</v>
          </cell>
          <cell r="CM635">
            <v>13.871</v>
          </cell>
          <cell r="CN635">
            <v>14.096800000000002</v>
          </cell>
          <cell r="CO635">
            <v>16.871000000000002</v>
          </cell>
          <cell r="CP635">
            <v>9.0540443452380952</v>
          </cell>
          <cell r="CQ635">
            <v>4</v>
          </cell>
          <cell r="CR635">
            <v>2</v>
          </cell>
          <cell r="CS635">
            <v>15.243235476190478</v>
          </cell>
          <cell r="CT635">
            <v>19.054044345238097</v>
          </cell>
          <cell r="CU635">
            <v>12</v>
          </cell>
          <cell r="CV635">
            <v>10.230949404761905</v>
          </cell>
          <cell r="CW635">
            <v>8.1847595238095234</v>
          </cell>
          <cell r="CX635">
            <v>10.230949404761905</v>
          </cell>
          <cell r="CY635">
            <v>29.284993750000002</v>
          </cell>
          <cell r="CZ635">
            <v>8</v>
          </cell>
          <cell r="DA635">
            <v>0.18475952380952343</v>
          </cell>
          <cell r="DB635">
            <v>2.2309494047619047</v>
          </cell>
          <cell r="DC635">
            <v>109.86337716571428</v>
          </cell>
          <cell r="DD635">
            <v>109.86337716571428</v>
          </cell>
          <cell r="DE635">
            <v>14</v>
          </cell>
          <cell r="DF635">
            <v>123.86337716571428</v>
          </cell>
          <cell r="DG635">
            <v>99.090701732571432</v>
          </cell>
          <cell r="DH635">
            <v>123.86337716571428</v>
          </cell>
          <cell r="DI635">
            <v>90</v>
          </cell>
          <cell r="DJ635">
            <v>9.0907017325714321</v>
          </cell>
          <cell r="DK635">
            <v>33.863377165714283</v>
          </cell>
          <cell r="DL635">
            <v>15.607405561904764</v>
          </cell>
          <cell r="DM635">
            <v>19.509256952380955</v>
          </cell>
          <cell r="DN635">
            <v>0</v>
          </cell>
          <cell r="DO635">
            <v>15.607405561904764</v>
          </cell>
          <cell r="DP635">
            <v>19.509256952380955</v>
          </cell>
          <cell r="DQ635">
            <v>35.50976</v>
          </cell>
          <cell r="DR635">
            <v>44.3872</v>
          </cell>
          <cell r="DS635">
            <v>134.60046173257143</v>
          </cell>
          <cell r="DT635">
            <v>168.25057716571428</v>
          </cell>
          <cell r="DU635">
            <v>7.8429890625000001</v>
          </cell>
          <cell r="DV635">
            <v>7.8429890625000001</v>
          </cell>
          <cell r="DW635">
            <v>6.2743912500000008</v>
          </cell>
          <cell r="DX635">
            <v>7.8429890625000001</v>
          </cell>
          <cell r="DY635">
            <v>8</v>
          </cell>
          <cell r="DZ635">
            <v>-1.7256087499999992</v>
          </cell>
          <cell r="EA635">
            <v>-0.15701093749999995</v>
          </cell>
          <cell r="EB635">
            <v>1.3207738095238095</v>
          </cell>
          <cell r="EC635">
            <v>2</v>
          </cell>
          <cell r="ED635">
            <v>6.8</v>
          </cell>
          <cell r="EE635">
            <v>7.0400000000000009</v>
          </cell>
          <cell r="EF635">
            <v>8.8000000000000007</v>
          </cell>
          <cell r="EG635">
            <v>2</v>
          </cell>
          <cell r="EH635">
            <v>2.0623437500000001</v>
          </cell>
          <cell r="EI635">
            <v>2.0623437500000001</v>
          </cell>
          <cell r="EJ635">
            <v>2</v>
          </cell>
          <cell r="EK635">
            <v>2.0623437500000001</v>
          </cell>
          <cell r="EL635">
            <v>2</v>
          </cell>
          <cell r="EM635">
            <v>0</v>
          </cell>
          <cell r="EN635">
            <v>-6.2343750000000142E-2</v>
          </cell>
          <cell r="EO635">
            <v>10</v>
          </cell>
          <cell r="EP635">
            <v>12</v>
          </cell>
          <cell r="EQ635">
            <v>8</v>
          </cell>
          <cell r="ER635">
            <v>2</v>
          </cell>
          <cell r="ES635">
            <v>4</v>
          </cell>
          <cell r="ET635">
            <v>71.01952</v>
          </cell>
          <cell r="EU635">
            <v>88.7744</v>
          </cell>
          <cell r="EV635">
            <v>81.01952</v>
          </cell>
          <cell r="EW635">
            <v>100.7744</v>
          </cell>
          <cell r="EX635">
            <v>2</v>
          </cell>
          <cell r="EY635">
            <v>1</v>
          </cell>
          <cell r="EZ635">
            <v>0</v>
          </cell>
          <cell r="FA635">
            <v>0</v>
          </cell>
          <cell r="FB635">
            <v>0</v>
          </cell>
          <cell r="FC635">
            <v>0</v>
          </cell>
          <cell r="FD635">
            <v>0</v>
          </cell>
          <cell r="FE635">
            <v>0</v>
          </cell>
          <cell r="FF635">
            <v>1</v>
          </cell>
          <cell r="FG635">
            <v>0</v>
          </cell>
          <cell r="FH635">
            <v>0</v>
          </cell>
          <cell r="FI635">
            <v>1</v>
          </cell>
          <cell r="FJ635">
            <v>1</v>
          </cell>
          <cell r="FK635">
            <v>2</v>
          </cell>
          <cell r="FL635">
            <v>0</v>
          </cell>
          <cell r="FM635">
            <v>1</v>
          </cell>
          <cell r="FN635">
            <v>2</v>
          </cell>
          <cell r="FO635">
            <v>2</v>
          </cell>
          <cell r="FP635">
            <v>2</v>
          </cell>
          <cell r="FQ635">
            <v>0</v>
          </cell>
          <cell r="FR635">
            <v>2</v>
          </cell>
          <cell r="FS635">
            <v>2</v>
          </cell>
          <cell r="FT635">
            <v>0</v>
          </cell>
          <cell r="FU635">
            <v>0</v>
          </cell>
          <cell r="FV635">
            <v>0</v>
          </cell>
          <cell r="FW635">
            <v>0</v>
          </cell>
          <cell r="FX635">
            <v>0</v>
          </cell>
          <cell r="FY635">
            <v>4</v>
          </cell>
          <cell r="FZ635">
            <v>4</v>
          </cell>
          <cell r="GA635">
            <v>2</v>
          </cell>
          <cell r="GB635">
            <v>2</v>
          </cell>
          <cell r="GC635">
            <v>2</v>
          </cell>
          <cell r="GD635">
            <v>0</v>
          </cell>
          <cell r="GE635">
            <v>4</v>
          </cell>
          <cell r="GF635">
            <v>4</v>
          </cell>
          <cell r="GG635">
            <v>3</v>
          </cell>
          <cell r="GH635">
            <v>6</v>
          </cell>
          <cell r="GI635">
            <v>4</v>
          </cell>
          <cell r="GJ635">
            <v>1</v>
          </cell>
          <cell r="GK635">
            <v>-2</v>
          </cell>
          <cell r="GL635">
            <v>2</v>
          </cell>
          <cell r="GM635">
            <v>2</v>
          </cell>
          <cell r="GN635">
            <v>0</v>
          </cell>
          <cell r="GO635">
            <v>2</v>
          </cell>
          <cell r="GP635">
            <v>2</v>
          </cell>
          <cell r="GQ635">
            <v>0</v>
          </cell>
          <cell r="GR635">
            <v>0</v>
          </cell>
          <cell r="GS635">
            <v>0</v>
          </cell>
          <cell r="GT635">
            <v>0</v>
          </cell>
          <cell r="GU635">
            <v>0</v>
          </cell>
          <cell r="GV635">
            <v>4</v>
          </cell>
          <cell r="GW635">
            <v>4</v>
          </cell>
          <cell r="GX635">
            <v>2</v>
          </cell>
          <cell r="GY635">
            <v>2</v>
          </cell>
          <cell r="GZ635">
            <v>2</v>
          </cell>
          <cell r="HA635">
            <v>0</v>
          </cell>
          <cell r="HB635">
            <v>0</v>
          </cell>
          <cell r="HC635">
            <v>0</v>
          </cell>
          <cell r="HD635">
            <v>0</v>
          </cell>
          <cell r="HE635">
            <v>0</v>
          </cell>
          <cell r="HF635">
            <v>0</v>
          </cell>
          <cell r="HG635">
            <v>0</v>
          </cell>
          <cell r="HH635">
            <v>0</v>
          </cell>
          <cell r="HI635">
            <v>0</v>
          </cell>
          <cell r="HJ635">
            <v>0</v>
          </cell>
          <cell r="HK635">
            <v>0</v>
          </cell>
          <cell r="HL635">
            <v>0</v>
          </cell>
          <cell r="HM635">
            <v>0</v>
          </cell>
          <cell r="HN635">
            <v>0</v>
          </cell>
          <cell r="HO635">
            <v>0</v>
          </cell>
          <cell r="HP635">
            <v>0</v>
          </cell>
          <cell r="HQ635">
            <v>0</v>
          </cell>
          <cell r="HR635">
            <v>0</v>
          </cell>
          <cell r="HS635">
            <v>0</v>
          </cell>
          <cell r="HT635">
            <v>0</v>
          </cell>
          <cell r="HU635">
            <v>0</v>
          </cell>
          <cell r="HV635">
            <v>0</v>
          </cell>
          <cell r="HW635">
            <v>0</v>
          </cell>
          <cell r="HX635">
            <v>0</v>
          </cell>
          <cell r="HY635">
            <v>0</v>
          </cell>
          <cell r="HZ635">
            <v>0</v>
          </cell>
          <cell r="IA635">
            <v>0</v>
          </cell>
          <cell r="IB635">
            <v>0</v>
          </cell>
          <cell r="IC635">
            <v>0</v>
          </cell>
          <cell r="ID635">
            <v>0</v>
          </cell>
          <cell r="IE635">
            <v>0</v>
          </cell>
          <cell r="IF635">
            <v>0</v>
          </cell>
          <cell r="IG635">
            <v>0</v>
          </cell>
          <cell r="IH635">
            <v>0</v>
          </cell>
          <cell r="II635">
            <v>0</v>
          </cell>
          <cell r="IJ635">
            <v>0</v>
          </cell>
          <cell r="IK635">
            <v>0</v>
          </cell>
          <cell r="IL635">
            <v>0</v>
          </cell>
          <cell r="IM635">
            <v>0</v>
          </cell>
          <cell r="IN635">
            <v>0</v>
          </cell>
          <cell r="IO635" t="e">
            <v>#REF!</v>
          </cell>
          <cell r="IP635">
            <v>18.559999999999999</v>
          </cell>
          <cell r="IQ635">
            <v>23.2</v>
          </cell>
          <cell r="IR635">
            <v>0</v>
          </cell>
          <cell r="IS635">
            <v>2</v>
          </cell>
          <cell r="IT635">
            <v>8</v>
          </cell>
          <cell r="IU635">
            <v>8</v>
          </cell>
          <cell r="IV635">
            <v>8</v>
          </cell>
          <cell r="IW635">
            <v>8</v>
          </cell>
          <cell r="IX635">
            <v>5.2</v>
          </cell>
        </row>
        <row r="636">
          <cell r="D636">
            <v>10957</v>
          </cell>
          <cell r="E636" t="str">
            <v>รพช.ตาลสุม</v>
          </cell>
          <cell r="F636">
            <v>15</v>
          </cell>
          <cell r="G636" t="str">
            <v>รพ.ระดับ F2 ปชก. 30,000-60,000</v>
          </cell>
          <cell r="H636">
            <v>8</v>
          </cell>
          <cell r="I636" t="str">
            <v>F2</v>
          </cell>
          <cell r="J636">
            <v>11</v>
          </cell>
          <cell r="K636" t="str">
            <v>รพช.30.4</v>
          </cell>
          <cell r="L636" t="str">
            <v>รพช.30.4 F2</v>
          </cell>
          <cell r="M636" t="str">
            <v xml:space="preserve"> 11 - 30</v>
          </cell>
          <cell r="N636" t="str">
            <v>F&lt;30</v>
          </cell>
          <cell r="O636">
            <v>11</v>
          </cell>
          <cell r="P636">
            <v>30</v>
          </cell>
          <cell r="Q636">
            <v>30</v>
          </cell>
          <cell r="R636">
            <v>35</v>
          </cell>
          <cell r="S636">
            <v>52841</v>
          </cell>
          <cell r="T636">
            <v>4201</v>
          </cell>
          <cell r="U636">
            <v>0</v>
          </cell>
          <cell r="V636">
            <v>116</v>
          </cell>
          <cell r="W636">
            <v>16</v>
          </cell>
          <cell r="X636">
            <v>132</v>
          </cell>
          <cell r="Y636">
            <v>49036.448000000004</v>
          </cell>
          <cell r="Z636">
            <v>3804.5519999999997</v>
          </cell>
          <cell r="AA636">
            <v>36988.699999999997</v>
          </cell>
          <cell r="AB636">
            <v>227</v>
          </cell>
          <cell r="AC636">
            <v>6721.6</v>
          </cell>
          <cell r="AD636">
            <v>269.48910000000001</v>
          </cell>
          <cell r="AE636">
            <v>132</v>
          </cell>
          <cell r="AF636">
            <v>7926.15</v>
          </cell>
          <cell r="AG636">
            <v>4925</v>
          </cell>
          <cell r="AH636">
            <v>196</v>
          </cell>
          <cell r="AI636">
            <v>0</v>
          </cell>
          <cell r="AJ636">
            <v>6522</v>
          </cell>
          <cell r="AK636">
            <v>4520</v>
          </cell>
          <cell r="AL636">
            <v>28520</v>
          </cell>
          <cell r="AM636">
            <v>3105</v>
          </cell>
          <cell r="AN636">
            <v>1568.3531098415165</v>
          </cell>
          <cell r="AO636">
            <v>0</v>
          </cell>
          <cell r="AP636">
            <v>0</v>
          </cell>
          <cell r="AQ636">
            <v>0</v>
          </cell>
          <cell r="AR636">
            <v>1491</v>
          </cell>
          <cell r="AS636">
            <v>635</v>
          </cell>
          <cell r="AT636">
            <v>480</v>
          </cell>
          <cell r="AU636">
            <v>788</v>
          </cell>
          <cell r="AV636">
            <v>2541</v>
          </cell>
          <cell r="AW636">
            <v>47</v>
          </cell>
          <cell r="AX636">
            <v>0</v>
          </cell>
          <cell r="AY636">
            <v>0</v>
          </cell>
          <cell r="AZ636">
            <v>31006</v>
          </cell>
          <cell r="BA636" t="str">
            <v>20,000 - 40,000.</v>
          </cell>
          <cell r="BB636">
            <v>0</v>
          </cell>
          <cell r="BC636">
            <v>5106</v>
          </cell>
          <cell r="BD636">
            <v>25880</v>
          </cell>
          <cell r="BE636">
            <v>7</v>
          </cell>
          <cell r="BF636">
            <v>0</v>
          </cell>
          <cell r="BG636">
            <v>0</v>
          </cell>
          <cell r="BH636">
            <v>6541.2930720000004</v>
          </cell>
          <cell r="BI636">
            <v>1613.3300000000002</v>
          </cell>
          <cell r="BJ636">
            <v>134.74455</v>
          </cell>
          <cell r="BK636">
            <v>0</v>
          </cell>
          <cell r="BL636">
            <v>33</v>
          </cell>
          <cell r="BM636">
            <v>0</v>
          </cell>
          <cell r="BN636">
            <v>7.9575999999999993</v>
          </cell>
          <cell r="BO636">
            <v>5.6968587888690472</v>
          </cell>
          <cell r="BP636">
            <v>5.6968587888690472</v>
          </cell>
          <cell r="BQ636">
            <v>1.4</v>
          </cell>
          <cell r="BR636">
            <v>5.957487031095237</v>
          </cell>
          <cell r="BS636">
            <v>7.0968587888690475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5</v>
          </cell>
          <cell r="BY636">
            <v>1.8415972222222223</v>
          </cell>
          <cell r="BZ636">
            <v>2</v>
          </cell>
          <cell r="CA636">
            <v>1.4</v>
          </cell>
          <cell r="CB636">
            <v>2.72</v>
          </cell>
          <cell r="CC636">
            <v>3.4</v>
          </cell>
          <cell r="CD636">
            <v>2</v>
          </cell>
          <cell r="CE636">
            <v>3</v>
          </cell>
          <cell r="CF636">
            <v>3</v>
          </cell>
          <cell r="CG636">
            <v>5.7200000000000006</v>
          </cell>
          <cell r="CH636">
            <v>6.4</v>
          </cell>
          <cell r="CI636">
            <v>1</v>
          </cell>
          <cell r="CJ636">
            <v>2</v>
          </cell>
          <cell r="CK636">
            <v>2</v>
          </cell>
          <cell r="CL636">
            <v>2.5880000000000001</v>
          </cell>
          <cell r="CM636">
            <v>3.2349999999999999</v>
          </cell>
          <cell r="CN636">
            <v>5.5880000000000001</v>
          </cell>
          <cell r="CO636">
            <v>6.2349999999999994</v>
          </cell>
          <cell r="CP636">
            <v>2.0473992261904761</v>
          </cell>
          <cell r="CQ636">
            <v>1.5</v>
          </cell>
          <cell r="CR636">
            <v>1</v>
          </cell>
          <cell r="CS636">
            <v>3.6379193809523813</v>
          </cell>
          <cell r="CT636">
            <v>4.5473992261904765</v>
          </cell>
          <cell r="CU636">
            <v>3</v>
          </cell>
          <cell r="CV636">
            <v>2.8612720238095237</v>
          </cell>
          <cell r="CW636">
            <v>2.2890176190476192</v>
          </cell>
          <cell r="CX636">
            <v>2.8612720238095237</v>
          </cell>
          <cell r="CY636">
            <v>7.4086712500000003</v>
          </cell>
          <cell r="CZ636">
            <v>2</v>
          </cell>
          <cell r="DA636">
            <v>0.28901761904761925</v>
          </cell>
          <cell r="DB636">
            <v>0.86127202380952372</v>
          </cell>
          <cell r="DC636">
            <v>19.184669645714287</v>
          </cell>
          <cell r="DD636">
            <v>30</v>
          </cell>
          <cell r="DE636">
            <v>10</v>
          </cell>
          <cell r="DF636">
            <v>40</v>
          </cell>
          <cell r="DG636">
            <v>32</v>
          </cell>
          <cell r="DH636">
            <v>40</v>
          </cell>
          <cell r="DI636">
            <v>26</v>
          </cell>
          <cell r="DJ636">
            <v>6</v>
          </cell>
          <cell r="DK636">
            <v>14</v>
          </cell>
          <cell r="DL636">
            <v>0</v>
          </cell>
          <cell r="DM636">
            <v>0</v>
          </cell>
          <cell r="DN636">
            <v>0</v>
          </cell>
          <cell r="DO636">
            <v>0</v>
          </cell>
          <cell r="DP636">
            <v>0</v>
          </cell>
          <cell r="DQ636">
            <v>8.281600000000001</v>
          </cell>
          <cell r="DR636">
            <v>10.352</v>
          </cell>
          <cell r="DS636">
            <v>40.281599999999997</v>
          </cell>
          <cell r="DT636">
            <v>50.352000000000004</v>
          </cell>
          <cell r="DU636">
            <v>2.1312626270503157</v>
          </cell>
          <cell r="DV636">
            <v>3</v>
          </cell>
          <cell r="DW636">
            <v>3</v>
          </cell>
          <cell r="DX636">
            <v>3</v>
          </cell>
          <cell r="DY636">
            <v>2</v>
          </cell>
          <cell r="DZ636">
            <v>1</v>
          </cell>
          <cell r="EA636">
            <v>1</v>
          </cell>
          <cell r="EB636">
            <v>1.6867261904761905</v>
          </cell>
          <cell r="EC636">
            <v>2</v>
          </cell>
          <cell r="ED636">
            <v>1.4</v>
          </cell>
          <cell r="EE636">
            <v>2.72</v>
          </cell>
          <cell r="EF636">
            <v>3.4</v>
          </cell>
          <cell r="EG636">
            <v>1</v>
          </cell>
          <cell r="EH636">
            <v>0.4190625</v>
          </cell>
          <cell r="EI636">
            <v>2</v>
          </cell>
          <cell r="EJ636">
            <v>1</v>
          </cell>
          <cell r="EK636">
            <v>2</v>
          </cell>
          <cell r="EL636">
            <v>1</v>
          </cell>
          <cell r="EM636">
            <v>0</v>
          </cell>
          <cell r="EN636">
            <v>-1</v>
          </cell>
          <cell r="EO636">
            <v>10</v>
          </cell>
          <cell r="EP636">
            <v>12</v>
          </cell>
          <cell r="EQ636">
            <v>3</v>
          </cell>
          <cell r="ER636">
            <v>7</v>
          </cell>
          <cell r="ES636">
            <v>9</v>
          </cell>
          <cell r="ET636">
            <v>16.563200000000002</v>
          </cell>
          <cell r="EU636">
            <v>20.704000000000001</v>
          </cell>
          <cell r="EV636">
            <v>26.563200000000002</v>
          </cell>
          <cell r="EW636">
            <v>32.704000000000001</v>
          </cell>
          <cell r="EX636">
            <v>2</v>
          </cell>
          <cell r="EY636">
            <v>1</v>
          </cell>
          <cell r="EZ636">
            <v>0</v>
          </cell>
          <cell r="FA636">
            <v>0</v>
          </cell>
          <cell r="FB636">
            <v>0</v>
          </cell>
          <cell r="FC636">
            <v>0</v>
          </cell>
          <cell r="FD636">
            <v>0</v>
          </cell>
          <cell r="FE636">
            <v>0</v>
          </cell>
          <cell r="FF636">
            <v>0</v>
          </cell>
          <cell r="FG636">
            <v>0</v>
          </cell>
          <cell r="FH636">
            <v>0</v>
          </cell>
          <cell r="FI636">
            <v>0</v>
          </cell>
          <cell r="FJ636">
            <v>0</v>
          </cell>
          <cell r="FK636">
            <v>0</v>
          </cell>
          <cell r="FL636">
            <v>0</v>
          </cell>
          <cell r="FM636">
            <v>0</v>
          </cell>
          <cell r="FN636">
            <v>0</v>
          </cell>
          <cell r="FO636">
            <v>1</v>
          </cell>
          <cell r="FP636">
            <v>1</v>
          </cell>
          <cell r="FQ636">
            <v>0</v>
          </cell>
          <cell r="FR636">
            <v>1</v>
          </cell>
          <cell r="FS636">
            <v>1</v>
          </cell>
          <cell r="FT636">
            <v>0</v>
          </cell>
          <cell r="FU636">
            <v>0</v>
          </cell>
          <cell r="FV636">
            <v>0</v>
          </cell>
          <cell r="FW636">
            <v>0</v>
          </cell>
          <cell r="FX636">
            <v>0</v>
          </cell>
          <cell r="FY636">
            <v>3</v>
          </cell>
          <cell r="FZ636">
            <v>3</v>
          </cell>
          <cell r="GA636">
            <v>2</v>
          </cell>
          <cell r="GB636">
            <v>1</v>
          </cell>
          <cell r="GC636">
            <v>1</v>
          </cell>
          <cell r="GD636">
            <v>0</v>
          </cell>
          <cell r="GE636">
            <v>3</v>
          </cell>
          <cell r="GF636">
            <v>3</v>
          </cell>
          <cell r="GG636">
            <v>3</v>
          </cell>
          <cell r="GH636">
            <v>3</v>
          </cell>
          <cell r="GI636">
            <v>4</v>
          </cell>
          <cell r="GJ636">
            <v>1</v>
          </cell>
          <cell r="GK636">
            <v>1</v>
          </cell>
          <cell r="GL636">
            <v>0</v>
          </cell>
          <cell r="GM636">
            <v>0</v>
          </cell>
          <cell r="GN636">
            <v>0</v>
          </cell>
          <cell r="GO636">
            <v>0</v>
          </cell>
          <cell r="GP636">
            <v>0</v>
          </cell>
          <cell r="GQ636">
            <v>0</v>
          </cell>
          <cell r="GR636">
            <v>0</v>
          </cell>
          <cell r="GS636">
            <v>0</v>
          </cell>
          <cell r="GT636">
            <v>0</v>
          </cell>
          <cell r="GU636">
            <v>0</v>
          </cell>
          <cell r="GV636">
            <v>2</v>
          </cell>
          <cell r="GW636">
            <v>2</v>
          </cell>
          <cell r="GX636">
            <v>1</v>
          </cell>
          <cell r="GY636">
            <v>1</v>
          </cell>
          <cell r="GZ636">
            <v>1</v>
          </cell>
          <cell r="HA636">
            <v>0</v>
          </cell>
          <cell r="HB636">
            <v>0</v>
          </cell>
          <cell r="HC636">
            <v>0</v>
          </cell>
          <cell r="HD636">
            <v>0</v>
          </cell>
          <cell r="HE636">
            <v>0</v>
          </cell>
          <cell r="HF636">
            <v>0</v>
          </cell>
          <cell r="HG636">
            <v>0</v>
          </cell>
          <cell r="HH636">
            <v>0</v>
          </cell>
          <cell r="HI636">
            <v>0</v>
          </cell>
          <cell r="HJ636">
            <v>0</v>
          </cell>
          <cell r="HK636">
            <v>0</v>
          </cell>
          <cell r="HL636">
            <v>0</v>
          </cell>
          <cell r="HM636">
            <v>0</v>
          </cell>
          <cell r="HN636">
            <v>0</v>
          </cell>
          <cell r="HO636">
            <v>0</v>
          </cell>
          <cell r="HP636">
            <v>0</v>
          </cell>
          <cell r="HQ636">
            <v>0</v>
          </cell>
          <cell r="HR636">
            <v>0</v>
          </cell>
          <cell r="HS636">
            <v>0</v>
          </cell>
          <cell r="HT636">
            <v>0</v>
          </cell>
          <cell r="HU636">
            <v>0</v>
          </cell>
          <cell r="HV636">
            <v>0</v>
          </cell>
          <cell r="HW636">
            <v>0</v>
          </cell>
          <cell r="HX636">
            <v>0</v>
          </cell>
          <cell r="HY636">
            <v>0</v>
          </cell>
          <cell r="HZ636">
            <v>0</v>
          </cell>
          <cell r="IA636">
            <v>0</v>
          </cell>
          <cell r="IB636">
            <v>0</v>
          </cell>
          <cell r="IC636">
            <v>0</v>
          </cell>
          <cell r="ID636">
            <v>0</v>
          </cell>
          <cell r="IE636">
            <v>0</v>
          </cell>
          <cell r="IF636">
            <v>0</v>
          </cell>
          <cell r="IG636">
            <v>0</v>
          </cell>
          <cell r="IH636">
            <v>0</v>
          </cell>
          <cell r="II636">
            <v>0</v>
          </cell>
          <cell r="IJ636">
            <v>0</v>
          </cell>
          <cell r="IK636">
            <v>0</v>
          </cell>
          <cell r="IL636">
            <v>0</v>
          </cell>
          <cell r="IM636">
            <v>0</v>
          </cell>
          <cell r="IN636">
            <v>0</v>
          </cell>
          <cell r="IO636" t="e">
            <v>#REF!</v>
          </cell>
          <cell r="IP636">
            <v>8.586666666666666</v>
          </cell>
          <cell r="IQ636">
            <v>10.733333333333333</v>
          </cell>
          <cell r="IR636">
            <v>0</v>
          </cell>
          <cell r="IS636">
            <v>0</v>
          </cell>
          <cell r="IT636">
            <v>6</v>
          </cell>
          <cell r="IU636">
            <v>6</v>
          </cell>
          <cell r="IV636">
            <v>4</v>
          </cell>
          <cell r="IW636">
            <v>4</v>
          </cell>
          <cell r="IX636">
            <v>0.73333333333333328</v>
          </cell>
        </row>
        <row r="637">
          <cell r="D637">
            <v>10962</v>
          </cell>
          <cell r="E637" t="str">
            <v>รพช.ทุ่งศรีอุดม</v>
          </cell>
          <cell r="F637">
            <v>16</v>
          </cell>
          <cell r="G637" t="str">
            <v>รพ.ระดับ F2 ปชก. &lt;30,000</v>
          </cell>
          <cell r="H637">
            <v>8</v>
          </cell>
          <cell r="I637" t="str">
            <v>F2</v>
          </cell>
          <cell r="J637">
            <v>7</v>
          </cell>
          <cell r="K637" t="str">
            <v>รพช.10.5</v>
          </cell>
          <cell r="L637" t="str">
            <v>รพช.10.5 F2</v>
          </cell>
          <cell r="M637" t="str">
            <v xml:space="preserve"> 11 - 30</v>
          </cell>
          <cell r="N637" t="str">
            <v>F&lt;30</v>
          </cell>
          <cell r="O637">
            <v>12</v>
          </cell>
          <cell r="P637">
            <v>30</v>
          </cell>
          <cell r="Q637">
            <v>30</v>
          </cell>
          <cell r="R637">
            <v>35</v>
          </cell>
          <cell r="S637">
            <v>72063</v>
          </cell>
          <cell r="T637">
            <v>5433</v>
          </cell>
          <cell r="U637">
            <v>0</v>
          </cell>
          <cell r="V637">
            <v>94</v>
          </cell>
          <cell r="W637">
            <v>3</v>
          </cell>
          <cell r="X637">
            <v>97</v>
          </cell>
          <cell r="Y637">
            <v>66874.464000000007</v>
          </cell>
          <cell r="Z637">
            <v>5188.5360000000001</v>
          </cell>
          <cell r="AA637">
            <v>50444.1</v>
          </cell>
          <cell r="AB637">
            <v>213</v>
          </cell>
          <cell r="AC637">
            <v>8692.8000000000011</v>
          </cell>
          <cell r="AD637">
            <v>367.52130000000005</v>
          </cell>
          <cell r="AE637">
            <v>97</v>
          </cell>
          <cell r="AF637">
            <v>10809.449999999999</v>
          </cell>
          <cell r="AG637">
            <v>4846</v>
          </cell>
          <cell r="AH637">
            <v>257</v>
          </cell>
          <cell r="AI637">
            <v>0</v>
          </cell>
          <cell r="AJ637">
            <v>5776</v>
          </cell>
          <cell r="AK637">
            <v>1790</v>
          </cell>
          <cell r="AL637">
            <v>9466</v>
          </cell>
          <cell r="AM637">
            <v>624</v>
          </cell>
          <cell r="AN637">
            <v>100</v>
          </cell>
          <cell r="AO637">
            <v>0</v>
          </cell>
          <cell r="AP637">
            <v>0</v>
          </cell>
          <cell r="AQ637">
            <v>0</v>
          </cell>
          <cell r="AR637">
            <v>356</v>
          </cell>
          <cell r="AS637">
            <v>89</v>
          </cell>
          <cell r="AT637">
            <v>22</v>
          </cell>
          <cell r="AU637">
            <v>1660</v>
          </cell>
          <cell r="AV637">
            <v>2077</v>
          </cell>
          <cell r="AW637">
            <v>0</v>
          </cell>
          <cell r="AX637">
            <v>0</v>
          </cell>
          <cell r="AY637">
            <v>0</v>
          </cell>
          <cell r="AZ637">
            <v>28682</v>
          </cell>
          <cell r="BA637" t="str">
            <v>20,000 - 40,000.</v>
          </cell>
          <cell r="BB637">
            <v>0</v>
          </cell>
          <cell r="BC637">
            <v>7846</v>
          </cell>
          <cell r="BD637">
            <v>20879</v>
          </cell>
          <cell r="BE637">
            <v>6</v>
          </cell>
          <cell r="BF637">
            <v>0</v>
          </cell>
          <cell r="BG637">
            <v>0</v>
          </cell>
          <cell r="BH637">
            <v>8920.8228960000015</v>
          </cell>
          <cell r="BI637">
            <v>2005.89</v>
          </cell>
          <cell r="BJ637">
            <v>183.76065000000003</v>
          </cell>
          <cell r="BK637">
            <v>0</v>
          </cell>
          <cell r="BL637">
            <v>24.25</v>
          </cell>
          <cell r="BM637">
            <v>0</v>
          </cell>
          <cell r="BN637">
            <v>6.8616000000000001</v>
          </cell>
          <cell r="BO637">
            <v>7.6219833797023817</v>
          </cell>
          <cell r="BP637">
            <v>7.6219833797023817</v>
          </cell>
          <cell r="BQ637">
            <v>1.2</v>
          </cell>
          <cell r="BR637">
            <v>7.2975867037619055</v>
          </cell>
          <cell r="BS637">
            <v>8.821983379702381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4</v>
          </cell>
          <cell r="BY637">
            <v>1.8998730158730157</v>
          </cell>
          <cell r="BZ637">
            <v>2</v>
          </cell>
          <cell r="CA637">
            <v>1.2</v>
          </cell>
          <cell r="CB637">
            <v>2.5600000000000005</v>
          </cell>
          <cell r="CC637">
            <v>3.2</v>
          </cell>
          <cell r="CD637">
            <v>2</v>
          </cell>
          <cell r="CE637">
            <v>3</v>
          </cell>
          <cell r="CF637">
            <v>3</v>
          </cell>
          <cell r="CG637">
            <v>5.5600000000000005</v>
          </cell>
          <cell r="CH637">
            <v>6.2</v>
          </cell>
          <cell r="CI637">
            <v>4</v>
          </cell>
          <cell r="CJ637">
            <v>-1</v>
          </cell>
          <cell r="CK637">
            <v>-1</v>
          </cell>
          <cell r="CL637">
            <v>2.0879000000000003</v>
          </cell>
          <cell r="CM637">
            <v>2.6098750000000002</v>
          </cell>
          <cell r="CN637">
            <v>5.0879000000000003</v>
          </cell>
          <cell r="CO637">
            <v>5.6098750000000006</v>
          </cell>
          <cell r="CP637">
            <v>2.767358392857143</v>
          </cell>
          <cell r="CQ637">
            <v>1.5</v>
          </cell>
          <cell r="CR637">
            <v>1</v>
          </cell>
          <cell r="CS637">
            <v>4.2138867142857146</v>
          </cell>
          <cell r="CT637">
            <v>5.267358392857143</v>
          </cell>
          <cell r="CU637">
            <v>3</v>
          </cell>
          <cell r="CV637">
            <v>3.515780357142857</v>
          </cell>
          <cell r="CW637">
            <v>2.8126242857142856</v>
          </cell>
          <cell r="CX637">
            <v>3.515780357142857</v>
          </cell>
          <cell r="CY637">
            <v>8.7831387499999991</v>
          </cell>
          <cell r="CZ637">
            <v>3</v>
          </cell>
          <cell r="DA637">
            <v>-0.18737571428571442</v>
          </cell>
          <cell r="DB637">
            <v>0.51578035714285697</v>
          </cell>
          <cell r="DC637">
            <v>25.007898765714287</v>
          </cell>
          <cell r="DD637">
            <v>30</v>
          </cell>
          <cell r="DE637">
            <v>10</v>
          </cell>
          <cell r="DF637">
            <v>40</v>
          </cell>
          <cell r="DG637">
            <v>32</v>
          </cell>
          <cell r="DH637">
            <v>40</v>
          </cell>
          <cell r="DI637">
            <v>23</v>
          </cell>
          <cell r="DJ637">
            <v>9</v>
          </cell>
          <cell r="DK637">
            <v>17</v>
          </cell>
          <cell r="DL637">
            <v>0</v>
          </cell>
          <cell r="DM637">
            <v>0</v>
          </cell>
          <cell r="DN637">
            <v>5</v>
          </cell>
          <cell r="DO637">
            <v>-5</v>
          </cell>
          <cell r="DP637">
            <v>-5</v>
          </cell>
          <cell r="DQ637">
            <v>6.6812800000000001</v>
          </cell>
          <cell r="DR637">
            <v>8.3515999999999995</v>
          </cell>
          <cell r="DS637">
            <v>38.681280000000001</v>
          </cell>
          <cell r="DT637">
            <v>48.351599999999998</v>
          </cell>
          <cell r="DU637">
            <v>1.0482963541666668</v>
          </cell>
          <cell r="DV637">
            <v>3</v>
          </cell>
          <cell r="DW637">
            <v>3</v>
          </cell>
          <cell r="DX637">
            <v>3</v>
          </cell>
          <cell r="DY637">
            <v>4</v>
          </cell>
          <cell r="DZ637">
            <v>-1</v>
          </cell>
          <cell r="EA637">
            <v>-1</v>
          </cell>
          <cell r="EB637">
            <v>0.84702380952380951</v>
          </cell>
          <cell r="EC637">
            <v>2</v>
          </cell>
          <cell r="ED637">
            <v>1.2</v>
          </cell>
          <cell r="EE637">
            <v>2.5600000000000005</v>
          </cell>
          <cell r="EF637">
            <v>3.2</v>
          </cell>
          <cell r="EG637">
            <v>1</v>
          </cell>
          <cell r="EH637">
            <v>0.32453124999999999</v>
          </cell>
          <cell r="EI637">
            <v>2</v>
          </cell>
          <cell r="EJ637">
            <v>1</v>
          </cell>
          <cell r="EK637">
            <v>2</v>
          </cell>
          <cell r="EL637">
            <v>0</v>
          </cell>
          <cell r="EM637">
            <v>-1</v>
          </cell>
          <cell r="EN637">
            <v>-2</v>
          </cell>
          <cell r="EO637">
            <v>10</v>
          </cell>
          <cell r="EP637">
            <v>12</v>
          </cell>
          <cell r="EQ637">
            <v>2</v>
          </cell>
          <cell r="ER637">
            <v>8</v>
          </cell>
          <cell r="ES637">
            <v>10</v>
          </cell>
          <cell r="ET637">
            <v>13.36256</v>
          </cell>
          <cell r="EU637">
            <v>16.703199999999999</v>
          </cell>
          <cell r="EV637">
            <v>23.362560000000002</v>
          </cell>
          <cell r="EW637">
            <v>28.703199999999999</v>
          </cell>
          <cell r="EX637">
            <v>2</v>
          </cell>
          <cell r="EY637">
            <v>1</v>
          </cell>
          <cell r="EZ637">
            <v>0</v>
          </cell>
          <cell r="FA637">
            <v>0</v>
          </cell>
          <cell r="FB637">
            <v>0</v>
          </cell>
          <cell r="FC637">
            <v>0</v>
          </cell>
          <cell r="FD637">
            <v>0</v>
          </cell>
          <cell r="FE637">
            <v>0</v>
          </cell>
          <cell r="FF637">
            <v>0</v>
          </cell>
          <cell r="FG637">
            <v>0</v>
          </cell>
          <cell r="FH637">
            <v>0</v>
          </cell>
          <cell r="FI637">
            <v>0</v>
          </cell>
          <cell r="FJ637">
            <v>0</v>
          </cell>
          <cell r="FK637">
            <v>0</v>
          </cell>
          <cell r="FL637">
            <v>0</v>
          </cell>
          <cell r="FM637">
            <v>0</v>
          </cell>
          <cell r="FN637">
            <v>0</v>
          </cell>
          <cell r="FO637">
            <v>1</v>
          </cell>
          <cell r="FP637">
            <v>1</v>
          </cell>
          <cell r="FQ637">
            <v>0</v>
          </cell>
          <cell r="FR637">
            <v>1</v>
          </cell>
          <cell r="FS637">
            <v>1</v>
          </cell>
          <cell r="FT637">
            <v>0</v>
          </cell>
          <cell r="FU637">
            <v>0</v>
          </cell>
          <cell r="FV637">
            <v>0</v>
          </cell>
          <cell r="FW637">
            <v>0</v>
          </cell>
          <cell r="FX637">
            <v>0</v>
          </cell>
          <cell r="FY637">
            <v>3</v>
          </cell>
          <cell r="FZ637">
            <v>3</v>
          </cell>
          <cell r="GA637">
            <v>1</v>
          </cell>
          <cell r="GB637">
            <v>2</v>
          </cell>
          <cell r="GC637">
            <v>2</v>
          </cell>
          <cell r="GD637">
            <v>0</v>
          </cell>
          <cell r="GE637">
            <v>3</v>
          </cell>
          <cell r="GF637">
            <v>3</v>
          </cell>
          <cell r="GG637">
            <v>3</v>
          </cell>
          <cell r="GH637">
            <v>3</v>
          </cell>
          <cell r="GI637">
            <v>3</v>
          </cell>
          <cell r="GJ637">
            <v>0</v>
          </cell>
          <cell r="GK637">
            <v>0</v>
          </cell>
          <cell r="GL637">
            <v>0</v>
          </cell>
          <cell r="GM637">
            <v>0</v>
          </cell>
          <cell r="GN637">
            <v>0</v>
          </cell>
          <cell r="GO637">
            <v>0</v>
          </cell>
          <cell r="GP637">
            <v>0</v>
          </cell>
          <cell r="GQ637">
            <v>0</v>
          </cell>
          <cell r="GR637">
            <v>0</v>
          </cell>
          <cell r="GS637">
            <v>0</v>
          </cell>
          <cell r="GT637">
            <v>0</v>
          </cell>
          <cell r="GU637">
            <v>0</v>
          </cell>
          <cell r="GV637">
            <v>2</v>
          </cell>
          <cell r="GW637">
            <v>2</v>
          </cell>
          <cell r="GX637">
            <v>1</v>
          </cell>
          <cell r="GY637">
            <v>1</v>
          </cell>
          <cell r="GZ637">
            <v>1</v>
          </cell>
          <cell r="HA637">
            <v>0</v>
          </cell>
          <cell r="HB637">
            <v>0</v>
          </cell>
          <cell r="HC637">
            <v>0</v>
          </cell>
          <cell r="HD637">
            <v>0</v>
          </cell>
          <cell r="HE637">
            <v>0</v>
          </cell>
          <cell r="HF637">
            <v>0</v>
          </cell>
          <cell r="HG637">
            <v>0</v>
          </cell>
          <cell r="HH637">
            <v>0</v>
          </cell>
          <cell r="HI637">
            <v>0</v>
          </cell>
          <cell r="HJ637">
            <v>0</v>
          </cell>
          <cell r="HK637">
            <v>0</v>
          </cell>
          <cell r="HL637">
            <v>0</v>
          </cell>
          <cell r="HM637">
            <v>0</v>
          </cell>
          <cell r="HN637">
            <v>0</v>
          </cell>
          <cell r="HO637">
            <v>0</v>
          </cell>
          <cell r="HP637">
            <v>0</v>
          </cell>
          <cell r="HQ637">
            <v>0</v>
          </cell>
          <cell r="HR637">
            <v>0</v>
          </cell>
          <cell r="HS637">
            <v>0</v>
          </cell>
          <cell r="HT637">
            <v>0</v>
          </cell>
          <cell r="HU637">
            <v>0</v>
          </cell>
          <cell r="HV637">
            <v>0</v>
          </cell>
          <cell r="HW637">
            <v>0</v>
          </cell>
          <cell r="HX637">
            <v>0</v>
          </cell>
          <cell r="HY637">
            <v>0</v>
          </cell>
          <cell r="HZ637">
            <v>0</v>
          </cell>
          <cell r="IA637">
            <v>0</v>
          </cell>
          <cell r="IB637">
            <v>0</v>
          </cell>
          <cell r="IC637">
            <v>0</v>
          </cell>
          <cell r="ID637">
            <v>0</v>
          </cell>
          <cell r="IE637">
            <v>0</v>
          </cell>
          <cell r="IF637">
            <v>0</v>
          </cell>
          <cell r="IG637">
            <v>0</v>
          </cell>
          <cell r="IH637">
            <v>0</v>
          </cell>
          <cell r="II637">
            <v>0</v>
          </cell>
          <cell r="IJ637">
            <v>0</v>
          </cell>
          <cell r="IK637">
            <v>0</v>
          </cell>
          <cell r="IL637">
            <v>0</v>
          </cell>
          <cell r="IM637">
            <v>0</v>
          </cell>
          <cell r="IN637">
            <v>0</v>
          </cell>
          <cell r="IO637" t="e">
            <v>#REF!</v>
          </cell>
          <cell r="IP637">
            <v>8.64</v>
          </cell>
          <cell r="IQ637">
            <v>10.8</v>
          </cell>
          <cell r="IR637">
            <v>0</v>
          </cell>
          <cell r="IS637">
            <v>0</v>
          </cell>
          <cell r="IT637">
            <v>6</v>
          </cell>
          <cell r="IU637">
            <v>6</v>
          </cell>
          <cell r="IV637">
            <v>4</v>
          </cell>
          <cell r="IW637">
            <v>4</v>
          </cell>
          <cell r="IX637">
            <v>0.8</v>
          </cell>
        </row>
        <row r="638">
          <cell r="D638">
            <v>10948</v>
          </cell>
          <cell r="E638" t="str">
            <v>รพช.นาจะหลวย</v>
          </cell>
          <cell r="F638">
            <v>15</v>
          </cell>
          <cell r="G638" t="str">
            <v>รพ.ระดับ F2 ปชก. 30,000-60,000</v>
          </cell>
          <cell r="H638">
            <v>8</v>
          </cell>
          <cell r="I638" t="str">
            <v>F2</v>
          </cell>
          <cell r="J638">
            <v>16</v>
          </cell>
          <cell r="K638" t="str">
            <v>รพช.30.9</v>
          </cell>
          <cell r="L638" t="str">
            <v>รพช.30.9 F2</v>
          </cell>
          <cell r="M638" t="str">
            <v xml:space="preserve"> 11 - 30</v>
          </cell>
          <cell r="N638" t="str">
            <v>F&lt;30</v>
          </cell>
          <cell r="O638">
            <v>28</v>
          </cell>
          <cell r="P638">
            <v>30</v>
          </cell>
          <cell r="Q638">
            <v>30</v>
          </cell>
          <cell r="R638">
            <v>35</v>
          </cell>
          <cell r="S638">
            <v>95784</v>
          </cell>
          <cell r="T638">
            <v>10302</v>
          </cell>
          <cell r="U638">
            <v>0</v>
          </cell>
          <cell r="V638">
            <v>394</v>
          </cell>
          <cell r="W638">
            <v>13</v>
          </cell>
          <cell r="X638">
            <v>407</v>
          </cell>
          <cell r="Y638">
            <v>88887.551999999996</v>
          </cell>
          <cell r="Z638">
            <v>6896.4479999999994</v>
          </cell>
          <cell r="AA638">
            <v>67048.800000000003</v>
          </cell>
          <cell r="AB638">
            <v>417</v>
          </cell>
          <cell r="AC638">
            <v>16483.2</v>
          </cell>
          <cell r="AD638">
            <v>488.49840000000006</v>
          </cell>
          <cell r="AE638">
            <v>407</v>
          </cell>
          <cell r="AF638">
            <v>14367.6</v>
          </cell>
          <cell r="AG638">
            <v>12851</v>
          </cell>
          <cell r="AH638">
            <v>288</v>
          </cell>
          <cell r="AI638">
            <v>0</v>
          </cell>
          <cell r="AJ638">
            <v>13198</v>
          </cell>
          <cell r="AK638">
            <v>4339</v>
          </cell>
          <cell r="AL638">
            <v>55946</v>
          </cell>
          <cell r="AM638">
            <v>3967</v>
          </cell>
          <cell r="AN638">
            <v>1052</v>
          </cell>
          <cell r="AO638">
            <v>0</v>
          </cell>
          <cell r="AP638">
            <v>0</v>
          </cell>
          <cell r="AQ638">
            <v>166</v>
          </cell>
          <cell r="AR638">
            <v>1420</v>
          </cell>
          <cell r="AS638">
            <v>602</v>
          </cell>
          <cell r="AT638">
            <v>213</v>
          </cell>
          <cell r="AU638">
            <v>761</v>
          </cell>
          <cell r="AV638">
            <v>4066</v>
          </cell>
          <cell r="AW638">
            <v>72</v>
          </cell>
          <cell r="AX638">
            <v>0</v>
          </cell>
          <cell r="AY638">
            <v>0</v>
          </cell>
          <cell r="AZ638">
            <v>56924</v>
          </cell>
          <cell r="BA638" t="str">
            <v>40,000 - 80,000.</v>
          </cell>
          <cell r="BB638">
            <v>0</v>
          </cell>
          <cell r="BC638">
            <v>15204</v>
          </cell>
          <cell r="BD638">
            <v>41720</v>
          </cell>
          <cell r="BE638">
            <v>9</v>
          </cell>
          <cell r="BF638">
            <v>0</v>
          </cell>
          <cell r="BG638">
            <v>0</v>
          </cell>
          <cell r="BH638">
            <v>11857.292927999997</v>
          </cell>
          <cell r="BI638">
            <v>3816.6600000000003</v>
          </cell>
          <cell r="BJ638">
            <v>244.24920000000003</v>
          </cell>
          <cell r="BK638">
            <v>0</v>
          </cell>
          <cell r="BL638">
            <v>101.75</v>
          </cell>
          <cell r="BM638">
            <v>0</v>
          </cell>
          <cell r="BN638">
            <v>3.9184000000000001</v>
          </cell>
          <cell r="BO638">
            <v>10.966038659047616</v>
          </cell>
          <cell r="BP638">
            <v>10.966038659047616</v>
          </cell>
          <cell r="BQ638">
            <v>1.8</v>
          </cell>
          <cell r="BR638">
            <v>10.572830927238094</v>
          </cell>
          <cell r="BS638">
            <v>12.766038659047616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4</v>
          </cell>
          <cell r="BY638">
            <v>4.4994662698412693</v>
          </cell>
          <cell r="BZ638">
            <v>4.4994662698412693</v>
          </cell>
          <cell r="CA638">
            <v>1.8</v>
          </cell>
          <cell r="CB638">
            <v>5.0395730158730156</v>
          </cell>
          <cell r="CC638">
            <v>6.2994662698412691</v>
          </cell>
          <cell r="CD638">
            <v>1</v>
          </cell>
          <cell r="CE638">
            <v>3</v>
          </cell>
          <cell r="CF638">
            <v>3</v>
          </cell>
          <cell r="CG638">
            <v>8.0395730158730156</v>
          </cell>
          <cell r="CH638">
            <v>9.2994662698412682</v>
          </cell>
          <cell r="CI638">
            <v>3</v>
          </cell>
          <cell r="CJ638">
            <v>0</v>
          </cell>
          <cell r="CK638">
            <v>0</v>
          </cell>
          <cell r="CL638">
            <v>4.1719999999999997</v>
          </cell>
          <cell r="CM638">
            <v>5.2149999999999999</v>
          </cell>
          <cell r="CN638">
            <v>7.1719999999999997</v>
          </cell>
          <cell r="CO638">
            <v>8.2149999999999999</v>
          </cell>
          <cell r="CP638">
            <v>3.9364757142857152</v>
          </cell>
          <cell r="CQ638">
            <v>1.5</v>
          </cell>
          <cell r="CR638">
            <v>1</v>
          </cell>
          <cell r="CS638">
            <v>5.1491805714285723</v>
          </cell>
          <cell r="CT638">
            <v>6.4364757142857147</v>
          </cell>
          <cell r="CU638">
            <v>4</v>
          </cell>
          <cell r="CV638">
            <v>4.578614285714286</v>
          </cell>
          <cell r="CW638">
            <v>3.6628914285714291</v>
          </cell>
          <cell r="CX638">
            <v>4.578614285714286</v>
          </cell>
          <cell r="CY638">
            <v>11.015090000000001</v>
          </cell>
          <cell r="CZ638">
            <v>4</v>
          </cell>
          <cell r="DA638">
            <v>-0.33710857142857087</v>
          </cell>
          <cell r="DB638">
            <v>0.57861428571428597</v>
          </cell>
          <cell r="DC638">
            <v>42.331653211428566</v>
          </cell>
          <cell r="DD638">
            <v>42.331653211428566</v>
          </cell>
          <cell r="DE638">
            <v>10</v>
          </cell>
          <cell r="DF638">
            <v>52.331653211428566</v>
          </cell>
          <cell r="DG638">
            <v>41.865322569142855</v>
          </cell>
          <cell r="DH638">
            <v>52.331653211428566</v>
          </cell>
          <cell r="DI638">
            <v>36</v>
          </cell>
          <cell r="DJ638">
            <v>5.8653225691428545</v>
          </cell>
          <cell r="DK638">
            <v>16.331653211428566</v>
          </cell>
          <cell r="DL638">
            <v>0</v>
          </cell>
          <cell r="DM638">
            <v>0</v>
          </cell>
          <cell r="DN638">
            <v>0</v>
          </cell>
          <cell r="DO638">
            <v>0</v>
          </cell>
          <cell r="DP638">
            <v>0</v>
          </cell>
          <cell r="DQ638">
            <v>13.3504</v>
          </cell>
          <cell r="DR638">
            <v>16.687999999999999</v>
          </cell>
          <cell r="DS638">
            <v>55.215722569142855</v>
          </cell>
          <cell r="DT638">
            <v>69.019653211428562</v>
          </cell>
          <cell r="DU638">
            <v>3.1992354166666668</v>
          </cell>
          <cell r="DV638">
            <v>3.1992354166666668</v>
          </cell>
          <cell r="DW638">
            <v>3</v>
          </cell>
          <cell r="DX638">
            <v>3.1992354166666668</v>
          </cell>
          <cell r="DY638">
            <v>2</v>
          </cell>
          <cell r="DZ638">
            <v>1</v>
          </cell>
          <cell r="EA638">
            <v>1.1992354166666668</v>
          </cell>
          <cell r="EB638">
            <v>1.4922619047619048</v>
          </cell>
          <cell r="EC638">
            <v>2</v>
          </cell>
          <cell r="ED638">
            <v>1.8</v>
          </cell>
          <cell r="EE638">
            <v>3.04</v>
          </cell>
          <cell r="EF638">
            <v>3.8</v>
          </cell>
          <cell r="EG638">
            <v>1</v>
          </cell>
          <cell r="EH638">
            <v>0.6690625</v>
          </cell>
          <cell r="EI638">
            <v>2</v>
          </cell>
          <cell r="EJ638">
            <v>1</v>
          </cell>
          <cell r="EK638">
            <v>2</v>
          </cell>
          <cell r="EL638">
            <v>1</v>
          </cell>
          <cell r="EM638">
            <v>0</v>
          </cell>
          <cell r="EN638">
            <v>-1</v>
          </cell>
          <cell r="EO638">
            <v>10</v>
          </cell>
          <cell r="EP638">
            <v>12</v>
          </cell>
          <cell r="EQ638">
            <v>5</v>
          </cell>
          <cell r="ER638">
            <v>5</v>
          </cell>
          <cell r="ES638">
            <v>7</v>
          </cell>
          <cell r="ET638">
            <v>26.700800000000001</v>
          </cell>
          <cell r="EU638">
            <v>33.375999999999998</v>
          </cell>
          <cell r="EV638">
            <v>36.700800000000001</v>
          </cell>
          <cell r="EW638">
            <v>45.375999999999998</v>
          </cell>
          <cell r="EX638">
            <v>2</v>
          </cell>
          <cell r="EY638">
            <v>1</v>
          </cell>
          <cell r="EZ638">
            <v>0</v>
          </cell>
          <cell r="FA638">
            <v>0</v>
          </cell>
          <cell r="FB638">
            <v>0</v>
          </cell>
          <cell r="FC638">
            <v>0</v>
          </cell>
          <cell r="FD638">
            <v>0</v>
          </cell>
          <cell r="FE638">
            <v>0</v>
          </cell>
          <cell r="FF638">
            <v>0</v>
          </cell>
          <cell r="FG638">
            <v>0</v>
          </cell>
          <cell r="FH638">
            <v>0</v>
          </cell>
          <cell r="FI638">
            <v>0</v>
          </cell>
          <cell r="FJ638">
            <v>0</v>
          </cell>
          <cell r="FK638">
            <v>0</v>
          </cell>
          <cell r="FL638">
            <v>0</v>
          </cell>
          <cell r="FM638">
            <v>0</v>
          </cell>
          <cell r="FN638">
            <v>0</v>
          </cell>
          <cell r="FO638">
            <v>1</v>
          </cell>
          <cell r="FP638">
            <v>1</v>
          </cell>
          <cell r="FQ638">
            <v>0</v>
          </cell>
          <cell r="FR638">
            <v>1</v>
          </cell>
          <cell r="FS638">
            <v>1</v>
          </cell>
          <cell r="FT638">
            <v>0</v>
          </cell>
          <cell r="FU638">
            <v>0</v>
          </cell>
          <cell r="FV638">
            <v>0</v>
          </cell>
          <cell r="FW638">
            <v>0</v>
          </cell>
          <cell r="FX638">
            <v>0</v>
          </cell>
          <cell r="FY638">
            <v>3</v>
          </cell>
          <cell r="FZ638">
            <v>3</v>
          </cell>
          <cell r="GA638">
            <v>1</v>
          </cell>
          <cell r="GB638">
            <v>2</v>
          </cell>
          <cell r="GC638">
            <v>2</v>
          </cell>
          <cell r="GD638">
            <v>0</v>
          </cell>
          <cell r="GE638">
            <v>3</v>
          </cell>
          <cell r="GF638">
            <v>3</v>
          </cell>
          <cell r="GG638">
            <v>3</v>
          </cell>
          <cell r="GH638">
            <v>3</v>
          </cell>
          <cell r="GI638">
            <v>3</v>
          </cell>
          <cell r="GJ638">
            <v>0</v>
          </cell>
          <cell r="GK638">
            <v>0</v>
          </cell>
          <cell r="GL638">
            <v>0</v>
          </cell>
          <cell r="GM638">
            <v>0</v>
          </cell>
          <cell r="GN638">
            <v>0</v>
          </cell>
          <cell r="GO638">
            <v>0</v>
          </cell>
          <cell r="GP638">
            <v>0</v>
          </cell>
          <cell r="GQ638">
            <v>0</v>
          </cell>
          <cell r="GR638">
            <v>0</v>
          </cell>
          <cell r="GS638">
            <v>0</v>
          </cell>
          <cell r="GT638">
            <v>0</v>
          </cell>
          <cell r="GU638">
            <v>0</v>
          </cell>
          <cell r="GV638">
            <v>2</v>
          </cell>
          <cell r="GW638">
            <v>2</v>
          </cell>
          <cell r="GX638">
            <v>1</v>
          </cell>
          <cell r="GY638">
            <v>1</v>
          </cell>
          <cell r="GZ638">
            <v>1</v>
          </cell>
          <cell r="HA638">
            <v>0</v>
          </cell>
          <cell r="HB638">
            <v>0</v>
          </cell>
          <cell r="HC638">
            <v>0</v>
          </cell>
          <cell r="HD638">
            <v>0</v>
          </cell>
          <cell r="HE638">
            <v>0</v>
          </cell>
          <cell r="HF638">
            <v>0</v>
          </cell>
          <cell r="HG638">
            <v>0</v>
          </cell>
          <cell r="HH638">
            <v>0</v>
          </cell>
          <cell r="HI638">
            <v>0</v>
          </cell>
          <cell r="HJ638">
            <v>0</v>
          </cell>
          <cell r="HK638">
            <v>0</v>
          </cell>
          <cell r="HL638">
            <v>0</v>
          </cell>
          <cell r="HM638">
            <v>0</v>
          </cell>
          <cell r="HN638">
            <v>0</v>
          </cell>
          <cell r="HO638">
            <v>0</v>
          </cell>
          <cell r="HP638">
            <v>0</v>
          </cell>
          <cell r="HQ638">
            <v>0</v>
          </cell>
          <cell r="HR638">
            <v>0</v>
          </cell>
          <cell r="HS638">
            <v>0</v>
          </cell>
          <cell r="HT638">
            <v>0</v>
          </cell>
          <cell r="HU638">
            <v>0</v>
          </cell>
          <cell r="HV638">
            <v>0</v>
          </cell>
          <cell r="HW638">
            <v>0</v>
          </cell>
          <cell r="HX638">
            <v>0</v>
          </cell>
          <cell r="HY638">
            <v>0</v>
          </cell>
          <cell r="HZ638">
            <v>0</v>
          </cell>
          <cell r="IA638">
            <v>0</v>
          </cell>
          <cell r="IB638">
            <v>0</v>
          </cell>
          <cell r="IC638">
            <v>0</v>
          </cell>
          <cell r="ID638">
            <v>0</v>
          </cell>
          <cell r="IE638">
            <v>0</v>
          </cell>
          <cell r="IF638">
            <v>0</v>
          </cell>
          <cell r="IG638">
            <v>0</v>
          </cell>
          <cell r="IH638">
            <v>0</v>
          </cell>
          <cell r="II638">
            <v>0</v>
          </cell>
          <cell r="IJ638">
            <v>0</v>
          </cell>
          <cell r="IK638">
            <v>0</v>
          </cell>
          <cell r="IL638">
            <v>0</v>
          </cell>
          <cell r="IM638">
            <v>0</v>
          </cell>
          <cell r="IN638">
            <v>0</v>
          </cell>
          <cell r="IO638" t="e">
            <v>#REF!</v>
          </cell>
          <cell r="IP638">
            <v>9.4933333333333341</v>
          </cell>
          <cell r="IQ638">
            <v>11.866666666666667</v>
          </cell>
          <cell r="IR638">
            <v>0</v>
          </cell>
          <cell r="IS638">
            <v>0</v>
          </cell>
          <cell r="IT638">
            <v>6</v>
          </cell>
          <cell r="IU638">
            <v>6</v>
          </cell>
          <cell r="IV638">
            <v>4</v>
          </cell>
          <cell r="IW638">
            <v>4</v>
          </cell>
          <cell r="IX638">
            <v>1.8666666666666667</v>
          </cell>
        </row>
        <row r="639">
          <cell r="D639">
            <v>10949</v>
          </cell>
          <cell r="E639" t="str">
            <v>รพช.น้ำยืน</v>
          </cell>
          <cell r="F639">
            <v>14</v>
          </cell>
          <cell r="G639" t="str">
            <v>รพ.ระดับ F2 ปชก. 60,000-90,000</v>
          </cell>
          <cell r="H639">
            <v>8</v>
          </cell>
          <cell r="I639" t="str">
            <v>F2</v>
          </cell>
          <cell r="J639">
            <v>27</v>
          </cell>
          <cell r="K639" t="str">
            <v>รพช.60.7</v>
          </cell>
          <cell r="L639" t="str">
            <v>รพช.60.7 F2</v>
          </cell>
          <cell r="M639" t="str">
            <v>31 - 60</v>
          </cell>
          <cell r="N639" t="str">
            <v>F31-60</v>
          </cell>
          <cell r="O639">
            <v>54</v>
          </cell>
          <cell r="P639">
            <v>30</v>
          </cell>
          <cell r="Q639">
            <v>30</v>
          </cell>
          <cell r="R639">
            <v>35</v>
          </cell>
          <cell r="S639">
            <v>140203</v>
          </cell>
          <cell r="T639">
            <v>14104</v>
          </cell>
          <cell r="U639">
            <v>0</v>
          </cell>
          <cell r="V639">
            <v>659</v>
          </cell>
          <cell r="W639">
            <v>44</v>
          </cell>
          <cell r="X639">
            <v>703</v>
          </cell>
          <cell r="Y639">
            <v>130108.38400000001</v>
          </cell>
          <cell r="Z639">
            <v>10094.616</v>
          </cell>
          <cell r="AA639">
            <v>98142.099999999991</v>
          </cell>
          <cell r="AB639">
            <v>581</v>
          </cell>
          <cell r="AC639">
            <v>22566.400000000001</v>
          </cell>
          <cell r="AD639">
            <v>715.03530000000001</v>
          </cell>
          <cell r="AE639">
            <v>703</v>
          </cell>
          <cell r="AF639">
            <v>21030.45</v>
          </cell>
          <cell r="AG639">
            <v>7070</v>
          </cell>
          <cell r="AH639">
            <v>539</v>
          </cell>
          <cell r="AI639">
            <v>0</v>
          </cell>
          <cell r="AJ639">
            <v>26963</v>
          </cell>
          <cell r="AK639">
            <v>14345</v>
          </cell>
          <cell r="AL639">
            <v>63835.999999999993</v>
          </cell>
          <cell r="AM639">
            <v>9319</v>
          </cell>
          <cell r="AN639">
            <v>2241</v>
          </cell>
          <cell r="AO639">
            <v>0</v>
          </cell>
          <cell r="AP639">
            <v>0</v>
          </cell>
          <cell r="AQ639">
            <v>444</v>
          </cell>
          <cell r="AR639">
            <v>2515</v>
          </cell>
          <cell r="AS639">
            <v>894</v>
          </cell>
          <cell r="AT639">
            <v>451</v>
          </cell>
          <cell r="AU639">
            <v>695</v>
          </cell>
          <cell r="AV639">
            <v>9552</v>
          </cell>
          <cell r="AW639">
            <v>63</v>
          </cell>
          <cell r="AX639">
            <v>0</v>
          </cell>
          <cell r="AY639">
            <v>0</v>
          </cell>
          <cell r="AZ639">
            <v>69138</v>
          </cell>
          <cell r="BA639" t="str">
            <v>60,000 - 80,000</v>
          </cell>
          <cell r="BB639">
            <v>0</v>
          </cell>
          <cell r="BC639">
            <v>14974</v>
          </cell>
          <cell r="BD639">
            <v>54162</v>
          </cell>
          <cell r="BE639">
            <v>10</v>
          </cell>
          <cell r="BF639">
            <v>1</v>
          </cell>
          <cell r="BG639">
            <v>0</v>
          </cell>
          <cell r="BH639">
            <v>17356.009775999999</v>
          </cell>
          <cell r="BI639">
            <v>5235.3200000000006</v>
          </cell>
          <cell r="BJ639">
            <v>357.51765</v>
          </cell>
          <cell r="BK639">
            <v>0</v>
          </cell>
          <cell r="BL639">
            <v>175.75</v>
          </cell>
          <cell r="BM639">
            <v>0</v>
          </cell>
          <cell r="BN639">
            <v>4.0103999999999997</v>
          </cell>
          <cell r="BO639">
            <v>15.829337523749999</v>
          </cell>
          <cell r="BP639">
            <v>15.829337523749999</v>
          </cell>
          <cell r="BQ639">
            <v>2</v>
          </cell>
          <cell r="BR639">
            <v>14.663470019</v>
          </cell>
          <cell r="BS639">
            <v>17.829337523749999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5</v>
          </cell>
          <cell r="BY639">
            <v>2.9963888888888888</v>
          </cell>
          <cell r="BZ639">
            <v>2.9963888888888888</v>
          </cell>
          <cell r="CA639">
            <v>2</v>
          </cell>
          <cell r="CB639">
            <v>3.9971111111111117</v>
          </cell>
          <cell r="CC639">
            <v>4.9963888888888892</v>
          </cell>
          <cell r="CD639">
            <v>3</v>
          </cell>
          <cell r="CE639">
            <v>3</v>
          </cell>
          <cell r="CF639">
            <v>3</v>
          </cell>
          <cell r="CG639">
            <v>6.9971111111111117</v>
          </cell>
          <cell r="CH639">
            <v>7.9963888888888892</v>
          </cell>
          <cell r="CI639">
            <v>3</v>
          </cell>
          <cell r="CJ639">
            <v>0</v>
          </cell>
          <cell r="CK639">
            <v>0</v>
          </cell>
          <cell r="CL639">
            <v>5.4161999999999999</v>
          </cell>
          <cell r="CM639">
            <v>6.7702499999999999</v>
          </cell>
          <cell r="CN639">
            <v>8.4161999999999999</v>
          </cell>
          <cell r="CO639">
            <v>9.7702500000000008</v>
          </cell>
          <cell r="CP639">
            <v>5.6802291071428579</v>
          </cell>
          <cell r="CQ639">
            <v>1.5</v>
          </cell>
          <cell r="CR639">
            <v>1</v>
          </cell>
          <cell r="CS639">
            <v>6.5441832857142863</v>
          </cell>
          <cell r="CT639">
            <v>8.180229107142857</v>
          </cell>
          <cell r="CU639">
            <v>5</v>
          </cell>
          <cell r="CV639">
            <v>6.1638446428571427</v>
          </cell>
          <cell r="CW639">
            <v>4.9310757142857149</v>
          </cell>
          <cell r="CX639">
            <v>6.1638446428571427</v>
          </cell>
          <cell r="CY639">
            <v>14.34407375</v>
          </cell>
          <cell r="CZ639">
            <v>4</v>
          </cell>
          <cell r="DA639">
            <v>0.93107571428571489</v>
          </cell>
          <cell r="DB639">
            <v>2.1638446428571427</v>
          </cell>
          <cell r="DC639">
            <v>60.060218880000001</v>
          </cell>
          <cell r="DD639">
            <v>60.060218880000001</v>
          </cell>
          <cell r="DE639">
            <v>10</v>
          </cell>
          <cell r="DF639">
            <v>70.060218880000008</v>
          </cell>
          <cell r="DG639">
            <v>56.048175104000009</v>
          </cell>
          <cell r="DH639">
            <v>70.060218880000008</v>
          </cell>
          <cell r="DI639">
            <v>54</v>
          </cell>
          <cell r="DJ639">
            <v>2.0481751040000091</v>
          </cell>
          <cell r="DK639">
            <v>16.060218880000008</v>
          </cell>
          <cell r="DL639">
            <v>0</v>
          </cell>
          <cell r="DM639">
            <v>0</v>
          </cell>
          <cell r="DN639">
            <v>0</v>
          </cell>
          <cell r="DO639">
            <v>0</v>
          </cell>
          <cell r="DP639">
            <v>0</v>
          </cell>
          <cell r="DQ639">
            <v>17.33184</v>
          </cell>
          <cell r="DR639">
            <v>21.6648</v>
          </cell>
          <cell r="DS639">
            <v>73.380015104000009</v>
          </cell>
          <cell r="DT639">
            <v>91.725018880000007</v>
          </cell>
          <cell r="DU639">
            <v>6.3387442708333328</v>
          </cell>
          <cell r="DV639">
            <v>6.3387442708333328</v>
          </cell>
          <cell r="DW639">
            <v>5.0709954166666664</v>
          </cell>
          <cell r="DX639">
            <v>6.3387442708333328</v>
          </cell>
          <cell r="DY639">
            <v>3</v>
          </cell>
          <cell r="DZ639">
            <v>2.0709954166666664</v>
          </cell>
          <cell r="EA639">
            <v>3.3387442708333328</v>
          </cell>
          <cell r="EB639">
            <v>2.3424404761904762</v>
          </cell>
          <cell r="EC639">
            <v>2.3424404761904762</v>
          </cell>
          <cell r="ED639">
            <v>2</v>
          </cell>
          <cell r="EE639">
            <v>3.4739523809523813</v>
          </cell>
          <cell r="EF639">
            <v>4.3424404761904762</v>
          </cell>
          <cell r="EG639">
            <v>2</v>
          </cell>
          <cell r="EH639">
            <v>1.5220312499999999</v>
          </cell>
          <cell r="EI639">
            <v>2</v>
          </cell>
          <cell r="EJ639">
            <v>2</v>
          </cell>
          <cell r="EK639">
            <v>2</v>
          </cell>
          <cell r="EL639">
            <v>1</v>
          </cell>
          <cell r="EM639">
            <v>-1</v>
          </cell>
          <cell r="EN639">
            <v>-1</v>
          </cell>
          <cell r="EO639">
            <v>10</v>
          </cell>
          <cell r="EP639">
            <v>12</v>
          </cell>
          <cell r="EQ639">
            <v>3</v>
          </cell>
          <cell r="ER639">
            <v>7</v>
          </cell>
          <cell r="ES639">
            <v>9</v>
          </cell>
          <cell r="ET639">
            <v>34.663679999999999</v>
          </cell>
          <cell r="EU639">
            <v>43.329599999999999</v>
          </cell>
          <cell r="EV639">
            <v>44.663679999999999</v>
          </cell>
          <cell r="EW639">
            <v>55.329599999999999</v>
          </cell>
          <cell r="EX639">
            <v>2</v>
          </cell>
          <cell r="EY639">
            <v>0</v>
          </cell>
          <cell r="EZ639">
            <v>0</v>
          </cell>
          <cell r="FA639">
            <v>0</v>
          </cell>
          <cell r="FB639">
            <v>0</v>
          </cell>
          <cell r="FC639">
            <v>0</v>
          </cell>
          <cell r="FD639">
            <v>0</v>
          </cell>
          <cell r="FE639">
            <v>0</v>
          </cell>
          <cell r="FF639">
            <v>0</v>
          </cell>
          <cell r="FG639">
            <v>0</v>
          </cell>
          <cell r="FH639">
            <v>0</v>
          </cell>
          <cell r="FI639">
            <v>0</v>
          </cell>
          <cell r="FJ639">
            <v>0</v>
          </cell>
          <cell r="FK639">
            <v>0</v>
          </cell>
          <cell r="FL639">
            <v>0</v>
          </cell>
          <cell r="FM639">
            <v>0</v>
          </cell>
          <cell r="FN639">
            <v>0</v>
          </cell>
          <cell r="FO639">
            <v>1</v>
          </cell>
          <cell r="FP639">
            <v>1</v>
          </cell>
          <cell r="FQ639">
            <v>0</v>
          </cell>
          <cell r="FR639">
            <v>1</v>
          </cell>
          <cell r="FS639">
            <v>1</v>
          </cell>
          <cell r="FT639">
            <v>0</v>
          </cell>
          <cell r="FU639">
            <v>0</v>
          </cell>
          <cell r="FV639">
            <v>0</v>
          </cell>
          <cell r="FW639">
            <v>0</v>
          </cell>
          <cell r="FX639">
            <v>0</v>
          </cell>
          <cell r="FY639">
            <v>3</v>
          </cell>
          <cell r="FZ639">
            <v>3</v>
          </cell>
          <cell r="GA639">
            <v>1</v>
          </cell>
          <cell r="GB639">
            <v>2</v>
          </cell>
          <cell r="GC639">
            <v>2</v>
          </cell>
          <cell r="GD639">
            <v>1</v>
          </cell>
          <cell r="GE639">
            <v>4</v>
          </cell>
          <cell r="GF639">
            <v>4</v>
          </cell>
          <cell r="GG639">
            <v>3</v>
          </cell>
          <cell r="GH639">
            <v>3</v>
          </cell>
          <cell r="GI639">
            <v>5</v>
          </cell>
          <cell r="GJ639">
            <v>2</v>
          </cell>
          <cell r="GK639">
            <v>2</v>
          </cell>
          <cell r="GL639">
            <v>0</v>
          </cell>
          <cell r="GM639">
            <v>0</v>
          </cell>
          <cell r="GN639">
            <v>0</v>
          </cell>
          <cell r="GO639">
            <v>0</v>
          </cell>
          <cell r="GP639">
            <v>0</v>
          </cell>
          <cell r="GQ639">
            <v>0</v>
          </cell>
          <cell r="GR639">
            <v>0</v>
          </cell>
          <cell r="GS639">
            <v>0</v>
          </cell>
          <cell r="GT639">
            <v>0</v>
          </cell>
          <cell r="GU639">
            <v>0</v>
          </cell>
          <cell r="GV639">
            <v>2</v>
          </cell>
          <cell r="GW639">
            <v>2</v>
          </cell>
          <cell r="GX639">
            <v>2</v>
          </cell>
          <cell r="GY639">
            <v>0</v>
          </cell>
          <cell r="GZ639">
            <v>0</v>
          </cell>
          <cell r="HA639">
            <v>0</v>
          </cell>
          <cell r="HB639">
            <v>0</v>
          </cell>
          <cell r="HC639">
            <v>0</v>
          </cell>
          <cell r="HD639">
            <v>0</v>
          </cell>
          <cell r="HE639">
            <v>0</v>
          </cell>
          <cell r="HF639">
            <v>0</v>
          </cell>
          <cell r="HG639">
            <v>0</v>
          </cell>
          <cell r="HH639">
            <v>0</v>
          </cell>
          <cell r="HI639">
            <v>0</v>
          </cell>
          <cell r="HJ639">
            <v>0</v>
          </cell>
          <cell r="HK639">
            <v>0</v>
          </cell>
          <cell r="HL639">
            <v>0</v>
          </cell>
          <cell r="HM639">
            <v>0</v>
          </cell>
          <cell r="HN639">
            <v>0</v>
          </cell>
          <cell r="HO639">
            <v>0</v>
          </cell>
          <cell r="HP639">
            <v>0</v>
          </cell>
          <cell r="HQ639">
            <v>0</v>
          </cell>
          <cell r="HR639">
            <v>0</v>
          </cell>
          <cell r="HS639">
            <v>0</v>
          </cell>
          <cell r="HT639">
            <v>0</v>
          </cell>
          <cell r="HU639">
            <v>0</v>
          </cell>
          <cell r="HV639">
            <v>0</v>
          </cell>
          <cell r="HW639">
            <v>0</v>
          </cell>
          <cell r="HX639">
            <v>0</v>
          </cell>
          <cell r="HY639">
            <v>0</v>
          </cell>
          <cell r="HZ639">
            <v>0</v>
          </cell>
          <cell r="IA639">
            <v>0</v>
          </cell>
          <cell r="IB639">
            <v>0</v>
          </cell>
          <cell r="IC639">
            <v>0</v>
          </cell>
          <cell r="ID639">
            <v>0</v>
          </cell>
          <cell r="IE639">
            <v>0</v>
          </cell>
          <cell r="IF639">
            <v>0</v>
          </cell>
          <cell r="IG639">
            <v>0</v>
          </cell>
          <cell r="IH639">
            <v>0</v>
          </cell>
          <cell r="II639">
            <v>0</v>
          </cell>
          <cell r="IJ639">
            <v>0</v>
          </cell>
          <cell r="IK639">
            <v>0</v>
          </cell>
          <cell r="IL639">
            <v>0</v>
          </cell>
          <cell r="IM639">
            <v>0</v>
          </cell>
          <cell r="IN639">
            <v>0</v>
          </cell>
          <cell r="IO639" t="e">
            <v>#REF!</v>
          </cell>
          <cell r="IP639">
            <v>10.88</v>
          </cell>
          <cell r="IQ639">
            <v>13.6</v>
          </cell>
          <cell r="IR639">
            <v>0</v>
          </cell>
          <cell r="IS639">
            <v>0</v>
          </cell>
          <cell r="IT639">
            <v>6</v>
          </cell>
          <cell r="IU639">
            <v>6</v>
          </cell>
          <cell r="IV639">
            <v>4</v>
          </cell>
          <cell r="IW639">
            <v>4</v>
          </cell>
          <cell r="IX639">
            <v>3.6</v>
          </cell>
        </row>
        <row r="640">
          <cell r="D640">
            <v>10950</v>
          </cell>
          <cell r="E640" t="str">
            <v>รพช.บุณฑริก</v>
          </cell>
          <cell r="F640">
            <v>13</v>
          </cell>
          <cell r="G640" t="str">
            <v>รพ.ระดับ F2 ปชก. 60,000-90,000</v>
          </cell>
          <cell r="H640">
            <v>8</v>
          </cell>
          <cell r="I640" t="str">
            <v>F2</v>
          </cell>
          <cell r="J640">
            <v>20</v>
          </cell>
          <cell r="K640" t="str">
            <v>รพช.30.13</v>
          </cell>
          <cell r="L640" t="str">
            <v>รพช.30.13 F2</v>
          </cell>
          <cell r="M640" t="str">
            <v>31 - 60</v>
          </cell>
          <cell r="N640" t="str">
            <v>F31-60</v>
          </cell>
          <cell r="O640">
            <v>48</v>
          </cell>
          <cell r="P640">
            <v>30</v>
          </cell>
          <cell r="Q640">
            <v>30</v>
          </cell>
          <cell r="R640">
            <v>35</v>
          </cell>
          <cell r="S640">
            <v>98910</v>
          </cell>
          <cell r="T640">
            <v>23025</v>
          </cell>
          <cell r="U640">
            <v>0</v>
          </cell>
          <cell r="V640">
            <v>520</v>
          </cell>
          <cell r="W640">
            <v>33</v>
          </cell>
          <cell r="X640">
            <v>553</v>
          </cell>
          <cell r="Y640">
            <v>91788.479999999996</v>
          </cell>
          <cell r="Z640">
            <v>7121.5199999999995</v>
          </cell>
          <cell r="AA640">
            <v>69237</v>
          </cell>
          <cell r="AB640">
            <v>626</v>
          </cell>
          <cell r="AC640">
            <v>36840</v>
          </cell>
          <cell r="AD640">
            <v>504.44100000000003</v>
          </cell>
          <cell r="AE640">
            <v>553</v>
          </cell>
          <cell r="AF640">
            <v>14836.5</v>
          </cell>
          <cell r="AG640">
            <v>12555</v>
          </cell>
          <cell r="AH640">
            <v>1059</v>
          </cell>
          <cell r="AI640">
            <v>0</v>
          </cell>
          <cell r="AJ640">
            <v>19216</v>
          </cell>
          <cell r="AK640">
            <v>12067</v>
          </cell>
          <cell r="AL640">
            <v>38288</v>
          </cell>
          <cell r="AM640">
            <v>2496</v>
          </cell>
          <cell r="AN640">
            <v>1549</v>
          </cell>
          <cell r="AO640">
            <v>0</v>
          </cell>
          <cell r="AP640">
            <v>0</v>
          </cell>
          <cell r="AQ640">
            <v>583</v>
          </cell>
          <cell r="AR640">
            <v>2120</v>
          </cell>
          <cell r="AS640">
            <v>130</v>
          </cell>
          <cell r="AT640">
            <v>1460</v>
          </cell>
          <cell r="AU640">
            <v>210</v>
          </cell>
          <cell r="AV640">
            <v>7069</v>
          </cell>
          <cell r="AW640">
            <v>132</v>
          </cell>
          <cell r="AX640">
            <v>0</v>
          </cell>
          <cell r="AY640">
            <v>0</v>
          </cell>
          <cell r="AZ640">
            <v>89746</v>
          </cell>
          <cell r="BA640" t="str">
            <v>80,000 - 100,000</v>
          </cell>
          <cell r="BB640">
            <v>0</v>
          </cell>
          <cell r="BC640">
            <v>11838</v>
          </cell>
          <cell r="BD640">
            <v>77908</v>
          </cell>
          <cell r="BE640">
            <v>16</v>
          </cell>
          <cell r="BF640">
            <v>1</v>
          </cell>
          <cell r="BG640">
            <v>0</v>
          </cell>
          <cell r="BH640">
            <v>12244.266719999998</v>
          </cell>
          <cell r="BI640">
            <v>8224.25</v>
          </cell>
          <cell r="BJ640">
            <v>252.22050000000002</v>
          </cell>
          <cell r="BK640">
            <v>0</v>
          </cell>
          <cell r="BL640">
            <v>138.25</v>
          </cell>
          <cell r="BM640">
            <v>0</v>
          </cell>
          <cell r="BN640">
            <v>5.2648000000000001</v>
          </cell>
          <cell r="BO640">
            <v>14.278473394642855</v>
          </cell>
          <cell r="BP640">
            <v>14.278473394642855</v>
          </cell>
          <cell r="BQ640">
            <v>3.2</v>
          </cell>
          <cell r="BR640">
            <v>14.622778715714286</v>
          </cell>
          <cell r="BS640">
            <v>17.478473394642855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8</v>
          </cell>
          <cell r="BY640">
            <v>5.4604464285714283</v>
          </cell>
          <cell r="BZ640">
            <v>5.4604464285714283</v>
          </cell>
          <cell r="CA640">
            <v>3.2</v>
          </cell>
          <cell r="CB640">
            <v>6.928357142857144</v>
          </cell>
          <cell r="CC640">
            <v>8.6604464285714293</v>
          </cell>
          <cell r="CD640">
            <v>4</v>
          </cell>
          <cell r="CE640">
            <v>3</v>
          </cell>
          <cell r="CF640">
            <v>3</v>
          </cell>
          <cell r="CG640">
            <v>9.9283571428571449</v>
          </cell>
          <cell r="CH640">
            <v>11.660446428571429</v>
          </cell>
          <cell r="CI640">
            <v>6</v>
          </cell>
          <cell r="CJ640">
            <v>-3</v>
          </cell>
          <cell r="CK640">
            <v>-3</v>
          </cell>
          <cell r="CL640">
            <v>7.7908000000000008</v>
          </cell>
          <cell r="CM640">
            <v>9.7385000000000002</v>
          </cell>
          <cell r="CN640">
            <v>10.790800000000001</v>
          </cell>
          <cell r="CO640">
            <v>12.7385</v>
          </cell>
          <cell r="CP640">
            <v>5.1030767857142871</v>
          </cell>
          <cell r="CQ640">
            <v>1.5</v>
          </cell>
          <cell r="CR640">
            <v>1</v>
          </cell>
          <cell r="CS640">
            <v>6.0824614285714302</v>
          </cell>
          <cell r="CT640">
            <v>7.6030767857142871</v>
          </cell>
          <cell r="CU640">
            <v>5</v>
          </cell>
          <cell r="CV640">
            <v>5.6391607142857154</v>
          </cell>
          <cell r="CW640">
            <v>4.5113285714285727</v>
          </cell>
          <cell r="CX640">
            <v>5.6391607142857154</v>
          </cell>
          <cell r="CY640">
            <v>13.242237500000002</v>
          </cell>
          <cell r="CZ640">
            <v>6</v>
          </cell>
          <cell r="DA640">
            <v>-1.4886714285714273</v>
          </cell>
          <cell r="DB640">
            <v>-0.36083928571428459</v>
          </cell>
          <cell r="DC640">
            <v>75.343733599999993</v>
          </cell>
          <cell r="DD640">
            <v>75.343733599999993</v>
          </cell>
          <cell r="DE640">
            <v>10</v>
          </cell>
          <cell r="DF640">
            <v>85.343733599999993</v>
          </cell>
          <cell r="DG640">
            <v>68.27498688</v>
          </cell>
          <cell r="DH640">
            <v>85.343733599999993</v>
          </cell>
          <cell r="DI640">
            <v>59</v>
          </cell>
          <cell r="DJ640">
            <v>9.2749868800000002</v>
          </cell>
          <cell r="DK640">
            <v>26.343733599999993</v>
          </cell>
          <cell r="DL640">
            <v>0</v>
          </cell>
          <cell r="DM640">
            <v>0</v>
          </cell>
          <cell r="DN640">
            <v>0</v>
          </cell>
          <cell r="DO640">
            <v>0</v>
          </cell>
          <cell r="DP640">
            <v>0</v>
          </cell>
          <cell r="DQ640">
            <v>24.93056</v>
          </cell>
          <cell r="DR640">
            <v>31.1632</v>
          </cell>
          <cell r="DS640">
            <v>93.20554688</v>
          </cell>
          <cell r="DT640">
            <v>116.5069336</v>
          </cell>
          <cell r="DU640">
            <v>4.3567864583333336</v>
          </cell>
          <cell r="DV640">
            <v>4.3567864583333336</v>
          </cell>
          <cell r="DW640">
            <v>3.485429166666667</v>
          </cell>
          <cell r="DX640">
            <v>4.3567864583333336</v>
          </cell>
          <cell r="DY640">
            <v>2</v>
          </cell>
          <cell r="DZ640">
            <v>1.485429166666667</v>
          </cell>
          <cell r="EA640">
            <v>2.3567864583333336</v>
          </cell>
          <cell r="EB640">
            <v>1.9833333333333334</v>
          </cell>
          <cell r="EC640">
            <v>2</v>
          </cell>
          <cell r="ED640">
            <v>3.2</v>
          </cell>
          <cell r="EE640">
            <v>4.16</v>
          </cell>
          <cell r="EF640">
            <v>5.2</v>
          </cell>
          <cell r="EG640">
            <v>1</v>
          </cell>
          <cell r="EH640">
            <v>1.1664062500000001</v>
          </cell>
          <cell r="EI640">
            <v>2</v>
          </cell>
          <cell r="EJ640">
            <v>2</v>
          </cell>
          <cell r="EK640">
            <v>2</v>
          </cell>
          <cell r="EL640">
            <v>1</v>
          </cell>
          <cell r="EM640">
            <v>-1</v>
          </cell>
          <cell r="EN640">
            <v>-1</v>
          </cell>
          <cell r="EO640">
            <v>10</v>
          </cell>
          <cell r="EP640">
            <v>12</v>
          </cell>
          <cell r="EQ640">
            <v>8</v>
          </cell>
          <cell r="ER640">
            <v>2</v>
          </cell>
          <cell r="ES640">
            <v>4</v>
          </cell>
          <cell r="ET640">
            <v>49.86112</v>
          </cell>
          <cell r="EU640">
            <v>62.3264</v>
          </cell>
          <cell r="EV640">
            <v>59.86112</v>
          </cell>
          <cell r="EW640">
            <v>74.326400000000007</v>
          </cell>
          <cell r="EX640">
            <v>2</v>
          </cell>
          <cell r="EY640">
            <v>1</v>
          </cell>
          <cell r="EZ640">
            <v>0</v>
          </cell>
          <cell r="FA640">
            <v>0</v>
          </cell>
          <cell r="FB640">
            <v>0</v>
          </cell>
          <cell r="FC640">
            <v>0</v>
          </cell>
          <cell r="FD640">
            <v>0</v>
          </cell>
          <cell r="FE640">
            <v>0</v>
          </cell>
          <cell r="FF640">
            <v>0</v>
          </cell>
          <cell r="FG640">
            <v>0</v>
          </cell>
          <cell r="FH640">
            <v>0</v>
          </cell>
          <cell r="FI640">
            <v>0</v>
          </cell>
          <cell r="FJ640">
            <v>0</v>
          </cell>
          <cell r="FK640">
            <v>0</v>
          </cell>
          <cell r="FL640">
            <v>0</v>
          </cell>
          <cell r="FM640">
            <v>0</v>
          </cell>
          <cell r="FN640">
            <v>0</v>
          </cell>
          <cell r="FO640">
            <v>1</v>
          </cell>
          <cell r="FP640">
            <v>1</v>
          </cell>
          <cell r="FQ640">
            <v>0</v>
          </cell>
          <cell r="FR640">
            <v>1</v>
          </cell>
          <cell r="FS640">
            <v>1</v>
          </cell>
          <cell r="FT640">
            <v>0</v>
          </cell>
          <cell r="FU640">
            <v>0</v>
          </cell>
          <cell r="FV640">
            <v>0</v>
          </cell>
          <cell r="FW640">
            <v>0</v>
          </cell>
          <cell r="FX640">
            <v>0</v>
          </cell>
          <cell r="FY640">
            <v>3</v>
          </cell>
          <cell r="FZ640">
            <v>3</v>
          </cell>
          <cell r="GA640">
            <v>3</v>
          </cell>
          <cell r="GB640">
            <v>0</v>
          </cell>
          <cell r="GC640">
            <v>0</v>
          </cell>
          <cell r="GD640">
            <v>1</v>
          </cell>
          <cell r="GE640">
            <v>4</v>
          </cell>
          <cell r="GF640">
            <v>4</v>
          </cell>
          <cell r="GG640">
            <v>3</v>
          </cell>
          <cell r="GH640">
            <v>3</v>
          </cell>
          <cell r="GI640">
            <v>6</v>
          </cell>
          <cell r="GJ640">
            <v>3</v>
          </cell>
          <cell r="GK640">
            <v>3</v>
          </cell>
          <cell r="GL640">
            <v>0</v>
          </cell>
          <cell r="GM640">
            <v>0</v>
          </cell>
          <cell r="GN640">
            <v>0</v>
          </cell>
          <cell r="GO640">
            <v>0</v>
          </cell>
          <cell r="GP640">
            <v>0</v>
          </cell>
          <cell r="GQ640">
            <v>0</v>
          </cell>
          <cell r="GR640">
            <v>0</v>
          </cell>
          <cell r="GS640">
            <v>0</v>
          </cell>
          <cell r="GT640">
            <v>0</v>
          </cell>
          <cell r="GU640">
            <v>0</v>
          </cell>
          <cell r="GV640">
            <v>2</v>
          </cell>
          <cell r="GW640">
            <v>2</v>
          </cell>
          <cell r="GX640">
            <v>1</v>
          </cell>
          <cell r="GY640">
            <v>1</v>
          </cell>
          <cell r="GZ640">
            <v>1</v>
          </cell>
          <cell r="HA640">
            <v>0</v>
          </cell>
          <cell r="HB640">
            <v>0</v>
          </cell>
          <cell r="HC640">
            <v>0</v>
          </cell>
          <cell r="HD640">
            <v>0</v>
          </cell>
          <cell r="HE640">
            <v>0</v>
          </cell>
          <cell r="HF640">
            <v>0</v>
          </cell>
          <cell r="HG640">
            <v>0</v>
          </cell>
          <cell r="HH640">
            <v>0</v>
          </cell>
          <cell r="HI640">
            <v>0</v>
          </cell>
          <cell r="HJ640">
            <v>0</v>
          </cell>
          <cell r="HK640">
            <v>0</v>
          </cell>
          <cell r="HL640">
            <v>0</v>
          </cell>
          <cell r="HM640">
            <v>0</v>
          </cell>
          <cell r="HN640">
            <v>0</v>
          </cell>
          <cell r="HO640">
            <v>0</v>
          </cell>
          <cell r="HP640">
            <v>0</v>
          </cell>
          <cell r="HQ640">
            <v>0</v>
          </cell>
          <cell r="HR640">
            <v>0</v>
          </cell>
          <cell r="HS640">
            <v>0</v>
          </cell>
          <cell r="HT640">
            <v>0</v>
          </cell>
          <cell r="HU640">
            <v>0</v>
          </cell>
          <cell r="HV640">
            <v>0</v>
          </cell>
          <cell r="HW640">
            <v>0</v>
          </cell>
          <cell r="HX640">
            <v>0</v>
          </cell>
          <cell r="HY640">
            <v>0</v>
          </cell>
          <cell r="HZ640">
            <v>0</v>
          </cell>
          <cell r="IA640">
            <v>0</v>
          </cell>
          <cell r="IB640">
            <v>0</v>
          </cell>
          <cell r="IC640">
            <v>0</v>
          </cell>
          <cell r="ID640">
            <v>0</v>
          </cell>
          <cell r="IE640">
            <v>0</v>
          </cell>
          <cell r="IF640">
            <v>0</v>
          </cell>
          <cell r="IG640">
            <v>0</v>
          </cell>
          <cell r="IH640">
            <v>0</v>
          </cell>
          <cell r="II640">
            <v>0</v>
          </cell>
          <cell r="IJ640">
            <v>0</v>
          </cell>
          <cell r="IK640">
            <v>0</v>
          </cell>
          <cell r="IL640">
            <v>0</v>
          </cell>
          <cell r="IM640">
            <v>0</v>
          </cell>
          <cell r="IN640">
            <v>0</v>
          </cell>
          <cell r="IO640" t="e">
            <v>#REF!</v>
          </cell>
          <cell r="IP640">
            <v>10.56</v>
          </cell>
          <cell r="IQ640">
            <v>13.2</v>
          </cell>
          <cell r="IR640">
            <v>0</v>
          </cell>
          <cell r="IS640">
            <v>0</v>
          </cell>
          <cell r="IT640">
            <v>6</v>
          </cell>
          <cell r="IU640">
            <v>6</v>
          </cell>
          <cell r="IV640">
            <v>4</v>
          </cell>
          <cell r="IW640">
            <v>4</v>
          </cell>
          <cell r="IX640">
            <v>3.2</v>
          </cell>
        </row>
        <row r="641">
          <cell r="D641">
            <v>10956</v>
          </cell>
          <cell r="E641" t="str">
            <v>รพช.พิบูลมังสาหาร</v>
          </cell>
          <cell r="F641">
            <v>8</v>
          </cell>
          <cell r="G641" t="str">
            <v>รพ.ระดับ M2 เตียง &lt;100</v>
          </cell>
          <cell r="H641">
            <v>6</v>
          </cell>
          <cell r="I641" t="str">
            <v>M2</v>
          </cell>
          <cell r="J641">
            <v>32</v>
          </cell>
          <cell r="K641" t="str">
            <v>รพช.90.4</v>
          </cell>
          <cell r="L641" t="str">
            <v>รพช.90.4 M2</v>
          </cell>
          <cell r="M641" t="str">
            <v>91 - 120</v>
          </cell>
          <cell r="N641" t="str">
            <v>M2&lt;100</v>
          </cell>
          <cell r="O641">
            <v>108</v>
          </cell>
          <cell r="P641">
            <v>60</v>
          </cell>
          <cell r="Q641">
            <v>30</v>
          </cell>
          <cell r="R641">
            <v>35</v>
          </cell>
          <cell r="S641">
            <v>211707</v>
          </cell>
          <cell r="T641">
            <v>43567</v>
          </cell>
          <cell r="U641">
            <v>1333</v>
          </cell>
          <cell r="V641">
            <v>1073</v>
          </cell>
          <cell r="W641">
            <v>52</v>
          </cell>
          <cell r="X641">
            <v>1125</v>
          </cell>
          <cell r="Y641">
            <v>196464.09599999999</v>
          </cell>
          <cell r="Z641">
            <v>15242.903999999999</v>
          </cell>
          <cell r="AA641">
            <v>148194.9</v>
          </cell>
          <cell r="AB641">
            <v>765</v>
          </cell>
          <cell r="AC641">
            <v>69707.199999999997</v>
          </cell>
          <cell r="AD641">
            <v>1079.7057</v>
          </cell>
          <cell r="AE641">
            <v>1125</v>
          </cell>
          <cell r="AF641">
            <v>31756.05</v>
          </cell>
          <cell r="AG641">
            <v>15666</v>
          </cell>
          <cell r="AH641">
            <v>1129</v>
          </cell>
          <cell r="AI641">
            <v>0</v>
          </cell>
          <cell r="AJ641">
            <v>28956</v>
          </cell>
          <cell r="AK641">
            <v>17206</v>
          </cell>
          <cell r="AL641">
            <v>158704</v>
          </cell>
          <cell r="AM641">
            <v>16048</v>
          </cell>
          <cell r="AN641">
            <v>5234</v>
          </cell>
          <cell r="AO641">
            <v>0</v>
          </cell>
          <cell r="AP641">
            <v>275</v>
          </cell>
          <cell r="AQ641">
            <v>2256</v>
          </cell>
          <cell r="AR641">
            <v>4813</v>
          </cell>
          <cell r="AS641">
            <v>217</v>
          </cell>
          <cell r="AT641">
            <v>1348</v>
          </cell>
          <cell r="AU641">
            <v>1451</v>
          </cell>
          <cell r="AV641">
            <v>10551</v>
          </cell>
          <cell r="AW641">
            <v>217</v>
          </cell>
          <cell r="AX641">
            <v>0</v>
          </cell>
          <cell r="AY641">
            <v>0</v>
          </cell>
          <cell r="AZ641">
            <v>129122</v>
          </cell>
          <cell r="BA641" t="str">
            <v>&gt; 120,000.</v>
          </cell>
          <cell r="BB641">
            <v>0</v>
          </cell>
          <cell r="BC641">
            <v>11293</v>
          </cell>
          <cell r="BD641">
            <v>117829</v>
          </cell>
          <cell r="BE641">
            <v>19</v>
          </cell>
          <cell r="BF641">
            <v>4</v>
          </cell>
          <cell r="BG641">
            <v>1</v>
          </cell>
          <cell r="BH641">
            <v>26207.632943999994</v>
          </cell>
          <cell r="BI641">
            <v>15142.11</v>
          </cell>
          <cell r="BJ641">
            <v>539.85284999999999</v>
          </cell>
          <cell r="BK641">
            <v>2332.75</v>
          </cell>
          <cell r="BL641">
            <v>281.25</v>
          </cell>
          <cell r="BM641">
            <v>0</v>
          </cell>
          <cell r="BN641">
            <v>5.4828000000000001</v>
          </cell>
          <cell r="BO641">
            <v>30.463770930416665</v>
          </cell>
          <cell r="BP641">
            <v>30.463770930416665</v>
          </cell>
          <cell r="BQ641">
            <v>4.8</v>
          </cell>
          <cell r="BR641">
            <v>29.171016744333333</v>
          </cell>
          <cell r="BS641">
            <v>36.263770930416662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18</v>
          </cell>
          <cell r="BY641">
            <v>6.5500714285714281</v>
          </cell>
          <cell r="BZ641">
            <v>6.5500714285714281</v>
          </cell>
          <cell r="CA641">
            <v>4.8</v>
          </cell>
          <cell r="CB641">
            <v>9.080057142857143</v>
          </cell>
          <cell r="CC641">
            <v>11.350071428571429</v>
          </cell>
          <cell r="CD641">
            <v>8</v>
          </cell>
          <cell r="CE641">
            <v>3</v>
          </cell>
          <cell r="CF641">
            <v>3</v>
          </cell>
          <cell r="CG641">
            <v>12.080057142857143</v>
          </cell>
          <cell r="CH641">
            <v>14.350071428571429</v>
          </cell>
          <cell r="CI641">
            <v>9</v>
          </cell>
          <cell r="CJ641">
            <v>-6</v>
          </cell>
          <cell r="CK641">
            <v>-6</v>
          </cell>
          <cell r="CL641">
            <v>11.7829</v>
          </cell>
          <cell r="CM641">
            <v>14.728624999999999</v>
          </cell>
          <cell r="CN641">
            <v>14.7829</v>
          </cell>
          <cell r="CO641">
            <v>17.728625000000001</v>
          </cell>
          <cell r="CP641">
            <v>10.443595773809525</v>
          </cell>
          <cell r="CQ641">
            <v>4</v>
          </cell>
          <cell r="CR641">
            <v>2</v>
          </cell>
          <cell r="CS641">
            <v>13.954876619047623</v>
          </cell>
          <cell r="CT641">
            <v>17.443595773809527</v>
          </cell>
          <cell r="CU641">
            <v>11</v>
          </cell>
          <cell r="CV641">
            <v>11.494177976190477</v>
          </cell>
          <cell r="CW641">
            <v>9.1953423809523809</v>
          </cell>
          <cell r="CX641">
            <v>11.494177976190477</v>
          </cell>
          <cell r="CY641">
            <v>28.937773750000005</v>
          </cell>
          <cell r="CZ641">
            <v>6</v>
          </cell>
          <cell r="DA641">
            <v>3.1953423809523809</v>
          </cell>
          <cell r="DB641">
            <v>5.4941779761904765</v>
          </cell>
          <cell r="DC641">
            <v>153.34825186285713</v>
          </cell>
          <cell r="DD641">
            <v>153.34825186285713</v>
          </cell>
          <cell r="DE641">
            <v>14</v>
          </cell>
          <cell r="DF641">
            <v>167.34825186285713</v>
          </cell>
          <cell r="DG641">
            <v>133.87860149028572</v>
          </cell>
          <cell r="DH641">
            <v>167.34825186285713</v>
          </cell>
          <cell r="DI641">
            <v>98</v>
          </cell>
          <cell r="DJ641">
            <v>35.878601490285718</v>
          </cell>
          <cell r="DK641">
            <v>69.348251862857126</v>
          </cell>
          <cell r="DL641">
            <v>22.617277104761907</v>
          </cell>
          <cell r="DM641">
            <v>28.271596380952381</v>
          </cell>
          <cell r="DN641">
            <v>0</v>
          </cell>
          <cell r="DO641">
            <v>22.617277104761907</v>
          </cell>
          <cell r="DP641">
            <v>28.271596380952381</v>
          </cell>
          <cell r="DQ641">
            <v>37.705280000000002</v>
          </cell>
          <cell r="DR641">
            <v>47.131599999999999</v>
          </cell>
          <cell r="DS641">
            <v>171.58388149028571</v>
          </cell>
          <cell r="DT641">
            <v>214.47985186285712</v>
          </cell>
          <cell r="DU641">
            <v>9.7008859375000007</v>
          </cell>
          <cell r="DV641">
            <v>9.7008859375000007</v>
          </cell>
          <cell r="DW641">
            <v>7.7607087500000009</v>
          </cell>
          <cell r="DX641">
            <v>9.7008859375000007</v>
          </cell>
          <cell r="DY641">
            <v>8</v>
          </cell>
          <cell r="DZ641">
            <v>-0.23929124999999907</v>
          </cell>
          <cell r="EA641">
            <v>1.7008859375000007</v>
          </cell>
          <cell r="EB641">
            <v>3.8676785714285713</v>
          </cell>
          <cell r="EC641">
            <v>3.8676785714285713</v>
          </cell>
          <cell r="ED641">
            <v>4.8</v>
          </cell>
          <cell r="EE641">
            <v>6.9341428571428567</v>
          </cell>
          <cell r="EF641">
            <v>8.6676785714285707</v>
          </cell>
          <cell r="EG641">
            <v>3</v>
          </cell>
          <cell r="EH641">
            <v>1.7503124999999999</v>
          </cell>
          <cell r="EI641">
            <v>2</v>
          </cell>
          <cell r="EJ641">
            <v>2</v>
          </cell>
          <cell r="EK641">
            <v>2</v>
          </cell>
          <cell r="EL641">
            <v>2</v>
          </cell>
          <cell r="EM641">
            <v>0</v>
          </cell>
          <cell r="EN641">
            <v>0</v>
          </cell>
          <cell r="EO641">
            <v>10</v>
          </cell>
          <cell r="EP641">
            <v>12</v>
          </cell>
          <cell r="EQ641">
            <v>20</v>
          </cell>
          <cell r="ER641">
            <v>-10</v>
          </cell>
          <cell r="ES641">
            <v>-8</v>
          </cell>
          <cell r="ET641">
            <v>75.410560000000004</v>
          </cell>
          <cell r="EU641">
            <v>94.263199999999998</v>
          </cell>
          <cell r="EV641">
            <v>85.410560000000004</v>
          </cell>
          <cell r="EW641">
            <v>106.2632</v>
          </cell>
          <cell r="EX641">
            <v>2</v>
          </cell>
          <cell r="EY641">
            <v>2</v>
          </cell>
          <cell r="EZ641">
            <v>0</v>
          </cell>
          <cell r="FA641">
            <v>0</v>
          </cell>
          <cell r="FB641">
            <v>0</v>
          </cell>
          <cell r="FC641">
            <v>0</v>
          </cell>
          <cell r="FD641">
            <v>0</v>
          </cell>
          <cell r="FE641">
            <v>0</v>
          </cell>
          <cell r="FF641">
            <v>1</v>
          </cell>
          <cell r="FG641">
            <v>0</v>
          </cell>
          <cell r="FH641">
            <v>0</v>
          </cell>
          <cell r="FI641">
            <v>1</v>
          </cell>
          <cell r="FJ641">
            <v>1</v>
          </cell>
          <cell r="FK641">
            <v>2</v>
          </cell>
          <cell r="FL641">
            <v>0</v>
          </cell>
          <cell r="FM641">
            <v>1</v>
          </cell>
          <cell r="FN641">
            <v>2</v>
          </cell>
          <cell r="FO641">
            <v>2</v>
          </cell>
          <cell r="FP641">
            <v>2</v>
          </cell>
          <cell r="FQ641">
            <v>0</v>
          </cell>
          <cell r="FR641">
            <v>2</v>
          </cell>
          <cell r="FS641">
            <v>2</v>
          </cell>
          <cell r="FT641">
            <v>0</v>
          </cell>
          <cell r="FU641">
            <v>0</v>
          </cell>
          <cell r="FV641">
            <v>0</v>
          </cell>
          <cell r="FW641">
            <v>0</v>
          </cell>
          <cell r="FX641">
            <v>0</v>
          </cell>
          <cell r="FY641">
            <v>4</v>
          </cell>
          <cell r="FZ641">
            <v>4</v>
          </cell>
          <cell r="GA641">
            <v>2</v>
          </cell>
          <cell r="GB641">
            <v>2</v>
          </cell>
          <cell r="GC641">
            <v>2</v>
          </cell>
          <cell r="GD641">
            <v>4</v>
          </cell>
          <cell r="GE641">
            <v>8</v>
          </cell>
          <cell r="GF641">
            <v>8</v>
          </cell>
          <cell r="GG641">
            <v>3</v>
          </cell>
          <cell r="GH641">
            <v>6</v>
          </cell>
          <cell r="GI641">
            <v>6</v>
          </cell>
          <cell r="GJ641">
            <v>3</v>
          </cell>
          <cell r="GK641">
            <v>0</v>
          </cell>
          <cell r="GL641">
            <v>2</v>
          </cell>
          <cell r="GM641">
            <v>2</v>
          </cell>
          <cell r="GN641">
            <v>1</v>
          </cell>
          <cell r="GO641">
            <v>1</v>
          </cell>
          <cell r="GP641">
            <v>1</v>
          </cell>
          <cell r="GQ641">
            <v>0</v>
          </cell>
          <cell r="GR641">
            <v>0</v>
          </cell>
          <cell r="GS641">
            <v>0</v>
          </cell>
          <cell r="GT641">
            <v>0</v>
          </cell>
          <cell r="GU641">
            <v>0</v>
          </cell>
          <cell r="GV641">
            <v>4</v>
          </cell>
          <cell r="GW641">
            <v>4</v>
          </cell>
          <cell r="GX641">
            <v>2</v>
          </cell>
          <cell r="GY641">
            <v>2</v>
          </cell>
          <cell r="GZ641">
            <v>2</v>
          </cell>
          <cell r="HA641">
            <v>0</v>
          </cell>
          <cell r="HB641">
            <v>0</v>
          </cell>
          <cell r="HC641">
            <v>0</v>
          </cell>
          <cell r="HD641">
            <v>0</v>
          </cell>
          <cell r="HE641">
            <v>0</v>
          </cell>
          <cell r="HF641">
            <v>0</v>
          </cell>
          <cell r="HG641">
            <v>0</v>
          </cell>
          <cell r="HH641">
            <v>0</v>
          </cell>
          <cell r="HI641">
            <v>0</v>
          </cell>
          <cell r="HJ641">
            <v>0</v>
          </cell>
          <cell r="HK641">
            <v>0</v>
          </cell>
          <cell r="HL641">
            <v>0</v>
          </cell>
          <cell r="HM641">
            <v>0</v>
          </cell>
          <cell r="HN641">
            <v>0</v>
          </cell>
          <cell r="HO641">
            <v>0</v>
          </cell>
          <cell r="HP641">
            <v>0</v>
          </cell>
          <cell r="HQ641">
            <v>0</v>
          </cell>
          <cell r="HR641">
            <v>0</v>
          </cell>
          <cell r="HS641">
            <v>0</v>
          </cell>
          <cell r="HT641">
            <v>0</v>
          </cell>
          <cell r="HU641">
            <v>0</v>
          </cell>
          <cell r="HV641">
            <v>0</v>
          </cell>
          <cell r="HW641">
            <v>0</v>
          </cell>
          <cell r="HX641">
            <v>0</v>
          </cell>
          <cell r="HY641">
            <v>0</v>
          </cell>
          <cell r="HZ641">
            <v>0</v>
          </cell>
          <cell r="IA641">
            <v>0</v>
          </cell>
          <cell r="IB641">
            <v>0</v>
          </cell>
          <cell r="IC641">
            <v>0</v>
          </cell>
          <cell r="ID641">
            <v>0</v>
          </cell>
          <cell r="IE641">
            <v>0</v>
          </cell>
          <cell r="IF641">
            <v>0</v>
          </cell>
          <cell r="IG641">
            <v>0</v>
          </cell>
          <cell r="IH641">
            <v>0</v>
          </cell>
          <cell r="II641">
            <v>0</v>
          </cell>
          <cell r="IJ641">
            <v>0</v>
          </cell>
          <cell r="IK641">
            <v>0</v>
          </cell>
          <cell r="IL641">
            <v>0</v>
          </cell>
          <cell r="IM641">
            <v>0</v>
          </cell>
          <cell r="IN641">
            <v>0</v>
          </cell>
          <cell r="IO641" t="e">
            <v>#REF!</v>
          </cell>
          <cell r="IP641">
            <v>20.16</v>
          </cell>
          <cell r="IQ641">
            <v>25.2</v>
          </cell>
          <cell r="IR641">
            <v>0</v>
          </cell>
          <cell r="IS641">
            <v>2</v>
          </cell>
          <cell r="IT641">
            <v>8</v>
          </cell>
          <cell r="IU641">
            <v>8</v>
          </cell>
          <cell r="IV641">
            <v>8</v>
          </cell>
          <cell r="IW641">
            <v>8</v>
          </cell>
          <cell r="IX641">
            <v>7.2</v>
          </cell>
        </row>
        <row r="642">
          <cell r="D642">
            <v>10958</v>
          </cell>
          <cell r="E642" t="str">
            <v>รพช.โพธิ์ไทร</v>
          </cell>
          <cell r="F642">
            <v>15</v>
          </cell>
          <cell r="G642" t="str">
            <v>รพ.ระดับ F2 ปชก. 30,000-60,000</v>
          </cell>
          <cell r="H642">
            <v>8</v>
          </cell>
          <cell r="I642" t="str">
            <v>F2</v>
          </cell>
          <cell r="J642">
            <v>14</v>
          </cell>
          <cell r="K642" t="str">
            <v>รพช.30.7</v>
          </cell>
          <cell r="L642" t="str">
            <v>รพช.30.7 F2</v>
          </cell>
          <cell r="M642" t="str">
            <v>31 - 60</v>
          </cell>
          <cell r="N642" t="str">
            <v>F31-60</v>
          </cell>
          <cell r="O642">
            <v>34</v>
          </cell>
          <cell r="P642">
            <v>30</v>
          </cell>
          <cell r="Q642">
            <v>30</v>
          </cell>
          <cell r="R642">
            <v>35</v>
          </cell>
          <cell r="S642">
            <v>73984</v>
          </cell>
          <cell r="T642">
            <v>9236</v>
          </cell>
          <cell r="U642">
            <v>0</v>
          </cell>
          <cell r="V642">
            <v>221</v>
          </cell>
          <cell r="W642">
            <v>9</v>
          </cell>
          <cell r="X642">
            <v>230</v>
          </cell>
          <cell r="Y642">
            <v>68657.152000000002</v>
          </cell>
          <cell r="Z642">
            <v>5326.848</v>
          </cell>
          <cell r="AA642">
            <v>51788.799999999996</v>
          </cell>
          <cell r="AB642">
            <v>487</v>
          </cell>
          <cell r="AC642">
            <v>14777.6</v>
          </cell>
          <cell r="AD642">
            <v>377.31840000000005</v>
          </cell>
          <cell r="AE642">
            <v>230</v>
          </cell>
          <cell r="AF642">
            <v>11097.6</v>
          </cell>
          <cell r="AG642">
            <v>12227</v>
          </cell>
          <cell r="AH642">
            <v>363</v>
          </cell>
          <cell r="AI642">
            <v>0</v>
          </cell>
          <cell r="AJ642">
            <v>14140</v>
          </cell>
          <cell r="AK642">
            <v>6281</v>
          </cell>
          <cell r="AL642">
            <v>51027</v>
          </cell>
          <cell r="AM642">
            <v>6429</v>
          </cell>
          <cell r="AN642">
            <v>1132</v>
          </cell>
          <cell r="AO642">
            <v>0</v>
          </cell>
          <cell r="AP642">
            <v>0</v>
          </cell>
          <cell r="AQ642">
            <v>218</v>
          </cell>
          <cell r="AR642">
            <v>594</v>
          </cell>
          <cell r="AS642">
            <v>4</v>
          </cell>
          <cell r="AT642">
            <v>4</v>
          </cell>
          <cell r="AU642">
            <v>376</v>
          </cell>
          <cell r="AV642">
            <v>4151</v>
          </cell>
          <cell r="AW642">
            <v>75</v>
          </cell>
          <cell r="AX642">
            <v>0</v>
          </cell>
          <cell r="AY642">
            <v>0</v>
          </cell>
          <cell r="AZ642">
            <v>44937</v>
          </cell>
          <cell r="BA642" t="str">
            <v>40,000 - 60,000.</v>
          </cell>
          <cell r="BB642">
            <v>0</v>
          </cell>
          <cell r="BC642">
            <v>7309</v>
          </cell>
          <cell r="BD642">
            <v>37628</v>
          </cell>
          <cell r="BE642">
            <v>10</v>
          </cell>
          <cell r="BF642">
            <v>0</v>
          </cell>
          <cell r="BG642">
            <v>0</v>
          </cell>
          <cell r="BH642">
            <v>9158.6273279999987</v>
          </cell>
          <cell r="BI642">
            <v>3534.88</v>
          </cell>
          <cell r="BJ642">
            <v>188.65920000000003</v>
          </cell>
          <cell r="BK642">
            <v>0</v>
          </cell>
          <cell r="BL642">
            <v>57.5</v>
          </cell>
          <cell r="BM642">
            <v>0</v>
          </cell>
          <cell r="BN642">
            <v>7.0763999999999996</v>
          </cell>
          <cell r="BO642">
            <v>8.8575098257142848</v>
          </cell>
          <cell r="BP642">
            <v>8.8575098257142848</v>
          </cell>
          <cell r="BQ642">
            <v>2</v>
          </cell>
          <cell r="BR642">
            <v>9.0860078605714278</v>
          </cell>
          <cell r="BS642">
            <v>10.857509825714285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3</v>
          </cell>
          <cell r="BY642">
            <v>4.4028115079365078</v>
          </cell>
          <cell r="BZ642">
            <v>4.4028115079365078</v>
          </cell>
          <cell r="CA642">
            <v>2</v>
          </cell>
          <cell r="CB642">
            <v>5.1222492063492062</v>
          </cell>
          <cell r="CC642">
            <v>6.4028115079365078</v>
          </cell>
          <cell r="CD642">
            <v>2</v>
          </cell>
          <cell r="CE642">
            <v>3</v>
          </cell>
          <cell r="CF642">
            <v>3</v>
          </cell>
          <cell r="CG642">
            <v>8.1222492063492062</v>
          </cell>
          <cell r="CH642">
            <v>9.4028115079365087</v>
          </cell>
          <cell r="CI642">
            <v>2</v>
          </cell>
          <cell r="CJ642">
            <v>1</v>
          </cell>
          <cell r="CK642">
            <v>1</v>
          </cell>
          <cell r="CL642">
            <v>3.7628000000000004</v>
          </cell>
          <cell r="CM642">
            <v>4.7035</v>
          </cell>
          <cell r="CN642">
            <v>6.7628000000000004</v>
          </cell>
          <cell r="CO642">
            <v>7.7035</v>
          </cell>
          <cell r="CP642">
            <v>3.1477180952380954</v>
          </cell>
          <cell r="CQ642">
            <v>1.5</v>
          </cell>
          <cell r="CR642">
            <v>1</v>
          </cell>
          <cell r="CS642">
            <v>4.5181744761904765</v>
          </cell>
          <cell r="CT642">
            <v>5.6477180952380959</v>
          </cell>
          <cell r="CU642">
            <v>3</v>
          </cell>
          <cell r="CV642">
            <v>3.8615619047619045</v>
          </cell>
          <cell r="CW642">
            <v>3.0892495238095239</v>
          </cell>
          <cell r="CX642">
            <v>3.8615619047619045</v>
          </cell>
          <cell r="CY642">
            <v>9.5092800000000004</v>
          </cell>
          <cell r="CZ642">
            <v>5</v>
          </cell>
          <cell r="DA642">
            <v>-1.9107504761904761</v>
          </cell>
          <cell r="DB642">
            <v>-1.1384380952380955</v>
          </cell>
          <cell r="DC642">
            <v>35.472039497142852</v>
          </cell>
          <cell r="DD642">
            <v>35.472039497142852</v>
          </cell>
          <cell r="DE642">
            <v>10</v>
          </cell>
          <cell r="DF642">
            <v>45.472039497142852</v>
          </cell>
          <cell r="DG642">
            <v>36.377631597714284</v>
          </cell>
          <cell r="DH642">
            <v>45.472039497142852</v>
          </cell>
          <cell r="DI642">
            <v>30</v>
          </cell>
          <cell r="DJ642">
            <v>6.3776315977142843</v>
          </cell>
          <cell r="DK642">
            <v>15.472039497142852</v>
          </cell>
          <cell r="DL642">
            <v>0</v>
          </cell>
          <cell r="DM642">
            <v>0</v>
          </cell>
          <cell r="DN642">
            <v>0</v>
          </cell>
          <cell r="DO642">
            <v>0</v>
          </cell>
          <cell r="DP642">
            <v>0</v>
          </cell>
          <cell r="DQ642">
            <v>12.04096</v>
          </cell>
          <cell r="DR642">
            <v>15.0512</v>
          </cell>
          <cell r="DS642">
            <v>48.418591597714283</v>
          </cell>
          <cell r="DT642">
            <v>60.523239497142853</v>
          </cell>
          <cell r="DU642">
            <v>3.5554177083333331</v>
          </cell>
          <cell r="DV642">
            <v>3.5554177083333331</v>
          </cell>
          <cell r="DW642">
            <v>3</v>
          </cell>
          <cell r="DX642">
            <v>3.5554177083333331</v>
          </cell>
          <cell r="DY642">
            <v>2</v>
          </cell>
          <cell r="DZ642">
            <v>1</v>
          </cell>
          <cell r="EA642">
            <v>1.5554177083333331</v>
          </cell>
          <cell r="EB642">
            <v>0.45678571428571429</v>
          </cell>
          <cell r="EC642">
            <v>2</v>
          </cell>
          <cell r="ED642">
            <v>2</v>
          </cell>
          <cell r="EE642">
            <v>3.2</v>
          </cell>
          <cell r="EF642">
            <v>4</v>
          </cell>
          <cell r="EG642">
            <v>1</v>
          </cell>
          <cell r="EH642">
            <v>0.68374999999999997</v>
          </cell>
          <cell r="EI642">
            <v>2</v>
          </cell>
          <cell r="EJ642">
            <v>2</v>
          </cell>
          <cell r="EK642">
            <v>2</v>
          </cell>
          <cell r="EL642">
            <v>1</v>
          </cell>
          <cell r="EM642">
            <v>-1</v>
          </cell>
          <cell r="EN642">
            <v>-1</v>
          </cell>
          <cell r="EO642">
            <v>10</v>
          </cell>
          <cell r="EP642">
            <v>12</v>
          </cell>
          <cell r="EQ642">
            <v>2</v>
          </cell>
          <cell r="ER642">
            <v>8</v>
          </cell>
          <cell r="ES642">
            <v>10</v>
          </cell>
          <cell r="ET642">
            <v>24.08192</v>
          </cell>
          <cell r="EU642">
            <v>30.102399999999999</v>
          </cell>
          <cell r="EV642">
            <v>34.081919999999997</v>
          </cell>
          <cell r="EW642">
            <v>42.102400000000003</v>
          </cell>
          <cell r="EX642">
            <v>2</v>
          </cell>
          <cell r="EY642">
            <v>1</v>
          </cell>
          <cell r="EZ642">
            <v>0</v>
          </cell>
          <cell r="FA642">
            <v>0</v>
          </cell>
          <cell r="FB642">
            <v>0</v>
          </cell>
          <cell r="FC642">
            <v>0</v>
          </cell>
          <cell r="FD642">
            <v>0</v>
          </cell>
          <cell r="FE642">
            <v>0</v>
          </cell>
          <cell r="FF642">
            <v>0</v>
          </cell>
          <cell r="FG642">
            <v>0</v>
          </cell>
          <cell r="FH642">
            <v>0</v>
          </cell>
          <cell r="FI642">
            <v>0</v>
          </cell>
          <cell r="FJ642">
            <v>0</v>
          </cell>
          <cell r="FK642">
            <v>0</v>
          </cell>
          <cell r="FL642">
            <v>0</v>
          </cell>
          <cell r="FM642">
            <v>0</v>
          </cell>
          <cell r="FN642">
            <v>0</v>
          </cell>
          <cell r="FO642">
            <v>1</v>
          </cell>
          <cell r="FP642">
            <v>1</v>
          </cell>
          <cell r="FQ642">
            <v>0</v>
          </cell>
          <cell r="FR642">
            <v>1</v>
          </cell>
          <cell r="FS642">
            <v>1</v>
          </cell>
          <cell r="FT642">
            <v>0</v>
          </cell>
          <cell r="FU642">
            <v>0</v>
          </cell>
          <cell r="FV642">
            <v>0</v>
          </cell>
          <cell r="FW642">
            <v>0</v>
          </cell>
          <cell r="FX642">
            <v>0</v>
          </cell>
          <cell r="FY642">
            <v>3</v>
          </cell>
          <cell r="FZ642">
            <v>3</v>
          </cell>
          <cell r="GA642">
            <v>1</v>
          </cell>
          <cell r="GB642">
            <v>2</v>
          </cell>
          <cell r="GC642">
            <v>2</v>
          </cell>
          <cell r="GD642">
            <v>0</v>
          </cell>
          <cell r="GE642">
            <v>3</v>
          </cell>
          <cell r="GF642">
            <v>3</v>
          </cell>
          <cell r="GG642">
            <v>3</v>
          </cell>
          <cell r="GH642">
            <v>3</v>
          </cell>
          <cell r="GI642">
            <v>4</v>
          </cell>
          <cell r="GJ642">
            <v>1</v>
          </cell>
          <cell r="GK642">
            <v>1</v>
          </cell>
          <cell r="GL642">
            <v>0</v>
          </cell>
          <cell r="GM642">
            <v>0</v>
          </cell>
          <cell r="GN642">
            <v>0</v>
          </cell>
          <cell r="GO642">
            <v>0</v>
          </cell>
          <cell r="GP642">
            <v>0</v>
          </cell>
          <cell r="GQ642">
            <v>0</v>
          </cell>
          <cell r="GR642">
            <v>0</v>
          </cell>
          <cell r="GS642">
            <v>0</v>
          </cell>
          <cell r="GT642">
            <v>0</v>
          </cell>
          <cell r="GU642">
            <v>0</v>
          </cell>
          <cell r="GV642">
            <v>2</v>
          </cell>
          <cell r="GW642">
            <v>2</v>
          </cell>
          <cell r="GX642">
            <v>1</v>
          </cell>
          <cell r="GY642">
            <v>1</v>
          </cell>
          <cell r="GZ642">
            <v>1</v>
          </cell>
          <cell r="HA642">
            <v>0</v>
          </cell>
          <cell r="HB642">
            <v>0</v>
          </cell>
          <cell r="HC642">
            <v>0</v>
          </cell>
          <cell r="HD642">
            <v>0</v>
          </cell>
          <cell r="HE642">
            <v>0</v>
          </cell>
          <cell r="HF642">
            <v>0</v>
          </cell>
          <cell r="HG642">
            <v>0</v>
          </cell>
          <cell r="HH642">
            <v>0</v>
          </cell>
          <cell r="HI642">
            <v>0</v>
          </cell>
          <cell r="HJ642">
            <v>0</v>
          </cell>
          <cell r="HK642">
            <v>0</v>
          </cell>
          <cell r="HL642">
            <v>0</v>
          </cell>
          <cell r="HM642">
            <v>0</v>
          </cell>
          <cell r="HN642">
            <v>0</v>
          </cell>
          <cell r="HO642">
            <v>0</v>
          </cell>
          <cell r="HP642">
            <v>0</v>
          </cell>
          <cell r="HQ642">
            <v>0</v>
          </cell>
          <cell r="HR642">
            <v>0</v>
          </cell>
          <cell r="HS642">
            <v>0</v>
          </cell>
          <cell r="HT642">
            <v>0</v>
          </cell>
          <cell r="HU642">
            <v>0</v>
          </cell>
          <cell r="HV642">
            <v>0</v>
          </cell>
          <cell r="HW642">
            <v>0</v>
          </cell>
          <cell r="HX642">
            <v>0</v>
          </cell>
          <cell r="HY642">
            <v>0</v>
          </cell>
          <cell r="HZ642">
            <v>0</v>
          </cell>
          <cell r="IA642">
            <v>0</v>
          </cell>
          <cell r="IB642">
            <v>0</v>
          </cell>
          <cell r="IC642">
            <v>0</v>
          </cell>
          <cell r="ID642">
            <v>0</v>
          </cell>
          <cell r="IE642">
            <v>0</v>
          </cell>
          <cell r="IF642">
            <v>0</v>
          </cell>
          <cell r="IG642">
            <v>0</v>
          </cell>
          <cell r="IH642">
            <v>0</v>
          </cell>
          <cell r="II642">
            <v>0</v>
          </cell>
          <cell r="IJ642">
            <v>0</v>
          </cell>
          <cell r="IK642">
            <v>0</v>
          </cell>
          <cell r="IL642">
            <v>0</v>
          </cell>
          <cell r="IM642">
            <v>0</v>
          </cell>
          <cell r="IN642">
            <v>0</v>
          </cell>
          <cell r="IO642" t="e">
            <v>#REF!</v>
          </cell>
          <cell r="IP642">
            <v>9.8133333333333326</v>
          </cell>
          <cell r="IQ642">
            <v>12.266666666666666</v>
          </cell>
          <cell r="IR642">
            <v>0</v>
          </cell>
          <cell r="IS642">
            <v>0</v>
          </cell>
          <cell r="IT642">
            <v>6</v>
          </cell>
          <cell r="IU642">
            <v>6</v>
          </cell>
          <cell r="IV642">
            <v>4</v>
          </cell>
          <cell r="IW642">
            <v>4</v>
          </cell>
          <cell r="IX642">
            <v>2.2666666666666666</v>
          </cell>
        </row>
        <row r="643">
          <cell r="D643">
            <v>10953</v>
          </cell>
          <cell r="E643" t="str">
            <v>รพช.ม่วงสามสิบ</v>
          </cell>
          <cell r="F643">
            <v>14</v>
          </cell>
          <cell r="G643" t="str">
            <v>รพ.ระดับ F2 ปชก. 60,000-90,000</v>
          </cell>
          <cell r="H643">
            <v>8</v>
          </cell>
          <cell r="I643" t="str">
            <v>F2</v>
          </cell>
          <cell r="J643">
            <v>28</v>
          </cell>
          <cell r="K643" t="str">
            <v>รพช.60.8</v>
          </cell>
          <cell r="L643" t="str">
            <v>รพช.60.8 F2</v>
          </cell>
          <cell r="M643" t="str">
            <v>31 - 60</v>
          </cell>
          <cell r="N643" t="str">
            <v>F31-60</v>
          </cell>
          <cell r="O643">
            <v>57</v>
          </cell>
          <cell r="P643">
            <v>30</v>
          </cell>
          <cell r="Q643">
            <v>30</v>
          </cell>
          <cell r="R643">
            <v>35</v>
          </cell>
          <cell r="S643">
            <v>134997</v>
          </cell>
          <cell r="T643">
            <v>15498</v>
          </cell>
          <cell r="U643">
            <v>0</v>
          </cell>
          <cell r="V643">
            <v>326</v>
          </cell>
          <cell r="W643">
            <v>22</v>
          </cell>
          <cell r="X643">
            <v>348</v>
          </cell>
          <cell r="Y643">
            <v>125277.216</v>
          </cell>
          <cell r="Z643">
            <v>9719.7839999999997</v>
          </cell>
          <cell r="AA643">
            <v>94497.9</v>
          </cell>
          <cell r="AB643">
            <v>640</v>
          </cell>
          <cell r="AC643">
            <v>24796.800000000003</v>
          </cell>
          <cell r="AD643">
            <v>688.48470000000009</v>
          </cell>
          <cell r="AE643">
            <v>348</v>
          </cell>
          <cell r="AF643">
            <v>20249.55</v>
          </cell>
          <cell r="AG643">
            <v>11854</v>
          </cell>
          <cell r="AH643">
            <v>1246</v>
          </cell>
          <cell r="AI643">
            <v>0</v>
          </cell>
          <cell r="AJ643">
            <v>16931</v>
          </cell>
          <cell r="AK643">
            <v>11524.000000000002</v>
          </cell>
          <cell r="AL643">
            <v>92217</v>
          </cell>
          <cell r="AM643">
            <v>4886</v>
          </cell>
          <cell r="AN643">
            <v>2629</v>
          </cell>
          <cell r="AO643">
            <v>0</v>
          </cell>
          <cell r="AP643">
            <v>0</v>
          </cell>
          <cell r="AQ643">
            <v>490</v>
          </cell>
          <cell r="AR643">
            <v>466</v>
          </cell>
          <cell r="AS643">
            <v>116</v>
          </cell>
          <cell r="AT643">
            <v>397</v>
          </cell>
          <cell r="AU643">
            <v>1688</v>
          </cell>
          <cell r="AV643">
            <v>9045</v>
          </cell>
          <cell r="AW643">
            <v>156</v>
          </cell>
          <cell r="AX643">
            <v>0</v>
          </cell>
          <cell r="AY643">
            <v>0</v>
          </cell>
          <cell r="AZ643">
            <v>81168</v>
          </cell>
          <cell r="BA643" t="str">
            <v>80,000 - 100,000</v>
          </cell>
          <cell r="BB643">
            <v>0</v>
          </cell>
          <cell r="BC643">
            <v>10369</v>
          </cell>
          <cell r="BD643">
            <v>70797</v>
          </cell>
          <cell r="BE643">
            <v>23</v>
          </cell>
          <cell r="BF643">
            <v>0</v>
          </cell>
          <cell r="BG643">
            <v>0</v>
          </cell>
          <cell r="BH643">
            <v>16711.548623999999</v>
          </cell>
          <cell r="BI643">
            <v>5754.34</v>
          </cell>
          <cell r="BJ643">
            <v>344.24235000000004</v>
          </cell>
          <cell r="BK643">
            <v>0</v>
          </cell>
          <cell r="BL643">
            <v>87</v>
          </cell>
          <cell r="BM643">
            <v>0</v>
          </cell>
          <cell r="BN643">
            <v>5.8524000000000003</v>
          </cell>
          <cell r="BO643">
            <v>15.673631321488093</v>
          </cell>
          <cell r="BP643">
            <v>15.673631321488093</v>
          </cell>
          <cell r="BQ643">
            <v>4.5999999999999996</v>
          </cell>
          <cell r="BR643">
            <v>17.138905057190478</v>
          </cell>
          <cell r="BS643">
            <v>20.273631321488093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9</v>
          </cell>
          <cell r="BY643">
            <v>5.4925277777777772</v>
          </cell>
          <cell r="BZ643">
            <v>5.4925277777777772</v>
          </cell>
          <cell r="CA643">
            <v>4.5999999999999996</v>
          </cell>
          <cell r="CB643">
            <v>8.0740222222222222</v>
          </cell>
          <cell r="CC643">
            <v>10.092527777777777</v>
          </cell>
          <cell r="CD643">
            <v>5</v>
          </cell>
          <cell r="CE643">
            <v>3</v>
          </cell>
          <cell r="CF643">
            <v>3</v>
          </cell>
          <cell r="CG643">
            <v>11.074022222222222</v>
          </cell>
          <cell r="CH643">
            <v>13.092527777777777</v>
          </cell>
          <cell r="CI643">
            <v>5</v>
          </cell>
          <cell r="CJ643">
            <v>-2</v>
          </cell>
          <cell r="CK643">
            <v>-2</v>
          </cell>
          <cell r="CL643">
            <v>7.0796999999999999</v>
          </cell>
          <cell r="CM643">
            <v>8.8496249999999996</v>
          </cell>
          <cell r="CN643">
            <v>10.079699999999999</v>
          </cell>
          <cell r="CO643">
            <v>11.849625</v>
          </cell>
          <cell r="CP643">
            <v>5.6300337499999999</v>
          </cell>
          <cell r="CQ643">
            <v>1.5</v>
          </cell>
          <cell r="CR643">
            <v>1</v>
          </cell>
          <cell r="CS643">
            <v>6.5040269999999998</v>
          </cell>
          <cell r="CT643">
            <v>8.1300337499999991</v>
          </cell>
          <cell r="CU643">
            <v>8</v>
          </cell>
          <cell r="CV643">
            <v>6.1182124999999994</v>
          </cell>
          <cell r="CW643">
            <v>4.8945699999999999</v>
          </cell>
          <cell r="CX643">
            <v>6.1182124999999994</v>
          </cell>
          <cell r="CY643">
            <v>14.248246249999998</v>
          </cell>
          <cell r="CZ643">
            <v>3</v>
          </cell>
          <cell r="DA643">
            <v>1.8945699999999999</v>
          </cell>
          <cell r="DB643">
            <v>3.1182124999999994</v>
          </cell>
          <cell r="DC643">
            <v>60.979858834285714</v>
          </cell>
          <cell r="DD643">
            <v>60.979858834285714</v>
          </cell>
          <cell r="DE643">
            <v>10</v>
          </cell>
          <cell r="DF643">
            <v>70.979858834285722</v>
          </cell>
          <cell r="DG643">
            <v>56.78388706742858</v>
          </cell>
          <cell r="DH643">
            <v>70.979858834285722</v>
          </cell>
          <cell r="DI643">
            <v>56</v>
          </cell>
          <cell r="DJ643">
            <v>0.78388706742858005</v>
          </cell>
          <cell r="DK643">
            <v>14.979858834285722</v>
          </cell>
          <cell r="DL643">
            <v>0</v>
          </cell>
          <cell r="DM643">
            <v>0</v>
          </cell>
          <cell r="DN643">
            <v>0</v>
          </cell>
          <cell r="DO643">
            <v>0</v>
          </cell>
          <cell r="DP643">
            <v>0</v>
          </cell>
          <cell r="DQ643">
            <v>22.65504</v>
          </cell>
          <cell r="DR643">
            <v>28.3188</v>
          </cell>
          <cell r="DS643">
            <v>79.43892706742858</v>
          </cell>
          <cell r="DT643">
            <v>99.298658834285717</v>
          </cell>
          <cell r="DU643">
            <v>5.3487505208333328</v>
          </cell>
          <cell r="DV643">
            <v>5.3487505208333328</v>
          </cell>
          <cell r="DW643">
            <v>4.2790004166666664</v>
          </cell>
          <cell r="DX643">
            <v>5.3487505208333328</v>
          </cell>
          <cell r="DY643">
            <v>6</v>
          </cell>
          <cell r="DZ643">
            <v>-1.7209995833333336</v>
          </cell>
          <cell r="EA643">
            <v>-0.6512494791666672</v>
          </cell>
          <cell r="EB643">
            <v>1.1105952380952382</v>
          </cell>
          <cell r="EC643">
            <v>2</v>
          </cell>
          <cell r="ED643">
            <v>4.5999999999999996</v>
          </cell>
          <cell r="EE643">
            <v>5.28</v>
          </cell>
          <cell r="EF643">
            <v>6.6</v>
          </cell>
          <cell r="EG643">
            <v>1</v>
          </cell>
          <cell r="EH643">
            <v>1.4864062499999999</v>
          </cell>
          <cell r="EI643">
            <v>2</v>
          </cell>
          <cell r="EJ643">
            <v>2</v>
          </cell>
          <cell r="EK643">
            <v>2</v>
          </cell>
          <cell r="EL643">
            <v>1</v>
          </cell>
          <cell r="EM643">
            <v>-1</v>
          </cell>
          <cell r="EN643">
            <v>-1</v>
          </cell>
          <cell r="EO643">
            <v>10</v>
          </cell>
          <cell r="EP643">
            <v>12</v>
          </cell>
          <cell r="EQ643">
            <v>5</v>
          </cell>
          <cell r="ER643">
            <v>5</v>
          </cell>
          <cell r="ES643">
            <v>7</v>
          </cell>
          <cell r="ET643">
            <v>45.310079999999999</v>
          </cell>
          <cell r="EU643">
            <v>56.637599999999999</v>
          </cell>
          <cell r="EV643">
            <v>55.310079999999999</v>
          </cell>
          <cell r="EW643">
            <v>68.637599999999992</v>
          </cell>
          <cell r="EX643">
            <v>2</v>
          </cell>
          <cell r="EY643">
            <v>1</v>
          </cell>
          <cell r="EZ643">
            <v>0</v>
          </cell>
          <cell r="FA643">
            <v>0</v>
          </cell>
          <cell r="FB643">
            <v>0</v>
          </cell>
          <cell r="FC643">
            <v>0</v>
          </cell>
          <cell r="FD643">
            <v>0</v>
          </cell>
          <cell r="FE643">
            <v>0</v>
          </cell>
          <cell r="FF643">
            <v>0</v>
          </cell>
          <cell r="FG643">
            <v>0</v>
          </cell>
          <cell r="FH643">
            <v>0</v>
          </cell>
          <cell r="FI643">
            <v>0</v>
          </cell>
          <cell r="FJ643">
            <v>0</v>
          </cell>
          <cell r="FK643">
            <v>0</v>
          </cell>
          <cell r="FL643">
            <v>0</v>
          </cell>
          <cell r="FM643">
            <v>0</v>
          </cell>
          <cell r="FN643">
            <v>0</v>
          </cell>
          <cell r="FO643">
            <v>1</v>
          </cell>
          <cell r="FP643">
            <v>1</v>
          </cell>
          <cell r="FQ643">
            <v>0</v>
          </cell>
          <cell r="FR643">
            <v>1</v>
          </cell>
          <cell r="FS643">
            <v>1</v>
          </cell>
          <cell r="FT643">
            <v>0</v>
          </cell>
          <cell r="FU643">
            <v>0</v>
          </cell>
          <cell r="FV643">
            <v>0</v>
          </cell>
          <cell r="FW643">
            <v>0</v>
          </cell>
          <cell r="FX643">
            <v>0</v>
          </cell>
          <cell r="FY643">
            <v>3</v>
          </cell>
          <cell r="FZ643">
            <v>3</v>
          </cell>
          <cell r="GA643">
            <v>1</v>
          </cell>
          <cell r="GB643">
            <v>2</v>
          </cell>
          <cell r="GC643">
            <v>2</v>
          </cell>
          <cell r="GD643">
            <v>0</v>
          </cell>
          <cell r="GE643">
            <v>3</v>
          </cell>
          <cell r="GF643">
            <v>3</v>
          </cell>
          <cell r="GG643">
            <v>3</v>
          </cell>
          <cell r="GH643">
            <v>3</v>
          </cell>
          <cell r="GI643">
            <v>3</v>
          </cell>
          <cell r="GJ643">
            <v>0</v>
          </cell>
          <cell r="GK643">
            <v>0</v>
          </cell>
          <cell r="GL643">
            <v>0</v>
          </cell>
          <cell r="GM643">
            <v>0</v>
          </cell>
          <cell r="GN643">
            <v>1</v>
          </cell>
          <cell r="GO643">
            <v>-1</v>
          </cell>
          <cell r="GP643">
            <v>-1</v>
          </cell>
          <cell r="GQ643">
            <v>0</v>
          </cell>
          <cell r="GR643">
            <v>0</v>
          </cell>
          <cell r="GS643">
            <v>0</v>
          </cell>
          <cell r="GT643">
            <v>0</v>
          </cell>
          <cell r="GU643">
            <v>0</v>
          </cell>
          <cell r="GV643">
            <v>2</v>
          </cell>
          <cell r="GW643">
            <v>2</v>
          </cell>
          <cell r="GX643">
            <v>1</v>
          </cell>
          <cell r="GY643">
            <v>1</v>
          </cell>
          <cell r="GZ643">
            <v>1</v>
          </cell>
          <cell r="HA643">
            <v>0</v>
          </cell>
          <cell r="HB643">
            <v>0</v>
          </cell>
          <cell r="HC643">
            <v>0</v>
          </cell>
          <cell r="HD643">
            <v>0</v>
          </cell>
          <cell r="HE643">
            <v>0</v>
          </cell>
          <cell r="HF643">
            <v>0</v>
          </cell>
          <cell r="HG643">
            <v>0</v>
          </cell>
          <cell r="HH643">
            <v>0</v>
          </cell>
          <cell r="HI643">
            <v>0</v>
          </cell>
          <cell r="HJ643">
            <v>0</v>
          </cell>
          <cell r="HK643">
            <v>0</v>
          </cell>
          <cell r="HL643">
            <v>0</v>
          </cell>
          <cell r="HM643">
            <v>0</v>
          </cell>
          <cell r="HN643">
            <v>0</v>
          </cell>
          <cell r="HO643">
            <v>0</v>
          </cell>
          <cell r="HP643">
            <v>0</v>
          </cell>
          <cell r="HQ643">
            <v>0</v>
          </cell>
          <cell r="HR643">
            <v>0</v>
          </cell>
          <cell r="HS643">
            <v>0</v>
          </cell>
          <cell r="HT643">
            <v>0</v>
          </cell>
          <cell r="HU643">
            <v>0</v>
          </cell>
          <cell r="HV643">
            <v>0</v>
          </cell>
          <cell r="HW643">
            <v>0</v>
          </cell>
          <cell r="HX643">
            <v>0</v>
          </cell>
          <cell r="HY643">
            <v>0</v>
          </cell>
          <cell r="HZ643">
            <v>0</v>
          </cell>
          <cell r="IA643">
            <v>0</v>
          </cell>
          <cell r="IB643">
            <v>0</v>
          </cell>
          <cell r="IC643">
            <v>0</v>
          </cell>
          <cell r="ID643">
            <v>0</v>
          </cell>
          <cell r="IE643">
            <v>0</v>
          </cell>
          <cell r="IF643">
            <v>0</v>
          </cell>
          <cell r="IG643">
            <v>0</v>
          </cell>
          <cell r="IH643">
            <v>0</v>
          </cell>
          <cell r="II643">
            <v>0</v>
          </cell>
          <cell r="IJ643">
            <v>0</v>
          </cell>
          <cell r="IK643">
            <v>0</v>
          </cell>
          <cell r="IL643">
            <v>0</v>
          </cell>
          <cell r="IM643">
            <v>0</v>
          </cell>
          <cell r="IN643">
            <v>0</v>
          </cell>
          <cell r="IO643" t="e">
            <v>#REF!</v>
          </cell>
          <cell r="IP643">
            <v>11.040000000000001</v>
          </cell>
          <cell r="IQ643">
            <v>13.8</v>
          </cell>
          <cell r="IR643">
            <v>0</v>
          </cell>
          <cell r="IS643">
            <v>0</v>
          </cell>
          <cell r="IT643">
            <v>6</v>
          </cell>
          <cell r="IU643">
            <v>6</v>
          </cell>
          <cell r="IV643">
            <v>4</v>
          </cell>
          <cell r="IW643">
            <v>4</v>
          </cell>
          <cell r="IX643">
            <v>3.8</v>
          </cell>
        </row>
        <row r="644">
          <cell r="D644">
            <v>10944</v>
          </cell>
          <cell r="E644" t="str">
            <v>รพช.ศรีเมืองใหม่</v>
          </cell>
          <cell r="F644">
            <v>14</v>
          </cell>
          <cell r="G644" t="str">
            <v>รพ.ระดับ F2 ปชก. 60,000-90,000</v>
          </cell>
          <cell r="H644">
            <v>8</v>
          </cell>
          <cell r="I644" t="str">
            <v>F2</v>
          </cell>
          <cell r="J644">
            <v>26</v>
          </cell>
          <cell r="K644" t="str">
            <v>รพช.60.6</v>
          </cell>
          <cell r="L644" t="str">
            <v>รพช.60.6 F2</v>
          </cell>
          <cell r="M644" t="str">
            <v xml:space="preserve"> 11 - 30</v>
          </cell>
          <cell r="N644" t="str">
            <v>F&lt;30</v>
          </cell>
          <cell r="O644">
            <v>30</v>
          </cell>
          <cell r="P644">
            <v>60</v>
          </cell>
          <cell r="Q644">
            <v>30</v>
          </cell>
          <cell r="R644">
            <v>35</v>
          </cell>
          <cell r="S644">
            <v>125874</v>
          </cell>
          <cell r="T644">
            <v>13144</v>
          </cell>
          <cell r="U644">
            <v>0</v>
          </cell>
          <cell r="V644">
            <v>456</v>
          </cell>
          <cell r="W644">
            <v>24</v>
          </cell>
          <cell r="X644">
            <v>480</v>
          </cell>
          <cell r="Y644">
            <v>116811.072</v>
          </cell>
          <cell r="Z644">
            <v>9062.9279999999999</v>
          </cell>
          <cell r="AA644">
            <v>88111.799999999988</v>
          </cell>
          <cell r="AB644">
            <v>429</v>
          </cell>
          <cell r="AC644">
            <v>21030.400000000001</v>
          </cell>
          <cell r="AD644">
            <v>641.95740000000001</v>
          </cell>
          <cell r="AE644">
            <v>480</v>
          </cell>
          <cell r="AF644">
            <v>18881.099999999999</v>
          </cell>
          <cell r="AG644">
            <v>13935</v>
          </cell>
          <cell r="AH644">
            <v>593</v>
          </cell>
          <cell r="AI644">
            <v>0</v>
          </cell>
          <cell r="AJ644">
            <v>18757</v>
          </cell>
          <cell r="AK644">
            <v>6991</v>
          </cell>
          <cell r="AL644">
            <v>64939</v>
          </cell>
          <cell r="AM644">
            <v>8726</v>
          </cell>
          <cell r="AN644">
            <v>1330</v>
          </cell>
          <cell r="AO644">
            <v>0</v>
          </cell>
          <cell r="AP644">
            <v>135</v>
          </cell>
          <cell r="AQ644">
            <v>119</v>
          </cell>
          <cell r="AR644">
            <v>900</v>
          </cell>
          <cell r="AS644">
            <v>150</v>
          </cell>
          <cell r="AT644">
            <v>70</v>
          </cell>
          <cell r="AU644">
            <v>100</v>
          </cell>
          <cell r="AV644">
            <v>5695</v>
          </cell>
          <cell r="AW644">
            <v>89</v>
          </cell>
          <cell r="AX644">
            <v>0</v>
          </cell>
          <cell r="AY644">
            <v>0</v>
          </cell>
          <cell r="AZ644">
            <v>67134</v>
          </cell>
          <cell r="BA644" t="str">
            <v>40,000 - 80,000.</v>
          </cell>
          <cell r="BB644">
            <v>0</v>
          </cell>
          <cell r="BC644">
            <v>12963</v>
          </cell>
          <cell r="BD644">
            <v>59325</v>
          </cell>
          <cell r="BE644">
            <v>16</v>
          </cell>
          <cell r="BF644">
            <v>0</v>
          </cell>
          <cell r="BG644">
            <v>0</v>
          </cell>
          <cell r="BH644">
            <v>15582.194207999999</v>
          </cell>
          <cell r="BI644">
            <v>4766.5200000000004</v>
          </cell>
          <cell r="BJ644">
            <v>320.9787</v>
          </cell>
          <cell r="BK644">
            <v>0</v>
          </cell>
          <cell r="BL644">
            <v>120</v>
          </cell>
          <cell r="BM644">
            <v>0</v>
          </cell>
          <cell r="BN644">
            <v>4.8148</v>
          </cell>
          <cell r="BO644">
            <v>14.231039788214282</v>
          </cell>
          <cell r="BP644">
            <v>14.231039788214282</v>
          </cell>
          <cell r="BQ644">
            <v>3.2</v>
          </cell>
          <cell r="BR644">
            <v>14.584831830571428</v>
          </cell>
          <cell r="BS644">
            <v>17.431039788214282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11</v>
          </cell>
          <cell r="BY644">
            <v>5.2633035714285716</v>
          </cell>
          <cell r="BZ644">
            <v>5.2633035714285716</v>
          </cell>
          <cell r="CA644">
            <v>3.2</v>
          </cell>
          <cell r="CB644">
            <v>6.7706428571428576</v>
          </cell>
          <cell r="CC644">
            <v>8.4633035714285718</v>
          </cell>
          <cell r="CD644">
            <v>2</v>
          </cell>
          <cell r="CE644">
            <v>3</v>
          </cell>
          <cell r="CF644">
            <v>3</v>
          </cell>
          <cell r="CG644">
            <v>9.7706428571428567</v>
          </cell>
          <cell r="CH644">
            <v>11.463303571428572</v>
          </cell>
          <cell r="CI644">
            <v>3</v>
          </cell>
          <cell r="CJ644">
            <v>0</v>
          </cell>
          <cell r="CK644">
            <v>0</v>
          </cell>
          <cell r="CL644">
            <v>5.932500000000001</v>
          </cell>
          <cell r="CM644">
            <v>7.4156250000000004</v>
          </cell>
          <cell r="CN644">
            <v>8.932500000000001</v>
          </cell>
          <cell r="CO644">
            <v>10.415625</v>
          </cell>
          <cell r="CP644">
            <v>5.1400498809523816</v>
          </cell>
          <cell r="CQ644">
            <v>1.5</v>
          </cell>
          <cell r="CR644">
            <v>1</v>
          </cell>
          <cell r="CS644">
            <v>6.1120399047619056</v>
          </cell>
          <cell r="CT644">
            <v>7.6400498809523816</v>
          </cell>
          <cell r="CU644">
            <v>6</v>
          </cell>
          <cell r="CV644">
            <v>5.6727726190476195</v>
          </cell>
          <cell r="CW644">
            <v>4.5382180952380962</v>
          </cell>
          <cell r="CX644">
            <v>5.6727726190476195</v>
          </cell>
          <cell r="CY644">
            <v>13.312822500000001</v>
          </cell>
          <cell r="CZ644">
            <v>3</v>
          </cell>
          <cell r="DA644">
            <v>1.5382180952380962</v>
          </cell>
          <cell r="DB644">
            <v>2.6727726190476195</v>
          </cell>
          <cell r="DC644">
            <v>54.369831039999994</v>
          </cell>
          <cell r="DD644">
            <v>54.369831039999994</v>
          </cell>
          <cell r="DE644">
            <v>10</v>
          </cell>
          <cell r="DF644">
            <v>64.369831039999994</v>
          </cell>
          <cell r="DG644">
            <v>51.495864831999995</v>
          </cell>
          <cell r="DH644">
            <v>64.369831039999994</v>
          </cell>
          <cell r="DI644">
            <v>43</v>
          </cell>
          <cell r="DJ644">
            <v>8.4958648319999952</v>
          </cell>
          <cell r="DK644">
            <v>21.369831039999994</v>
          </cell>
          <cell r="DL644">
            <v>0</v>
          </cell>
          <cell r="DM644">
            <v>0</v>
          </cell>
          <cell r="DN644">
            <v>0</v>
          </cell>
          <cell r="DO644">
            <v>0</v>
          </cell>
          <cell r="DP644">
            <v>0</v>
          </cell>
          <cell r="DQ644">
            <v>18.984000000000002</v>
          </cell>
          <cell r="DR644">
            <v>23.73</v>
          </cell>
          <cell r="DS644">
            <v>70.479864832000004</v>
          </cell>
          <cell r="DT644">
            <v>88.099831039999998</v>
          </cell>
          <cell r="DU644">
            <v>4.5496104166666669</v>
          </cell>
          <cell r="DV644">
            <v>4.5496104166666669</v>
          </cell>
          <cell r="DW644">
            <v>3.6396883333333339</v>
          </cell>
          <cell r="DX644">
            <v>4.5496104166666669</v>
          </cell>
          <cell r="DY644">
            <v>3</v>
          </cell>
          <cell r="DZ644">
            <v>0.63968833333333386</v>
          </cell>
          <cell r="EA644">
            <v>1.5496104166666669</v>
          </cell>
          <cell r="EB644">
            <v>0.64047619047619042</v>
          </cell>
          <cell r="EC644">
            <v>2</v>
          </cell>
          <cell r="ED644">
            <v>3.2</v>
          </cell>
          <cell r="EE644">
            <v>4.16</v>
          </cell>
          <cell r="EF644">
            <v>5.2</v>
          </cell>
          <cell r="EG644">
            <v>1</v>
          </cell>
          <cell r="EH644">
            <v>0.93156249999999996</v>
          </cell>
          <cell r="EI644">
            <v>2</v>
          </cell>
          <cell r="EJ644">
            <v>1</v>
          </cell>
          <cell r="EK644">
            <v>2</v>
          </cell>
          <cell r="EL644">
            <v>2</v>
          </cell>
          <cell r="EM644">
            <v>1</v>
          </cell>
          <cell r="EN644">
            <v>0</v>
          </cell>
          <cell r="EO644">
            <v>10</v>
          </cell>
          <cell r="EP644">
            <v>12</v>
          </cell>
          <cell r="EQ644">
            <v>4</v>
          </cell>
          <cell r="ER644">
            <v>6</v>
          </cell>
          <cell r="ES644">
            <v>8</v>
          </cell>
          <cell r="ET644">
            <v>37.968000000000004</v>
          </cell>
          <cell r="EU644">
            <v>47.46</v>
          </cell>
          <cell r="EV644">
            <v>47.968000000000004</v>
          </cell>
          <cell r="EW644">
            <v>59.46</v>
          </cell>
          <cell r="EX644">
            <v>2</v>
          </cell>
          <cell r="EY644">
            <v>2</v>
          </cell>
          <cell r="EZ644">
            <v>0</v>
          </cell>
          <cell r="FA644">
            <v>0</v>
          </cell>
          <cell r="FB644">
            <v>0</v>
          </cell>
          <cell r="FC644">
            <v>0</v>
          </cell>
          <cell r="FD644">
            <v>0</v>
          </cell>
          <cell r="FE644">
            <v>0</v>
          </cell>
          <cell r="FF644">
            <v>0</v>
          </cell>
          <cell r="FG644">
            <v>0</v>
          </cell>
          <cell r="FH644">
            <v>0</v>
          </cell>
          <cell r="FI644">
            <v>0</v>
          </cell>
          <cell r="FJ644">
            <v>0</v>
          </cell>
          <cell r="FK644">
            <v>0</v>
          </cell>
          <cell r="FL644">
            <v>0</v>
          </cell>
          <cell r="FM644">
            <v>0</v>
          </cell>
          <cell r="FN644">
            <v>0</v>
          </cell>
          <cell r="FO644">
            <v>1</v>
          </cell>
          <cell r="FP644">
            <v>1</v>
          </cell>
          <cell r="FQ644">
            <v>0</v>
          </cell>
          <cell r="FR644">
            <v>1</v>
          </cell>
          <cell r="FS644">
            <v>1</v>
          </cell>
          <cell r="FT644">
            <v>0</v>
          </cell>
          <cell r="FU644">
            <v>0</v>
          </cell>
          <cell r="FV644">
            <v>0</v>
          </cell>
          <cell r="FW644">
            <v>0</v>
          </cell>
          <cell r="FX644">
            <v>0</v>
          </cell>
          <cell r="FY644">
            <v>3</v>
          </cell>
          <cell r="FZ644">
            <v>3</v>
          </cell>
          <cell r="GA644">
            <v>3</v>
          </cell>
          <cell r="GB644">
            <v>0</v>
          </cell>
          <cell r="GC644">
            <v>0</v>
          </cell>
          <cell r="GD644">
            <v>0</v>
          </cell>
          <cell r="GE644">
            <v>3</v>
          </cell>
          <cell r="GF644">
            <v>3</v>
          </cell>
          <cell r="GG644">
            <v>3</v>
          </cell>
          <cell r="GH644">
            <v>3</v>
          </cell>
          <cell r="GI644">
            <v>3</v>
          </cell>
          <cell r="GJ644">
            <v>0</v>
          </cell>
          <cell r="GK644">
            <v>0</v>
          </cell>
          <cell r="GL644">
            <v>0</v>
          </cell>
          <cell r="GM644">
            <v>0</v>
          </cell>
          <cell r="GN644">
            <v>0</v>
          </cell>
          <cell r="GO644">
            <v>0</v>
          </cell>
          <cell r="GP644">
            <v>0</v>
          </cell>
          <cell r="GQ644">
            <v>0</v>
          </cell>
          <cell r="GR644">
            <v>0</v>
          </cell>
          <cell r="GS644">
            <v>0</v>
          </cell>
          <cell r="GT644">
            <v>0</v>
          </cell>
          <cell r="GU644">
            <v>0</v>
          </cell>
          <cell r="GV644">
            <v>2</v>
          </cell>
          <cell r="GW644">
            <v>2</v>
          </cell>
          <cell r="GX644">
            <v>1</v>
          </cell>
          <cell r="GY644">
            <v>1</v>
          </cell>
          <cell r="GZ644">
            <v>1</v>
          </cell>
          <cell r="HA644">
            <v>0</v>
          </cell>
          <cell r="HB644">
            <v>0</v>
          </cell>
          <cell r="HC644">
            <v>0</v>
          </cell>
          <cell r="HD644">
            <v>0</v>
          </cell>
          <cell r="HE644">
            <v>0</v>
          </cell>
          <cell r="HF644">
            <v>0</v>
          </cell>
          <cell r="HG644">
            <v>0</v>
          </cell>
          <cell r="HH644">
            <v>0</v>
          </cell>
          <cell r="HI644">
            <v>0</v>
          </cell>
          <cell r="HJ644">
            <v>0</v>
          </cell>
          <cell r="HK644">
            <v>0</v>
          </cell>
          <cell r="HL644">
            <v>0</v>
          </cell>
          <cell r="HM644">
            <v>0</v>
          </cell>
          <cell r="HN644">
            <v>0</v>
          </cell>
          <cell r="HO644">
            <v>0</v>
          </cell>
          <cell r="HP644">
            <v>0</v>
          </cell>
          <cell r="HQ644">
            <v>0</v>
          </cell>
          <cell r="HR644">
            <v>0</v>
          </cell>
          <cell r="HS644">
            <v>0</v>
          </cell>
          <cell r="HT644">
            <v>0</v>
          </cell>
          <cell r="HU644">
            <v>0</v>
          </cell>
          <cell r="HV644">
            <v>0</v>
          </cell>
          <cell r="HW644">
            <v>0</v>
          </cell>
          <cell r="HX644">
            <v>0</v>
          </cell>
          <cell r="HY644">
            <v>0</v>
          </cell>
          <cell r="HZ644">
            <v>0</v>
          </cell>
          <cell r="IA644">
            <v>0</v>
          </cell>
          <cell r="IB644">
            <v>0</v>
          </cell>
          <cell r="IC644">
            <v>0</v>
          </cell>
          <cell r="ID644">
            <v>0</v>
          </cell>
          <cell r="IE644">
            <v>0</v>
          </cell>
          <cell r="IF644">
            <v>0</v>
          </cell>
          <cell r="IG644">
            <v>0</v>
          </cell>
          <cell r="IH644">
            <v>0</v>
          </cell>
          <cell r="II644">
            <v>0</v>
          </cell>
          <cell r="IJ644">
            <v>0</v>
          </cell>
          <cell r="IK644">
            <v>0</v>
          </cell>
          <cell r="IL644">
            <v>0</v>
          </cell>
          <cell r="IM644">
            <v>0</v>
          </cell>
          <cell r="IN644">
            <v>0</v>
          </cell>
          <cell r="IO644" t="e">
            <v>#REF!</v>
          </cell>
          <cell r="IP644">
            <v>9.6000000000000014</v>
          </cell>
          <cell r="IQ644">
            <v>12</v>
          </cell>
          <cell r="IR644">
            <v>0</v>
          </cell>
          <cell r="IS644">
            <v>0</v>
          </cell>
          <cell r="IT644">
            <v>6</v>
          </cell>
          <cell r="IU644">
            <v>6</v>
          </cell>
          <cell r="IV644">
            <v>4</v>
          </cell>
          <cell r="IW644">
            <v>4</v>
          </cell>
          <cell r="IX644">
            <v>2</v>
          </cell>
        </row>
        <row r="645">
          <cell r="D645">
            <v>10959</v>
          </cell>
          <cell r="E645" t="str">
            <v>รพช.สำโรง</v>
          </cell>
          <cell r="F645">
            <v>15</v>
          </cell>
          <cell r="G645" t="str">
            <v>รพ.ระดับ F2 ปชก. 30,000-60,000</v>
          </cell>
          <cell r="H645">
            <v>8</v>
          </cell>
          <cell r="I645" t="str">
            <v>F2</v>
          </cell>
          <cell r="J645">
            <v>15</v>
          </cell>
          <cell r="K645" t="str">
            <v>รพช.30.8</v>
          </cell>
          <cell r="L645" t="str">
            <v>รพช.30.8 F2</v>
          </cell>
          <cell r="M645" t="str">
            <v xml:space="preserve"> 11 - 30</v>
          </cell>
          <cell r="N645" t="str">
            <v>F&lt;30</v>
          </cell>
          <cell r="O645">
            <v>25</v>
          </cell>
          <cell r="P645">
            <v>30</v>
          </cell>
          <cell r="Q645">
            <v>30</v>
          </cell>
          <cell r="R645">
            <v>35</v>
          </cell>
          <cell r="S645">
            <v>72041</v>
          </cell>
          <cell r="T645">
            <v>9702</v>
          </cell>
          <cell r="U645">
            <v>0</v>
          </cell>
          <cell r="V645">
            <v>178</v>
          </cell>
          <cell r="W645">
            <v>6</v>
          </cell>
          <cell r="X645">
            <v>184</v>
          </cell>
          <cell r="Y645">
            <v>66854.047999999995</v>
          </cell>
          <cell r="Z645">
            <v>5186.9519999999993</v>
          </cell>
          <cell r="AA645">
            <v>50428.7</v>
          </cell>
          <cell r="AB645">
            <v>401</v>
          </cell>
          <cell r="AC645">
            <v>15523.2</v>
          </cell>
          <cell r="AD645">
            <v>367.40910000000002</v>
          </cell>
          <cell r="AE645">
            <v>184</v>
          </cell>
          <cell r="AF645">
            <v>10806.15</v>
          </cell>
          <cell r="AG645">
            <v>8615</v>
          </cell>
          <cell r="AH645">
            <v>763</v>
          </cell>
          <cell r="AI645">
            <v>0</v>
          </cell>
          <cell r="AJ645">
            <v>16743</v>
          </cell>
          <cell r="AK645">
            <v>5038</v>
          </cell>
          <cell r="AL645">
            <v>52034</v>
          </cell>
          <cell r="AM645">
            <v>2354</v>
          </cell>
          <cell r="AN645">
            <v>1319.9999999999998</v>
          </cell>
          <cell r="AO645">
            <v>0</v>
          </cell>
          <cell r="AP645">
            <v>0</v>
          </cell>
          <cell r="AQ645">
            <v>0</v>
          </cell>
          <cell r="AR645">
            <v>2066</v>
          </cell>
          <cell r="AS645">
            <v>50</v>
          </cell>
          <cell r="AT645">
            <v>78</v>
          </cell>
          <cell r="AU645">
            <v>1800</v>
          </cell>
          <cell r="AV645">
            <v>6179</v>
          </cell>
          <cell r="AW645">
            <v>41</v>
          </cell>
          <cell r="AX645">
            <v>0</v>
          </cell>
          <cell r="AY645">
            <v>0</v>
          </cell>
          <cell r="AZ645">
            <v>52703</v>
          </cell>
          <cell r="BA645" t="str">
            <v>40,000 - 80,000.</v>
          </cell>
          <cell r="BB645">
            <v>0</v>
          </cell>
          <cell r="BC645">
            <v>6865</v>
          </cell>
          <cell r="BD645">
            <v>45838</v>
          </cell>
          <cell r="BE645">
            <v>12</v>
          </cell>
          <cell r="BF645">
            <v>0</v>
          </cell>
          <cell r="BG645">
            <v>0</v>
          </cell>
          <cell r="BH645">
            <v>8918.0994719999999</v>
          </cell>
          <cell r="BI645">
            <v>3602.6600000000003</v>
          </cell>
          <cell r="BJ645">
            <v>183.70455000000001</v>
          </cell>
          <cell r="BK645">
            <v>0</v>
          </cell>
          <cell r="BL645">
            <v>46</v>
          </cell>
          <cell r="BM645">
            <v>0</v>
          </cell>
          <cell r="BN645">
            <v>7.2539999999999996</v>
          </cell>
          <cell r="BO645">
            <v>8.7279962055357139</v>
          </cell>
          <cell r="BP645">
            <v>8.7279962055357139</v>
          </cell>
          <cell r="BQ645">
            <v>2.4</v>
          </cell>
          <cell r="BR645">
            <v>9.3823969644285707</v>
          </cell>
          <cell r="BS645">
            <v>11.127996205535714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5</v>
          </cell>
          <cell r="BY645">
            <v>3.7965972222222217</v>
          </cell>
          <cell r="BZ645">
            <v>3.7965972222222217</v>
          </cell>
          <cell r="CA645">
            <v>2.4</v>
          </cell>
          <cell r="CB645">
            <v>4.9572777777777777</v>
          </cell>
          <cell r="CC645">
            <v>6.1965972222222216</v>
          </cell>
          <cell r="CD645">
            <v>3</v>
          </cell>
          <cell r="CE645">
            <v>3</v>
          </cell>
          <cell r="CF645">
            <v>3</v>
          </cell>
          <cell r="CG645">
            <v>7.9572777777777777</v>
          </cell>
          <cell r="CH645">
            <v>9.1965972222222216</v>
          </cell>
          <cell r="CI645">
            <v>3</v>
          </cell>
          <cell r="CJ645">
            <v>0</v>
          </cell>
          <cell r="CK645">
            <v>0</v>
          </cell>
          <cell r="CL645">
            <v>4.5838000000000001</v>
          </cell>
          <cell r="CM645">
            <v>5.7297500000000001</v>
          </cell>
          <cell r="CN645">
            <v>7.5838000000000001</v>
          </cell>
          <cell r="CO645">
            <v>8.7297499999999992</v>
          </cell>
          <cell r="CP645">
            <v>3.124435416666667</v>
          </cell>
          <cell r="CQ645">
            <v>1.5</v>
          </cell>
          <cell r="CR645">
            <v>1</v>
          </cell>
          <cell r="CS645">
            <v>4.4995483333333341</v>
          </cell>
          <cell r="CT645">
            <v>5.6244354166666675</v>
          </cell>
          <cell r="CU645">
            <v>3</v>
          </cell>
          <cell r="CV645">
            <v>3.8403958333333335</v>
          </cell>
          <cell r="CW645">
            <v>3.072316666666667</v>
          </cell>
          <cell r="CX645">
            <v>3.8403958333333335</v>
          </cell>
          <cell r="CY645">
            <v>9.4648312500000014</v>
          </cell>
          <cell r="CZ645">
            <v>2</v>
          </cell>
          <cell r="DA645">
            <v>1.072316666666667</v>
          </cell>
          <cell r="DB645">
            <v>1.8403958333333335</v>
          </cell>
          <cell r="DC645">
            <v>36.112058788571424</v>
          </cell>
          <cell r="DD645">
            <v>36.112058788571424</v>
          </cell>
          <cell r="DE645">
            <v>10</v>
          </cell>
          <cell r="DF645">
            <v>46.112058788571424</v>
          </cell>
          <cell r="DG645">
            <v>36.889647030857141</v>
          </cell>
          <cell r="DH645">
            <v>46.112058788571424</v>
          </cell>
          <cell r="DI645">
            <v>28</v>
          </cell>
          <cell r="DJ645">
            <v>8.8896470308571409</v>
          </cell>
          <cell r="DK645">
            <v>18.112058788571424</v>
          </cell>
          <cell r="DL645">
            <v>0</v>
          </cell>
          <cell r="DM645">
            <v>0</v>
          </cell>
          <cell r="DN645">
            <v>0</v>
          </cell>
          <cell r="DO645">
            <v>0</v>
          </cell>
          <cell r="DP645">
            <v>0</v>
          </cell>
          <cell r="DQ645">
            <v>14.66816</v>
          </cell>
          <cell r="DR645">
            <v>18.3352</v>
          </cell>
          <cell r="DS645">
            <v>51.557807030857141</v>
          </cell>
          <cell r="DT645">
            <v>64.447258788571418</v>
          </cell>
          <cell r="DU645">
            <v>3.4421682291666671</v>
          </cell>
          <cell r="DV645">
            <v>3.4421682291666671</v>
          </cell>
          <cell r="DW645">
            <v>3</v>
          </cell>
          <cell r="DX645">
            <v>3.4421682291666671</v>
          </cell>
          <cell r="DY645">
            <v>3</v>
          </cell>
          <cell r="DZ645">
            <v>0</v>
          </cell>
          <cell r="EA645">
            <v>0.44216822916666709</v>
          </cell>
          <cell r="EB645">
            <v>1.8165476190476191</v>
          </cell>
          <cell r="EC645">
            <v>2</v>
          </cell>
          <cell r="ED645">
            <v>2.4</v>
          </cell>
          <cell r="EE645">
            <v>3.5200000000000005</v>
          </cell>
          <cell r="EF645">
            <v>4.4000000000000004</v>
          </cell>
          <cell r="EG645">
            <v>2</v>
          </cell>
          <cell r="EH645">
            <v>0.98468750000000005</v>
          </cell>
          <cell r="EI645">
            <v>2</v>
          </cell>
          <cell r="EJ645">
            <v>1</v>
          </cell>
          <cell r="EK645">
            <v>2</v>
          </cell>
          <cell r="EL645">
            <v>1</v>
          </cell>
          <cell r="EM645">
            <v>0</v>
          </cell>
          <cell r="EN645">
            <v>-1</v>
          </cell>
          <cell r="EO645">
            <v>10</v>
          </cell>
          <cell r="EP645">
            <v>12</v>
          </cell>
          <cell r="EQ645">
            <v>3</v>
          </cell>
          <cell r="ER645">
            <v>7</v>
          </cell>
          <cell r="ES645">
            <v>9</v>
          </cell>
          <cell r="ET645">
            <v>29.336320000000001</v>
          </cell>
          <cell r="EU645">
            <v>36.670400000000001</v>
          </cell>
          <cell r="EV645">
            <v>39.336320000000001</v>
          </cell>
          <cell r="EW645">
            <v>48.670400000000001</v>
          </cell>
          <cell r="EX645">
            <v>2</v>
          </cell>
          <cell r="EY645">
            <v>0</v>
          </cell>
          <cell r="EZ645">
            <v>0</v>
          </cell>
          <cell r="FA645">
            <v>0</v>
          </cell>
          <cell r="FB645">
            <v>0</v>
          </cell>
          <cell r="FC645">
            <v>0</v>
          </cell>
          <cell r="FD645">
            <v>0</v>
          </cell>
          <cell r="FE645">
            <v>0</v>
          </cell>
          <cell r="FF645">
            <v>0</v>
          </cell>
          <cell r="FG645">
            <v>0</v>
          </cell>
          <cell r="FH645">
            <v>0</v>
          </cell>
          <cell r="FI645">
            <v>0</v>
          </cell>
          <cell r="FJ645">
            <v>0</v>
          </cell>
          <cell r="FK645">
            <v>0</v>
          </cell>
          <cell r="FL645">
            <v>0</v>
          </cell>
          <cell r="FM645">
            <v>0</v>
          </cell>
          <cell r="FN645">
            <v>0</v>
          </cell>
          <cell r="FO645">
            <v>1</v>
          </cell>
          <cell r="FP645">
            <v>1</v>
          </cell>
          <cell r="FQ645">
            <v>0</v>
          </cell>
          <cell r="FR645">
            <v>1</v>
          </cell>
          <cell r="FS645">
            <v>1</v>
          </cell>
          <cell r="FT645">
            <v>0</v>
          </cell>
          <cell r="FU645">
            <v>0</v>
          </cell>
          <cell r="FV645">
            <v>0</v>
          </cell>
          <cell r="FW645">
            <v>0</v>
          </cell>
          <cell r="FX645">
            <v>0</v>
          </cell>
          <cell r="FY645">
            <v>3</v>
          </cell>
          <cell r="FZ645">
            <v>3</v>
          </cell>
          <cell r="GA645">
            <v>1</v>
          </cell>
          <cell r="GB645">
            <v>2</v>
          </cell>
          <cell r="GC645">
            <v>2</v>
          </cell>
          <cell r="GD645">
            <v>0</v>
          </cell>
          <cell r="GE645">
            <v>3</v>
          </cell>
          <cell r="GF645">
            <v>3</v>
          </cell>
          <cell r="GG645">
            <v>3</v>
          </cell>
          <cell r="GH645">
            <v>3</v>
          </cell>
          <cell r="GI645">
            <v>2</v>
          </cell>
          <cell r="GJ645">
            <v>-1</v>
          </cell>
          <cell r="GK645">
            <v>-1</v>
          </cell>
          <cell r="GL645">
            <v>0</v>
          </cell>
          <cell r="GM645">
            <v>0</v>
          </cell>
          <cell r="GN645">
            <v>0</v>
          </cell>
          <cell r="GO645">
            <v>0</v>
          </cell>
          <cell r="GP645">
            <v>0</v>
          </cell>
          <cell r="GQ645">
            <v>0</v>
          </cell>
          <cell r="GR645">
            <v>0</v>
          </cell>
          <cell r="GS645">
            <v>0</v>
          </cell>
          <cell r="GT645">
            <v>0</v>
          </cell>
          <cell r="GU645">
            <v>0</v>
          </cell>
          <cell r="GV645">
            <v>2</v>
          </cell>
          <cell r="GW645">
            <v>2</v>
          </cell>
          <cell r="GX645">
            <v>1</v>
          </cell>
          <cell r="GY645">
            <v>1</v>
          </cell>
          <cell r="GZ645">
            <v>1</v>
          </cell>
          <cell r="HA645">
            <v>0</v>
          </cell>
          <cell r="HB645">
            <v>0</v>
          </cell>
          <cell r="HC645">
            <v>0</v>
          </cell>
          <cell r="HD645">
            <v>0</v>
          </cell>
          <cell r="HE645">
            <v>0</v>
          </cell>
          <cell r="HF645">
            <v>0</v>
          </cell>
          <cell r="HG645">
            <v>0</v>
          </cell>
          <cell r="HH645">
            <v>0</v>
          </cell>
          <cell r="HI645">
            <v>0</v>
          </cell>
          <cell r="HJ645">
            <v>0</v>
          </cell>
          <cell r="HK645">
            <v>0</v>
          </cell>
          <cell r="HL645">
            <v>0</v>
          </cell>
          <cell r="HM645">
            <v>0</v>
          </cell>
          <cell r="HN645">
            <v>0</v>
          </cell>
          <cell r="HO645">
            <v>0</v>
          </cell>
          <cell r="HP645">
            <v>0</v>
          </cell>
          <cell r="HQ645">
            <v>0</v>
          </cell>
          <cell r="HR645">
            <v>0</v>
          </cell>
          <cell r="HS645">
            <v>0</v>
          </cell>
          <cell r="HT645">
            <v>0</v>
          </cell>
          <cell r="HU645">
            <v>0</v>
          </cell>
          <cell r="HV645">
            <v>0</v>
          </cell>
          <cell r="HW645">
            <v>0</v>
          </cell>
          <cell r="HX645">
            <v>0</v>
          </cell>
          <cell r="HY645">
            <v>0</v>
          </cell>
          <cell r="HZ645">
            <v>0</v>
          </cell>
          <cell r="IA645">
            <v>0</v>
          </cell>
          <cell r="IB645">
            <v>0</v>
          </cell>
          <cell r="IC645">
            <v>0</v>
          </cell>
          <cell r="ID645">
            <v>0</v>
          </cell>
          <cell r="IE645">
            <v>0</v>
          </cell>
          <cell r="IF645">
            <v>0</v>
          </cell>
          <cell r="IG645">
            <v>0</v>
          </cell>
          <cell r="IH645">
            <v>0</v>
          </cell>
          <cell r="II645">
            <v>0</v>
          </cell>
          <cell r="IJ645">
            <v>0</v>
          </cell>
          <cell r="IK645">
            <v>0</v>
          </cell>
          <cell r="IL645">
            <v>0</v>
          </cell>
          <cell r="IM645">
            <v>0</v>
          </cell>
          <cell r="IN645">
            <v>0</v>
          </cell>
          <cell r="IO645" t="e">
            <v>#REF!</v>
          </cell>
          <cell r="IP645">
            <v>9.3333333333333339</v>
          </cell>
          <cell r="IQ645">
            <v>11.666666666666666</v>
          </cell>
          <cell r="IR645">
            <v>0</v>
          </cell>
          <cell r="IS645">
            <v>0</v>
          </cell>
          <cell r="IT645">
            <v>6</v>
          </cell>
          <cell r="IU645">
            <v>6</v>
          </cell>
          <cell r="IV645">
            <v>4</v>
          </cell>
          <cell r="IW645">
            <v>4</v>
          </cell>
          <cell r="IX645">
            <v>1.6666666666666667</v>
          </cell>
        </row>
        <row r="646">
          <cell r="D646">
            <v>10961</v>
          </cell>
          <cell r="E646" t="str">
            <v>รพช.สิรินธร</v>
          </cell>
          <cell r="F646">
            <v>15</v>
          </cell>
          <cell r="G646" t="str">
            <v>รพ.ระดับ F2 ปชก. 30,000-60,000</v>
          </cell>
          <cell r="H646">
            <v>8</v>
          </cell>
          <cell r="I646" t="str">
            <v>F2</v>
          </cell>
          <cell r="J646">
            <v>15</v>
          </cell>
          <cell r="K646" t="str">
            <v>รพช.30.8</v>
          </cell>
          <cell r="L646" t="str">
            <v>รพช.30.8 F2</v>
          </cell>
          <cell r="M646" t="str">
            <v xml:space="preserve"> 11 - 30</v>
          </cell>
          <cell r="N646" t="str">
            <v>F&lt;30</v>
          </cell>
          <cell r="O646">
            <v>25</v>
          </cell>
          <cell r="P646">
            <v>30</v>
          </cell>
          <cell r="Q646">
            <v>30</v>
          </cell>
          <cell r="R646">
            <v>35</v>
          </cell>
          <cell r="S646">
            <v>75380</v>
          </cell>
          <cell r="T646">
            <v>9108</v>
          </cell>
          <cell r="U646">
            <v>0</v>
          </cell>
          <cell r="V646">
            <v>289</v>
          </cell>
          <cell r="W646">
            <v>13</v>
          </cell>
          <cell r="X646">
            <v>302</v>
          </cell>
          <cell r="Y646">
            <v>69952.639999999999</v>
          </cell>
          <cell r="Z646">
            <v>5427.36</v>
          </cell>
          <cell r="AA646">
            <v>52766</v>
          </cell>
          <cell r="AB646">
            <v>399</v>
          </cell>
          <cell r="AC646">
            <v>14572.800000000001</v>
          </cell>
          <cell r="AD646">
            <v>384.43800000000005</v>
          </cell>
          <cell r="AE646">
            <v>302</v>
          </cell>
          <cell r="AF646">
            <v>11307</v>
          </cell>
          <cell r="AG646">
            <v>6802</v>
          </cell>
          <cell r="AH646">
            <v>379</v>
          </cell>
          <cell r="AI646">
            <v>0</v>
          </cell>
          <cell r="AJ646">
            <v>8607</v>
          </cell>
          <cell r="AK646">
            <v>3567.0000000000005</v>
          </cell>
          <cell r="AL646">
            <v>38298</v>
          </cell>
          <cell r="AM646">
            <v>5096</v>
          </cell>
          <cell r="AN646">
            <v>1053</v>
          </cell>
          <cell r="AO646">
            <v>0</v>
          </cell>
          <cell r="AP646">
            <v>0</v>
          </cell>
          <cell r="AQ646">
            <v>183</v>
          </cell>
          <cell r="AR646">
            <v>2446</v>
          </cell>
          <cell r="AS646">
            <v>72</v>
          </cell>
          <cell r="AT646">
            <v>243</v>
          </cell>
          <cell r="AU646">
            <v>568</v>
          </cell>
          <cell r="AV646">
            <v>5821</v>
          </cell>
          <cell r="AW646">
            <v>53</v>
          </cell>
          <cell r="AX646">
            <v>0</v>
          </cell>
          <cell r="AY646">
            <v>0</v>
          </cell>
          <cell r="AZ646">
            <v>51780</v>
          </cell>
          <cell r="BA646" t="str">
            <v>40,000 - 80,000.</v>
          </cell>
          <cell r="BB646">
            <v>0</v>
          </cell>
          <cell r="BC646">
            <v>7581</v>
          </cell>
          <cell r="BD646">
            <v>44199</v>
          </cell>
          <cell r="BE646">
            <v>7</v>
          </cell>
          <cell r="BF646">
            <v>3</v>
          </cell>
          <cell r="BG646">
            <v>0</v>
          </cell>
          <cell r="BH646">
            <v>9331.4409599999999</v>
          </cell>
          <cell r="BI646">
            <v>3404.6400000000003</v>
          </cell>
          <cell r="BJ646">
            <v>192.21900000000002</v>
          </cell>
          <cell r="BK646">
            <v>0</v>
          </cell>
          <cell r="BL646">
            <v>75.5</v>
          </cell>
          <cell r="BM646">
            <v>0</v>
          </cell>
          <cell r="BN646">
            <v>6.9676</v>
          </cell>
          <cell r="BO646">
            <v>8.9014106869047609</v>
          </cell>
          <cell r="BP646">
            <v>8.9014106869047609</v>
          </cell>
          <cell r="BQ646">
            <v>1.4</v>
          </cell>
          <cell r="BR646">
            <v>8.5211285495238087</v>
          </cell>
          <cell r="BS646">
            <v>10.301410686904761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6</v>
          </cell>
          <cell r="BY646">
            <v>2.6917301587301585</v>
          </cell>
          <cell r="BZ646">
            <v>2.6917301587301585</v>
          </cell>
          <cell r="CA646">
            <v>1.4</v>
          </cell>
          <cell r="CB646">
            <v>3.2733841269841264</v>
          </cell>
          <cell r="CC646">
            <v>4.091730158730158</v>
          </cell>
          <cell r="CD646">
            <v>2</v>
          </cell>
          <cell r="CE646">
            <v>3</v>
          </cell>
          <cell r="CF646">
            <v>3</v>
          </cell>
          <cell r="CG646">
            <v>6.2733841269841264</v>
          </cell>
          <cell r="CH646">
            <v>7.091730158730158</v>
          </cell>
          <cell r="CI646">
            <v>2</v>
          </cell>
          <cell r="CJ646">
            <v>1</v>
          </cell>
          <cell r="CK646">
            <v>1</v>
          </cell>
          <cell r="CL646">
            <v>4.4199000000000002</v>
          </cell>
          <cell r="CM646">
            <v>5.5248749999999998</v>
          </cell>
          <cell r="CN646">
            <v>7.4199000000000002</v>
          </cell>
          <cell r="CO646">
            <v>8.5248749999999998</v>
          </cell>
          <cell r="CP646">
            <v>3.1817788095238098</v>
          </cell>
          <cell r="CQ646">
            <v>1.5</v>
          </cell>
          <cell r="CR646">
            <v>1</v>
          </cell>
          <cell r="CS646">
            <v>4.5454230476190478</v>
          </cell>
          <cell r="CT646">
            <v>5.6817788095238093</v>
          </cell>
          <cell r="CU646">
            <v>4</v>
          </cell>
          <cell r="CV646">
            <v>3.8925261904761905</v>
          </cell>
          <cell r="CW646">
            <v>3.1140209523809528</v>
          </cell>
          <cell r="CX646">
            <v>3.8925261904761905</v>
          </cell>
          <cell r="CY646">
            <v>9.574304999999999</v>
          </cell>
          <cell r="CZ646">
            <v>3</v>
          </cell>
          <cell r="DA646">
            <v>0.11402095238095278</v>
          </cell>
          <cell r="DB646">
            <v>0.89252619047619053</v>
          </cell>
          <cell r="DC646">
            <v>35.723976228571431</v>
          </cell>
          <cell r="DD646">
            <v>35.723976228571431</v>
          </cell>
          <cell r="DE646">
            <v>10</v>
          </cell>
          <cell r="DF646">
            <v>45.723976228571431</v>
          </cell>
          <cell r="DG646">
            <v>36.579180982857146</v>
          </cell>
          <cell r="DH646">
            <v>45.723976228571431</v>
          </cell>
          <cell r="DI646">
            <v>37</v>
          </cell>
          <cell r="DJ646">
            <v>-0.42081901714285408</v>
          </cell>
          <cell r="DK646">
            <v>8.7239762285714306</v>
          </cell>
          <cell r="DL646">
            <v>0</v>
          </cell>
          <cell r="DM646">
            <v>0</v>
          </cell>
          <cell r="DN646">
            <v>0</v>
          </cell>
          <cell r="DO646">
            <v>0</v>
          </cell>
          <cell r="DP646">
            <v>0</v>
          </cell>
          <cell r="DQ646">
            <v>14.143680000000002</v>
          </cell>
          <cell r="DR646">
            <v>17.679600000000001</v>
          </cell>
          <cell r="DS646">
            <v>50.722860982857149</v>
          </cell>
          <cell r="DT646">
            <v>63.403576228571431</v>
          </cell>
          <cell r="DU646">
            <v>2.4535</v>
          </cell>
          <cell r="DV646">
            <v>3</v>
          </cell>
          <cell r="DW646">
            <v>3</v>
          </cell>
          <cell r="DX646">
            <v>3</v>
          </cell>
          <cell r="DY646">
            <v>4</v>
          </cell>
          <cell r="DZ646">
            <v>-1</v>
          </cell>
          <cell r="EA646">
            <v>-1</v>
          </cell>
          <cell r="EB646">
            <v>1.6717857142857142</v>
          </cell>
          <cell r="EC646">
            <v>2</v>
          </cell>
          <cell r="ED646">
            <v>1.4</v>
          </cell>
          <cell r="EE646">
            <v>2.72</v>
          </cell>
          <cell r="EF646">
            <v>3.4</v>
          </cell>
          <cell r="EG646">
            <v>2</v>
          </cell>
          <cell r="EH646">
            <v>0.93437499999999996</v>
          </cell>
          <cell r="EI646">
            <v>2</v>
          </cell>
          <cell r="EJ646">
            <v>1</v>
          </cell>
          <cell r="EK646">
            <v>2</v>
          </cell>
          <cell r="EL646">
            <v>1</v>
          </cell>
          <cell r="EM646">
            <v>0</v>
          </cell>
          <cell r="EN646">
            <v>-1</v>
          </cell>
          <cell r="EO646">
            <v>10</v>
          </cell>
          <cell r="EP646">
            <v>12</v>
          </cell>
          <cell r="EQ646">
            <v>7</v>
          </cell>
          <cell r="ER646">
            <v>3</v>
          </cell>
          <cell r="ES646">
            <v>5</v>
          </cell>
          <cell r="ET646">
            <v>28.287360000000003</v>
          </cell>
          <cell r="EU646">
            <v>35.359200000000001</v>
          </cell>
          <cell r="EV646">
            <v>38.287360000000007</v>
          </cell>
          <cell r="EW646">
            <v>47.359200000000001</v>
          </cell>
          <cell r="EX646">
            <v>2</v>
          </cell>
          <cell r="EY646">
            <v>1</v>
          </cell>
          <cell r="EZ646">
            <v>0</v>
          </cell>
          <cell r="FA646">
            <v>0</v>
          </cell>
          <cell r="FB646">
            <v>0</v>
          </cell>
          <cell r="FC646">
            <v>0</v>
          </cell>
          <cell r="FD646">
            <v>0</v>
          </cell>
          <cell r="FE646">
            <v>0</v>
          </cell>
          <cell r="FF646">
            <v>0</v>
          </cell>
          <cell r="FG646">
            <v>0</v>
          </cell>
          <cell r="FH646">
            <v>0</v>
          </cell>
          <cell r="FI646">
            <v>0</v>
          </cell>
          <cell r="FJ646">
            <v>0</v>
          </cell>
          <cell r="FK646">
            <v>0</v>
          </cell>
          <cell r="FL646">
            <v>0</v>
          </cell>
          <cell r="FM646">
            <v>0</v>
          </cell>
          <cell r="FN646">
            <v>0</v>
          </cell>
          <cell r="FO646">
            <v>1</v>
          </cell>
          <cell r="FP646">
            <v>1</v>
          </cell>
          <cell r="FQ646">
            <v>0</v>
          </cell>
          <cell r="FR646">
            <v>1</v>
          </cell>
          <cell r="FS646">
            <v>1</v>
          </cell>
          <cell r="FT646">
            <v>0</v>
          </cell>
          <cell r="FU646">
            <v>0</v>
          </cell>
          <cell r="FV646">
            <v>0</v>
          </cell>
          <cell r="FW646">
            <v>0</v>
          </cell>
          <cell r="FX646">
            <v>0</v>
          </cell>
          <cell r="FY646">
            <v>3</v>
          </cell>
          <cell r="FZ646">
            <v>3</v>
          </cell>
          <cell r="GA646">
            <v>0</v>
          </cell>
          <cell r="GB646">
            <v>3</v>
          </cell>
          <cell r="GC646">
            <v>3</v>
          </cell>
          <cell r="GD646">
            <v>3</v>
          </cell>
          <cell r="GE646">
            <v>6</v>
          </cell>
          <cell r="GF646">
            <v>6</v>
          </cell>
          <cell r="GG646">
            <v>3</v>
          </cell>
          <cell r="GH646">
            <v>3</v>
          </cell>
          <cell r="GI646">
            <v>3</v>
          </cell>
          <cell r="GJ646">
            <v>0</v>
          </cell>
          <cell r="GK646">
            <v>0</v>
          </cell>
          <cell r="GL646">
            <v>0</v>
          </cell>
          <cell r="GM646">
            <v>0</v>
          </cell>
          <cell r="GN646">
            <v>0</v>
          </cell>
          <cell r="GO646">
            <v>0</v>
          </cell>
          <cell r="GP646">
            <v>0</v>
          </cell>
          <cell r="GQ646">
            <v>0</v>
          </cell>
          <cell r="GR646">
            <v>0</v>
          </cell>
          <cell r="GS646">
            <v>0</v>
          </cell>
          <cell r="GT646">
            <v>0</v>
          </cell>
          <cell r="GU646">
            <v>0</v>
          </cell>
          <cell r="GV646">
            <v>2</v>
          </cell>
          <cell r="GW646">
            <v>2</v>
          </cell>
          <cell r="GX646">
            <v>1</v>
          </cell>
          <cell r="GY646">
            <v>1</v>
          </cell>
          <cell r="GZ646">
            <v>1</v>
          </cell>
          <cell r="HA646">
            <v>0</v>
          </cell>
          <cell r="HB646">
            <v>0</v>
          </cell>
          <cell r="HC646">
            <v>0</v>
          </cell>
          <cell r="HD646">
            <v>0</v>
          </cell>
          <cell r="HE646">
            <v>0</v>
          </cell>
          <cell r="HF646">
            <v>0</v>
          </cell>
          <cell r="HG646">
            <v>0</v>
          </cell>
          <cell r="HH646">
            <v>0</v>
          </cell>
          <cell r="HI646">
            <v>0</v>
          </cell>
          <cell r="HJ646">
            <v>0</v>
          </cell>
          <cell r="HK646">
            <v>0</v>
          </cell>
          <cell r="HL646">
            <v>0</v>
          </cell>
          <cell r="HM646">
            <v>0</v>
          </cell>
          <cell r="HN646">
            <v>0</v>
          </cell>
          <cell r="HO646">
            <v>0</v>
          </cell>
          <cell r="HP646">
            <v>0</v>
          </cell>
          <cell r="HQ646">
            <v>0</v>
          </cell>
          <cell r="HR646">
            <v>0</v>
          </cell>
          <cell r="HS646">
            <v>0</v>
          </cell>
          <cell r="HT646">
            <v>0</v>
          </cell>
          <cell r="HU646">
            <v>0</v>
          </cell>
          <cell r="HV646">
            <v>0</v>
          </cell>
          <cell r="HW646">
            <v>0</v>
          </cell>
          <cell r="HX646">
            <v>0</v>
          </cell>
          <cell r="HY646">
            <v>0</v>
          </cell>
          <cell r="HZ646">
            <v>0</v>
          </cell>
          <cell r="IA646">
            <v>0</v>
          </cell>
          <cell r="IB646">
            <v>0</v>
          </cell>
          <cell r="IC646">
            <v>0</v>
          </cell>
          <cell r="ID646">
            <v>0</v>
          </cell>
          <cell r="IE646">
            <v>0</v>
          </cell>
          <cell r="IF646">
            <v>0</v>
          </cell>
          <cell r="IG646">
            <v>0</v>
          </cell>
          <cell r="IH646">
            <v>0</v>
          </cell>
          <cell r="II646">
            <v>0</v>
          </cell>
          <cell r="IJ646">
            <v>0</v>
          </cell>
          <cell r="IK646">
            <v>0</v>
          </cell>
          <cell r="IL646">
            <v>0</v>
          </cell>
          <cell r="IM646">
            <v>0</v>
          </cell>
          <cell r="IN646">
            <v>0</v>
          </cell>
          <cell r="IO646" t="e">
            <v>#REF!</v>
          </cell>
          <cell r="IP646">
            <v>9.3333333333333339</v>
          </cell>
          <cell r="IQ646">
            <v>11.666666666666666</v>
          </cell>
          <cell r="IR646">
            <v>0</v>
          </cell>
          <cell r="IS646">
            <v>0</v>
          </cell>
          <cell r="IT646">
            <v>6</v>
          </cell>
          <cell r="IU646">
            <v>6</v>
          </cell>
          <cell r="IV646">
            <v>4</v>
          </cell>
          <cell r="IW646">
            <v>4</v>
          </cell>
          <cell r="IX646">
            <v>1.6666666666666667</v>
          </cell>
        </row>
        <row r="647">
          <cell r="D647">
            <v>77753</v>
          </cell>
          <cell r="E647" t="str">
            <v>รพช.เกาะพีพี</v>
          </cell>
          <cell r="F647">
            <v>20</v>
          </cell>
          <cell r="G647" t="str">
            <v>รพ.ระดับ F3 ปชก. 15,000-25,000</v>
          </cell>
          <cell r="H647">
            <v>9</v>
          </cell>
          <cell r="I647" t="str">
            <v>F3</v>
          </cell>
          <cell r="J647">
            <v>3</v>
          </cell>
          <cell r="K647" t="str">
            <v>รพช.10.1</v>
          </cell>
          <cell r="L647" t="str">
            <v>รพช.10.1 F3</v>
          </cell>
          <cell r="M647" t="str">
            <v>0 - 10</v>
          </cell>
          <cell r="N647" t="str">
            <v>F&lt;30</v>
          </cell>
          <cell r="O647">
            <v>0</v>
          </cell>
          <cell r="P647" t="str">
            <v>-</v>
          </cell>
          <cell r="Q647">
            <v>20</v>
          </cell>
          <cell r="R647">
            <v>25</v>
          </cell>
          <cell r="S647">
            <v>17998</v>
          </cell>
          <cell r="T647">
            <v>109</v>
          </cell>
          <cell r="U647">
            <v>0</v>
          </cell>
          <cell r="V647">
            <v>3</v>
          </cell>
          <cell r="W647">
            <v>0</v>
          </cell>
          <cell r="X647">
            <v>3</v>
          </cell>
          <cell r="Y647">
            <v>16702.144</v>
          </cell>
          <cell r="Z647">
            <v>1295.856</v>
          </cell>
          <cell r="AA647">
            <v>12598.599999999999</v>
          </cell>
          <cell r="AB647">
            <v>37</v>
          </cell>
          <cell r="AC647">
            <v>174.4</v>
          </cell>
          <cell r="AD647">
            <v>91.7898</v>
          </cell>
          <cell r="AE647">
            <v>3</v>
          </cell>
          <cell r="AF647">
            <v>2699.7</v>
          </cell>
          <cell r="AG647">
            <v>0</v>
          </cell>
          <cell r="AH647">
            <v>0</v>
          </cell>
          <cell r="AI647">
            <v>0</v>
          </cell>
          <cell r="AJ647">
            <v>2712</v>
          </cell>
          <cell r="AK647">
            <v>0</v>
          </cell>
          <cell r="AL647">
            <v>2330</v>
          </cell>
          <cell r="AM647">
            <v>64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424</v>
          </cell>
          <cell r="AW647">
            <v>0</v>
          </cell>
          <cell r="AX647">
            <v>0</v>
          </cell>
          <cell r="AY647">
            <v>0</v>
          </cell>
          <cell r="AZ647">
            <v>16340</v>
          </cell>
          <cell r="BA647" t="str">
            <v>&lt;20,000</v>
          </cell>
          <cell r="BB647">
            <v>0</v>
          </cell>
          <cell r="BC647">
            <v>9645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2228.0084160000001</v>
          </cell>
          <cell r="BI647">
            <v>72.97</v>
          </cell>
          <cell r="BJ647">
            <v>45.8949</v>
          </cell>
          <cell r="BK647">
            <v>0</v>
          </cell>
          <cell r="BL647">
            <v>0.75</v>
          </cell>
          <cell r="BM647">
            <v>0</v>
          </cell>
          <cell r="BN647">
            <v>6.1419999999999995</v>
          </cell>
          <cell r="BO647">
            <v>1.6070040555952378</v>
          </cell>
          <cell r="BP647">
            <v>2</v>
          </cell>
          <cell r="BQ647">
            <v>1</v>
          </cell>
          <cell r="BR647">
            <v>3</v>
          </cell>
          <cell r="BS647">
            <v>3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3</v>
          </cell>
          <cell r="BY647">
            <v>0</v>
          </cell>
          <cell r="BZ647">
            <v>2</v>
          </cell>
          <cell r="CA647">
            <v>1</v>
          </cell>
          <cell r="CB647">
            <v>2.4000000000000004</v>
          </cell>
          <cell r="CC647">
            <v>3</v>
          </cell>
          <cell r="CD647">
            <v>1</v>
          </cell>
          <cell r="CE647">
            <v>3</v>
          </cell>
          <cell r="CF647">
            <v>3</v>
          </cell>
          <cell r="CG647">
            <v>5.4</v>
          </cell>
          <cell r="CH647">
            <v>6</v>
          </cell>
          <cell r="CI647">
            <v>0</v>
          </cell>
          <cell r="CJ647">
            <v>3</v>
          </cell>
          <cell r="CK647">
            <v>3</v>
          </cell>
          <cell r="CL647">
            <v>1</v>
          </cell>
          <cell r="CM647">
            <v>1</v>
          </cell>
          <cell r="CN647">
            <v>4</v>
          </cell>
          <cell r="CO647">
            <v>4</v>
          </cell>
          <cell r="CP647">
            <v>0.58657107142857146</v>
          </cell>
          <cell r="CQ647">
            <v>1</v>
          </cell>
          <cell r="CR647">
            <v>1</v>
          </cell>
          <cell r="CS647">
            <v>2.0692568571428573</v>
          </cell>
          <cell r="CT647">
            <v>2.5865710714285717</v>
          </cell>
          <cell r="CU647">
            <v>2</v>
          </cell>
          <cell r="CV647">
            <v>1.5332464285714287</v>
          </cell>
          <cell r="CW647">
            <v>2</v>
          </cell>
          <cell r="CX647">
            <v>2</v>
          </cell>
          <cell r="CY647">
            <v>4.5865710714285717</v>
          </cell>
          <cell r="CZ647">
            <v>2</v>
          </cell>
          <cell r="DA647">
            <v>0</v>
          </cell>
          <cell r="DB647">
            <v>0</v>
          </cell>
          <cell r="DC647">
            <v>3.0199049371428566</v>
          </cell>
          <cell r="DD647">
            <v>20</v>
          </cell>
          <cell r="DE647">
            <v>10</v>
          </cell>
          <cell r="DF647">
            <v>30</v>
          </cell>
          <cell r="DG647">
            <v>24</v>
          </cell>
          <cell r="DH647">
            <v>30</v>
          </cell>
          <cell r="DI647">
            <v>12</v>
          </cell>
          <cell r="DJ647">
            <v>12</v>
          </cell>
          <cell r="DK647">
            <v>18</v>
          </cell>
          <cell r="DL647">
            <v>0</v>
          </cell>
          <cell r="DM647">
            <v>0</v>
          </cell>
          <cell r="DN647">
            <v>0</v>
          </cell>
          <cell r="DO647">
            <v>0</v>
          </cell>
          <cell r="DP647">
            <v>0</v>
          </cell>
          <cell r="DQ647">
            <v>0</v>
          </cell>
          <cell r="DR647">
            <v>0</v>
          </cell>
          <cell r="DS647">
            <v>24</v>
          </cell>
          <cell r="DT647">
            <v>30</v>
          </cell>
          <cell r="DU647">
            <v>0.32277812500000003</v>
          </cell>
          <cell r="DV647">
            <v>3</v>
          </cell>
          <cell r="DW647">
            <v>3</v>
          </cell>
          <cell r="DX647">
            <v>3</v>
          </cell>
          <cell r="DY647">
            <v>0</v>
          </cell>
          <cell r="DZ647">
            <v>3</v>
          </cell>
          <cell r="EA647">
            <v>3</v>
          </cell>
          <cell r="EB647">
            <v>0</v>
          </cell>
          <cell r="EC647">
            <v>2</v>
          </cell>
          <cell r="ED647">
            <v>1</v>
          </cell>
          <cell r="EE647">
            <v>2.4000000000000004</v>
          </cell>
          <cell r="EF647">
            <v>3</v>
          </cell>
          <cell r="EG647">
            <v>0</v>
          </cell>
          <cell r="EH647">
            <v>6.6250000000000003E-2</v>
          </cell>
          <cell r="EI647">
            <v>2</v>
          </cell>
          <cell r="EJ647">
            <v>1</v>
          </cell>
          <cell r="EK647">
            <v>2</v>
          </cell>
          <cell r="EL647">
            <v>0</v>
          </cell>
          <cell r="EM647">
            <v>-1</v>
          </cell>
          <cell r="EN647">
            <v>-2</v>
          </cell>
          <cell r="EO647">
            <v>10</v>
          </cell>
          <cell r="EP647">
            <v>12</v>
          </cell>
          <cell r="EQ647">
            <v>3</v>
          </cell>
          <cell r="ER647">
            <v>7</v>
          </cell>
          <cell r="ES647">
            <v>9</v>
          </cell>
          <cell r="ET647">
            <v>0</v>
          </cell>
          <cell r="EU647">
            <v>0</v>
          </cell>
          <cell r="EV647">
            <v>10</v>
          </cell>
          <cell r="EW647">
            <v>12</v>
          </cell>
          <cell r="EX647">
            <v>2</v>
          </cell>
          <cell r="EY647">
            <v>0</v>
          </cell>
          <cell r="EZ647">
            <v>0</v>
          </cell>
          <cell r="FA647">
            <v>0</v>
          </cell>
          <cell r="FB647">
            <v>0</v>
          </cell>
          <cell r="FC647">
            <v>0</v>
          </cell>
          <cell r="FD647">
            <v>0</v>
          </cell>
          <cell r="FE647">
            <v>0</v>
          </cell>
          <cell r="FF647">
            <v>0</v>
          </cell>
          <cell r="FG647">
            <v>0</v>
          </cell>
          <cell r="FH647">
            <v>0</v>
          </cell>
          <cell r="FI647">
            <v>0</v>
          </cell>
          <cell r="FJ647">
            <v>0</v>
          </cell>
          <cell r="FK647">
            <v>0</v>
          </cell>
          <cell r="FL647">
            <v>0</v>
          </cell>
          <cell r="FM647">
            <v>0</v>
          </cell>
          <cell r="FN647">
            <v>0</v>
          </cell>
          <cell r="FO647">
            <v>1</v>
          </cell>
          <cell r="FP647">
            <v>1</v>
          </cell>
          <cell r="FQ647">
            <v>0</v>
          </cell>
          <cell r="FR647">
            <v>1</v>
          </cell>
          <cell r="FS647">
            <v>1</v>
          </cell>
          <cell r="FT647">
            <v>0</v>
          </cell>
          <cell r="FU647">
            <v>0</v>
          </cell>
          <cell r="FV647">
            <v>0</v>
          </cell>
          <cell r="FW647">
            <v>0</v>
          </cell>
          <cell r="FX647">
            <v>0</v>
          </cell>
          <cell r="FY647">
            <v>3</v>
          </cell>
          <cell r="FZ647">
            <v>3</v>
          </cell>
          <cell r="GA647">
            <v>0</v>
          </cell>
          <cell r="GB647">
            <v>3</v>
          </cell>
          <cell r="GC647">
            <v>3</v>
          </cell>
          <cell r="GD647">
            <v>0</v>
          </cell>
          <cell r="GE647">
            <v>3</v>
          </cell>
          <cell r="GF647">
            <v>3</v>
          </cell>
          <cell r="GG647">
            <v>3</v>
          </cell>
          <cell r="GH647">
            <v>3</v>
          </cell>
          <cell r="GI647">
            <v>1</v>
          </cell>
          <cell r="GJ647">
            <v>-2</v>
          </cell>
          <cell r="GK647">
            <v>-2</v>
          </cell>
          <cell r="GL647">
            <v>0</v>
          </cell>
          <cell r="GM647">
            <v>0</v>
          </cell>
          <cell r="GN647">
            <v>0</v>
          </cell>
          <cell r="GO647">
            <v>0</v>
          </cell>
          <cell r="GP647">
            <v>0</v>
          </cell>
          <cell r="GQ647">
            <v>0</v>
          </cell>
          <cell r="GR647">
            <v>0</v>
          </cell>
          <cell r="GS647">
            <v>0</v>
          </cell>
          <cell r="GT647">
            <v>0</v>
          </cell>
          <cell r="GU647">
            <v>0</v>
          </cell>
          <cell r="GV647">
            <v>1</v>
          </cell>
          <cell r="GW647">
            <v>1</v>
          </cell>
          <cell r="GX647">
            <v>1</v>
          </cell>
          <cell r="GY647">
            <v>0</v>
          </cell>
          <cell r="GZ647">
            <v>0</v>
          </cell>
          <cell r="HA647">
            <v>0</v>
          </cell>
          <cell r="HB647">
            <v>0</v>
          </cell>
          <cell r="HC647">
            <v>0</v>
          </cell>
          <cell r="HD647">
            <v>0</v>
          </cell>
          <cell r="HE647">
            <v>0</v>
          </cell>
          <cell r="HF647">
            <v>0</v>
          </cell>
          <cell r="HG647">
            <v>0</v>
          </cell>
          <cell r="HH647">
            <v>0</v>
          </cell>
          <cell r="HI647">
            <v>0</v>
          </cell>
          <cell r="HJ647">
            <v>0</v>
          </cell>
          <cell r="HK647">
            <v>0</v>
          </cell>
          <cell r="HL647">
            <v>0</v>
          </cell>
          <cell r="HM647">
            <v>0</v>
          </cell>
          <cell r="HN647">
            <v>0</v>
          </cell>
          <cell r="HO647">
            <v>0</v>
          </cell>
          <cell r="HP647">
            <v>0</v>
          </cell>
          <cell r="HQ647">
            <v>0</v>
          </cell>
          <cell r="HR647">
            <v>0</v>
          </cell>
          <cell r="HS647">
            <v>0</v>
          </cell>
          <cell r="HT647">
            <v>0</v>
          </cell>
          <cell r="HU647">
            <v>0</v>
          </cell>
          <cell r="HV647">
            <v>0</v>
          </cell>
          <cell r="HW647">
            <v>0</v>
          </cell>
          <cell r="HX647">
            <v>0</v>
          </cell>
          <cell r="HY647">
            <v>0</v>
          </cell>
          <cell r="HZ647">
            <v>0</v>
          </cell>
          <cell r="IA647">
            <v>0</v>
          </cell>
          <cell r="IB647">
            <v>0</v>
          </cell>
          <cell r="IC647">
            <v>0</v>
          </cell>
          <cell r="ID647">
            <v>0</v>
          </cell>
          <cell r="IE647">
            <v>0</v>
          </cell>
          <cell r="IF647">
            <v>0</v>
          </cell>
          <cell r="IG647">
            <v>0</v>
          </cell>
          <cell r="IH647">
            <v>0</v>
          </cell>
          <cell r="II647">
            <v>0</v>
          </cell>
          <cell r="IJ647">
            <v>0</v>
          </cell>
          <cell r="IK647">
            <v>0</v>
          </cell>
          <cell r="IL647">
            <v>0</v>
          </cell>
          <cell r="IM647">
            <v>0</v>
          </cell>
          <cell r="IN647">
            <v>0</v>
          </cell>
          <cell r="IO647" t="e">
            <v>#REF!</v>
          </cell>
          <cell r="IP647">
            <v>6.4</v>
          </cell>
          <cell r="IQ647">
            <v>8</v>
          </cell>
          <cell r="IR647">
            <v>0</v>
          </cell>
          <cell r="IS647">
            <v>0</v>
          </cell>
          <cell r="IT647">
            <v>6</v>
          </cell>
          <cell r="IU647">
            <v>6</v>
          </cell>
          <cell r="IV647">
            <v>2</v>
          </cell>
          <cell r="IW647">
            <v>2</v>
          </cell>
          <cell r="IX647">
            <v>0</v>
          </cell>
        </row>
        <row r="648">
          <cell r="D648">
            <v>11341</v>
          </cell>
          <cell r="E648" t="str">
            <v>รพช.เกาะลันตา</v>
          </cell>
          <cell r="F648">
            <v>20</v>
          </cell>
          <cell r="G648" t="str">
            <v>รพ.ระดับ Is ปชก.รพ.พื้นที่เกาะ ยกเว้นเกาะสมุย และเกาะภูเก็ต</v>
          </cell>
          <cell r="H648">
            <v>9</v>
          </cell>
          <cell r="I648" t="str">
            <v>F3</v>
          </cell>
          <cell r="J648">
            <v>7</v>
          </cell>
          <cell r="K648" t="str">
            <v>รพช.10.5</v>
          </cell>
          <cell r="L648" t="str">
            <v>รพช.10.5 F3</v>
          </cell>
          <cell r="M648" t="str">
            <v>0 - 10</v>
          </cell>
          <cell r="N648" t="str">
            <v>F&lt;30</v>
          </cell>
          <cell r="O648">
            <v>5</v>
          </cell>
          <cell r="P648">
            <v>10</v>
          </cell>
          <cell r="Q648">
            <v>20</v>
          </cell>
          <cell r="R648">
            <v>25</v>
          </cell>
          <cell r="S648">
            <v>39924</v>
          </cell>
          <cell r="T648">
            <v>4195</v>
          </cell>
          <cell r="U648">
            <v>0</v>
          </cell>
          <cell r="V648">
            <v>127</v>
          </cell>
          <cell r="W648">
            <v>10</v>
          </cell>
          <cell r="X648">
            <v>137</v>
          </cell>
          <cell r="Y648">
            <v>37049.472000000002</v>
          </cell>
          <cell r="Z648">
            <v>2874.5279999999998</v>
          </cell>
          <cell r="AA648">
            <v>27946.799999999999</v>
          </cell>
          <cell r="AB648">
            <v>103</v>
          </cell>
          <cell r="AC648">
            <v>6712</v>
          </cell>
          <cell r="AD648">
            <v>203.61240000000001</v>
          </cell>
          <cell r="AE648">
            <v>137</v>
          </cell>
          <cell r="AF648">
            <v>5988.5999999999995</v>
          </cell>
          <cell r="AG648">
            <v>4745</v>
          </cell>
          <cell r="AH648">
            <v>84</v>
          </cell>
          <cell r="AI648">
            <v>0</v>
          </cell>
          <cell r="AJ648">
            <v>4343</v>
          </cell>
          <cell r="AK648">
            <v>2540</v>
          </cell>
          <cell r="AL648">
            <v>22586</v>
          </cell>
          <cell r="AM648">
            <v>3195</v>
          </cell>
          <cell r="AN648">
            <v>390</v>
          </cell>
          <cell r="AO648">
            <v>0</v>
          </cell>
          <cell r="AP648">
            <v>0</v>
          </cell>
          <cell r="AQ648">
            <v>0</v>
          </cell>
          <cell r="AR648">
            <v>753</v>
          </cell>
          <cell r="AS648">
            <v>134</v>
          </cell>
          <cell r="AT648">
            <v>16</v>
          </cell>
          <cell r="AU648">
            <v>203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32889</v>
          </cell>
          <cell r="BA648" t="str">
            <v>20,000 - 40,000.</v>
          </cell>
          <cell r="BB648">
            <v>0</v>
          </cell>
          <cell r="BC648">
            <v>4524</v>
          </cell>
          <cell r="BD648">
            <v>28365</v>
          </cell>
          <cell r="BE648">
            <v>7</v>
          </cell>
          <cell r="BF648">
            <v>0</v>
          </cell>
          <cell r="BG648">
            <v>0</v>
          </cell>
          <cell r="BH648">
            <v>4942.2718079999995</v>
          </cell>
          <cell r="BI648">
            <v>1487.3500000000001</v>
          </cell>
          <cell r="BJ648">
            <v>101.8062</v>
          </cell>
          <cell r="BK648">
            <v>0</v>
          </cell>
          <cell r="BL648">
            <v>34.25</v>
          </cell>
          <cell r="BM648">
            <v>0</v>
          </cell>
          <cell r="BN648">
            <v>8.1904000000000003</v>
          </cell>
          <cell r="BO648">
            <v>4.4943629221428569</v>
          </cell>
          <cell r="BP648">
            <v>4.4943629221428569</v>
          </cell>
          <cell r="BQ648">
            <v>1.4</v>
          </cell>
          <cell r="BR648">
            <v>4.9954903377142852</v>
          </cell>
          <cell r="BS648">
            <v>5.8943629221428573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7</v>
          </cell>
          <cell r="BY648">
            <v>1.6307638888888889</v>
          </cell>
          <cell r="BZ648">
            <v>2</v>
          </cell>
          <cell r="CA648">
            <v>1.4</v>
          </cell>
          <cell r="CB648">
            <v>2.72</v>
          </cell>
          <cell r="CC648">
            <v>3.4</v>
          </cell>
          <cell r="CD648">
            <v>1</v>
          </cell>
          <cell r="CE648">
            <v>3</v>
          </cell>
          <cell r="CF648">
            <v>3</v>
          </cell>
          <cell r="CG648">
            <v>5.7200000000000006</v>
          </cell>
          <cell r="CH648">
            <v>6.4</v>
          </cell>
          <cell r="CI648">
            <v>3</v>
          </cell>
          <cell r="CJ648">
            <v>0</v>
          </cell>
          <cell r="CK648">
            <v>0</v>
          </cell>
          <cell r="CL648">
            <v>2.8365</v>
          </cell>
          <cell r="CM648">
            <v>3.5456249999999998</v>
          </cell>
          <cell r="CN648">
            <v>5.8365</v>
          </cell>
          <cell r="CO648">
            <v>6.5456249999999994</v>
          </cell>
          <cell r="CP648">
            <v>1.6324759523809524</v>
          </cell>
          <cell r="CQ648">
            <v>1.5</v>
          </cell>
          <cell r="CR648">
            <v>1</v>
          </cell>
          <cell r="CS648">
            <v>3.3059807619047619</v>
          </cell>
          <cell r="CT648">
            <v>4.1324759523809522</v>
          </cell>
          <cell r="CU648">
            <v>3</v>
          </cell>
          <cell r="CV648">
            <v>2.4840690476190472</v>
          </cell>
          <cell r="CW648">
            <v>2</v>
          </cell>
          <cell r="CX648">
            <v>2.4840690476190472</v>
          </cell>
          <cell r="CY648">
            <v>6.6165449999999995</v>
          </cell>
          <cell r="CZ648">
            <v>4</v>
          </cell>
          <cell r="DA648">
            <v>-2</v>
          </cell>
          <cell r="DB648">
            <v>-1.5159309523809528</v>
          </cell>
          <cell r="DC648">
            <v>17.233647611428569</v>
          </cell>
          <cell r="DD648">
            <v>20</v>
          </cell>
          <cell r="DE648">
            <v>10</v>
          </cell>
          <cell r="DF648">
            <v>30</v>
          </cell>
          <cell r="DG648">
            <v>24</v>
          </cell>
          <cell r="DH648">
            <v>30</v>
          </cell>
          <cell r="DI648">
            <v>30</v>
          </cell>
          <cell r="DJ648">
            <v>-6</v>
          </cell>
          <cell r="DK648">
            <v>0</v>
          </cell>
          <cell r="DL648">
            <v>0</v>
          </cell>
          <cell r="DM648">
            <v>0</v>
          </cell>
          <cell r="DN648">
            <v>0</v>
          </cell>
          <cell r="DO648">
            <v>0</v>
          </cell>
          <cell r="DP648">
            <v>0</v>
          </cell>
          <cell r="DQ648">
            <v>9.0768000000000004</v>
          </cell>
          <cell r="DR648">
            <v>11.346</v>
          </cell>
          <cell r="DS648">
            <v>33.076799999999999</v>
          </cell>
          <cell r="DT648">
            <v>41.346000000000004</v>
          </cell>
          <cell r="DU648">
            <v>1.3679645833333336</v>
          </cell>
          <cell r="DV648">
            <v>3</v>
          </cell>
          <cell r="DW648">
            <v>3</v>
          </cell>
          <cell r="DX648">
            <v>3</v>
          </cell>
          <cell r="DY648">
            <v>2</v>
          </cell>
          <cell r="DZ648">
            <v>1</v>
          </cell>
          <cell r="EA648">
            <v>1</v>
          </cell>
          <cell r="EB648">
            <v>0.56327380952380957</v>
          </cell>
          <cell r="EC648">
            <v>2</v>
          </cell>
          <cell r="ED648">
            <v>1.4</v>
          </cell>
          <cell r="EE648">
            <v>2.72</v>
          </cell>
          <cell r="EF648">
            <v>3.4</v>
          </cell>
          <cell r="EG648">
            <v>1</v>
          </cell>
          <cell r="EH648">
            <v>0</v>
          </cell>
          <cell r="EI648">
            <v>2</v>
          </cell>
          <cell r="EJ648">
            <v>1</v>
          </cell>
          <cell r="EK648">
            <v>2</v>
          </cell>
          <cell r="EL648">
            <v>0</v>
          </cell>
          <cell r="EM648">
            <v>-1</v>
          </cell>
          <cell r="EN648">
            <v>-2</v>
          </cell>
          <cell r="EO648">
            <v>10</v>
          </cell>
          <cell r="EP648">
            <v>12</v>
          </cell>
          <cell r="EQ648">
            <v>10</v>
          </cell>
          <cell r="ER648">
            <v>0</v>
          </cell>
          <cell r="ES648">
            <v>2</v>
          </cell>
          <cell r="ET648">
            <v>18.153600000000001</v>
          </cell>
          <cell r="EU648">
            <v>22.692</v>
          </cell>
          <cell r="EV648">
            <v>28.153600000000001</v>
          </cell>
          <cell r="EW648">
            <v>34.692</v>
          </cell>
          <cell r="EX648">
            <v>2</v>
          </cell>
          <cell r="EY648">
            <v>0</v>
          </cell>
          <cell r="EZ648">
            <v>0</v>
          </cell>
          <cell r="FA648">
            <v>0</v>
          </cell>
          <cell r="FB648">
            <v>0</v>
          </cell>
          <cell r="FC648">
            <v>0</v>
          </cell>
          <cell r="FD648">
            <v>0</v>
          </cell>
          <cell r="FE648">
            <v>0</v>
          </cell>
          <cell r="FF648">
            <v>0</v>
          </cell>
          <cell r="FG648">
            <v>0</v>
          </cell>
          <cell r="FH648">
            <v>0</v>
          </cell>
          <cell r="FI648">
            <v>0</v>
          </cell>
          <cell r="FJ648">
            <v>0</v>
          </cell>
          <cell r="FK648">
            <v>0</v>
          </cell>
          <cell r="FL648">
            <v>0</v>
          </cell>
          <cell r="FM648">
            <v>0</v>
          </cell>
          <cell r="FN648">
            <v>0</v>
          </cell>
          <cell r="FO648">
            <v>1</v>
          </cell>
          <cell r="FP648">
            <v>1</v>
          </cell>
          <cell r="FQ648">
            <v>0</v>
          </cell>
          <cell r="FR648">
            <v>1</v>
          </cell>
          <cell r="FS648">
            <v>1</v>
          </cell>
          <cell r="FT648">
            <v>0</v>
          </cell>
          <cell r="FU648">
            <v>0</v>
          </cell>
          <cell r="FV648">
            <v>0</v>
          </cell>
          <cell r="FW648">
            <v>0</v>
          </cell>
          <cell r="FX648">
            <v>0</v>
          </cell>
          <cell r="FY648">
            <v>3</v>
          </cell>
          <cell r="FZ648">
            <v>3</v>
          </cell>
          <cell r="GA648">
            <v>1</v>
          </cell>
          <cell r="GB648">
            <v>2</v>
          </cell>
          <cell r="GC648">
            <v>2</v>
          </cell>
          <cell r="GD648">
            <v>0</v>
          </cell>
          <cell r="GE648">
            <v>3</v>
          </cell>
          <cell r="GF648">
            <v>3</v>
          </cell>
          <cell r="GG648">
            <v>3</v>
          </cell>
          <cell r="GH648">
            <v>3</v>
          </cell>
          <cell r="GI648">
            <v>3</v>
          </cell>
          <cell r="GJ648">
            <v>0</v>
          </cell>
          <cell r="GK648">
            <v>0</v>
          </cell>
          <cell r="GL648">
            <v>0</v>
          </cell>
          <cell r="GM648">
            <v>0</v>
          </cell>
          <cell r="GN648">
            <v>0</v>
          </cell>
          <cell r="GO648">
            <v>0</v>
          </cell>
          <cell r="GP648">
            <v>0</v>
          </cell>
          <cell r="GQ648">
            <v>0</v>
          </cell>
          <cell r="GR648">
            <v>0</v>
          </cell>
          <cell r="GS648">
            <v>0</v>
          </cell>
          <cell r="GT648">
            <v>0</v>
          </cell>
          <cell r="GU648">
            <v>0</v>
          </cell>
          <cell r="GV648">
            <v>1</v>
          </cell>
          <cell r="GW648">
            <v>1</v>
          </cell>
          <cell r="GX648">
            <v>2</v>
          </cell>
          <cell r="GY648">
            <v>-1</v>
          </cell>
          <cell r="GZ648">
            <v>-1</v>
          </cell>
          <cell r="HA648">
            <v>0</v>
          </cell>
          <cell r="HB648">
            <v>0</v>
          </cell>
          <cell r="HC648">
            <v>0</v>
          </cell>
          <cell r="HD648">
            <v>0</v>
          </cell>
          <cell r="HE648">
            <v>0</v>
          </cell>
          <cell r="HF648">
            <v>0</v>
          </cell>
          <cell r="HG648">
            <v>0</v>
          </cell>
          <cell r="HH648">
            <v>0</v>
          </cell>
          <cell r="HI648">
            <v>0</v>
          </cell>
          <cell r="HJ648">
            <v>0</v>
          </cell>
          <cell r="HK648">
            <v>0</v>
          </cell>
          <cell r="HL648">
            <v>0</v>
          </cell>
          <cell r="HM648">
            <v>0</v>
          </cell>
          <cell r="HN648">
            <v>0</v>
          </cell>
          <cell r="HO648">
            <v>0</v>
          </cell>
          <cell r="HP648">
            <v>0</v>
          </cell>
          <cell r="HQ648">
            <v>0</v>
          </cell>
          <cell r="HR648">
            <v>0</v>
          </cell>
          <cell r="HS648">
            <v>0</v>
          </cell>
          <cell r="HT648">
            <v>0</v>
          </cell>
          <cell r="HU648">
            <v>0</v>
          </cell>
          <cell r="HV648">
            <v>0</v>
          </cell>
          <cell r="HW648">
            <v>0</v>
          </cell>
          <cell r="HX648">
            <v>0</v>
          </cell>
          <cell r="HY648">
            <v>0</v>
          </cell>
          <cell r="HZ648">
            <v>0</v>
          </cell>
          <cell r="IA648">
            <v>0</v>
          </cell>
          <cell r="IB648">
            <v>0</v>
          </cell>
          <cell r="IC648">
            <v>0</v>
          </cell>
          <cell r="ID648">
            <v>0</v>
          </cell>
          <cell r="IE648">
            <v>0</v>
          </cell>
          <cell r="IF648">
            <v>0</v>
          </cell>
          <cell r="IG648">
            <v>0</v>
          </cell>
          <cell r="IH648">
            <v>0</v>
          </cell>
          <cell r="II648">
            <v>0</v>
          </cell>
          <cell r="IJ648">
            <v>0</v>
          </cell>
          <cell r="IK648">
            <v>0</v>
          </cell>
          <cell r="IL648">
            <v>0</v>
          </cell>
          <cell r="IM648">
            <v>0</v>
          </cell>
          <cell r="IN648">
            <v>0</v>
          </cell>
          <cell r="IO648" t="e">
            <v>#REF!</v>
          </cell>
          <cell r="IP648">
            <v>6.6666666666666679</v>
          </cell>
          <cell r="IQ648">
            <v>8.3333333333333339</v>
          </cell>
          <cell r="IR648">
            <v>0</v>
          </cell>
          <cell r="IS648">
            <v>0</v>
          </cell>
          <cell r="IT648">
            <v>6</v>
          </cell>
          <cell r="IU648">
            <v>6</v>
          </cell>
          <cell r="IV648">
            <v>2</v>
          </cell>
          <cell r="IW648">
            <v>2</v>
          </cell>
          <cell r="IX648">
            <v>0.33333333333333331</v>
          </cell>
        </row>
        <row r="649">
          <cell r="D649">
            <v>11340</v>
          </cell>
          <cell r="E649" t="str">
            <v>รพช.เขาพนม</v>
          </cell>
          <cell r="F649">
            <v>15</v>
          </cell>
          <cell r="G649" t="str">
            <v>รพ.ระดับ F2 ปชก. 30,000-60,000</v>
          </cell>
          <cell r="H649">
            <v>8</v>
          </cell>
          <cell r="I649" t="str">
            <v>F2</v>
          </cell>
          <cell r="J649">
            <v>17</v>
          </cell>
          <cell r="K649" t="str">
            <v>รพช.30.10</v>
          </cell>
          <cell r="L649" t="str">
            <v>รพช.30.10 F2</v>
          </cell>
          <cell r="M649" t="str">
            <v xml:space="preserve"> 11 - 30</v>
          </cell>
          <cell r="N649" t="str">
            <v>F&lt;30</v>
          </cell>
          <cell r="O649">
            <v>25</v>
          </cell>
          <cell r="P649">
            <v>45</v>
          </cell>
          <cell r="Q649">
            <v>30</v>
          </cell>
          <cell r="R649">
            <v>35</v>
          </cell>
          <cell r="S649">
            <v>85843</v>
          </cell>
          <cell r="T649">
            <v>14559</v>
          </cell>
          <cell r="U649">
            <v>0</v>
          </cell>
          <cell r="V649">
            <v>299</v>
          </cell>
          <cell r="W649">
            <v>3</v>
          </cell>
          <cell r="X649">
            <v>302</v>
          </cell>
          <cell r="Y649">
            <v>79662.304000000004</v>
          </cell>
          <cell r="Z649">
            <v>6180.6959999999999</v>
          </cell>
          <cell r="AA649">
            <v>60090.1</v>
          </cell>
          <cell r="AB649">
            <v>422</v>
          </cell>
          <cell r="AC649">
            <v>23294.400000000001</v>
          </cell>
          <cell r="AD649">
            <v>437.79930000000002</v>
          </cell>
          <cell r="AE649">
            <v>302</v>
          </cell>
          <cell r="AF649">
            <v>12876.449999999999</v>
          </cell>
          <cell r="AG649">
            <v>4065</v>
          </cell>
          <cell r="AH649">
            <v>198</v>
          </cell>
          <cell r="AI649">
            <v>0</v>
          </cell>
          <cell r="AJ649">
            <v>18460</v>
          </cell>
          <cell r="AK649">
            <v>8872</v>
          </cell>
          <cell r="AL649">
            <v>20526</v>
          </cell>
          <cell r="AM649">
            <v>10538</v>
          </cell>
          <cell r="AN649">
            <v>637</v>
          </cell>
          <cell r="AO649">
            <v>0</v>
          </cell>
          <cell r="AP649">
            <v>0</v>
          </cell>
          <cell r="AQ649">
            <v>0</v>
          </cell>
          <cell r="AR649">
            <v>4083</v>
          </cell>
          <cell r="AS649">
            <v>1344</v>
          </cell>
          <cell r="AT649">
            <v>2239</v>
          </cell>
          <cell r="AU649">
            <v>3051</v>
          </cell>
          <cell r="AV649">
            <v>3353</v>
          </cell>
          <cell r="AW649">
            <v>0</v>
          </cell>
          <cell r="AX649">
            <v>0</v>
          </cell>
          <cell r="AY649">
            <v>0</v>
          </cell>
          <cell r="AZ649">
            <v>59585</v>
          </cell>
          <cell r="BA649" t="str">
            <v>40,000 - 80,000.</v>
          </cell>
          <cell r="BB649">
            <v>0</v>
          </cell>
          <cell r="BC649">
            <v>12390</v>
          </cell>
          <cell r="BD649">
            <v>47195</v>
          </cell>
          <cell r="BE649">
            <v>8</v>
          </cell>
          <cell r="BF649">
            <v>2</v>
          </cell>
          <cell r="BG649">
            <v>0</v>
          </cell>
          <cell r="BH649">
            <v>10626.676656</v>
          </cell>
          <cell r="BI649">
            <v>5226.47</v>
          </cell>
          <cell r="BJ649">
            <v>218.89965000000001</v>
          </cell>
          <cell r="BK649">
            <v>0</v>
          </cell>
          <cell r="BL649">
            <v>75.5</v>
          </cell>
          <cell r="BM649">
            <v>0</v>
          </cell>
          <cell r="BN649">
            <v>5.0439999999999996</v>
          </cell>
          <cell r="BO649">
            <v>11.053379911845237</v>
          </cell>
          <cell r="BP649">
            <v>11.053379911845237</v>
          </cell>
          <cell r="BQ649">
            <v>1.6</v>
          </cell>
          <cell r="BR649">
            <v>10.44270392947619</v>
          </cell>
          <cell r="BS649">
            <v>12.653379911845237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8</v>
          </cell>
          <cell r="BY649">
            <v>1.5696130952380953</v>
          </cell>
          <cell r="BZ649">
            <v>2</v>
          </cell>
          <cell r="CA649">
            <v>1.6</v>
          </cell>
          <cell r="CB649">
            <v>2.8800000000000003</v>
          </cell>
          <cell r="CC649">
            <v>3.6</v>
          </cell>
          <cell r="CD649">
            <v>3</v>
          </cell>
          <cell r="CE649">
            <v>3</v>
          </cell>
          <cell r="CF649">
            <v>3</v>
          </cell>
          <cell r="CG649">
            <v>5.8800000000000008</v>
          </cell>
          <cell r="CH649">
            <v>6.6</v>
          </cell>
          <cell r="CI649">
            <v>5</v>
          </cell>
          <cell r="CJ649">
            <v>-2</v>
          </cell>
          <cell r="CK649">
            <v>-2</v>
          </cell>
          <cell r="CL649">
            <v>4.7195</v>
          </cell>
          <cell r="CM649">
            <v>5.899375</v>
          </cell>
          <cell r="CN649">
            <v>7.7195</v>
          </cell>
          <cell r="CO649">
            <v>8.8993749999999991</v>
          </cell>
          <cell r="CP649">
            <v>3.9743124404761909</v>
          </cell>
          <cell r="CQ649">
            <v>1.5</v>
          </cell>
          <cell r="CR649">
            <v>1</v>
          </cell>
          <cell r="CS649">
            <v>5.1794499523809527</v>
          </cell>
          <cell r="CT649">
            <v>6.4743124404761909</v>
          </cell>
          <cell r="CU649">
            <v>5</v>
          </cell>
          <cell r="CV649">
            <v>4.6130113095238094</v>
          </cell>
          <cell r="CW649">
            <v>3.6904090476190476</v>
          </cell>
          <cell r="CX649">
            <v>4.6130113095238094</v>
          </cell>
          <cell r="CY649">
            <v>11.087323749999999</v>
          </cell>
          <cell r="CZ649">
            <v>4</v>
          </cell>
          <cell r="DA649">
            <v>-0.30959095238095236</v>
          </cell>
          <cell r="DB649">
            <v>0.61301130952380944</v>
          </cell>
          <cell r="DC649">
            <v>50.939938994285711</v>
          </cell>
          <cell r="DD649">
            <v>50.939938994285711</v>
          </cell>
          <cell r="DE649">
            <v>10</v>
          </cell>
          <cell r="DF649">
            <v>60.939938994285711</v>
          </cell>
          <cell r="DG649">
            <v>48.751951195428575</v>
          </cell>
          <cell r="DH649">
            <v>60.939938994285711</v>
          </cell>
          <cell r="DI649">
            <v>51</v>
          </cell>
          <cell r="DJ649">
            <v>-2.2480488045714253</v>
          </cell>
          <cell r="DK649">
            <v>9.9399389942857113</v>
          </cell>
          <cell r="DL649">
            <v>0</v>
          </cell>
          <cell r="DM649">
            <v>0</v>
          </cell>
          <cell r="DN649">
            <v>0</v>
          </cell>
          <cell r="DO649">
            <v>0</v>
          </cell>
          <cell r="DP649">
            <v>0</v>
          </cell>
          <cell r="DQ649">
            <v>15.102400000000001</v>
          </cell>
          <cell r="DR649">
            <v>18.878</v>
          </cell>
          <cell r="DS649">
            <v>63.854351195428578</v>
          </cell>
          <cell r="DT649">
            <v>79.817938994285711</v>
          </cell>
          <cell r="DU649">
            <v>3.9009734375000007</v>
          </cell>
          <cell r="DV649">
            <v>3.9009734375000007</v>
          </cell>
          <cell r="DW649">
            <v>3.1207787500000008</v>
          </cell>
          <cell r="DX649">
            <v>3.9009734375000007</v>
          </cell>
          <cell r="DY649">
            <v>4</v>
          </cell>
          <cell r="DZ649">
            <v>-0.87922124999999918</v>
          </cell>
          <cell r="EA649">
            <v>-9.9026562499999304E-2</v>
          </cell>
          <cell r="EB649">
            <v>5.1431547619047615</v>
          </cell>
          <cell r="EC649">
            <v>5.1431547619047615</v>
          </cell>
          <cell r="ED649">
            <v>1.6</v>
          </cell>
          <cell r="EE649">
            <v>5.3945238095238102</v>
          </cell>
          <cell r="EF649">
            <v>6.743154761904762</v>
          </cell>
          <cell r="EG649">
            <v>2</v>
          </cell>
          <cell r="EH649">
            <v>0.52390625000000002</v>
          </cell>
          <cell r="EI649">
            <v>2</v>
          </cell>
          <cell r="EJ649">
            <v>1</v>
          </cell>
          <cell r="EK649">
            <v>2</v>
          </cell>
          <cell r="EL649">
            <v>1</v>
          </cell>
          <cell r="EM649">
            <v>0</v>
          </cell>
          <cell r="EN649">
            <v>-1</v>
          </cell>
          <cell r="EO649">
            <v>10</v>
          </cell>
          <cell r="EP649">
            <v>12</v>
          </cell>
          <cell r="EQ649">
            <v>12</v>
          </cell>
          <cell r="ER649">
            <v>-2</v>
          </cell>
          <cell r="ES649">
            <v>0</v>
          </cell>
          <cell r="ET649">
            <v>30.204800000000002</v>
          </cell>
          <cell r="EU649">
            <v>37.756</v>
          </cell>
          <cell r="EV649">
            <v>40.204800000000006</v>
          </cell>
          <cell r="EW649">
            <v>49.756</v>
          </cell>
          <cell r="EX649">
            <v>2</v>
          </cell>
          <cell r="EY649">
            <v>0</v>
          </cell>
          <cell r="EZ649">
            <v>0</v>
          </cell>
          <cell r="FA649">
            <v>0</v>
          </cell>
          <cell r="FB649">
            <v>0</v>
          </cell>
          <cell r="FC649">
            <v>0</v>
          </cell>
          <cell r="FD649">
            <v>0</v>
          </cell>
          <cell r="FE649">
            <v>0</v>
          </cell>
          <cell r="FF649">
            <v>0</v>
          </cell>
          <cell r="FG649">
            <v>0</v>
          </cell>
          <cell r="FH649">
            <v>0</v>
          </cell>
          <cell r="FI649">
            <v>0</v>
          </cell>
          <cell r="FJ649">
            <v>0</v>
          </cell>
          <cell r="FK649">
            <v>0</v>
          </cell>
          <cell r="FL649">
            <v>0</v>
          </cell>
          <cell r="FM649">
            <v>0</v>
          </cell>
          <cell r="FN649">
            <v>0</v>
          </cell>
          <cell r="FO649">
            <v>1</v>
          </cell>
          <cell r="FP649">
            <v>1</v>
          </cell>
          <cell r="FQ649">
            <v>0</v>
          </cell>
          <cell r="FR649">
            <v>1</v>
          </cell>
          <cell r="FS649">
            <v>1</v>
          </cell>
          <cell r="FT649">
            <v>0</v>
          </cell>
          <cell r="FU649">
            <v>0</v>
          </cell>
          <cell r="FV649">
            <v>0</v>
          </cell>
          <cell r="FW649">
            <v>0</v>
          </cell>
          <cell r="FX649">
            <v>0</v>
          </cell>
          <cell r="FY649">
            <v>3</v>
          </cell>
          <cell r="FZ649">
            <v>3</v>
          </cell>
          <cell r="GA649">
            <v>2</v>
          </cell>
          <cell r="GB649">
            <v>1</v>
          </cell>
          <cell r="GC649">
            <v>1</v>
          </cell>
          <cell r="GD649">
            <v>2</v>
          </cell>
          <cell r="GE649">
            <v>5</v>
          </cell>
          <cell r="GF649">
            <v>5</v>
          </cell>
          <cell r="GG649">
            <v>3</v>
          </cell>
          <cell r="GH649">
            <v>3</v>
          </cell>
          <cell r="GI649">
            <v>2</v>
          </cell>
          <cell r="GJ649">
            <v>-1</v>
          </cell>
          <cell r="GK649">
            <v>-1</v>
          </cell>
          <cell r="GL649">
            <v>0</v>
          </cell>
          <cell r="GM649">
            <v>0</v>
          </cell>
          <cell r="GN649">
            <v>1</v>
          </cell>
          <cell r="GO649">
            <v>-1</v>
          </cell>
          <cell r="GP649">
            <v>-1</v>
          </cell>
          <cell r="GQ649">
            <v>0</v>
          </cell>
          <cell r="GR649">
            <v>0</v>
          </cell>
          <cell r="GS649">
            <v>0</v>
          </cell>
          <cell r="GT649">
            <v>0</v>
          </cell>
          <cell r="GU649">
            <v>0</v>
          </cell>
          <cell r="GV649">
            <v>2</v>
          </cell>
          <cell r="GW649">
            <v>2</v>
          </cell>
          <cell r="GX649">
            <v>2</v>
          </cell>
          <cell r="GY649">
            <v>0</v>
          </cell>
          <cell r="GZ649">
            <v>0</v>
          </cell>
          <cell r="HA649">
            <v>0</v>
          </cell>
          <cell r="HB649">
            <v>0</v>
          </cell>
          <cell r="HC649">
            <v>0</v>
          </cell>
          <cell r="HD649">
            <v>0</v>
          </cell>
          <cell r="HE649">
            <v>0</v>
          </cell>
          <cell r="HF649">
            <v>0</v>
          </cell>
          <cell r="HG649">
            <v>0</v>
          </cell>
          <cell r="HH649">
            <v>0</v>
          </cell>
          <cell r="HI649">
            <v>0</v>
          </cell>
          <cell r="HJ649">
            <v>0</v>
          </cell>
          <cell r="HK649">
            <v>0</v>
          </cell>
          <cell r="HL649">
            <v>0</v>
          </cell>
          <cell r="HM649">
            <v>0</v>
          </cell>
          <cell r="HN649">
            <v>0</v>
          </cell>
          <cell r="HO649">
            <v>0</v>
          </cell>
          <cell r="HP649">
            <v>0</v>
          </cell>
          <cell r="HQ649">
            <v>0</v>
          </cell>
          <cell r="HR649">
            <v>0</v>
          </cell>
          <cell r="HS649">
            <v>0</v>
          </cell>
          <cell r="HT649">
            <v>0</v>
          </cell>
          <cell r="HU649">
            <v>0</v>
          </cell>
          <cell r="HV649">
            <v>0</v>
          </cell>
          <cell r="HW649">
            <v>0</v>
          </cell>
          <cell r="HX649">
            <v>0</v>
          </cell>
          <cell r="HY649">
            <v>0</v>
          </cell>
          <cell r="HZ649">
            <v>0</v>
          </cell>
          <cell r="IA649">
            <v>0</v>
          </cell>
          <cell r="IB649">
            <v>0</v>
          </cell>
          <cell r="IC649">
            <v>0</v>
          </cell>
          <cell r="ID649">
            <v>0</v>
          </cell>
          <cell r="IE649">
            <v>0</v>
          </cell>
          <cell r="IF649">
            <v>0</v>
          </cell>
          <cell r="IG649">
            <v>0</v>
          </cell>
          <cell r="IH649">
            <v>0</v>
          </cell>
          <cell r="II649">
            <v>0</v>
          </cell>
          <cell r="IJ649">
            <v>0</v>
          </cell>
          <cell r="IK649">
            <v>0</v>
          </cell>
          <cell r="IL649">
            <v>0</v>
          </cell>
          <cell r="IM649">
            <v>0</v>
          </cell>
          <cell r="IN649">
            <v>0</v>
          </cell>
          <cell r="IO649" t="e">
            <v>#REF!</v>
          </cell>
          <cell r="IP649">
            <v>9.3333333333333339</v>
          </cell>
          <cell r="IQ649">
            <v>11.666666666666666</v>
          </cell>
          <cell r="IR649">
            <v>0</v>
          </cell>
          <cell r="IS649">
            <v>0</v>
          </cell>
          <cell r="IT649">
            <v>6</v>
          </cell>
          <cell r="IU649">
            <v>6</v>
          </cell>
          <cell r="IV649">
            <v>4</v>
          </cell>
          <cell r="IW649">
            <v>4</v>
          </cell>
          <cell r="IX649">
            <v>1.6666666666666667</v>
          </cell>
        </row>
        <row r="650">
          <cell r="D650">
            <v>11342</v>
          </cell>
          <cell r="E650" t="str">
            <v>รพช.คลองท่อม</v>
          </cell>
          <cell r="F650">
            <v>14</v>
          </cell>
          <cell r="G650" t="str">
            <v>รพ.ระดับ F2 ปชก. 60,000-90,000</v>
          </cell>
          <cell r="H650">
            <v>8</v>
          </cell>
          <cell r="I650" t="str">
            <v>F2</v>
          </cell>
          <cell r="J650">
            <v>19</v>
          </cell>
          <cell r="K650" t="str">
            <v>รพช.30.12</v>
          </cell>
          <cell r="L650" t="str">
            <v>รพช.30.12 F2</v>
          </cell>
          <cell r="M650" t="str">
            <v>31 - 60</v>
          </cell>
          <cell r="N650" t="str">
            <v>F31-60</v>
          </cell>
          <cell r="O650">
            <v>41</v>
          </cell>
          <cell r="P650">
            <v>30</v>
          </cell>
          <cell r="Q650">
            <v>30</v>
          </cell>
          <cell r="R650">
            <v>35</v>
          </cell>
          <cell r="S650">
            <v>92795</v>
          </cell>
          <cell r="T650">
            <v>17304</v>
          </cell>
          <cell r="U650">
            <v>0</v>
          </cell>
          <cell r="V650">
            <v>479</v>
          </cell>
          <cell r="W650">
            <v>0</v>
          </cell>
          <cell r="X650">
            <v>479</v>
          </cell>
          <cell r="Y650">
            <v>86113.76</v>
          </cell>
          <cell r="Z650">
            <v>6681.24</v>
          </cell>
          <cell r="AA650">
            <v>64956.499999999993</v>
          </cell>
          <cell r="AB650">
            <v>582</v>
          </cell>
          <cell r="AC650">
            <v>27686.400000000001</v>
          </cell>
          <cell r="AD650">
            <v>473.25450000000001</v>
          </cell>
          <cell r="AE650">
            <v>479</v>
          </cell>
          <cell r="AF650">
            <v>13919.25</v>
          </cell>
          <cell r="AG650">
            <v>20035</v>
          </cell>
          <cell r="AH650">
            <v>355</v>
          </cell>
          <cell r="AI650">
            <v>0</v>
          </cell>
          <cell r="AJ650">
            <v>20283</v>
          </cell>
          <cell r="AK650">
            <v>8368</v>
          </cell>
          <cell r="AL650">
            <v>62173</v>
          </cell>
          <cell r="AM650">
            <v>4945</v>
          </cell>
          <cell r="AN650">
            <v>1532</v>
          </cell>
          <cell r="AO650">
            <v>0</v>
          </cell>
          <cell r="AP650">
            <v>0</v>
          </cell>
          <cell r="AQ650">
            <v>0</v>
          </cell>
          <cell r="AR650">
            <v>306</v>
          </cell>
          <cell r="AS650">
            <v>111</v>
          </cell>
          <cell r="AT650">
            <v>321</v>
          </cell>
          <cell r="AU650">
            <v>797</v>
          </cell>
          <cell r="AV650">
            <v>5712</v>
          </cell>
          <cell r="AW650">
            <v>0</v>
          </cell>
          <cell r="AX650">
            <v>0</v>
          </cell>
          <cell r="AY650">
            <v>0</v>
          </cell>
          <cell r="AZ650">
            <v>69391</v>
          </cell>
          <cell r="BA650" t="str">
            <v>60,000 - 80,000</v>
          </cell>
          <cell r="BB650">
            <v>0</v>
          </cell>
          <cell r="BC650">
            <v>12927</v>
          </cell>
          <cell r="BD650">
            <v>61493</v>
          </cell>
          <cell r="BE650">
            <v>10</v>
          </cell>
          <cell r="BF650">
            <v>3</v>
          </cell>
          <cell r="BG650">
            <v>0</v>
          </cell>
          <cell r="BH650">
            <v>11487.278639999997</v>
          </cell>
          <cell r="BI650">
            <v>6292.3200000000006</v>
          </cell>
          <cell r="BJ650">
            <v>236.62725</v>
          </cell>
          <cell r="BK650">
            <v>0</v>
          </cell>
          <cell r="BL650">
            <v>119.75</v>
          </cell>
          <cell r="BM650">
            <v>0</v>
          </cell>
          <cell r="BN650">
            <v>4.8292000000000002</v>
          </cell>
          <cell r="BO650">
            <v>12.414507305654761</v>
          </cell>
          <cell r="BP650">
            <v>12.414507305654761</v>
          </cell>
          <cell r="BQ650">
            <v>2</v>
          </cell>
          <cell r="BR650">
            <v>11.931605844523808</v>
          </cell>
          <cell r="BS650">
            <v>14.414507305654761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13</v>
          </cell>
          <cell r="BY650">
            <v>6.8860813492063491</v>
          </cell>
          <cell r="BZ650">
            <v>6.8860813492063491</v>
          </cell>
          <cell r="CA650">
            <v>2</v>
          </cell>
          <cell r="CB650">
            <v>7.1088650793650805</v>
          </cell>
          <cell r="CC650">
            <v>8.88608134920635</v>
          </cell>
          <cell r="CD650">
            <v>4</v>
          </cell>
          <cell r="CE650">
            <v>3</v>
          </cell>
          <cell r="CF650">
            <v>3</v>
          </cell>
          <cell r="CG650">
            <v>10.108865079365081</v>
          </cell>
          <cell r="CH650">
            <v>11.88608134920635</v>
          </cell>
          <cell r="CI650">
            <v>4</v>
          </cell>
          <cell r="CJ650">
            <v>-1</v>
          </cell>
          <cell r="CK650">
            <v>-1</v>
          </cell>
          <cell r="CL650">
            <v>6.1493000000000002</v>
          </cell>
          <cell r="CM650">
            <v>7.6866250000000003</v>
          </cell>
          <cell r="CN650">
            <v>9.1493000000000002</v>
          </cell>
          <cell r="CO650">
            <v>10.686624999999999</v>
          </cell>
          <cell r="CP650">
            <v>4.4274129166666665</v>
          </cell>
          <cell r="CQ650">
            <v>1.5</v>
          </cell>
          <cell r="CR650">
            <v>1</v>
          </cell>
          <cell r="CS650">
            <v>5.5419303333333332</v>
          </cell>
          <cell r="CT650">
            <v>6.9274129166666665</v>
          </cell>
          <cell r="CU650">
            <v>6</v>
          </cell>
          <cell r="CV650">
            <v>5.0249208333333328</v>
          </cell>
          <cell r="CW650">
            <v>4.0199366666666663</v>
          </cell>
          <cell r="CX650">
            <v>5.0249208333333328</v>
          </cell>
          <cell r="CY650">
            <v>11.952333749999999</v>
          </cell>
          <cell r="CZ650">
            <v>5</v>
          </cell>
          <cell r="DA650">
            <v>-0.98006333333333373</v>
          </cell>
          <cell r="DB650">
            <v>2.4920833333332837E-2</v>
          </cell>
          <cell r="DC650">
            <v>59.742871771428575</v>
          </cell>
          <cell r="DD650">
            <v>59.742871771428575</v>
          </cell>
          <cell r="DE650">
            <v>10</v>
          </cell>
          <cell r="DF650">
            <v>69.742871771428582</v>
          </cell>
          <cell r="DG650">
            <v>55.794297417142872</v>
          </cell>
          <cell r="DH650">
            <v>69.742871771428582</v>
          </cell>
          <cell r="DI650">
            <v>67</v>
          </cell>
          <cell r="DJ650">
            <v>-11.205702582857128</v>
          </cell>
          <cell r="DK650">
            <v>2.7428717714285824</v>
          </cell>
          <cell r="DL650">
            <v>0</v>
          </cell>
          <cell r="DM650">
            <v>0</v>
          </cell>
          <cell r="DN650">
            <v>0</v>
          </cell>
          <cell r="DO650">
            <v>0</v>
          </cell>
          <cell r="DP650">
            <v>0</v>
          </cell>
          <cell r="DQ650">
            <v>19.677760000000003</v>
          </cell>
          <cell r="DR650">
            <v>24.597200000000001</v>
          </cell>
          <cell r="DS650">
            <v>75.472057417142878</v>
          </cell>
          <cell r="DT650">
            <v>94.340071771428583</v>
          </cell>
          <cell r="DU650">
            <v>4.5178723958333338</v>
          </cell>
          <cell r="DV650">
            <v>4.5178723958333338</v>
          </cell>
          <cell r="DW650">
            <v>3.6142979166666671</v>
          </cell>
          <cell r="DX650">
            <v>4.5178723958333338</v>
          </cell>
          <cell r="DY650">
            <v>5</v>
          </cell>
          <cell r="DZ650">
            <v>-1.3857020833333329</v>
          </cell>
          <cell r="EA650">
            <v>-0.48212760416666622</v>
          </cell>
          <cell r="EB650">
            <v>0.66749999999999998</v>
          </cell>
          <cell r="EC650">
            <v>2</v>
          </cell>
          <cell r="ED650">
            <v>2</v>
          </cell>
          <cell r="EE650">
            <v>3.2</v>
          </cell>
          <cell r="EF650">
            <v>4</v>
          </cell>
          <cell r="EG650">
            <v>2</v>
          </cell>
          <cell r="EH650">
            <v>0.89249999999999996</v>
          </cell>
          <cell r="EI650">
            <v>2</v>
          </cell>
          <cell r="EJ650">
            <v>2</v>
          </cell>
          <cell r="EK650">
            <v>2</v>
          </cell>
          <cell r="EL650">
            <v>1</v>
          </cell>
          <cell r="EM650">
            <v>-1</v>
          </cell>
          <cell r="EN650">
            <v>-1</v>
          </cell>
          <cell r="EO650">
            <v>10</v>
          </cell>
          <cell r="EP650">
            <v>12</v>
          </cell>
          <cell r="EQ650">
            <v>6</v>
          </cell>
          <cell r="ER650">
            <v>4</v>
          </cell>
          <cell r="ES650">
            <v>6</v>
          </cell>
          <cell r="ET650">
            <v>39.355520000000006</v>
          </cell>
          <cell r="EU650">
            <v>49.194400000000002</v>
          </cell>
          <cell r="EV650">
            <v>49.355520000000006</v>
          </cell>
          <cell r="EW650">
            <v>61.194400000000002</v>
          </cell>
          <cell r="EX650">
            <v>2</v>
          </cell>
          <cell r="EY650">
            <v>1</v>
          </cell>
          <cell r="EZ650">
            <v>0</v>
          </cell>
          <cell r="FA650">
            <v>0</v>
          </cell>
          <cell r="FB650">
            <v>0</v>
          </cell>
          <cell r="FC650">
            <v>0</v>
          </cell>
          <cell r="FD650">
            <v>0</v>
          </cell>
          <cell r="FE650">
            <v>0</v>
          </cell>
          <cell r="FF650">
            <v>0</v>
          </cell>
          <cell r="FG650">
            <v>0</v>
          </cell>
          <cell r="FH650">
            <v>0</v>
          </cell>
          <cell r="FI650">
            <v>0</v>
          </cell>
          <cell r="FJ650">
            <v>0</v>
          </cell>
          <cell r="FK650">
            <v>0</v>
          </cell>
          <cell r="FL650">
            <v>0</v>
          </cell>
          <cell r="FM650">
            <v>0</v>
          </cell>
          <cell r="FN650">
            <v>0</v>
          </cell>
          <cell r="FO650">
            <v>1</v>
          </cell>
          <cell r="FP650">
            <v>1</v>
          </cell>
          <cell r="FQ650">
            <v>0</v>
          </cell>
          <cell r="FR650">
            <v>1</v>
          </cell>
          <cell r="FS650">
            <v>1</v>
          </cell>
          <cell r="FT650">
            <v>0</v>
          </cell>
          <cell r="FU650">
            <v>0</v>
          </cell>
          <cell r="FV650">
            <v>0</v>
          </cell>
          <cell r="FW650">
            <v>0</v>
          </cell>
          <cell r="FX650">
            <v>0</v>
          </cell>
          <cell r="FY650">
            <v>3</v>
          </cell>
          <cell r="FZ650">
            <v>3</v>
          </cell>
          <cell r="GA650">
            <v>0</v>
          </cell>
          <cell r="GB650">
            <v>3</v>
          </cell>
          <cell r="GC650">
            <v>3</v>
          </cell>
          <cell r="GD650">
            <v>3</v>
          </cell>
          <cell r="GE650">
            <v>6</v>
          </cell>
          <cell r="GF650">
            <v>6</v>
          </cell>
          <cell r="GG650">
            <v>3</v>
          </cell>
          <cell r="GH650">
            <v>3</v>
          </cell>
          <cell r="GI650">
            <v>2</v>
          </cell>
          <cell r="GJ650">
            <v>-1</v>
          </cell>
          <cell r="GK650">
            <v>-1</v>
          </cell>
          <cell r="GL650">
            <v>0</v>
          </cell>
          <cell r="GM650">
            <v>0</v>
          </cell>
          <cell r="GN650">
            <v>0</v>
          </cell>
          <cell r="GO650">
            <v>0</v>
          </cell>
          <cell r="GP650">
            <v>0</v>
          </cell>
          <cell r="GQ650">
            <v>0</v>
          </cell>
          <cell r="GR650">
            <v>0</v>
          </cell>
          <cell r="GS650">
            <v>0</v>
          </cell>
          <cell r="GT650">
            <v>0</v>
          </cell>
          <cell r="GU650">
            <v>0</v>
          </cell>
          <cell r="GV650">
            <v>2</v>
          </cell>
          <cell r="GW650">
            <v>2</v>
          </cell>
          <cell r="GX650">
            <v>2</v>
          </cell>
          <cell r="GY650">
            <v>0</v>
          </cell>
          <cell r="GZ650">
            <v>0</v>
          </cell>
          <cell r="HA650">
            <v>0</v>
          </cell>
          <cell r="HB650">
            <v>0</v>
          </cell>
          <cell r="HC650">
            <v>0</v>
          </cell>
          <cell r="HD650">
            <v>0</v>
          </cell>
          <cell r="HE650">
            <v>0</v>
          </cell>
          <cell r="HF650">
            <v>0</v>
          </cell>
          <cell r="HG650">
            <v>0</v>
          </cell>
          <cell r="HH650">
            <v>0</v>
          </cell>
          <cell r="HI650">
            <v>0</v>
          </cell>
          <cell r="HJ650">
            <v>0</v>
          </cell>
          <cell r="HK650">
            <v>0</v>
          </cell>
          <cell r="HL650">
            <v>0</v>
          </cell>
          <cell r="HM650">
            <v>0</v>
          </cell>
          <cell r="HN650">
            <v>0</v>
          </cell>
          <cell r="HO650">
            <v>0</v>
          </cell>
          <cell r="HP650">
            <v>0</v>
          </cell>
          <cell r="HQ650">
            <v>0</v>
          </cell>
          <cell r="HR650">
            <v>0</v>
          </cell>
          <cell r="HS650">
            <v>0</v>
          </cell>
          <cell r="HT650">
            <v>0</v>
          </cell>
          <cell r="HU650">
            <v>0</v>
          </cell>
          <cell r="HV650">
            <v>0</v>
          </cell>
          <cell r="HW650">
            <v>0</v>
          </cell>
          <cell r="HX650">
            <v>0</v>
          </cell>
          <cell r="HY650">
            <v>0</v>
          </cell>
          <cell r="HZ650">
            <v>0</v>
          </cell>
          <cell r="IA650">
            <v>0</v>
          </cell>
          <cell r="IB650">
            <v>0</v>
          </cell>
          <cell r="IC650">
            <v>0</v>
          </cell>
          <cell r="ID650">
            <v>0</v>
          </cell>
          <cell r="IE650">
            <v>0</v>
          </cell>
          <cell r="IF650">
            <v>0</v>
          </cell>
          <cell r="IG650">
            <v>0</v>
          </cell>
          <cell r="IH650">
            <v>0</v>
          </cell>
          <cell r="II650">
            <v>0</v>
          </cell>
          <cell r="IJ650">
            <v>0</v>
          </cell>
          <cell r="IK650">
            <v>0</v>
          </cell>
          <cell r="IL650">
            <v>0</v>
          </cell>
          <cell r="IM650">
            <v>0</v>
          </cell>
          <cell r="IN650">
            <v>0</v>
          </cell>
          <cell r="IO650" t="e">
            <v>#REF!</v>
          </cell>
          <cell r="IP650">
            <v>10.186666666666667</v>
          </cell>
          <cell r="IQ650">
            <v>12.733333333333334</v>
          </cell>
          <cell r="IR650">
            <v>0</v>
          </cell>
          <cell r="IS650">
            <v>0</v>
          </cell>
          <cell r="IT650">
            <v>6</v>
          </cell>
          <cell r="IU650">
            <v>6</v>
          </cell>
          <cell r="IV650">
            <v>4</v>
          </cell>
          <cell r="IW650">
            <v>4</v>
          </cell>
          <cell r="IX650">
            <v>2.7333333333333334</v>
          </cell>
        </row>
        <row r="651">
          <cell r="D651">
            <v>11344</v>
          </cell>
          <cell r="E651" t="str">
            <v>รพช.ปลายพระยา</v>
          </cell>
          <cell r="F651">
            <v>15</v>
          </cell>
          <cell r="G651" t="str">
            <v>รพ.ระดับ F2 ปชก. 30,000-60,000</v>
          </cell>
          <cell r="H651">
            <v>8</v>
          </cell>
          <cell r="I651" t="str">
            <v>F2</v>
          </cell>
          <cell r="J651">
            <v>13</v>
          </cell>
          <cell r="K651" t="str">
            <v>รพช.30.6</v>
          </cell>
          <cell r="L651" t="str">
            <v>รพช.30.6 F2</v>
          </cell>
          <cell r="M651" t="str">
            <v xml:space="preserve"> 11 - 30</v>
          </cell>
          <cell r="N651" t="str">
            <v>F&lt;30</v>
          </cell>
          <cell r="O651">
            <v>29</v>
          </cell>
          <cell r="P651">
            <v>30</v>
          </cell>
          <cell r="Q651">
            <v>30</v>
          </cell>
          <cell r="R651">
            <v>35</v>
          </cell>
          <cell r="S651">
            <v>61311</v>
          </cell>
          <cell r="T651">
            <v>12227</v>
          </cell>
          <cell r="U651">
            <v>0</v>
          </cell>
          <cell r="V651">
            <v>180</v>
          </cell>
          <cell r="W651">
            <v>1</v>
          </cell>
          <cell r="X651">
            <v>181</v>
          </cell>
          <cell r="Y651">
            <v>56896.608</v>
          </cell>
          <cell r="Z651">
            <v>4414.3919999999998</v>
          </cell>
          <cell r="AA651">
            <v>42917.7</v>
          </cell>
          <cell r="AB651">
            <v>318</v>
          </cell>
          <cell r="AC651">
            <v>19563.2</v>
          </cell>
          <cell r="AD651">
            <v>312.68610000000001</v>
          </cell>
          <cell r="AE651">
            <v>181</v>
          </cell>
          <cell r="AF651">
            <v>9196.65</v>
          </cell>
          <cell r="AG651">
            <v>2762</v>
          </cell>
          <cell r="AH651">
            <v>92</v>
          </cell>
          <cell r="AI651">
            <v>0</v>
          </cell>
          <cell r="AJ651">
            <v>13320</v>
          </cell>
          <cell r="AK651">
            <v>5101</v>
          </cell>
          <cell r="AL651">
            <v>50753</v>
          </cell>
          <cell r="AM651">
            <v>4063</v>
          </cell>
          <cell r="AN651">
            <v>745</v>
          </cell>
          <cell r="AO651">
            <v>0</v>
          </cell>
          <cell r="AP651">
            <v>0</v>
          </cell>
          <cell r="AQ651">
            <v>0</v>
          </cell>
          <cell r="AR651">
            <v>598</v>
          </cell>
          <cell r="AS651">
            <v>83</v>
          </cell>
          <cell r="AT651">
            <v>273</v>
          </cell>
          <cell r="AU651">
            <v>0</v>
          </cell>
          <cell r="AV651">
            <v>2035</v>
          </cell>
          <cell r="AW651">
            <v>0</v>
          </cell>
          <cell r="AX651">
            <v>0</v>
          </cell>
          <cell r="AY651">
            <v>0</v>
          </cell>
          <cell r="AZ651">
            <v>36755</v>
          </cell>
          <cell r="BA651" t="str">
            <v>20,000 - 40,000.</v>
          </cell>
          <cell r="BB651">
            <v>0</v>
          </cell>
          <cell r="BC651">
            <v>7758</v>
          </cell>
          <cell r="BD651">
            <v>24256</v>
          </cell>
          <cell r="BE651">
            <v>9</v>
          </cell>
          <cell r="BF651">
            <v>1</v>
          </cell>
          <cell r="BG651">
            <v>0</v>
          </cell>
          <cell r="BH651">
            <v>7589.8113119999998</v>
          </cell>
          <cell r="BI651">
            <v>4352.91</v>
          </cell>
          <cell r="BJ651">
            <v>156.34305000000001</v>
          </cell>
          <cell r="BK651">
            <v>0</v>
          </cell>
          <cell r="BL651">
            <v>45.25</v>
          </cell>
          <cell r="BM651">
            <v>0</v>
          </cell>
          <cell r="BN651">
            <v>6.8967999999999998</v>
          </cell>
          <cell r="BO651">
            <v>8.313072331130952</v>
          </cell>
          <cell r="BP651">
            <v>8.313072331130952</v>
          </cell>
          <cell r="BQ651">
            <v>1.8</v>
          </cell>
          <cell r="BR651">
            <v>8.450457864904763</v>
          </cell>
          <cell r="BS651">
            <v>10.113072331130953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8</v>
          </cell>
          <cell r="BY651">
            <v>1.0082579365079365</v>
          </cell>
          <cell r="BZ651">
            <v>2</v>
          </cell>
          <cell r="CA651">
            <v>1.8</v>
          </cell>
          <cell r="CB651">
            <v>3.04</v>
          </cell>
          <cell r="CC651">
            <v>3.8</v>
          </cell>
          <cell r="CD651">
            <v>4</v>
          </cell>
          <cell r="CE651">
            <v>3</v>
          </cell>
          <cell r="CF651">
            <v>3</v>
          </cell>
          <cell r="CG651">
            <v>6.04</v>
          </cell>
          <cell r="CH651">
            <v>6.8</v>
          </cell>
          <cell r="CI651">
            <v>5</v>
          </cell>
          <cell r="CJ651">
            <v>-2</v>
          </cell>
          <cell r="CK651">
            <v>-2</v>
          </cell>
          <cell r="CL651">
            <v>2.4256000000000002</v>
          </cell>
          <cell r="CM651">
            <v>3.032</v>
          </cell>
          <cell r="CN651">
            <v>5.4256000000000002</v>
          </cell>
          <cell r="CO651">
            <v>6.032</v>
          </cell>
          <cell r="CP651">
            <v>2.9918002976190476</v>
          </cell>
          <cell r="CQ651">
            <v>1.5</v>
          </cell>
          <cell r="CR651">
            <v>1</v>
          </cell>
          <cell r="CS651">
            <v>4.3934402380952378</v>
          </cell>
          <cell r="CT651">
            <v>5.4918002976190472</v>
          </cell>
          <cell r="CU651">
            <v>5</v>
          </cell>
          <cell r="CV651">
            <v>3.7198184523809523</v>
          </cell>
          <cell r="CW651">
            <v>2.9758547619047619</v>
          </cell>
          <cell r="CX651">
            <v>3.7198184523809523</v>
          </cell>
          <cell r="CY651">
            <v>9.2116187499999995</v>
          </cell>
          <cell r="CZ651">
            <v>4</v>
          </cell>
          <cell r="DA651">
            <v>-1.0241452380952381</v>
          </cell>
          <cell r="DB651">
            <v>-0.28018154761904768</v>
          </cell>
          <cell r="DC651">
            <v>40.780560845714284</v>
          </cell>
          <cell r="DD651">
            <v>40.780560845714284</v>
          </cell>
          <cell r="DE651">
            <v>10</v>
          </cell>
          <cell r="DF651">
            <v>50.780560845714284</v>
          </cell>
          <cell r="DG651">
            <v>40.624448676571433</v>
          </cell>
          <cell r="DH651">
            <v>50.780560845714284</v>
          </cell>
          <cell r="DI651">
            <v>45</v>
          </cell>
          <cell r="DJ651">
            <v>-4.3755513234285672</v>
          </cell>
          <cell r="DK651">
            <v>5.7805608457142839</v>
          </cell>
          <cell r="DL651">
            <v>0</v>
          </cell>
          <cell r="DM651">
            <v>0</v>
          </cell>
          <cell r="DN651">
            <v>0</v>
          </cell>
          <cell r="DO651">
            <v>0</v>
          </cell>
          <cell r="DP651">
            <v>0</v>
          </cell>
          <cell r="DQ651">
            <v>7.7619200000000008</v>
          </cell>
          <cell r="DR651">
            <v>9.7024000000000008</v>
          </cell>
          <cell r="DS651">
            <v>48.386368676571436</v>
          </cell>
          <cell r="DT651">
            <v>60.482960845714288</v>
          </cell>
          <cell r="DU651">
            <v>3.0780640625000002</v>
          </cell>
          <cell r="DV651">
            <v>3.0780640625000002</v>
          </cell>
          <cell r="DW651">
            <v>3</v>
          </cell>
          <cell r="DX651">
            <v>3.0780640625000002</v>
          </cell>
          <cell r="DY651">
            <v>2</v>
          </cell>
          <cell r="DZ651">
            <v>1</v>
          </cell>
          <cell r="EA651">
            <v>1.0780640625000002</v>
          </cell>
          <cell r="EB651">
            <v>0.49976190476190474</v>
          </cell>
          <cell r="EC651">
            <v>2</v>
          </cell>
          <cell r="ED651">
            <v>1.8</v>
          </cell>
          <cell r="EE651">
            <v>3.04</v>
          </cell>
          <cell r="EF651">
            <v>3.8</v>
          </cell>
          <cell r="EG651">
            <v>1</v>
          </cell>
          <cell r="EH651">
            <v>0.31796875000000002</v>
          </cell>
          <cell r="EI651">
            <v>2</v>
          </cell>
          <cell r="EJ651">
            <v>1</v>
          </cell>
          <cell r="EK651">
            <v>2</v>
          </cell>
          <cell r="EL651">
            <v>0</v>
          </cell>
          <cell r="EM651">
            <v>-1</v>
          </cell>
          <cell r="EN651">
            <v>-2</v>
          </cell>
          <cell r="EO651">
            <v>10</v>
          </cell>
          <cell r="EP651">
            <v>12</v>
          </cell>
          <cell r="EQ651">
            <v>9</v>
          </cell>
          <cell r="ER651">
            <v>1</v>
          </cell>
          <cell r="ES651">
            <v>3</v>
          </cell>
          <cell r="ET651">
            <v>15.523840000000002</v>
          </cell>
          <cell r="EU651">
            <v>19.404800000000002</v>
          </cell>
          <cell r="EV651">
            <v>25.52384</v>
          </cell>
          <cell r="EW651">
            <v>31.404800000000002</v>
          </cell>
          <cell r="EX651">
            <v>2</v>
          </cell>
          <cell r="EY651">
            <v>0</v>
          </cell>
          <cell r="EZ651">
            <v>0</v>
          </cell>
          <cell r="FA651">
            <v>0</v>
          </cell>
          <cell r="FB651">
            <v>0</v>
          </cell>
          <cell r="FC651">
            <v>0</v>
          </cell>
          <cell r="FD651">
            <v>0</v>
          </cell>
          <cell r="FE651">
            <v>0</v>
          </cell>
          <cell r="FF651">
            <v>0</v>
          </cell>
          <cell r="FG651">
            <v>0</v>
          </cell>
          <cell r="FH651">
            <v>0</v>
          </cell>
          <cell r="FI651">
            <v>0</v>
          </cell>
          <cell r="FJ651">
            <v>0</v>
          </cell>
          <cell r="FK651">
            <v>0</v>
          </cell>
          <cell r="FL651">
            <v>0</v>
          </cell>
          <cell r="FM651">
            <v>0</v>
          </cell>
          <cell r="FN651">
            <v>0</v>
          </cell>
          <cell r="FO651">
            <v>1</v>
          </cell>
          <cell r="FP651">
            <v>1</v>
          </cell>
          <cell r="FQ651">
            <v>0</v>
          </cell>
          <cell r="FR651">
            <v>1</v>
          </cell>
          <cell r="FS651">
            <v>1</v>
          </cell>
          <cell r="FT651">
            <v>0</v>
          </cell>
          <cell r="FU651">
            <v>0</v>
          </cell>
          <cell r="FV651">
            <v>0</v>
          </cell>
          <cell r="FW651">
            <v>0</v>
          </cell>
          <cell r="FX651">
            <v>0</v>
          </cell>
          <cell r="FY651">
            <v>3</v>
          </cell>
          <cell r="FZ651">
            <v>3</v>
          </cell>
          <cell r="GA651">
            <v>1</v>
          </cell>
          <cell r="GB651">
            <v>2</v>
          </cell>
          <cell r="GC651">
            <v>2</v>
          </cell>
          <cell r="GD651">
            <v>1</v>
          </cell>
          <cell r="GE651">
            <v>4</v>
          </cell>
          <cell r="GF651">
            <v>4</v>
          </cell>
          <cell r="GG651">
            <v>3</v>
          </cell>
          <cell r="GH651">
            <v>3</v>
          </cell>
          <cell r="GI651">
            <v>0</v>
          </cell>
          <cell r="GJ651">
            <v>-3</v>
          </cell>
          <cell r="GK651">
            <v>-3</v>
          </cell>
          <cell r="GL651">
            <v>0</v>
          </cell>
          <cell r="GM651">
            <v>0</v>
          </cell>
          <cell r="GN651">
            <v>0</v>
          </cell>
          <cell r="GO651">
            <v>0</v>
          </cell>
          <cell r="GP651">
            <v>0</v>
          </cell>
          <cell r="GQ651">
            <v>0</v>
          </cell>
          <cell r="GR651">
            <v>0</v>
          </cell>
          <cell r="GS651">
            <v>0</v>
          </cell>
          <cell r="GT651">
            <v>0</v>
          </cell>
          <cell r="GU651">
            <v>0</v>
          </cell>
          <cell r="GV651">
            <v>2</v>
          </cell>
          <cell r="GW651">
            <v>2</v>
          </cell>
          <cell r="GX651">
            <v>1</v>
          </cell>
          <cell r="GY651">
            <v>1</v>
          </cell>
          <cell r="GZ651">
            <v>1</v>
          </cell>
          <cell r="HA651">
            <v>0</v>
          </cell>
          <cell r="HB651">
            <v>0</v>
          </cell>
          <cell r="HC651">
            <v>0</v>
          </cell>
          <cell r="HD651">
            <v>0</v>
          </cell>
          <cell r="HE651">
            <v>0</v>
          </cell>
          <cell r="HF651">
            <v>0</v>
          </cell>
          <cell r="HG651">
            <v>0</v>
          </cell>
          <cell r="HH651">
            <v>0</v>
          </cell>
          <cell r="HI651">
            <v>0</v>
          </cell>
          <cell r="HJ651">
            <v>0</v>
          </cell>
          <cell r="HK651">
            <v>0</v>
          </cell>
          <cell r="HL651">
            <v>0</v>
          </cell>
          <cell r="HM651">
            <v>0</v>
          </cell>
          <cell r="HN651">
            <v>0</v>
          </cell>
          <cell r="HO651">
            <v>0</v>
          </cell>
          <cell r="HP651">
            <v>0</v>
          </cell>
          <cell r="HQ651">
            <v>0</v>
          </cell>
          <cell r="HR651">
            <v>0</v>
          </cell>
          <cell r="HS651">
            <v>0</v>
          </cell>
          <cell r="HT651">
            <v>0</v>
          </cell>
          <cell r="HU651">
            <v>0</v>
          </cell>
          <cell r="HV651">
            <v>0</v>
          </cell>
          <cell r="HW651">
            <v>0</v>
          </cell>
          <cell r="HX651">
            <v>0</v>
          </cell>
          <cell r="HY651">
            <v>0</v>
          </cell>
          <cell r="HZ651">
            <v>0</v>
          </cell>
          <cell r="IA651">
            <v>0</v>
          </cell>
          <cell r="IB651">
            <v>0</v>
          </cell>
          <cell r="IC651">
            <v>0</v>
          </cell>
          <cell r="ID651">
            <v>0</v>
          </cell>
          <cell r="IE651">
            <v>0</v>
          </cell>
          <cell r="IF651">
            <v>0</v>
          </cell>
          <cell r="IG651">
            <v>0</v>
          </cell>
          <cell r="IH651">
            <v>0</v>
          </cell>
          <cell r="II651">
            <v>0</v>
          </cell>
          <cell r="IJ651">
            <v>0</v>
          </cell>
          <cell r="IK651">
            <v>0</v>
          </cell>
          <cell r="IL651">
            <v>0</v>
          </cell>
          <cell r="IM651">
            <v>0</v>
          </cell>
          <cell r="IN651">
            <v>0</v>
          </cell>
          <cell r="IO651" t="e">
            <v>#REF!</v>
          </cell>
          <cell r="IP651">
            <v>9.5466666666666669</v>
          </cell>
          <cell r="IQ651">
            <v>11.933333333333334</v>
          </cell>
          <cell r="IR651">
            <v>0</v>
          </cell>
          <cell r="IS651">
            <v>0</v>
          </cell>
          <cell r="IT651">
            <v>6</v>
          </cell>
          <cell r="IU651">
            <v>6</v>
          </cell>
          <cell r="IV651">
            <v>4</v>
          </cell>
          <cell r="IW651">
            <v>4</v>
          </cell>
          <cell r="IX651">
            <v>1.9333333333333333</v>
          </cell>
        </row>
        <row r="652">
          <cell r="D652">
            <v>11345</v>
          </cell>
          <cell r="E652" t="str">
            <v>รพช.ลำทับ</v>
          </cell>
          <cell r="F652">
            <v>16</v>
          </cell>
          <cell r="G652" t="str">
            <v>รพ.ระดับ F2 ปชก. &lt;30,000</v>
          </cell>
          <cell r="H652">
            <v>8</v>
          </cell>
          <cell r="I652" t="str">
            <v>F2</v>
          </cell>
          <cell r="J652">
            <v>10</v>
          </cell>
          <cell r="K652" t="str">
            <v>รพช.30.3</v>
          </cell>
          <cell r="L652" t="str">
            <v>รพช.30.3 F2</v>
          </cell>
          <cell r="M652" t="str">
            <v xml:space="preserve"> 11 - 30</v>
          </cell>
          <cell r="N652" t="str">
            <v>F&lt;30</v>
          </cell>
          <cell r="O652">
            <v>24</v>
          </cell>
          <cell r="P652">
            <v>30</v>
          </cell>
          <cell r="Q652">
            <v>30</v>
          </cell>
          <cell r="R652">
            <v>35</v>
          </cell>
          <cell r="S652">
            <v>81468</v>
          </cell>
          <cell r="T652">
            <v>8535</v>
          </cell>
          <cell r="U652">
            <v>0</v>
          </cell>
          <cell r="V652">
            <v>253</v>
          </cell>
          <cell r="W652">
            <v>4</v>
          </cell>
          <cell r="X652">
            <v>257</v>
          </cell>
          <cell r="Y652">
            <v>75602.304000000004</v>
          </cell>
          <cell r="Z652">
            <v>5865.6959999999999</v>
          </cell>
          <cell r="AA652">
            <v>57027.6</v>
          </cell>
          <cell r="AB652">
            <v>288</v>
          </cell>
          <cell r="AC652">
            <v>13656</v>
          </cell>
          <cell r="AD652">
            <v>415.48680000000002</v>
          </cell>
          <cell r="AE652">
            <v>257</v>
          </cell>
          <cell r="AF652">
            <v>12220.199999999999</v>
          </cell>
          <cell r="AG652">
            <v>3216</v>
          </cell>
          <cell r="AH652">
            <v>95</v>
          </cell>
          <cell r="AI652">
            <v>0</v>
          </cell>
          <cell r="AJ652">
            <v>10771</v>
          </cell>
          <cell r="AK652">
            <v>4968</v>
          </cell>
          <cell r="AL652">
            <v>16447</v>
          </cell>
          <cell r="AM652">
            <v>1895.9999999999998</v>
          </cell>
          <cell r="AN652">
            <v>510</v>
          </cell>
          <cell r="AO652">
            <v>0</v>
          </cell>
          <cell r="AP652">
            <v>0</v>
          </cell>
          <cell r="AQ652">
            <v>0</v>
          </cell>
          <cell r="AR652">
            <v>1812</v>
          </cell>
          <cell r="AS652">
            <v>38</v>
          </cell>
          <cell r="AT652">
            <v>519</v>
          </cell>
          <cell r="AU652">
            <v>99</v>
          </cell>
          <cell r="AV652">
            <v>2785</v>
          </cell>
          <cell r="AW652">
            <v>0</v>
          </cell>
          <cell r="AX652">
            <v>0</v>
          </cell>
          <cell r="AY652">
            <v>0</v>
          </cell>
          <cell r="AZ652">
            <v>20794</v>
          </cell>
          <cell r="BA652" t="str">
            <v>20,000 - 40,000.</v>
          </cell>
          <cell r="BB652">
            <v>0</v>
          </cell>
          <cell r="BC652">
            <v>7992</v>
          </cell>
          <cell r="BD652">
            <v>12802</v>
          </cell>
          <cell r="BE652">
            <v>3</v>
          </cell>
          <cell r="BF652">
            <v>0</v>
          </cell>
          <cell r="BG652">
            <v>0</v>
          </cell>
          <cell r="BH652">
            <v>10085.086655999999</v>
          </cell>
          <cell r="BI652">
            <v>3104.55</v>
          </cell>
          <cell r="BJ652">
            <v>207.74340000000001</v>
          </cell>
          <cell r="BK652">
            <v>0</v>
          </cell>
          <cell r="BL652">
            <v>64.25</v>
          </cell>
          <cell r="BM652">
            <v>0</v>
          </cell>
          <cell r="BN652">
            <v>6.8032000000000004</v>
          </cell>
          <cell r="BO652">
            <v>9.2148062883333317</v>
          </cell>
          <cell r="BP652">
            <v>9.2148062883333317</v>
          </cell>
          <cell r="BQ652">
            <v>1</v>
          </cell>
          <cell r="BR652">
            <v>8.3718450306666661</v>
          </cell>
          <cell r="BS652">
            <v>10.214806288333332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4</v>
          </cell>
          <cell r="BY652">
            <v>1.1573928571428571</v>
          </cell>
          <cell r="BZ652">
            <v>2</v>
          </cell>
          <cell r="CA652">
            <v>1</v>
          </cell>
          <cell r="CB652">
            <v>2.4000000000000004</v>
          </cell>
          <cell r="CC652">
            <v>3</v>
          </cell>
          <cell r="CD652">
            <v>2</v>
          </cell>
          <cell r="CE652">
            <v>3</v>
          </cell>
          <cell r="CF652">
            <v>3</v>
          </cell>
          <cell r="CG652">
            <v>5.4</v>
          </cell>
          <cell r="CH652">
            <v>6</v>
          </cell>
          <cell r="CI652">
            <v>2</v>
          </cell>
          <cell r="CJ652">
            <v>1</v>
          </cell>
          <cell r="CK652">
            <v>1</v>
          </cell>
          <cell r="CL652">
            <v>1.2802</v>
          </cell>
          <cell r="CM652">
            <v>1.60025</v>
          </cell>
          <cell r="CN652">
            <v>4.2801999999999998</v>
          </cell>
          <cell r="CO652">
            <v>4.60025</v>
          </cell>
          <cell r="CP652">
            <v>3.3290792857142861</v>
          </cell>
          <cell r="CQ652">
            <v>1.5</v>
          </cell>
          <cell r="CR652">
            <v>1</v>
          </cell>
          <cell r="CS652">
            <v>4.6632634285714287</v>
          </cell>
          <cell r="CT652">
            <v>5.8290792857142861</v>
          </cell>
          <cell r="CU652">
            <v>3</v>
          </cell>
          <cell r="CV652">
            <v>4.0264357142857143</v>
          </cell>
          <cell r="CW652">
            <v>3.2211485714285715</v>
          </cell>
          <cell r="CX652">
            <v>4.0264357142857143</v>
          </cell>
          <cell r="CY652">
            <v>9.8555150000000005</v>
          </cell>
          <cell r="CZ652">
            <v>6</v>
          </cell>
          <cell r="DA652">
            <v>-2.7788514285714285</v>
          </cell>
          <cell r="DB652">
            <v>-1.9735642857142857</v>
          </cell>
          <cell r="DC652">
            <v>34.990738994285707</v>
          </cell>
          <cell r="DD652">
            <v>34.990738994285707</v>
          </cell>
          <cell r="DE652">
            <v>10</v>
          </cell>
          <cell r="DF652">
            <v>44.990738994285707</v>
          </cell>
          <cell r="DG652">
            <v>35.992591195428567</v>
          </cell>
          <cell r="DH652">
            <v>44.990738994285707</v>
          </cell>
          <cell r="DI652">
            <v>40</v>
          </cell>
          <cell r="DJ652">
            <v>-4.0074088045714333</v>
          </cell>
          <cell r="DK652">
            <v>4.9907389942857066</v>
          </cell>
          <cell r="DL652">
            <v>0</v>
          </cell>
          <cell r="DM652">
            <v>0</v>
          </cell>
          <cell r="DN652">
            <v>0</v>
          </cell>
          <cell r="DO652">
            <v>0</v>
          </cell>
          <cell r="DP652">
            <v>0</v>
          </cell>
          <cell r="DQ652">
            <v>4.0966399999999998</v>
          </cell>
          <cell r="DR652">
            <v>5.1208</v>
          </cell>
          <cell r="DS652">
            <v>40.089231195428567</v>
          </cell>
          <cell r="DT652">
            <v>50.111538994285709</v>
          </cell>
          <cell r="DU652">
            <v>2.1363093750000002</v>
          </cell>
          <cell r="DV652">
            <v>3</v>
          </cell>
          <cell r="DW652">
            <v>3</v>
          </cell>
          <cell r="DX652">
            <v>3</v>
          </cell>
          <cell r="DY652">
            <v>3</v>
          </cell>
          <cell r="DZ652">
            <v>0</v>
          </cell>
          <cell r="EA652">
            <v>0</v>
          </cell>
          <cell r="EB652">
            <v>1.2758333333333334</v>
          </cell>
          <cell r="EC652">
            <v>2</v>
          </cell>
          <cell r="ED652">
            <v>1</v>
          </cell>
          <cell r="EE652">
            <v>2.4000000000000004</v>
          </cell>
          <cell r="EF652">
            <v>3</v>
          </cell>
          <cell r="EG652">
            <v>1</v>
          </cell>
          <cell r="EH652">
            <v>0.43515625000000002</v>
          </cell>
          <cell r="EI652">
            <v>2</v>
          </cell>
          <cell r="EJ652">
            <v>1</v>
          </cell>
          <cell r="EK652">
            <v>2</v>
          </cell>
          <cell r="EL652">
            <v>1</v>
          </cell>
          <cell r="EM652">
            <v>0</v>
          </cell>
          <cell r="EN652">
            <v>-1</v>
          </cell>
          <cell r="EO652">
            <v>10</v>
          </cell>
          <cell r="EP652">
            <v>12</v>
          </cell>
          <cell r="EQ652">
            <v>7</v>
          </cell>
          <cell r="ER652">
            <v>3</v>
          </cell>
          <cell r="ES652">
            <v>5</v>
          </cell>
          <cell r="ET652">
            <v>8.1932799999999997</v>
          </cell>
          <cell r="EU652">
            <v>10.2416</v>
          </cell>
          <cell r="EV652">
            <v>18.193280000000001</v>
          </cell>
          <cell r="EW652">
            <v>22.241599999999998</v>
          </cell>
          <cell r="EX652">
            <v>2</v>
          </cell>
          <cell r="EY652">
            <v>0</v>
          </cell>
          <cell r="EZ652">
            <v>0</v>
          </cell>
          <cell r="FA652">
            <v>0</v>
          </cell>
          <cell r="FB652">
            <v>0</v>
          </cell>
          <cell r="FC652">
            <v>0</v>
          </cell>
          <cell r="FD652">
            <v>0</v>
          </cell>
          <cell r="FE652">
            <v>0</v>
          </cell>
          <cell r="FF652">
            <v>0</v>
          </cell>
          <cell r="FG652">
            <v>0</v>
          </cell>
          <cell r="FH652">
            <v>0</v>
          </cell>
          <cell r="FI652">
            <v>0</v>
          </cell>
          <cell r="FJ652">
            <v>0</v>
          </cell>
          <cell r="FK652">
            <v>0</v>
          </cell>
          <cell r="FL652">
            <v>0</v>
          </cell>
          <cell r="FM652">
            <v>0</v>
          </cell>
          <cell r="FN652">
            <v>0</v>
          </cell>
          <cell r="FO652">
            <v>1</v>
          </cell>
          <cell r="FP652">
            <v>1</v>
          </cell>
          <cell r="FQ652">
            <v>0</v>
          </cell>
          <cell r="FR652">
            <v>1</v>
          </cell>
          <cell r="FS652">
            <v>1</v>
          </cell>
          <cell r="FT652">
            <v>0</v>
          </cell>
          <cell r="FU652">
            <v>0</v>
          </cell>
          <cell r="FV652">
            <v>0</v>
          </cell>
          <cell r="FW652">
            <v>0</v>
          </cell>
          <cell r="FX652">
            <v>0</v>
          </cell>
          <cell r="FY652">
            <v>3</v>
          </cell>
          <cell r="FZ652">
            <v>3</v>
          </cell>
          <cell r="GA652">
            <v>2</v>
          </cell>
          <cell r="GB652">
            <v>1</v>
          </cell>
          <cell r="GC652">
            <v>1</v>
          </cell>
          <cell r="GD652">
            <v>0</v>
          </cell>
          <cell r="GE652">
            <v>3</v>
          </cell>
          <cell r="GF652">
            <v>3</v>
          </cell>
          <cell r="GG652">
            <v>3</v>
          </cell>
          <cell r="GH652">
            <v>3</v>
          </cell>
          <cell r="GI652">
            <v>2</v>
          </cell>
          <cell r="GJ652">
            <v>-1</v>
          </cell>
          <cell r="GK652">
            <v>-1</v>
          </cell>
          <cell r="GL652">
            <v>0</v>
          </cell>
          <cell r="GM652">
            <v>0</v>
          </cell>
          <cell r="GN652">
            <v>0</v>
          </cell>
          <cell r="GO652">
            <v>0</v>
          </cell>
          <cell r="GP652">
            <v>0</v>
          </cell>
          <cell r="GQ652">
            <v>0</v>
          </cell>
          <cell r="GR652">
            <v>0</v>
          </cell>
          <cell r="GS652">
            <v>0</v>
          </cell>
          <cell r="GT652">
            <v>0</v>
          </cell>
          <cell r="GU652">
            <v>0</v>
          </cell>
          <cell r="GV652">
            <v>2</v>
          </cell>
          <cell r="GW652">
            <v>2</v>
          </cell>
          <cell r="GX652">
            <v>2</v>
          </cell>
          <cell r="GY652">
            <v>0</v>
          </cell>
          <cell r="GZ652">
            <v>0</v>
          </cell>
          <cell r="HA652">
            <v>0</v>
          </cell>
          <cell r="HB652">
            <v>0</v>
          </cell>
          <cell r="HC652">
            <v>0</v>
          </cell>
          <cell r="HD652">
            <v>0</v>
          </cell>
          <cell r="HE652">
            <v>0</v>
          </cell>
          <cell r="HF652">
            <v>0</v>
          </cell>
          <cell r="HG652">
            <v>0</v>
          </cell>
          <cell r="HH652">
            <v>0</v>
          </cell>
          <cell r="HI652">
            <v>0</v>
          </cell>
          <cell r="HJ652">
            <v>0</v>
          </cell>
          <cell r="HK652">
            <v>0</v>
          </cell>
          <cell r="HL652">
            <v>0</v>
          </cell>
          <cell r="HM652">
            <v>0</v>
          </cell>
          <cell r="HN652">
            <v>0</v>
          </cell>
          <cell r="HO652">
            <v>0</v>
          </cell>
          <cell r="HP652">
            <v>0</v>
          </cell>
          <cell r="HQ652">
            <v>0</v>
          </cell>
          <cell r="HR652">
            <v>0</v>
          </cell>
          <cell r="HS652">
            <v>0</v>
          </cell>
          <cell r="HT652">
            <v>0</v>
          </cell>
          <cell r="HU652">
            <v>0</v>
          </cell>
          <cell r="HV652">
            <v>0</v>
          </cell>
          <cell r="HW652">
            <v>0</v>
          </cell>
          <cell r="HX652">
            <v>0</v>
          </cell>
          <cell r="HY652">
            <v>0</v>
          </cell>
          <cell r="HZ652">
            <v>0</v>
          </cell>
          <cell r="IA652">
            <v>0</v>
          </cell>
          <cell r="IB652">
            <v>0</v>
          </cell>
          <cell r="IC652">
            <v>0</v>
          </cell>
          <cell r="ID652">
            <v>0</v>
          </cell>
          <cell r="IE652">
            <v>0</v>
          </cell>
          <cell r="IF652">
            <v>0</v>
          </cell>
          <cell r="IG652">
            <v>0</v>
          </cell>
          <cell r="IH652">
            <v>0</v>
          </cell>
          <cell r="II652">
            <v>0</v>
          </cell>
          <cell r="IJ652">
            <v>0</v>
          </cell>
          <cell r="IK652">
            <v>0</v>
          </cell>
          <cell r="IL652">
            <v>0</v>
          </cell>
          <cell r="IM652">
            <v>0</v>
          </cell>
          <cell r="IN652">
            <v>0</v>
          </cell>
          <cell r="IO652" t="e">
            <v>#REF!</v>
          </cell>
          <cell r="IP652">
            <v>9.2799999999999994</v>
          </cell>
          <cell r="IQ652">
            <v>11.6</v>
          </cell>
          <cell r="IR652">
            <v>0</v>
          </cell>
          <cell r="IS652">
            <v>0</v>
          </cell>
          <cell r="IT652">
            <v>6</v>
          </cell>
          <cell r="IU652">
            <v>6</v>
          </cell>
          <cell r="IV652">
            <v>4</v>
          </cell>
          <cell r="IW652">
            <v>4</v>
          </cell>
          <cell r="IX652">
            <v>1.6</v>
          </cell>
        </row>
        <row r="653">
          <cell r="D653">
            <v>11346</v>
          </cell>
          <cell r="E653" t="str">
            <v>รพช.เหนือคลอง</v>
          </cell>
          <cell r="F653">
            <v>14</v>
          </cell>
          <cell r="G653" t="str">
            <v>รพ.ระดับ F2 ปชก. 30,000-60,000</v>
          </cell>
          <cell r="H653">
            <v>8</v>
          </cell>
          <cell r="I653" t="str">
            <v>F2</v>
          </cell>
          <cell r="J653">
            <v>16</v>
          </cell>
          <cell r="K653" t="str">
            <v>รพช.30.9</v>
          </cell>
          <cell r="L653" t="str">
            <v>รพช.30.9 F2</v>
          </cell>
          <cell r="M653" t="str">
            <v>31 - 60</v>
          </cell>
          <cell r="N653" t="str">
            <v>F31-60</v>
          </cell>
          <cell r="O653">
            <v>34</v>
          </cell>
          <cell r="P653">
            <v>30</v>
          </cell>
          <cell r="Q653">
            <v>30</v>
          </cell>
          <cell r="R653">
            <v>35</v>
          </cell>
          <cell r="S653">
            <v>92795</v>
          </cell>
          <cell r="T653">
            <v>12518</v>
          </cell>
          <cell r="U653">
            <v>0</v>
          </cell>
          <cell r="V653">
            <v>296</v>
          </cell>
          <cell r="W653">
            <v>0</v>
          </cell>
          <cell r="X653">
            <v>296</v>
          </cell>
          <cell r="Y653">
            <v>86113.76</v>
          </cell>
          <cell r="Z653">
            <v>6681.24</v>
          </cell>
          <cell r="AA653">
            <v>64956.499999999993</v>
          </cell>
          <cell r="AB653">
            <v>539</v>
          </cell>
          <cell r="AC653">
            <v>20028.800000000003</v>
          </cell>
          <cell r="AD653">
            <v>473.25450000000001</v>
          </cell>
          <cell r="AE653">
            <v>296</v>
          </cell>
          <cell r="AF653">
            <v>13919.25</v>
          </cell>
          <cell r="AG653">
            <v>27610</v>
          </cell>
          <cell r="AH653">
            <v>497</v>
          </cell>
          <cell r="AI653">
            <v>0</v>
          </cell>
          <cell r="AJ653">
            <v>9494</v>
          </cell>
          <cell r="AK653">
            <v>5945</v>
          </cell>
          <cell r="AL653">
            <v>43275</v>
          </cell>
          <cell r="AM653">
            <v>1267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468</v>
          </cell>
          <cell r="AS653">
            <v>140</v>
          </cell>
          <cell r="AT653">
            <v>81</v>
          </cell>
          <cell r="AU653">
            <v>552</v>
          </cell>
          <cell r="AV653">
            <v>2286</v>
          </cell>
          <cell r="AW653">
            <v>0</v>
          </cell>
          <cell r="AX653">
            <v>0</v>
          </cell>
          <cell r="AY653">
            <v>0</v>
          </cell>
          <cell r="AZ653">
            <v>59879</v>
          </cell>
          <cell r="BA653" t="str">
            <v>40,000 - 60,000.</v>
          </cell>
          <cell r="BB653">
            <v>0</v>
          </cell>
          <cell r="BC653">
            <v>14889</v>
          </cell>
          <cell r="BD653">
            <v>58782</v>
          </cell>
          <cell r="BE653">
            <v>14</v>
          </cell>
          <cell r="BF653">
            <v>0</v>
          </cell>
          <cell r="BG653">
            <v>0</v>
          </cell>
          <cell r="BH653">
            <v>11487.278639999997</v>
          </cell>
          <cell r="BI653">
            <v>4669.9400000000005</v>
          </cell>
          <cell r="BJ653">
            <v>236.62725</v>
          </cell>
          <cell r="BK653">
            <v>0</v>
          </cell>
          <cell r="BL653">
            <v>74</v>
          </cell>
          <cell r="BM653">
            <v>0</v>
          </cell>
          <cell r="BN653">
            <v>4.0444000000000004</v>
          </cell>
          <cell r="BO653">
            <v>11.272632603273806</v>
          </cell>
          <cell r="BP653">
            <v>11.272632603273806</v>
          </cell>
          <cell r="BQ653">
            <v>2.8</v>
          </cell>
          <cell r="BR653">
            <v>11.818106082619046</v>
          </cell>
          <cell r="BS653">
            <v>14.072632603273806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7</v>
          </cell>
          <cell r="BY653">
            <v>9.5002777777777769</v>
          </cell>
          <cell r="BZ653">
            <v>9.5002777777777769</v>
          </cell>
          <cell r="CA653">
            <v>2.8</v>
          </cell>
          <cell r="CB653">
            <v>9.8402222222222218</v>
          </cell>
          <cell r="CC653">
            <v>12.300277777777776</v>
          </cell>
          <cell r="CD653">
            <v>5</v>
          </cell>
          <cell r="CE653">
            <v>3</v>
          </cell>
          <cell r="CF653">
            <v>3</v>
          </cell>
          <cell r="CG653">
            <v>12.840222222222222</v>
          </cell>
          <cell r="CH653">
            <v>15.300277777777776</v>
          </cell>
          <cell r="CI653">
            <v>4</v>
          </cell>
          <cell r="CJ653">
            <v>-1</v>
          </cell>
          <cell r="CK653">
            <v>-1</v>
          </cell>
          <cell r="CL653">
            <v>5.8781999999999996</v>
          </cell>
          <cell r="CM653">
            <v>7.3477499999999996</v>
          </cell>
          <cell r="CN653">
            <v>8.8781999999999996</v>
          </cell>
          <cell r="CO653">
            <v>10.34775</v>
          </cell>
          <cell r="CP653">
            <v>4.0263005357142863</v>
          </cell>
          <cell r="CQ653">
            <v>1.5</v>
          </cell>
          <cell r="CR653">
            <v>1</v>
          </cell>
          <cell r="CS653">
            <v>5.2210404285714294</v>
          </cell>
          <cell r="CT653">
            <v>6.5263005357142863</v>
          </cell>
          <cell r="CU653">
            <v>6</v>
          </cell>
          <cell r="CV653">
            <v>4.6602732142857146</v>
          </cell>
          <cell r="CW653">
            <v>3.728218571428572</v>
          </cell>
          <cell r="CX653">
            <v>4.6602732142857146</v>
          </cell>
          <cell r="CY653">
            <v>11.186573750000001</v>
          </cell>
          <cell r="CZ653">
            <v>4</v>
          </cell>
          <cell r="DA653">
            <v>-0.27178142857142795</v>
          </cell>
          <cell r="DB653">
            <v>0.66027321428571462</v>
          </cell>
          <cell r="DC653">
            <v>46.862871771428573</v>
          </cell>
          <cell r="DD653">
            <v>46.862871771428573</v>
          </cell>
          <cell r="DE653">
            <v>10</v>
          </cell>
          <cell r="DF653">
            <v>56.862871771428573</v>
          </cell>
          <cell r="DG653">
            <v>45.490297417142862</v>
          </cell>
          <cell r="DH653">
            <v>56.862871771428573</v>
          </cell>
          <cell r="DI653">
            <v>63</v>
          </cell>
          <cell r="DJ653">
            <v>-17.509702582857138</v>
          </cell>
          <cell r="DK653">
            <v>-6.1371282285714273</v>
          </cell>
          <cell r="DL653">
            <v>0</v>
          </cell>
          <cell r="DM653">
            <v>0</v>
          </cell>
          <cell r="DN653">
            <v>0</v>
          </cell>
          <cell r="DO653">
            <v>0</v>
          </cell>
          <cell r="DP653">
            <v>0</v>
          </cell>
          <cell r="DQ653">
            <v>18.81024</v>
          </cell>
          <cell r="DR653">
            <v>23.512799999999999</v>
          </cell>
          <cell r="DS653">
            <v>64.300537417142863</v>
          </cell>
          <cell r="DT653">
            <v>80.375671771428571</v>
          </cell>
          <cell r="DU653">
            <v>2.4096848958333337</v>
          </cell>
          <cell r="DV653">
            <v>3</v>
          </cell>
          <cell r="DW653">
            <v>3</v>
          </cell>
          <cell r="DX653">
            <v>3</v>
          </cell>
          <cell r="DY653">
            <v>4</v>
          </cell>
          <cell r="DZ653">
            <v>-1</v>
          </cell>
          <cell r="EA653">
            <v>-1</v>
          </cell>
          <cell r="EB653">
            <v>0.5697619047619048</v>
          </cell>
          <cell r="EC653">
            <v>2</v>
          </cell>
          <cell r="ED653">
            <v>2.8</v>
          </cell>
          <cell r="EE653">
            <v>3.84</v>
          </cell>
          <cell r="EF653">
            <v>4.8</v>
          </cell>
          <cell r="EG653">
            <v>2</v>
          </cell>
          <cell r="EH653">
            <v>0.35718749999999999</v>
          </cell>
          <cell r="EI653">
            <v>2</v>
          </cell>
          <cell r="EJ653">
            <v>2</v>
          </cell>
          <cell r="EK653">
            <v>2</v>
          </cell>
          <cell r="EL653">
            <v>1</v>
          </cell>
          <cell r="EM653">
            <v>-1</v>
          </cell>
          <cell r="EN653">
            <v>-1</v>
          </cell>
          <cell r="EO653">
            <v>10</v>
          </cell>
          <cell r="EP653">
            <v>12</v>
          </cell>
          <cell r="EQ653">
            <v>9</v>
          </cell>
          <cell r="ER653">
            <v>1</v>
          </cell>
          <cell r="ES653">
            <v>3</v>
          </cell>
          <cell r="ET653">
            <v>37.620480000000001</v>
          </cell>
          <cell r="EU653">
            <v>47.025599999999997</v>
          </cell>
          <cell r="EV653">
            <v>47.620480000000001</v>
          </cell>
          <cell r="EW653">
            <v>59.025599999999997</v>
          </cell>
          <cell r="EX653">
            <v>2</v>
          </cell>
          <cell r="EY653">
            <v>0</v>
          </cell>
          <cell r="EZ653">
            <v>0</v>
          </cell>
          <cell r="FA653">
            <v>0</v>
          </cell>
          <cell r="FB653">
            <v>0</v>
          </cell>
          <cell r="FC653">
            <v>0</v>
          </cell>
          <cell r="FD653">
            <v>0</v>
          </cell>
          <cell r="FE653">
            <v>0</v>
          </cell>
          <cell r="FF653">
            <v>0</v>
          </cell>
          <cell r="FG653">
            <v>0</v>
          </cell>
          <cell r="FH653">
            <v>0</v>
          </cell>
          <cell r="FI653">
            <v>0</v>
          </cell>
          <cell r="FJ653">
            <v>0</v>
          </cell>
          <cell r="FK653">
            <v>0</v>
          </cell>
          <cell r="FL653">
            <v>0</v>
          </cell>
          <cell r="FM653">
            <v>0</v>
          </cell>
          <cell r="FN653">
            <v>0</v>
          </cell>
          <cell r="FO653">
            <v>1</v>
          </cell>
          <cell r="FP653">
            <v>1</v>
          </cell>
          <cell r="FQ653">
            <v>0</v>
          </cell>
          <cell r="FR653">
            <v>1</v>
          </cell>
          <cell r="FS653">
            <v>1</v>
          </cell>
          <cell r="FT653">
            <v>0</v>
          </cell>
          <cell r="FU653">
            <v>0</v>
          </cell>
          <cell r="FV653">
            <v>0</v>
          </cell>
          <cell r="FW653">
            <v>0</v>
          </cell>
          <cell r="FX653">
            <v>0</v>
          </cell>
          <cell r="FY653">
            <v>3</v>
          </cell>
          <cell r="FZ653">
            <v>3</v>
          </cell>
          <cell r="GA653">
            <v>1</v>
          </cell>
          <cell r="GB653">
            <v>2</v>
          </cell>
          <cell r="GC653">
            <v>2</v>
          </cell>
          <cell r="GD653">
            <v>0</v>
          </cell>
          <cell r="GE653">
            <v>3</v>
          </cell>
          <cell r="GF653">
            <v>3</v>
          </cell>
          <cell r="GG653">
            <v>3</v>
          </cell>
          <cell r="GH653">
            <v>3</v>
          </cell>
          <cell r="GI653">
            <v>2</v>
          </cell>
          <cell r="GJ653">
            <v>-1</v>
          </cell>
          <cell r="GK653">
            <v>-1</v>
          </cell>
          <cell r="GL653">
            <v>0</v>
          </cell>
          <cell r="GM653">
            <v>0</v>
          </cell>
          <cell r="GN653">
            <v>0</v>
          </cell>
          <cell r="GO653">
            <v>0</v>
          </cell>
          <cell r="GP653">
            <v>0</v>
          </cell>
          <cell r="GQ653">
            <v>0</v>
          </cell>
          <cell r="GR653">
            <v>0</v>
          </cell>
          <cell r="GS653">
            <v>0</v>
          </cell>
          <cell r="GT653">
            <v>0</v>
          </cell>
          <cell r="GU653">
            <v>0</v>
          </cell>
          <cell r="GV653">
            <v>2</v>
          </cell>
          <cell r="GW653">
            <v>2</v>
          </cell>
          <cell r="GX653">
            <v>2</v>
          </cell>
          <cell r="GY653">
            <v>0</v>
          </cell>
          <cell r="GZ653">
            <v>0</v>
          </cell>
          <cell r="HA653">
            <v>0</v>
          </cell>
          <cell r="HB653">
            <v>0</v>
          </cell>
          <cell r="HC653">
            <v>0</v>
          </cell>
          <cell r="HD653">
            <v>0</v>
          </cell>
          <cell r="HE653">
            <v>0</v>
          </cell>
          <cell r="HF653">
            <v>0</v>
          </cell>
          <cell r="HG653">
            <v>0</v>
          </cell>
          <cell r="HH653">
            <v>0</v>
          </cell>
          <cell r="HI653">
            <v>0</v>
          </cell>
          <cell r="HJ653">
            <v>0</v>
          </cell>
          <cell r="HK653">
            <v>0</v>
          </cell>
          <cell r="HL653">
            <v>0</v>
          </cell>
          <cell r="HM653">
            <v>0</v>
          </cell>
          <cell r="HN653">
            <v>0</v>
          </cell>
          <cell r="HO653">
            <v>0</v>
          </cell>
          <cell r="HP653">
            <v>0</v>
          </cell>
          <cell r="HQ653">
            <v>0</v>
          </cell>
          <cell r="HR653">
            <v>0</v>
          </cell>
          <cell r="HS653">
            <v>0</v>
          </cell>
          <cell r="HT653">
            <v>0</v>
          </cell>
          <cell r="HU653">
            <v>0</v>
          </cell>
          <cell r="HV653">
            <v>0</v>
          </cell>
          <cell r="HW653">
            <v>0</v>
          </cell>
          <cell r="HX653">
            <v>0</v>
          </cell>
          <cell r="HY653">
            <v>0</v>
          </cell>
          <cell r="HZ653">
            <v>0</v>
          </cell>
          <cell r="IA653">
            <v>0</v>
          </cell>
          <cell r="IB653">
            <v>0</v>
          </cell>
          <cell r="IC653">
            <v>0</v>
          </cell>
          <cell r="ID653">
            <v>0</v>
          </cell>
          <cell r="IE653">
            <v>0</v>
          </cell>
          <cell r="IF653">
            <v>0</v>
          </cell>
          <cell r="IG653">
            <v>0</v>
          </cell>
          <cell r="IH653">
            <v>0</v>
          </cell>
          <cell r="II653">
            <v>0</v>
          </cell>
          <cell r="IJ653">
            <v>0</v>
          </cell>
          <cell r="IK653">
            <v>0</v>
          </cell>
          <cell r="IL653">
            <v>0</v>
          </cell>
          <cell r="IM653">
            <v>0</v>
          </cell>
          <cell r="IN653">
            <v>0</v>
          </cell>
          <cell r="IO653" t="e">
            <v>#REF!</v>
          </cell>
          <cell r="IP653">
            <v>9.8133333333333326</v>
          </cell>
          <cell r="IQ653">
            <v>12.266666666666666</v>
          </cell>
          <cell r="IR653">
            <v>0</v>
          </cell>
          <cell r="IS653">
            <v>0</v>
          </cell>
          <cell r="IT653">
            <v>6</v>
          </cell>
          <cell r="IU653">
            <v>6</v>
          </cell>
          <cell r="IV653">
            <v>4</v>
          </cell>
          <cell r="IW653">
            <v>4</v>
          </cell>
          <cell r="IX653">
            <v>2.2666666666666666</v>
          </cell>
        </row>
        <row r="654">
          <cell r="D654">
            <v>11343</v>
          </cell>
          <cell r="E654" t="str">
            <v>รพช.อ่าวลึก</v>
          </cell>
          <cell r="F654">
            <v>15</v>
          </cell>
          <cell r="G654" t="str">
            <v>รพ.ระดับ F2 ปชก. 30,000-60,000</v>
          </cell>
          <cell r="H654">
            <v>8</v>
          </cell>
          <cell r="I654" t="str">
            <v>F2</v>
          </cell>
          <cell r="J654">
            <v>25</v>
          </cell>
          <cell r="K654" t="str">
            <v>รพช.60.5</v>
          </cell>
          <cell r="L654" t="str">
            <v>รพช.60.5 F2</v>
          </cell>
          <cell r="M654" t="str">
            <v>31 - 60</v>
          </cell>
          <cell r="N654" t="str">
            <v>F31-60</v>
          </cell>
          <cell r="O654">
            <v>49</v>
          </cell>
          <cell r="P654">
            <v>60</v>
          </cell>
          <cell r="Q654">
            <v>30</v>
          </cell>
          <cell r="R654">
            <v>35</v>
          </cell>
          <cell r="S654">
            <v>114404</v>
          </cell>
          <cell r="T654">
            <v>17565</v>
          </cell>
          <cell r="U654">
            <v>0</v>
          </cell>
          <cell r="V654">
            <v>467</v>
          </cell>
          <cell r="W654">
            <v>13</v>
          </cell>
          <cell r="X654">
            <v>480</v>
          </cell>
          <cell r="Y654">
            <v>106166.912</v>
          </cell>
          <cell r="Z654">
            <v>8237.0879999999997</v>
          </cell>
          <cell r="AA654">
            <v>80082.799999999988</v>
          </cell>
          <cell r="AB654">
            <v>528</v>
          </cell>
          <cell r="AC654">
            <v>28104</v>
          </cell>
          <cell r="AD654">
            <v>583.46040000000005</v>
          </cell>
          <cell r="AE654">
            <v>480</v>
          </cell>
          <cell r="AF654">
            <v>17160.599999999999</v>
          </cell>
          <cell r="AG654">
            <v>29613</v>
          </cell>
          <cell r="AH654">
            <v>895</v>
          </cell>
          <cell r="AI654">
            <v>0</v>
          </cell>
          <cell r="AJ654">
            <v>15572</v>
          </cell>
          <cell r="AK654">
            <v>13780</v>
          </cell>
          <cell r="AL654">
            <v>16746</v>
          </cell>
          <cell r="AM654">
            <v>6320</v>
          </cell>
          <cell r="AN654">
            <v>3750</v>
          </cell>
          <cell r="AO654">
            <v>0</v>
          </cell>
          <cell r="AP654">
            <v>0</v>
          </cell>
          <cell r="AQ654">
            <v>0</v>
          </cell>
          <cell r="AR654">
            <v>841</v>
          </cell>
          <cell r="AS654">
            <v>405</v>
          </cell>
          <cell r="AT654">
            <v>329</v>
          </cell>
          <cell r="AU654">
            <v>289</v>
          </cell>
          <cell r="AV654">
            <v>7167</v>
          </cell>
          <cell r="AW654">
            <v>0</v>
          </cell>
          <cell r="AX654">
            <v>0</v>
          </cell>
          <cell r="AY654">
            <v>0</v>
          </cell>
          <cell r="AZ654">
            <v>56902</v>
          </cell>
          <cell r="BA654" t="str">
            <v>40,000 - 60,000.</v>
          </cell>
          <cell r="BB654">
            <v>0</v>
          </cell>
          <cell r="BC654">
            <v>11907</v>
          </cell>
          <cell r="BD654">
            <v>44995</v>
          </cell>
          <cell r="BE654">
            <v>10</v>
          </cell>
          <cell r="BF654">
            <v>0</v>
          </cell>
          <cell r="BG654">
            <v>0</v>
          </cell>
          <cell r="BH654">
            <v>14162.299967999999</v>
          </cell>
          <cell r="BI654">
            <v>6324.4500000000007</v>
          </cell>
          <cell r="BJ654">
            <v>291.73020000000002</v>
          </cell>
          <cell r="BK654">
            <v>0</v>
          </cell>
          <cell r="BL654">
            <v>120</v>
          </cell>
          <cell r="BM654">
            <v>0</v>
          </cell>
          <cell r="BN654">
            <v>5.2371999999999996</v>
          </cell>
          <cell r="BO654">
            <v>14.305507257857144</v>
          </cell>
          <cell r="BP654">
            <v>14.305507257857144</v>
          </cell>
          <cell r="BQ654">
            <v>2</v>
          </cell>
          <cell r="BR654">
            <v>13.444405806285715</v>
          </cell>
          <cell r="BS654">
            <v>16.305507257857144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8</v>
          </cell>
          <cell r="BY654">
            <v>10.685005952380951</v>
          </cell>
          <cell r="BZ654">
            <v>10.685005952380951</v>
          </cell>
          <cell r="CA654">
            <v>2</v>
          </cell>
          <cell r="CB654">
            <v>10.148004761904762</v>
          </cell>
          <cell r="CC654">
            <v>12.685005952380951</v>
          </cell>
          <cell r="CD654">
            <v>7</v>
          </cell>
          <cell r="CE654">
            <v>3</v>
          </cell>
          <cell r="CF654">
            <v>3</v>
          </cell>
          <cell r="CG654">
            <v>13.148004761904762</v>
          </cell>
          <cell r="CH654">
            <v>15.685005952380951</v>
          </cell>
          <cell r="CI654">
            <v>4</v>
          </cell>
          <cell r="CJ654">
            <v>-1</v>
          </cell>
          <cell r="CK654">
            <v>-1</v>
          </cell>
          <cell r="CL654">
            <v>4.4995000000000003</v>
          </cell>
          <cell r="CM654">
            <v>5.6243749999999997</v>
          </cell>
          <cell r="CN654">
            <v>7.4995000000000003</v>
          </cell>
          <cell r="CO654">
            <v>8.6243750000000006</v>
          </cell>
          <cell r="CP654">
            <v>5.1425759523809536</v>
          </cell>
          <cell r="CQ654">
            <v>1.5</v>
          </cell>
          <cell r="CR654">
            <v>1</v>
          </cell>
          <cell r="CS654">
            <v>6.1140607619047636</v>
          </cell>
          <cell r="CT654">
            <v>7.6425759523809536</v>
          </cell>
          <cell r="CU654">
            <v>7</v>
          </cell>
          <cell r="CV654">
            <v>5.675069047619048</v>
          </cell>
          <cell r="CW654">
            <v>4.5400552380952384</v>
          </cell>
          <cell r="CX654">
            <v>5.675069047619048</v>
          </cell>
          <cell r="CY654">
            <v>13.317645000000002</v>
          </cell>
          <cell r="CZ654">
            <v>8</v>
          </cell>
          <cell r="DA654">
            <v>-3.4599447619047616</v>
          </cell>
          <cell r="DB654">
            <v>-2.324930952380952</v>
          </cell>
          <cell r="DC654">
            <v>63.680988411428572</v>
          </cell>
          <cell r="DD654">
            <v>63.680988411428572</v>
          </cell>
          <cell r="DE654">
            <v>10</v>
          </cell>
          <cell r="DF654">
            <v>73.680988411428572</v>
          </cell>
          <cell r="DG654">
            <v>58.944790729142859</v>
          </cell>
          <cell r="DH654">
            <v>73.680988411428572</v>
          </cell>
          <cell r="DI654">
            <v>68</v>
          </cell>
          <cell r="DJ654">
            <v>-9.0552092708571408</v>
          </cell>
          <cell r="DK654">
            <v>5.6809884114285722</v>
          </cell>
          <cell r="DL654">
            <v>0</v>
          </cell>
          <cell r="DM654">
            <v>0</v>
          </cell>
          <cell r="DN654">
            <v>2</v>
          </cell>
          <cell r="DO654">
            <v>-2</v>
          </cell>
          <cell r="DP654">
            <v>-2</v>
          </cell>
          <cell r="DQ654">
            <v>14.398400000000002</v>
          </cell>
          <cell r="DR654">
            <v>17.998000000000001</v>
          </cell>
          <cell r="DS654">
            <v>73.343190729142862</v>
          </cell>
          <cell r="DT654">
            <v>91.678988411428577</v>
          </cell>
          <cell r="DU654">
            <v>4.5119541666666665</v>
          </cell>
          <cell r="DV654">
            <v>4.5119541666666665</v>
          </cell>
          <cell r="DW654">
            <v>3.6095633333333335</v>
          </cell>
          <cell r="DX654">
            <v>4.5119541666666665</v>
          </cell>
          <cell r="DY654">
            <v>3</v>
          </cell>
          <cell r="DZ654">
            <v>0.60956333333333346</v>
          </cell>
          <cell r="EA654">
            <v>1.5119541666666665</v>
          </cell>
          <cell r="EB654">
            <v>0.95148809523809519</v>
          </cell>
          <cell r="EC654">
            <v>2</v>
          </cell>
          <cell r="ED654">
            <v>2</v>
          </cell>
          <cell r="EE654">
            <v>3.2</v>
          </cell>
          <cell r="EF654">
            <v>4</v>
          </cell>
          <cell r="EG654">
            <v>3</v>
          </cell>
          <cell r="EH654">
            <v>1.11984375</v>
          </cell>
          <cell r="EI654">
            <v>2</v>
          </cell>
          <cell r="EJ654">
            <v>2</v>
          </cell>
          <cell r="EK654">
            <v>2</v>
          </cell>
          <cell r="EL654">
            <v>1</v>
          </cell>
          <cell r="EM654">
            <v>-1</v>
          </cell>
          <cell r="EN654">
            <v>-1</v>
          </cell>
          <cell r="EO654">
            <v>10</v>
          </cell>
          <cell r="EP654">
            <v>12</v>
          </cell>
          <cell r="EQ654">
            <v>8</v>
          </cell>
          <cell r="ER654">
            <v>2</v>
          </cell>
          <cell r="ES654">
            <v>4</v>
          </cell>
          <cell r="ET654">
            <v>28.796800000000005</v>
          </cell>
          <cell r="EU654">
            <v>35.996000000000002</v>
          </cell>
          <cell r="EV654">
            <v>38.796800000000005</v>
          </cell>
          <cell r="EW654">
            <v>47.996000000000002</v>
          </cell>
          <cell r="EX654">
            <v>2</v>
          </cell>
          <cell r="EY654">
            <v>0</v>
          </cell>
          <cell r="EZ654">
            <v>0</v>
          </cell>
          <cell r="FA654">
            <v>0</v>
          </cell>
          <cell r="FB654">
            <v>0</v>
          </cell>
          <cell r="FC654">
            <v>0</v>
          </cell>
          <cell r="FD654">
            <v>0</v>
          </cell>
          <cell r="FE654">
            <v>0</v>
          </cell>
          <cell r="FF654">
            <v>0</v>
          </cell>
          <cell r="FG654">
            <v>0</v>
          </cell>
          <cell r="FH654">
            <v>0</v>
          </cell>
          <cell r="FI654">
            <v>0</v>
          </cell>
          <cell r="FJ654">
            <v>0</v>
          </cell>
          <cell r="FK654">
            <v>0</v>
          </cell>
          <cell r="FL654">
            <v>0</v>
          </cell>
          <cell r="FM654">
            <v>0</v>
          </cell>
          <cell r="FN654">
            <v>0</v>
          </cell>
          <cell r="FO654">
            <v>1</v>
          </cell>
          <cell r="FP654">
            <v>1</v>
          </cell>
          <cell r="FQ654">
            <v>0</v>
          </cell>
          <cell r="FR654">
            <v>1</v>
          </cell>
          <cell r="FS654">
            <v>1</v>
          </cell>
          <cell r="FT654">
            <v>0</v>
          </cell>
          <cell r="FU654">
            <v>0</v>
          </cell>
          <cell r="FV654">
            <v>0</v>
          </cell>
          <cell r="FW654">
            <v>0</v>
          </cell>
          <cell r="FX654">
            <v>0</v>
          </cell>
          <cell r="FY654">
            <v>3</v>
          </cell>
          <cell r="FZ654">
            <v>3</v>
          </cell>
          <cell r="GA654">
            <v>4</v>
          </cell>
          <cell r="GB654">
            <v>-1</v>
          </cell>
          <cell r="GC654">
            <v>-1</v>
          </cell>
          <cell r="GD654">
            <v>0</v>
          </cell>
          <cell r="GE654">
            <v>3</v>
          </cell>
          <cell r="GF654">
            <v>3</v>
          </cell>
          <cell r="GG654">
            <v>3</v>
          </cell>
          <cell r="GH654">
            <v>3</v>
          </cell>
          <cell r="GI654">
            <v>1</v>
          </cell>
          <cell r="GJ654">
            <v>-2</v>
          </cell>
          <cell r="GK654">
            <v>-2</v>
          </cell>
          <cell r="GL654">
            <v>0</v>
          </cell>
          <cell r="GM654">
            <v>0</v>
          </cell>
          <cell r="GN654">
            <v>1</v>
          </cell>
          <cell r="GO654">
            <v>-1</v>
          </cell>
          <cell r="GP654">
            <v>-1</v>
          </cell>
          <cell r="GQ654">
            <v>0</v>
          </cell>
          <cell r="GR654">
            <v>0</v>
          </cell>
          <cell r="GS654">
            <v>0</v>
          </cell>
          <cell r="GT654">
            <v>0</v>
          </cell>
          <cell r="GU654">
            <v>0</v>
          </cell>
          <cell r="GV654">
            <v>2</v>
          </cell>
          <cell r="GW654">
            <v>2</v>
          </cell>
          <cell r="GX654">
            <v>2</v>
          </cell>
          <cell r="GY654">
            <v>0</v>
          </cell>
          <cell r="GZ654">
            <v>0</v>
          </cell>
          <cell r="HA654">
            <v>0</v>
          </cell>
          <cell r="HB654">
            <v>0</v>
          </cell>
          <cell r="HC654">
            <v>0</v>
          </cell>
          <cell r="HD654">
            <v>0</v>
          </cell>
          <cell r="HE654">
            <v>0</v>
          </cell>
          <cell r="HF654">
            <v>0</v>
          </cell>
          <cell r="HG654">
            <v>0</v>
          </cell>
          <cell r="HH654">
            <v>0</v>
          </cell>
          <cell r="HI654">
            <v>0</v>
          </cell>
          <cell r="HJ654">
            <v>0</v>
          </cell>
          <cell r="HK654">
            <v>0</v>
          </cell>
          <cell r="HL654">
            <v>0</v>
          </cell>
          <cell r="HM654">
            <v>0</v>
          </cell>
          <cell r="HN654">
            <v>0</v>
          </cell>
          <cell r="HO654">
            <v>0</v>
          </cell>
          <cell r="HP654">
            <v>0</v>
          </cell>
          <cell r="HQ654">
            <v>0</v>
          </cell>
          <cell r="HR654">
            <v>0</v>
          </cell>
          <cell r="HS654">
            <v>0</v>
          </cell>
          <cell r="HT654">
            <v>0</v>
          </cell>
          <cell r="HU654">
            <v>0</v>
          </cell>
          <cell r="HV654">
            <v>0</v>
          </cell>
          <cell r="HW654">
            <v>0</v>
          </cell>
          <cell r="HX654">
            <v>0</v>
          </cell>
          <cell r="HY654">
            <v>0</v>
          </cell>
          <cell r="HZ654">
            <v>0</v>
          </cell>
          <cell r="IA654">
            <v>0</v>
          </cell>
          <cell r="IB654">
            <v>0</v>
          </cell>
          <cell r="IC654">
            <v>0</v>
          </cell>
          <cell r="ID654">
            <v>0</v>
          </cell>
          <cell r="IE654">
            <v>0</v>
          </cell>
          <cell r="IF654">
            <v>0</v>
          </cell>
          <cell r="IG654">
            <v>0</v>
          </cell>
          <cell r="IH654">
            <v>0</v>
          </cell>
          <cell r="II654">
            <v>0</v>
          </cell>
          <cell r="IJ654">
            <v>0</v>
          </cell>
          <cell r="IK654">
            <v>0</v>
          </cell>
          <cell r="IL654">
            <v>0</v>
          </cell>
          <cell r="IM654">
            <v>0</v>
          </cell>
          <cell r="IN654">
            <v>0</v>
          </cell>
          <cell r="IO654" t="e">
            <v>#REF!</v>
          </cell>
          <cell r="IP654">
            <v>10.613333333333333</v>
          </cell>
          <cell r="IQ654">
            <v>13.266666666666666</v>
          </cell>
          <cell r="IR654">
            <v>0</v>
          </cell>
          <cell r="IS654">
            <v>0</v>
          </cell>
          <cell r="IT654">
            <v>6</v>
          </cell>
          <cell r="IU654">
            <v>6</v>
          </cell>
          <cell r="IV654">
            <v>4</v>
          </cell>
          <cell r="IW654">
            <v>4</v>
          </cell>
          <cell r="IX654">
            <v>3.2666666666666666</v>
          </cell>
        </row>
        <row r="655">
          <cell r="D655">
            <v>11376</v>
          </cell>
          <cell r="E655" t="str">
            <v>รพช.ท่าแซะ</v>
          </cell>
          <cell r="F655">
            <v>14</v>
          </cell>
          <cell r="G655" t="str">
            <v>รพ.ระดับ F2 ปชก. 60,000-90,000</v>
          </cell>
          <cell r="H655">
            <v>8</v>
          </cell>
          <cell r="I655" t="str">
            <v>F2</v>
          </cell>
          <cell r="J655">
            <v>28</v>
          </cell>
          <cell r="K655" t="str">
            <v>รพช.60.8</v>
          </cell>
          <cell r="L655" t="str">
            <v>รพช.60.8 F2</v>
          </cell>
          <cell r="M655" t="str">
            <v>31 - 60</v>
          </cell>
          <cell r="N655" t="str">
            <v>F31-60</v>
          </cell>
          <cell r="O655">
            <v>36</v>
          </cell>
          <cell r="P655">
            <v>60</v>
          </cell>
          <cell r="Q655">
            <v>30</v>
          </cell>
          <cell r="R655">
            <v>35</v>
          </cell>
          <cell r="S655">
            <v>107147</v>
          </cell>
          <cell r="T655">
            <v>13559</v>
          </cell>
          <cell r="U655">
            <v>0</v>
          </cell>
          <cell r="V655">
            <v>299</v>
          </cell>
          <cell r="W655">
            <v>3</v>
          </cell>
          <cell r="X655">
            <v>302</v>
          </cell>
          <cell r="Y655">
            <v>99432.415999999997</v>
          </cell>
          <cell r="Z655">
            <v>7714.5839999999998</v>
          </cell>
          <cell r="AA655">
            <v>75002.899999999994</v>
          </cell>
          <cell r="AB655">
            <v>644</v>
          </cell>
          <cell r="AC655">
            <v>21694.400000000001</v>
          </cell>
          <cell r="AD655">
            <v>546.44970000000001</v>
          </cell>
          <cell r="AE655">
            <v>302</v>
          </cell>
          <cell r="AF655">
            <v>16072.05</v>
          </cell>
          <cell r="AG655">
            <v>9472</v>
          </cell>
          <cell r="AH655">
            <v>472</v>
          </cell>
          <cell r="AI655">
            <v>0</v>
          </cell>
          <cell r="AJ655">
            <v>14830</v>
          </cell>
          <cell r="AK655">
            <v>17235</v>
          </cell>
          <cell r="AL655">
            <v>100879</v>
          </cell>
          <cell r="AM655">
            <v>8503</v>
          </cell>
          <cell r="AN655">
            <v>1079</v>
          </cell>
          <cell r="AO655">
            <v>0</v>
          </cell>
          <cell r="AP655">
            <v>51</v>
          </cell>
          <cell r="AQ655">
            <v>302</v>
          </cell>
          <cell r="AR655">
            <v>10442</v>
          </cell>
          <cell r="AS655">
            <v>1597</v>
          </cell>
          <cell r="AT655">
            <v>218</v>
          </cell>
          <cell r="AU655">
            <v>77</v>
          </cell>
          <cell r="AV655">
            <v>6184</v>
          </cell>
          <cell r="AW655">
            <v>0</v>
          </cell>
          <cell r="AX655">
            <v>0</v>
          </cell>
          <cell r="AY655">
            <v>0</v>
          </cell>
          <cell r="AZ655">
            <v>83030</v>
          </cell>
          <cell r="BA655" t="str">
            <v>80,000 - 100,000</v>
          </cell>
          <cell r="BB655">
            <v>0</v>
          </cell>
          <cell r="BC655">
            <v>4757</v>
          </cell>
          <cell r="BD655">
            <v>78283</v>
          </cell>
          <cell r="BE655">
            <v>17</v>
          </cell>
          <cell r="BF655">
            <v>1</v>
          </cell>
          <cell r="BG655">
            <v>0</v>
          </cell>
          <cell r="BH655">
            <v>13263.941424000001</v>
          </cell>
          <cell r="BI655">
            <v>5118.47</v>
          </cell>
          <cell r="BJ655">
            <v>273.22485</v>
          </cell>
          <cell r="BK655">
            <v>0</v>
          </cell>
          <cell r="BL655">
            <v>75.5</v>
          </cell>
          <cell r="BM655">
            <v>0</v>
          </cell>
          <cell r="BN655">
            <v>8.0972000000000008</v>
          </cell>
          <cell r="BO655">
            <v>12.821908758988094</v>
          </cell>
          <cell r="BP655">
            <v>12.821908758988094</v>
          </cell>
          <cell r="BQ655">
            <v>3.4</v>
          </cell>
          <cell r="BR655">
            <v>13.657527007190476</v>
          </cell>
          <cell r="BS655">
            <v>16.221908758988093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11</v>
          </cell>
          <cell r="BY655">
            <v>3.6719682539682537</v>
          </cell>
          <cell r="BZ655">
            <v>3.6719682539682537</v>
          </cell>
          <cell r="CA655">
            <v>3.4</v>
          </cell>
          <cell r="CB655">
            <v>5.657574603174603</v>
          </cell>
          <cell r="CC655">
            <v>7.0719682539682536</v>
          </cell>
          <cell r="CD655">
            <v>10</v>
          </cell>
          <cell r="CE655">
            <v>3</v>
          </cell>
          <cell r="CF655">
            <v>3</v>
          </cell>
          <cell r="CG655">
            <v>8.6575746031746021</v>
          </cell>
          <cell r="CH655">
            <v>10.071968253968254</v>
          </cell>
          <cell r="CI655">
            <v>11</v>
          </cell>
          <cell r="CJ655">
            <v>-8</v>
          </cell>
          <cell r="CK655">
            <v>-8</v>
          </cell>
          <cell r="CL655">
            <v>7.8283000000000005</v>
          </cell>
          <cell r="CM655">
            <v>9.7853750000000002</v>
          </cell>
          <cell r="CN655">
            <v>10.8283</v>
          </cell>
          <cell r="CO655">
            <v>12.785375</v>
          </cell>
          <cell r="CP655">
            <v>4.5740062500000009</v>
          </cell>
          <cell r="CQ655">
            <v>1.5</v>
          </cell>
          <cell r="CR655">
            <v>1</v>
          </cell>
          <cell r="CS655">
            <v>5.6592050000000009</v>
          </cell>
          <cell r="CT655">
            <v>7.0740062500000009</v>
          </cell>
          <cell r="CU655">
            <v>5</v>
          </cell>
          <cell r="CV655">
            <v>5.1581875000000004</v>
          </cell>
          <cell r="CW655">
            <v>4.1265500000000008</v>
          </cell>
          <cell r="CX655">
            <v>5.1581875000000004</v>
          </cell>
          <cell r="CY655">
            <v>12.23219375</v>
          </cell>
          <cell r="CZ655">
            <v>7</v>
          </cell>
          <cell r="DA655">
            <v>-2.8734499999999992</v>
          </cell>
          <cell r="DB655">
            <v>-1.8418124999999996</v>
          </cell>
          <cell r="DC655">
            <v>51.674251405714287</v>
          </cell>
          <cell r="DD655">
            <v>51.674251405714287</v>
          </cell>
          <cell r="DE655">
            <v>10</v>
          </cell>
          <cell r="DF655">
            <v>61.674251405714287</v>
          </cell>
          <cell r="DG655">
            <v>49.339401124571431</v>
          </cell>
          <cell r="DH655">
            <v>61.674251405714287</v>
          </cell>
          <cell r="DI655">
            <v>70</v>
          </cell>
          <cell r="DJ655">
            <v>-20.660598875428569</v>
          </cell>
          <cell r="DK655">
            <v>-8.325748594285713</v>
          </cell>
          <cell r="DL655">
            <v>0</v>
          </cell>
          <cell r="DM655">
            <v>0</v>
          </cell>
          <cell r="DN655">
            <v>0</v>
          </cell>
          <cell r="DO655">
            <v>0</v>
          </cell>
          <cell r="DP655">
            <v>0</v>
          </cell>
          <cell r="DQ655">
            <v>25.050560000000001</v>
          </cell>
          <cell r="DR655">
            <v>31.313199999999998</v>
          </cell>
          <cell r="DS655">
            <v>74.389961124571428</v>
          </cell>
          <cell r="DT655">
            <v>92.987451405714282</v>
          </cell>
          <cell r="DU655">
            <v>5.725953645833334</v>
          </cell>
          <cell r="DV655">
            <v>5.725953645833334</v>
          </cell>
          <cell r="DW655">
            <v>4.580762916666667</v>
          </cell>
          <cell r="DX655">
            <v>5.725953645833334</v>
          </cell>
          <cell r="DY655">
            <v>5</v>
          </cell>
          <cell r="DZ655">
            <v>-0.41923708333333298</v>
          </cell>
          <cell r="EA655">
            <v>0.72595364583333399</v>
          </cell>
          <cell r="EB655">
            <v>6.6758333333333333</v>
          </cell>
          <cell r="EC655">
            <v>6.6758333333333333</v>
          </cell>
          <cell r="ED655">
            <v>3.4</v>
          </cell>
          <cell r="EE655">
            <v>8.060666666666668</v>
          </cell>
          <cell r="EF655">
            <v>10.075833333333334</v>
          </cell>
          <cell r="EG655">
            <v>5</v>
          </cell>
          <cell r="EH655">
            <v>0.96625000000000005</v>
          </cell>
          <cell r="EI655">
            <v>2</v>
          </cell>
          <cell r="EJ655">
            <v>2</v>
          </cell>
          <cell r="EK655">
            <v>2</v>
          </cell>
          <cell r="EL655">
            <v>1</v>
          </cell>
          <cell r="EM655">
            <v>-1</v>
          </cell>
          <cell r="EN655">
            <v>-1</v>
          </cell>
          <cell r="EO655">
            <v>10</v>
          </cell>
          <cell r="EP655">
            <v>12</v>
          </cell>
          <cell r="EQ655">
            <v>6</v>
          </cell>
          <cell r="ER655">
            <v>4</v>
          </cell>
          <cell r="ES655">
            <v>6</v>
          </cell>
          <cell r="ET655">
            <v>50.101120000000002</v>
          </cell>
          <cell r="EU655">
            <v>62.626399999999997</v>
          </cell>
          <cell r="EV655">
            <v>60.101120000000002</v>
          </cell>
          <cell r="EW655">
            <v>74.62639999999999</v>
          </cell>
          <cell r="EX655">
            <v>2</v>
          </cell>
          <cell r="EY655">
            <v>0</v>
          </cell>
          <cell r="EZ655">
            <v>0</v>
          </cell>
          <cell r="FA655">
            <v>0</v>
          </cell>
          <cell r="FB655">
            <v>0</v>
          </cell>
          <cell r="FC655">
            <v>0</v>
          </cell>
          <cell r="FD655">
            <v>0</v>
          </cell>
          <cell r="FE655">
            <v>0</v>
          </cell>
          <cell r="FF655">
            <v>0</v>
          </cell>
          <cell r="FG655">
            <v>0</v>
          </cell>
          <cell r="FH655">
            <v>0</v>
          </cell>
          <cell r="FI655">
            <v>0</v>
          </cell>
          <cell r="FJ655">
            <v>0</v>
          </cell>
          <cell r="FK655">
            <v>0</v>
          </cell>
          <cell r="FL655">
            <v>0</v>
          </cell>
          <cell r="FM655">
            <v>0</v>
          </cell>
          <cell r="FN655">
            <v>0</v>
          </cell>
          <cell r="FO655">
            <v>1</v>
          </cell>
          <cell r="FP655">
            <v>1</v>
          </cell>
          <cell r="FQ655">
            <v>0</v>
          </cell>
          <cell r="FR655">
            <v>1</v>
          </cell>
          <cell r="FS655">
            <v>1</v>
          </cell>
          <cell r="FT655">
            <v>0</v>
          </cell>
          <cell r="FU655">
            <v>0</v>
          </cell>
          <cell r="FV655">
            <v>0</v>
          </cell>
          <cell r="FW655">
            <v>0</v>
          </cell>
          <cell r="FX655">
            <v>0</v>
          </cell>
          <cell r="FY655">
            <v>3</v>
          </cell>
          <cell r="FZ655">
            <v>3</v>
          </cell>
          <cell r="GA655">
            <v>4</v>
          </cell>
          <cell r="GB655">
            <v>-1</v>
          </cell>
          <cell r="GC655">
            <v>-1</v>
          </cell>
          <cell r="GD655">
            <v>1</v>
          </cell>
          <cell r="GE655">
            <v>4</v>
          </cell>
          <cell r="GF655">
            <v>4</v>
          </cell>
          <cell r="GG655">
            <v>3</v>
          </cell>
          <cell r="GH655">
            <v>3</v>
          </cell>
          <cell r="GI655">
            <v>3</v>
          </cell>
          <cell r="GJ655">
            <v>0</v>
          </cell>
          <cell r="GK655">
            <v>0</v>
          </cell>
          <cell r="GL655">
            <v>0</v>
          </cell>
          <cell r="GM655">
            <v>0</v>
          </cell>
          <cell r="GN655">
            <v>0</v>
          </cell>
          <cell r="GO655">
            <v>0</v>
          </cell>
          <cell r="GP655">
            <v>0</v>
          </cell>
          <cell r="GQ655">
            <v>0</v>
          </cell>
          <cell r="GR655">
            <v>0</v>
          </cell>
          <cell r="GS655">
            <v>0</v>
          </cell>
          <cell r="GT655">
            <v>0</v>
          </cell>
          <cell r="GU655">
            <v>0</v>
          </cell>
          <cell r="GV655">
            <v>2</v>
          </cell>
          <cell r="GW655">
            <v>2</v>
          </cell>
          <cell r="GX655">
            <v>2</v>
          </cell>
          <cell r="GY655">
            <v>0</v>
          </cell>
          <cell r="GZ655">
            <v>0</v>
          </cell>
          <cell r="HA655">
            <v>0</v>
          </cell>
          <cell r="HB655">
            <v>0</v>
          </cell>
          <cell r="HC655">
            <v>0</v>
          </cell>
          <cell r="HD655">
            <v>0</v>
          </cell>
          <cell r="HE655">
            <v>0</v>
          </cell>
          <cell r="HF655">
            <v>0</v>
          </cell>
          <cell r="HG655">
            <v>0</v>
          </cell>
          <cell r="HH655">
            <v>0</v>
          </cell>
          <cell r="HI655">
            <v>0</v>
          </cell>
          <cell r="HJ655">
            <v>0</v>
          </cell>
          <cell r="HK655">
            <v>0</v>
          </cell>
          <cell r="HL655">
            <v>0</v>
          </cell>
          <cell r="HM655">
            <v>0</v>
          </cell>
          <cell r="HN655">
            <v>0</v>
          </cell>
          <cell r="HO655">
            <v>0</v>
          </cell>
          <cell r="HP655">
            <v>0</v>
          </cell>
          <cell r="HQ655">
            <v>0</v>
          </cell>
          <cell r="HR655">
            <v>0</v>
          </cell>
          <cell r="HS655">
            <v>0</v>
          </cell>
          <cell r="HT655">
            <v>0</v>
          </cell>
          <cell r="HU655">
            <v>0</v>
          </cell>
          <cell r="HV655">
            <v>0</v>
          </cell>
          <cell r="HW655">
            <v>0</v>
          </cell>
          <cell r="HX655">
            <v>0</v>
          </cell>
          <cell r="HY655">
            <v>0</v>
          </cell>
          <cell r="HZ655">
            <v>0</v>
          </cell>
          <cell r="IA655">
            <v>0</v>
          </cell>
          <cell r="IB655">
            <v>0</v>
          </cell>
          <cell r="IC655">
            <v>0</v>
          </cell>
          <cell r="ID655">
            <v>0</v>
          </cell>
          <cell r="IE655">
            <v>0</v>
          </cell>
          <cell r="IF655">
            <v>0</v>
          </cell>
          <cell r="IG655">
            <v>0</v>
          </cell>
          <cell r="IH655">
            <v>0</v>
          </cell>
          <cell r="II655">
            <v>0</v>
          </cell>
          <cell r="IJ655">
            <v>0</v>
          </cell>
          <cell r="IK655">
            <v>0</v>
          </cell>
          <cell r="IL655">
            <v>0</v>
          </cell>
          <cell r="IM655">
            <v>0</v>
          </cell>
          <cell r="IN655">
            <v>0</v>
          </cell>
          <cell r="IO655" t="e">
            <v>#REF!</v>
          </cell>
          <cell r="IP655">
            <v>9.9200000000000017</v>
          </cell>
          <cell r="IQ655">
            <v>12.4</v>
          </cell>
          <cell r="IR655">
            <v>0</v>
          </cell>
          <cell r="IS655">
            <v>0</v>
          </cell>
          <cell r="IT655">
            <v>6</v>
          </cell>
          <cell r="IU655">
            <v>6</v>
          </cell>
          <cell r="IV655">
            <v>4</v>
          </cell>
          <cell r="IW655">
            <v>4</v>
          </cell>
          <cell r="IX655">
            <v>2.4</v>
          </cell>
        </row>
        <row r="656">
          <cell r="D656">
            <v>11385</v>
          </cell>
          <cell r="E656" t="str">
            <v>รพช.ทุ่งตะโก</v>
          </cell>
          <cell r="F656">
            <v>17</v>
          </cell>
          <cell r="G656" t="str">
            <v>รพ.ระดับ F3 ปชก. 15,000-25,000</v>
          </cell>
          <cell r="H656">
            <v>9</v>
          </cell>
          <cell r="I656" t="str">
            <v>F3</v>
          </cell>
          <cell r="J656">
            <v>11</v>
          </cell>
          <cell r="K656" t="str">
            <v>รพช.30.4</v>
          </cell>
          <cell r="L656" t="str">
            <v>รพช.30.4 F3</v>
          </cell>
          <cell r="M656" t="str">
            <v xml:space="preserve"> 11 - 30</v>
          </cell>
          <cell r="N656" t="str">
            <v>F&lt;30</v>
          </cell>
          <cell r="O656">
            <v>21</v>
          </cell>
          <cell r="P656">
            <v>10</v>
          </cell>
          <cell r="Q656">
            <v>20</v>
          </cell>
          <cell r="R656">
            <v>25</v>
          </cell>
          <cell r="S656">
            <v>44470</v>
          </cell>
          <cell r="T656">
            <v>5610</v>
          </cell>
          <cell r="U656">
            <v>0</v>
          </cell>
          <cell r="V656">
            <v>152</v>
          </cell>
          <cell r="W656">
            <v>0</v>
          </cell>
          <cell r="X656">
            <v>152</v>
          </cell>
          <cell r="Y656">
            <v>41268.160000000003</v>
          </cell>
          <cell r="Z656">
            <v>3201.8399999999997</v>
          </cell>
          <cell r="AA656">
            <v>31128.999999999996</v>
          </cell>
          <cell r="AB656">
            <v>161</v>
          </cell>
          <cell r="AC656">
            <v>8976</v>
          </cell>
          <cell r="AD656">
            <v>226.79700000000003</v>
          </cell>
          <cell r="AE656">
            <v>152</v>
          </cell>
          <cell r="AF656">
            <v>6670.5</v>
          </cell>
          <cell r="AG656">
            <v>4487</v>
          </cell>
          <cell r="AH656">
            <v>406</v>
          </cell>
          <cell r="AI656">
            <v>0</v>
          </cell>
          <cell r="AJ656">
            <v>6398</v>
          </cell>
          <cell r="AK656">
            <v>2763</v>
          </cell>
          <cell r="AL656">
            <v>12662</v>
          </cell>
          <cell r="AM656">
            <v>1938</v>
          </cell>
          <cell r="AN656">
            <v>601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4781</v>
          </cell>
          <cell r="AW656">
            <v>0</v>
          </cell>
          <cell r="AX656">
            <v>0</v>
          </cell>
          <cell r="AY656">
            <v>0</v>
          </cell>
          <cell r="AZ656">
            <v>24740</v>
          </cell>
          <cell r="BA656" t="str">
            <v>20,000 - 40,000.</v>
          </cell>
          <cell r="BB656">
            <v>0</v>
          </cell>
          <cell r="BC656">
            <v>6150</v>
          </cell>
          <cell r="BD656">
            <v>18590</v>
          </cell>
          <cell r="BE656">
            <v>6</v>
          </cell>
          <cell r="BF656">
            <v>0</v>
          </cell>
          <cell r="BG656">
            <v>0</v>
          </cell>
          <cell r="BH656">
            <v>5505.03024</v>
          </cell>
          <cell r="BI656">
            <v>2012.3000000000002</v>
          </cell>
          <cell r="BJ656">
            <v>113.39850000000001</v>
          </cell>
          <cell r="BK656">
            <v>0</v>
          </cell>
          <cell r="BL656">
            <v>38</v>
          </cell>
          <cell r="BM656">
            <v>0</v>
          </cell>
          <cell r="BN656">
            <v>7.54</v>
          </cell>
          <cell r="BO656">
            <v>5.2494274113095232</v>
          </cell>
          <cell r="BP656">
            <v>5.2494274113095232</v>
          </cell>
          <cell r="BQ656">
            <v>1.2</v>
          </cell>
          <cell r="BR656">
            <v>5.3995419290476185</v>
          </cell>
          <cell r="BS656">
            <v>6.4494274113095234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4</v>
          </cell>
          <cell r="BY656">
            <v>1.9891805555555555</v>
          </cell>
          <cell r="BZ656">
            <v>2</v>
          </cell>
          <cell r="CA656">
            <v>1.2</v>
          </cell>
          <cell r="CB656">
            <v>2.5600000000000005</v>
          </cell>
          <cell r="CC656">
            <v>3.2</v>
          </cell>
          <cell r="CD656">
            <v>2</v>
          </cell>
          <cell r="CE656">
            <v>3</v>
          </cell>
          <cell r="CF656">
            <v>3</v>
          </cell>
          <cell r="CG656">
            <v>5.5600000000000005</v>
          </cell>
          <cell r="CH656">
            <v>6.2</v>
          </cell>
          <cell r="CI656">
            <v>4</v>
          </cell>
          <cell r="CJ656">
            <v>-1</v>
          </cell>
          <cell r="CK656">
            <v>-1</v>
          </cell>
          <cell r="CL656">
            <v>1.859</v>
          </cell>
          <cell r="CM656">
            <v>2.32375</v>
          </cell>
          <cell r="CN656">
            <v>4.859</v>
          </cell>
          <cell r="CO656">
            <v>5.3237500000000004</v>
          </cell>
          <cell r="CP656">
            <v>1.8969172619047618</v>
          </cell>
          <cell r="CQ656">
            <v>1</v>
          </cell>
          <cell r="CR656">
            <v>1</v>
          </cell>
          <cell r="CS656">
            <v>3.1175338095238097</v>
          </cell>
          <cell r="CT656">
            <v>3.8969172619047621</v>
          </cell>
          <cell r="CU656">
            <v>3</v>
          </cell>
          <cell r="CV656">
            <v>2.7244702380952379</v>
          </cell>
          <cell r="CW656">
            <v>2.1795761904761903</v>
          </cell>
          <cell r="CX656">
            <v>2.7244702380952379</v>
          </cell>
          <cell r="CY656">
            <v>6.6213875</v>
          </cell>
          <cell r="CZ656">
            <v>4</v>
          </cell>
          <cell r="DA656">
            <v>-1.8204238095238097</v>
          </cell>
          <cell r="DB656">
            <v>-1.2755297619047621</v>
          </cell>
          <cell r="DC656">
            <v>21.536308342857147</v>
          </cell>
          <cell r="DD656">
            <v>21.536308342857147</v>
          </cell>
          <cell r="DE656">
            <v>10</v>
          </cell>
          <cell r="DF656">
            <v>31.536308342857147</v>
          </cell>
          <cell r="DG656">
            <v>25.229046674285719</v>
          </cell>
          <cell r="DH656">
            <v>31.536308342857147</v>
          </cell>
          <cell r="DI656">
            <v>28</v>
          </cell>
          <cell r="DJ656">
            <v>-2.7709533257142809</v>
          </cell>
          <cell r="DK656">
            <v>3.5363083428571471</v>
          </cell>
          <cell r="DL656">
            <v>0</v>
          </cell>
          <cell r="DM656">
            <v>0</v>
          </cell>
          <cell r="DN656">
            <v>0</v>
          </cell>
          <cell r="DO656">
            <v>0</v>
          </cell>
          <cell r="DP656">
            <v>0</v>
          </cell>
          <cell r="DQ656">
            <v>5.9488000000000003</v>
          </cell>
          <cell r="DR656">
            <v>7.4359999999999999</v>
          </cell>
          <cell r="DS656">
            <v>31.177846674285718</v>
          </cell>
          <cell r="DT656">
            <v>38.972308342857147</v>
          </cell>
          <cell r="DU656">
            <v>1.4012864583333335</v>
          </cell>
          <cell r="DV656">
            <v>3</v>
          </cell>
          <cell r="DW656">
            <v>3</v>
          </cell>
          <cell r="DX656">
            <v>3</v>
          </cell>
          <cell r="DY656">
            <v>2</v>
          </cell>
          <cell r="DZ656">
            <v>1</v>
          </cell>
          <cell r="EA656">
            <v>1</v>
          </cell>
          <cell r="EB656">
            <v>0</v>
          </cell>
          <cell r="EC656">
            <v>2</v>
          </cell>
          <cell r="ED656">
            <v>1.2</v>
          </cell>
          <cell r="EE656">
            <v>2.5600000000000005</v>
          </cell>
          <cell r="EF656">
            <v>3.2</v>
          </cell>
          <cell r="EG656">
            <v>0</v>
          </cell>
          <cell r="EH656">
            <v>0.74703125000000004</v>
          </cell>
          <cell r="EI656">
            <v>2</v>
          </cell>
          <cell r="EJ656">
            <v>1</v>
          </cell>
          <cell r="EK656">
            <v>2</v>
          </cell>
          <cell r="EL656">
            <v>1</v>
          </cell>
          <cell r="EM656">
            <v>0</v>
          </cell>
          <cell r="EN656">
            <v>-1</v>
          </cell>
          <cell r="EO656">
            <v>10</v>
          </cell>
          <cell r="EP656">
            <v>12</v>
          </cell>
          <cell r="EQ656">
            <v>3</v>
          </cell>
          <cell r="ER656">
            <v>7</v>
          </cell>
          <cell r="ES656">
            <v>9</v>
          </cell>
          <cell r="ET656">
            <v>11.897600000000001</v>
          </cell>
          <cell r="EU656">
            <v>14.872</v>
          </cell>
          <cell r="EV656">
            <v>21.897600000000001</v>
          </cell>
          <cell r="EW656">
            <v>26.872</v>
          </cell>
          <cell r="EX656">
            <v>2</v>
          </cell>
          <cell r="EY656">
            <v>0</v>
          </cell>
          <cell r="EZ656">
            <v>0</v>
          </cell>
          <cell r="FA656">
            <v>0</v>
          </cell>
          <cell r="FB656">
            <v>0</v>
          </cell>
          <cell r="FC656">
            <v>0</v>
          </cell>
          <cell r="FD656">
            <v>0</v>
          </cell>
          <cell r="FE656">
            <v>0</v>
          </cell>
          <cell r="FF656">
            <v>0</v>
          </cell>
          <cell r="FG656">
            <v>0</v>
          </cell>
          <cell r="FH656">
            <v>0</v>
          </cell>
          <cell r="FI656">
            <v>0</v>
          </cell>
          <cell r="FJ656">
            <v>0</v>
          </cell>
          <cell r="FK656">
            <v>0</v>
          </cell>
          <cell r="FL656">
            <v>0</v>
          </cell>
          <cell r="FM656">
            <v>0</v>
          </cell>
          <cell r="FN656">
            <v>0</v>
          </cell>
          <cell r="FO656">
            <v>1</v>
          </cell>
          <cell r="FP656">
            <v>1</v>
          </cell>
          <cell r="FQ656">
            <v>0</v>
          </cell>
          <cell r="FR656">
            <v>1</v>
          </cell>
          <cell r="FS656">
            <v>1</v>
          </cell>
          <cell r="FT656">
            <v>0</v>
          </cell>
          <cell r="FU656">
            <v>0</v>
          </cell>
          <cell r="FV656">
            <v>0</v>
          </cell>
          <cell r="FW656">
            <v>0</v>
          </cell>
          <cell r="FX656">
            <v>0</v>
          </cell>
          <cell r="FY656">
            <v>3</v>
          </cell>
          <cell r="FZ656">
            <v>3</v>
          </cell>
          <cell r="GA656">
            <v>2</v>
          </cell>
          <cell r="GB656">
            <v>1</v>
          </cell>
          <cell r="GC656">
            <v>1</v>
          </cell>
          <cell r="GD656">
            <v>0</v>
          </cell>
          <cell r="GE656">
            <v>3</v>
          </cell>
          <cell r="GF656">
            <v>3</v>
          </cell>
          <cell r="GG656">
            <v>3</v>
          </cell>
          <cell r="GH656">
            <v>3</v>
          </cell>
          <cell r="GI656">
            <v>1</v>
          </cell>
          <cell r="GJ656">
            <v>-2</v>
          </cell>
          <cell r="GK656">
            <v>-2</v>
          </cell>
          <cell r="GL656">
            <v>0</v>
          </cell>
          <cell r="GM656">
            <v>0</v>
          </cell>
          <cell r="GN656">
            <v>0</v>
          </cell>
          <cell r="GO656">
            <v>0</v>
          </cell>
          <cell r="GP656">
            <v>0</v>
          </cell>
          <cell r="GQ656">
            <v>0</v>
          </cell>
          <cell r="GR656">
            <v>0</v>
          </cell>
          <cell r="GS656">
            <v>0</v>
          </cell>
          <cell r="GT656">
            <v>0</v>
          </cell>
          <cell r="GU656">
            <v>0</v>
          </cell>
          <cell r="GV656">
            <v>1</v>
          </cell>
          <cell r="GW656">
            <v>1</v>
          </cell>
          <cell r="GX656">
            <v>2</v>
          </cell>
          <cell r="GY656">
            <v>-1</v>
          </cell>
          <cell r="GZ656">
            <v>-1</v>
          </cell>
          <cell r="HA656">
            <v>0</v>
          </cell>
          <cell r="HB656">
            <v>0</v>
          </cell>
          <cell r="HC656">
            <v>0</v>
          </cell>
          <cell r="HD656">
            <v>0</v>
          </cell>
          <cell r="HE656">
            <v>0</v>
          </cell>
          <cell r="HF656">
            <v>0</v>
          </cell>
          <cell r="HG656">
            <v>0</v>
          </cell>
          <cell r="HH656">
            <v>0</v>
          </cell>
          <cell r="HI656">
            <v>0</v>
          </cell>
          <cell r="HJ656">
            <v>0</v>
          </cell>
          <cell r="HK656">
            <v>0</v>
          </cell>
          <cell r="HL656">
            <v>0</v>
          </cell>
          <cell r="HM656">
            <v>0</v>
          </cell>
          <cell r="HN656">
            <v>0</v>
          </cell>
          <cell r="HO656">
            <v>0</v>
          </cell>
          <cell r="HP656">
            <v>0</v>
          </cell>
          <cell r="HQ656">
            <v>0</v>
          </cell>
          <cell r="HR656">
            <v>0</v>
          </cell>
          <cell r="HS656">
            <v>0</v>
          </cell>
          <cell r="HT656">
            <v>0</v>
          </cell>
          <cell r="HU656">
            <v>0</v>
          </cell>
          <cell r="HV656">
            <v>0</v>
          </cell>
          <cell r="HW656">
            <v>0</v>
          </cell>
          <cell r="HX656">
            <v>0</v>
          </cell>
          <cell r="HY656">
            <v>0</v>
          </cell>
          <cell r="HZ656">
            <v>0</v>
          </cell>
          <cell r="IA656">
            <v>0</v>
          </cell>
          <cell r="IB656">
            <v>0</v>
          </cell>
          <cell r="IC656">
            <v>0</v>
          </cell>
          <cell r="ID656">
            <v>0</v>
          </cell>
          <cell r="IE656">
            <v>0</v>
          </cell>
          <cell r="IF656">
            <v>0</v>
          </cell>
          <cell r="IG656">
            <v>0</v>
          </cell>
          <cell r="IH656">
            <v>0</v>
          </cell>
          <cell r="II656">
            <v>0</v>
          </cell>
          <cell r="IJ656">
            <v>0</v>
          </cell>
          <cell r="IK656">
            <v>0</v>
          </cell>
          <cell r="IL656">
            <v>0</v>
          </cell>
          <cell r="IM656">
            <v>0</v>
          </cell>
          <cell r="IN656">
            <v>0</v>
          </cell>
          <cell r="IO656" t="e">
            <v>#REF!</v>
          </cell>
          <cell r="IP656">
            <v>7.5200000000000005</v>
          </cell>
          <cell r="IQ656">
            <v>9.4</v>
          </cell>
          <cell r="IR656">
            <v>0</v>
          </cell>
          <cell r="IS656">
            <v>0</v>
          </cell>
          <cell r="IT656">
            <v>6</v>
          </cell>
          <cell r="IU656">
            <v>6</v>
          </cell>
          <cell r="IV656">
            <v>2</v>
          </cell>
          <cell r="IW656">
            <v>2</v>
          </cell>
          <cell r="IX656">
            <v>1.4</v>
          </cell>
        </row>
        <row r="657">
          <cell r="D657">
            <v>11377</v>
          </cell>
          <cell r="E657" t="str">
            <v>รพช.ปะทิว</v>
          </cell>
          <cell r="F657">
            <v>15</v>
          </cell>
          <cell r="G657" t="str">
            <v>รพ.ระดับ F2 ปชก. &lt;30,000</v>
          </cell>
          <cell r="H657">
            <v>8</v>
          </cell>
          <cell r="I657" t="str">
            <v>F2</v>
          </cell>
          <cell r="J657">
            <v>21</v>
          </cell>
          <cell r="K657" t="str">
            <v>รพช.60.1</v>
          </cell>
          <cell r="L657" t="str">
            <v>รพช.60.1 F2</v>
          </cell>
          <cell r="M657" t="str">
            <v>31 - 60</v>
          </cell>
          <cell r="N657" t="str">
            <v>F31-60</v>
          </cell>
          <cell r="O657">
            <v>37</v>
          </cell>
          <cell r="P657">
            <v>60</v>
          </cell>
          <cell r="Q657">
            <v>30</v>
          </cell>
          <cell r="R657">
            <v>35</v>
          </cell>
          <cell r="S657">
            <v>66891</v>
          </cell>
          <cell r="T657">
            <v>10146</v>
          </cell>
          <cell r="U657">
            <v>98</v>
          </cell>
          <cell r="V657">
            <v>215</v>
          </cell>
          <cell r="W657">
            <v>4</v>
          </cell>
          <cell r="X657">
            <v>219</v>
          </cell>
          <cell r="Y657">
            <v>62074.847999999998</v>
          </cell>
          <cell r="Z657">
            <v>4816.152</v>
          </cell>
          <cell r="AA657">
            <v>46823.7</v>
          </cell>
          <cell r="AB657">
            <v>451</v>
          </cell>
          <cell r="AC657">
            <v>16233.6</v>
          </cell>
          <cell r="AD657">
            <v>341.14410000000004</v>
          </cell>
          <cell r="AE657">
            <v>219</v>
          </cell>
          <cell r="AF657">
            <v>10033.65</v>
          </cell>
          <cell r="AG657">
            <v>2873</v>
          </cell>
          <cell r="AH657">
            <v>92</v>
          </cell>
          <cell r="AI657">
            <v>0</v>
          </cell>
          <cell r="AJ657">
            <v>9880</v>
          </cell>
          <cell r="AK657">
            <v>3801</v>
          </cell>
          <cell r="AL657">
            <v>31526</v>
          </cell>
          <cell r="AM657">
            <v>10286</v>
          </cell>
          <cell r="AN657">
            <v>975</v>
          </cell>
          <cell r="AO657">
            <v>0</v>
          </cell>
          <cell r="AP657">
            <v>115</v>
          </cell>
          <cell r="AQ657">
            <v>114</v>
          </cell>
          <cell r="AR657">
            <v>5</v>
          </cell>
          <cell r="AS657">
            <v>11</v>
          </cell>
          <cell r="AT657">
            <v>10</v>
          </cell>
          <cell r="AU657">
            <v>265</v>
          </cell>
          <cell r="AV657">
            <v>3442</v>
          </cell>
          <cell r="AW657">
            <v>0</v>
          </cell>
          <cell r="AX657">
            <v>0</v>
          </cell>
          <cell r="AY657">
            <v>0</v>
          </cell>
          <cell r="AZ657">
            <v>24156</v>
          </cell>
          <cell r="BA657" t="str">
            <v>20,000 - 40,000.</v>
          </cell>
          <cell r="BB657">
            <v>0</v>
          </cell>
          <cell r="BC657">
            <v>3268</v>
          </cell>
          <cell r="BD657">
            <v>28209</v>
          </cell>
          <cell r="BE657">
            <v>1</v>
          </cell>
          <cell r="BF657">
            <v>0</v>
          </cell>
          <cell r="BG657">
            <v>0</v>
          </cell>
          <cell r="BH657">
            <v>8280.5706719999998</v>
          </cell>
          <cell r="BI657">
            <v>3799.1800000000003</v>
          </cell>
          <cell r="BJ657">
            <v>170.57205000000002</v>
          </cell>
          <cell r="BK657">
            <v>171.5</v>
          </cell>
          <cell r="BL657">
            <v>54.75</v>
          </cell>
          <cell r="BM657">
            <v>0</v>
          </cell>
          <cell r="BN657">
            <v>8.6928000000000001</v>
          </cell>
          <cell r="BO657">
            <v>8.5405110894642853</v>
          </cell>
          <cell r="BP657">
            <v>8.5405110894642853</v>
          </cell>
          <cell r="BQ657">
            <v>1</v>
          </cell>
          <cell r="BR657">
            <v>7.8324088715714284</v>
          </cell>
          <cell r="BS657">
            <v>9.5405110894642853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8</v>
          </cell>
          <cell r="BY657">
            <v>1.0437162698412699</v>
          </cell>
          <cell r="BZ657">
            <v>2</v>
          </cell>
          <cell r="CA657">
            <v>1</v>
          </cell>
          <cell r="CB657">
            <v>2.4000000000000004</v>
          </cell>
          <cell r="CC657">
            <v>3</v>
          </cell>
          <cell r="CD657">
            <v>4</v>
          </cell>
          <cell r="CE657">
            <v>3</v>
          </cell>
          <cell r="CF657">
            <v>3</v>
          </cell>
          <cell r="CG657">
            <v>5.4</v>
          </cell>
          <cell r="CH657">
            <v>6</v>
          </cell>
          <cell r="CI657">
            <v>5</v>
          </cell>
          <cell r="CJ657">
            <v>-2</v>
          </cell>
          <cell r="CK657">
            <v>-2</v>
          </cell>
          <cell r="CL657">
            <v>2.8209</v>
          </cell>
          <cell r="CM657">
            <v>3.526125</v>
          </cell>
          <cell r="CN657">
            <v>5.8209</v>
          </cell>
          <cell r="CO657">
            <v>6.5261250000000004</v>
          </cell>
          <cell r="CP657">
            <v>2.9964176785714289</v>
          </cell>
          <cell r="CQ657">
            <v>1.5</v>
          </cell>
          <cell r="CR657">
            <v>1</v>
          </cell>
          <cell r="CS657">
            <v>4.3971341428571433</v>
          </cell>
          <cell r="CT657">
            <v>5.4964176785714294</v>
          </cell>
          <cell r="CU657">
            <v>5</v>
          </cell>
          <cell r="CV657">
            <v>3.7240160714285717</v>
          </cell>
          <cell r="CW657">
            <v>2.9792128571428576</v>
          </cell>
          <cell r="CX657">
            <v>3.7240160714285717</v>
          </cell>
          <cell r="CY657">
            <v>9.2204337500000015</v>
          </cell>
          <cell r="CZ657">
            <v>3</v>
          </cell>
          <cell r="DA657">
            <v>-2.0787142857142449E-2</v>
          </cell>
          <cell r="DB657">
            <v>0.72401607142857172</v>
          </cell>
          <cell r="DC657">
            <v>37.105200502857144</v>
          </cell>
          <cell r="DD657">
            <v>37.105200502857144</v>
          </cell>
          <cell r="DE657">
            <v>10</v>
          </cell>
          <cell r="DF657">
            <v>47.105200502857144</v>
          </cell>
          <cell r="DG657">
            <v>37.68416040228572</v>
          </cell>
          <cell r="DH657">
            <v>47.105200502857144</v>
          </cell>
          <cell r="DI657">
            <v>44</v>
          </cell>
          <cell r="DJ657">
            <v>-6.3158395977142803</v>
          </cell>
          <cell r="DK657">
            <v>3.1052005028571443</v>
          </cell>
          <cell r="DL657">
            <v>0</v>
          </cell>
          <cell r="DM657">
            <v>0</v>
          </cell>
          <cell r="DN657">
            <v>0</v>
          </cell>
          <cell r="DO657">
            <v>0</v>
          </cell>
          <cell r="DP657">
            <v>0</v>
          </cell>
          <cell r="DQ657">
            <v>9.0268800000000002</v>
          </cell>
          <cell r="DR657">
            <v>11.2836</v>
          </cell>
          <cell r="DS657">
            <v>46.711040402285718</v>
          </cell>
          <cell r="DT657">
            <v>58.388800502857144</v>
          </cell>
          <cell r="DU657">
            <v>2.7915380208333338</v>
          </cell>
          <cell r="DV657">
            <v>3</v>
          </cell>
          <cell r="DW657">
            <v>3</v>
          </cell>
          <cell r="DX657">
            <v>3</v>
          </cell>
          <cell r="DY657">
            <v>2</v>
          </cell>
          <cell r="DZ657">
            <v>1</v>
          </cell>
          <cell r="EA657">
            <v>1</v>
          </cell>
          <cell r="EB657">
            <v>0.10863095238095238</v>
          </cell>
          <cell r="EC657">
            <v>2</v>
          </cell>
          <cell r="ED657">
            <v>1</v>
          </cell>
          <cell r="EE657">
            <v>2.4000000000000004</v>
          </cell>
          <cell r="EF657">
            <v>3</v>
          </cell>
          <cell r="EG657">
            <v>2</v>
          </cell>
          <cell r="EH657">
            <v>0.53781250000000003</v>
          </cell>
          <cell r="EI657">
            <v>2</v>
          </cell>
          <cell r="EJ657">
            <v>2</v>
          </cell>
          <cell r="EK657">
            <v>2</v>
          </cell>
          <cell r="EL657">
            <v>1</v>
          </cell>
          <cell r="EM657">
            <v>-1</v>
          </cell>
          <cell r="EN657">
            <v>-1</v>
          </cell>
          <cell r="EO657">
            <v>10</v>
          </cell>
          <cell r="EP657">
            <v>12</v>
          </cell>
          <cell r="EQ657">
            <v>4</v>
          </cell>
          <cell r="ER657">
            <v>6</v>
          </cell>
          <cell r="ES657">
            <v>8</v>
          </cell>
          <cell r="ET657">
            <v>18.05376</v>
          </cell>
          <cell r="EU657">
            <v>22.5672</v>
          </cell>
          <cell r="EV657">
            <v>28.05376</v>
          </cell>
          <cell r="EW657">
            <v>34.5672</v>
          </cell>
          <cell r="EX657">
            <v>2</v>
          </cell>
          <cell r="EY657">
            <v>0</v>
          </cell>
          <cell r="EZ657">
            <v>0</v>
          </cell>
          <cell r="FA657">
            <v>0</v>
          </cell>
          <cell r="FB657">
            <v>0</v>
          </cell>
          <cell r="FC657">
            <v>0</v>
          </cell>
          <cell r="FD657">
            <v>0</v>
          </cell>
          <cell r="FE657">
            <v>0</v>
          </cell>
          <cell r="FF657">
            <v>0</v>
          </cell>
          <cell r="FG657">
            <v>0</v>
          </cell>
          <cell r="FH657">
            <v>0</v>
          </cell>
          <cell r="FI657">
            <v>0</v>
          </cell>
          <cell r="FJ657">
            <v>0</v>
          </cell>
          <cell r="FK657">
            <v>0</v>
          </cell>
          <cell r="FL657">
            <v>0</v>
          </cell>
          <cell r="FM657">
            <v>0</v>
          </cell>
          <cell r="FN657">
            <v>0</v>
          </cell>
          <cell r="FO657">
            <v>1</v>
          </cell>
          <cell r="FP657">
            <v>1</v>
          </cell>
          <cell r="FQ657">
            <v>0</v>
          </cell>
          <cell r="FR657">
            <v>1</v>
          </cell>
          <cell r="FS657">
            <v>1</v>
          </cell>
          <cell r="FT657">
            <v>0</v>
          </cell>
          <cell r="FU657">
            <v>0</v>
          </cell>
          <cell r="FV657">
            <v>0</v>
          </cell>
          <cell r="FW657">
            <v>0</v>
          </cell>
          <cell r="FX657">
            <v>0</v>
          </cell>
          <cell r="FY657">
            <v>3</v>
          </cell>
          <cell r="FZ657">
            <v>3</v>
          </cell>
          <cell r="GA657">
            <v>2</v>
          </cell>
          <cell r="GB657">
            <v>1</v>
          </cell>
          <cell r="GC657">
            <v>1</v>
          </cell>
          <cell r="GD657">
            <v>0</v>
          </cell>
          <cell r="GE657">
            <v>3</v>
          </cell>
          <cell r="GF657">
            <v>3</v>
          </cell>
          <cell r="GG657">
            <v>3</v>
          </cell>
          <cell r="GH657">
            <v>3</v>
          </cell>
          <cell r="GI657">
            <v>2</v>
          </cell>
          <cell r="GJ657">
            <v>-1</v>
          </cell>
          <cell r="GK657">
            <v>-1</v>
          </cell>
          <cell r="GL657">
            <v>0</v>
          </cell>
          <cell r="GM657">
            <v>0</v>
          </cell>
          <cell r="GN657">
            <v>0</v>
          </cell>
          <cell r="GO657">
            <v>0</v>
          </cell>
          <cell r="GP657">
            <v>0</v>
          </cell>
          <cell r="GQ657">
            <v>0</v>
          </cell>
          <cell r="GR657">
            <v>0</v>
          </cell>
          <cell r="GS657">
            <v>0</v>
          </cell>
          <cell r="GT657">
            <v>0</v>
          </cell>
          <cell r="GU657">
            <v>0</v>
          </cell>
          <cell r="GV657">
            <v>2</v>
          </cell>
          <cell r="GW657">
            <v>2</v>
          </cell>
          <cell r="GX657">
            <v>1</v>
          </cell>
          <cell r="GY657">
            <v>1</v>
          </cell>
          <cell r="GZ657">
            <v>1</v>
          </cell>
          <cell r="HA657">
            <v>0</v>
          </cell>
          <cell r="HB657">
            <v>0</v>
          </cell>
          <cell r="HC657">
            <v>0</v>
          </cell>
          <cell r="HD657">
            <v>0</v>
          </cell>
          <cell r="HE657">
            <v>0</v>
          </cell>
          <cell r="HF657">
            <v>0</v>
          </cell>
          <cell r="HG657">
            <v>0</v>
          </cell>
          <cell r="HH657">
            <v>0</v>
          </cell>
          <cell r="HI657">
            <v>0</v>
          </cell>
          <cell r="HJ657">
            <v>0</v>
          </cell>
          <cell r="HK657">
            <v>0</v>
          </cell>
          <cell r="HL657">
            <v>0</v>
          </cell>
          <cell r="HM657">
            <v>0</v>
          </cell>
          <cell r="HN657">
            <v>0</v>
          </cell>
          <cell r="HO657">
            <v>0</v>
          </cell>
          <cell r="HP657">
            <v>0</v>
          </cell>
          <cell r="HQ657">
            <v>0</v>
          </cell>
          <cell r="HR657">
            <v>0</v>
          </cell>
          <cell r="HS657">
            <v>0</v>
          </cell>
          <cell r="HT657">
            <v>0</v>
          </cell>
          <cell r="HU657">
            <v>0</v>
          </cell>
          <cell r="HV657">
            <v>0</v>
          </cell>
          <cell r="HW657">
            <v>0</v>
          </cell>
          <cell r="HX657">
            <v>0</v>
          </cell>
          <cell r="HY657">
            <v>0</v>
          </cell>
          <cell r="HZ657">
            <v>0</v>
          </cell>
          <cell r="IA657">
            <v>0</v>
          </cell>
          <cell r="IB657">
            <v>0</v>
          </cell>
          <cell r="IC657">
            <v>0</v>
          </cell>
          <cell r="ID657">
            <v>0</v>
          </cell>
          <cell r="IE657">
            <v>0</v>
          </cell>
          <cell r="IF657">
            <v>0</v>
          </cell>
          <cell r="IG657">
            <v>0</v>
          </cell>
          <cell r="IH657">
            <v>0</v>
          </cell>
          <cell r="II657">
            <v>0</v>
          </cell>
          <cell r="IJ657">
            <v>0</v>
          </cell>
          <cell r="IK657">
            <v>0</v>
          </cell>
          <cell r="IL657">
            <v>0</v>
          </cell>
          <cell r="IM657">
            <v>0</v>
          </cell>
          <cell r="IN657">
            <v>0</v>
          </cell>
          <cell r="IO657" t="e">
            <v>#REF!</v>
          </cell>
          <cell r="IP657">
            <v>9.9733333333333345</v>
          </cell>
          <cell r="IQ657">
            <v>12.466666666666667</v>
          </cell>
          <cell r="IR657">
            <v>0</v>
          </cell>
          <cell r="IS657">
            <v>0</v>
          </cell>
          <cell r="IT657">
            <v>6</v>
          </cell>
          <cell r="IU657">
            <v>6</v>
          </cell>
          <cell r="IV657">
            <v>4</v>
          </cell>
          <cell r="IW657">
            <v>4</v>
          </cell>
          <cell r="IX657">
            <v>2.4666666666666668</v>
          </cell>
        </row>
        <row r="658">
          <cell r="D658">
            <v>11375</v>
          </cell>
          <cell r="E658" t="str">
            <v>รพช.ปากน้ำชุมพร</v>
          </cell>
          <cell r="F658">
            <v>17</v>
          </cell>
          <cell r="G658" t="str">
            <v>รพ.ระดับ F3 ปชก. 15,000-25,000</v>
          </cell>
          <cell r="H658">
            <v>9</v>
          </cell>
          <cell r="I658" t="str">
            <v>F3</v>
          </cell>
          <cell r="J658">
            <v>6</v>
          </cell>
          <cell r="K658" t="str">
            <v>รพช.10.4</v>
          </cell>
          <cell r="L658" t="str">
            <v>รพช.10.4 F3</v>
          </cell>
          <cell r="M658" t="str">
            <v xml:space="preserve"> 11 - 30</v>
          </cell>
          <cell r="N658" t="str">
            <v>F&lt;30</v>
          </cell>
          <cell r="O658">
            <v>11</v>
          </cell>
          <cell r="P658">
            <v>10</v>
          </cell>
          <cell r="Q658">
            <v>20</v>
          </cell>
          <cell r="R658">
            <v>25</v>
          </cell>
          <cell r="S658">
            <v>80044</v>
          </cell>
          <cell r="T658">
            <v>4689</v>
          </cell>
          <cell r="U658">
            <v>13</v>
          </cell>
          <cell r="V658">
            <v>202</v>
          </cell>
          <cell r="W658">
            <v>3</v>
          </cell>
          <cell r="X658">
            <v>205</v>
          </cell>
          <cell r="Y658">
            <v>74280.831999999995</v>
          </cell>
          <cell r="Z658">
            <v>5763.1679999999997</v>
          </cell>
          <cell r="AA658">
            <v>56030.799999999996</v>
          </cell>
          <cell r="AB658">
            <v>124</v>
          </cell>
          <cell r="AC658">
            <v>7502.4000000000005</v>
          </cell>
          <cell r="AD658">
            <v>408.2244</v>
          </cell>
          <cell r="AE658">
            <v>205</v>
          </cell>
          <cell r="AF658">
            <v>12006.6</v>
          </cell>
          <cell r="AG658">
            <v>4166</v>
          </cell>
          <cell r="AH658">
            <v>370</v>
          </cell>
          <cell r="AI658">
            <v>0</v>
          </cell>
          <cell r="AJ658">
            <v>18753</v>
          </cell>
          <cell r="AK658">
            <v>22810</v>
          </cell>
          <cell r="AL658">
            <v>8623</v>
          </cell>
          <cell r="AM658">
            <v>1716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8148</v>
          </cell>
          <cell r="AW658">
            <v>0</v>
          </cell>
          <cell r="AX658">
            <v>0</v>
          </cell>
          <cell r="AY658">
            <v>0</v>
          </cell>
          <cell r="AZ658">
            <v>18528</v>
          </cell>
          <cell r="BA658" t="str">
            <v>&lt;20,000</v>
          </cell>
          <cell r="BB658">
            <v>0</v>
          </cell>
          <cell r="BC658">
            <v>14561</v>
          </cell>
          <cell r="BD658">
            <v>3967</v>
          </cell>
          <cell r="BE658">
            <v>1</v>
          </cell>
          <cell r="BF658">
            <v>0</v>
          </cell>
          <cell r="BG658">
            <v>0</v>
          </cell>
          <cell r="BH658">
            <v>9908.8068479999984</v>
          </cell>
          <cell r="BI658">
            <v>1671.3700000000001</v>
          </cell>
          <cell r="BJ658">
            <v>204.1122</v>
          </cell>
          <cell r="BK658">
            <v>22.75</v>
          </cell>
          <cell r="BL658">
            <v>51.25</v>
          </cell>
          <cell r="BM658">
            <v>0</v>
          </cell>
          <cell r="BN658">
            <v>4.1756000000000002</v>
          </cell>
          <cell r="BO658">
            <v>8.1172811935714275</v>
          </cell>
          <cell r="BP658">
            <v>8.1172811935714275</v>
          </cell>
          <cell r="BQ658">
            <v>1</v>
          </cell>
          <cell r="BR658">
            <v>7.4938249548571427</v>
          </cell>
          <cell r="BS658">
            <v>9.1172811935714275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9</v>
          </cell>
          <cell r="BY658">
            <v>1.8373531746031744</v>
          </cell>
          <cell r="BZ658">
            <v>2</v>
          </cell>
          <cell r="CA658">
            <v>1</v>
          </cell>
          <cell r="CB658">
            <v>2.4000000000000004</v>
          </cell>
          <cell r="CC658">
            <v>3</v>
          </cell>
          <cell r="CD658">
            <v>1</v>
          </cell>
          <cell r="CE658">
            <v>3</v>
          </cell>
          <cell r="CF658">
            <v>3</v>
          </cell>
          <cell r="CG658">
            <v>5.4</v>
          </cell>
          <cell r="CH658">
            <v>6</v>
          </cell>
          <cell r="CI658">
            <v>4</v>
          </cell>
          <cell r="CJ658">
            <v>-1</v>
          </cell>
          <cell r="CK658">
            <v>-1</v>
          </cell>
          <cell r="CL658">
            <v>1</v>
          </cell>
          <cell r="CM658">
            <v>1</v>
          </cell>
          <cell r="CN658">
            <v>4</v>
          </cell>
          <cell r="CO658">
            <v>4</v>
          </cell>
          <cell r="CP658">
            <v>2.9610611904761908</v>
          </cell>
          <cell r="CQ658">
            <v>1</v>
          </cell>
          <cell r="CR658">
            <v>1</v>
          </cell>
          <cell r="CS658">
            <v>3.9688489523809523</v>
          </cell>
          <cell r="CT658">
            <v>4.9610611904761903</v>
          </cell>
          <cell r="CU658">
            <v>3</v>
          </cell>
          <cell r="CV658">
            <v>3.6918738095238095</v>
          </cell>
          <cell r="CW658">
            <v>2.9534990476190477</v>
          </cell>
          <cell r="CX658">
            <v>3.6918738095238095</v>
          </cell>
          <cell r="CY658">
            <v>8.6529349999999994</v>
          </cell>
          <cell r="CZ658">
            <v>2</v>
          </cell>
          <cell r="DA658">
            <v>0.95349904761904769</v>
          </cell>
          <cell r="DB658">
            <v>1.6918738095238095</v>
          </cell>
          <cell r="DC658">
            <v>24.964551382857138</v>
          </cell>
          <cell r="DD658">
            <v>24.964551382857138</v>
          </cell>
          <cell r="DE658">
            <v>10</v>
          </cell>
          <cell r="DF658">
            <v>34.964551382857138</v>
          </cell>
          <cell r="DG658">
            <v>27.971641106285713</v>
          </cell>
          <cell r="DH658">
            <v>34.964551382857138</v>
          </cell>
          <cell r="DI658">
            <v>36</v>
          </cell>
          <cell r="DJ658">
            <v>-8.0283588937142873</v>
          </cell>
          <cell r="DK658">
            <v>-1.0354486171428618</v>
          </cell>
          <cell r="DL658">
            <v>0</v>
          </cell>
          <cell r="DM658">
            <v>0</v>
          </cell>
          <cell r="DN658">
            <v>0</v>
          </cell>
          <cell r="DO658">
            <v>0</v>
          </cell>
          <cell r="DP658">
            <v>0</v>
          </cell>
          <cell r="DQ658">
            <v>1.2694400000000001</v>
          </cell>
          <cell r="DR658">
            <v>1.5868</v>
          </cell>
          <cell r="DS658">
            <v>29.241081106285712</v>
          </cell>
          <cell r="DT658">
            <v>36.551351382857135</v>
          </cell>
          <cell r="DU658">
            <v>4.5011885416666662</v>
          </cell>
          <cell r="DV658">
            <v>4.5011885416666662</v>
          </cell>
          <cell r="DW658">
            <v>3.6009508333333331</v>
          </cell>
          <cell r="DX658">
            <v>4.5011885416666662</v>
          </cell>
          <cell r="DY658">
            <v>2</v>
          </cell>
          <cell r="DZ658">
            <v>1.6009508333333331</v>
          </cell>
          <cell r="EA658">
            <v>2.5011885416666662</v>
          </cell>
          <cell r="EB658">
            <v>0</v>
          </cell>
          <cell r="EC658">
            <v>2</v>
          </cell>
          <cell r="ED658">
            <v>1</v>
          </cell>
          <cell r="EE658">
            <v>2.4000000000000004</v>
          </cell>
          <cell r="EF658">
            <v>3</v>
          </cell>
          <cell r="EG658">
            <v>0</v>
          </cell>
          <cell r="EH658">
            <v>1.2731250000000001</v>
          </cell>
          <cell r="EI658">
            <v>2</v>
          </cell>
          <cell r="EJ658">
            <v>1</v>
          </cell>
          <cell r="EK658">
            <v>2</v>
          </cell>
          <cell r="EL658">
            <v>1</v>
          </cell>
          <cell r="EM658">
            <v>0</v>
          </cell>
          <cell r="EN658">
            <v>-1</v>
          </cell>
          <cell r="EO658">
            <v>10</v>
          </cell>
          <cell r="EP658">
            <v>12</v>
          </cell>
          <cell r="EQ658">
            <v>4</v>
          </cell>
          <cell r="ER658">
            <v>6</v>
          </cell>
          <cell r="ES658">
            <v>8</v>
          </cell>
          <cell r="ET658">
            <v>2.5388800000000002</v>
          </cell>
          <cell r="EU658">
            <v>3.1736</v>
          </cell>
          <cell r="EV658">
            <v>12.538880000000001</v>
          </cell>
          <cell r="EW658">
            <v>15.1736</v>
          </cell>
          <cell r="EX658">
            <v>2</v>
          </cell>
          <cell r="EY658">
            <v>0</v>
          </cell>
          <cell r="EZ658">
            <v>0</v>
          </cell>
          <cell r="FA658">
            <v>0</v>
          </cell>
          <cell r="FB658">
            <v>0</v>
          </cell>
          <cell r="FC658">
            <v>0</v>
          </cell>
          <cell r="FD658">
            <v>0</v>
          </cell>
          <cell r="FE658">
            <v>0</v>
          </cell>
          <cell r="FF658">
            <v>0</v>
          </cell>
          <cell r="FG658">
            <v>0</v>
          </cell>
          <cell r="FH658">
            <v>0</v>
          </cell>
          <cell r="FI658">
            <v>0</v>
          </cell>
          <cell r="FJ658">
            <v>0</v>
          </cell>
          <cell r="FK658">
            <v>0</v>
          </cell>
          <cell r="FL658">
            <v>0</v>
          </cell>
          <cell r="FM658">
            <v>0</v>
          </cell>
          <cell r="FN658">
            <v>0</v>
          </cell>
          <cell r="FO658">
            <v>1</v>
          </cell>
          <cell r="FP658">
            <v>1</v>
          </cell>
          <cell r="FQ658">
            <v>0</v>
          </cell>
          <cell r="FR658">
            <v>1</v>
          </cell>
          <cell r="FS658">
            <v>1</v>
          </cell>
          <cell r="FT658">
            <v>0</v>
          </cell>
          <cell r="FU658">
            <v>0</v>
          </cell>
          <cell r="FV658">
            <v>0</v>
          </cell>
          <cell r="FW658">
            <v>0</v>
          </cell>
          <cell r="FX658">
            <v>0</v>
          </cell>
          <cell r="FY658">
            <v>3</v>
          </cell>
          <cell r="FZ658">
            <v>3</v>
          </cell>
          <cell r="GA658">
            <v>0</v>
          </cell>
          <cell r="GB658">
            <v>3</v>
          </cell>
          <cell r="GC658">
            <v>3</v>
          </cell>
          <cell r="GD658">
            <v>0</v>
          </cell>
          <cell r="GE658">
            <v>3</v>
          </cell>
          <cell r="GF658">
            <v>3</v>
          </cell>
          <cell r="GG658">
            <v>3</v>
          </cell>
          <cell r="GH658">
            <v>3</v>
          </cell>
          <cell r="GI658">
            <v>0</v>
          </cell>
          <cell r="GJ658">
            <v>-3</v>
          </cell>
          <cell r="GK658">
            <v>-3</v>
          </cell>
          <cell r="GL658">
            <v>0</v>
          </cell>
          <cell r="GM658">
            <v>0</v>
          </cell>
          <cell r="GN658">
            <v>0</v>
          </cell>
          <cell r="GO658">
            <v>0</v>
          </cell>
          <cell r="GP658">
            <v>0</v>
          </cell>
          <cell r="GQ658">
            <v>0</v>
          </cell>
          <cell r="GR658">
            <v>0</v>
          </cell>
          <cell r="GS658">
            <v>0</v>
          </cell>
          <cell r="GT658">
            <v>0</v>
          </cell>
          <cell r="GU658">
            <v>0</v>
          </cell>
          <cell r="GV658">
            <v>1</v>
          </cell>
          <cell r="GW658">
            <v>1</v>
          </cell>
          <cell r="GX658">
            <v>1</v>
          </cell>
          <cell r="GY658">
            <v>0</v>
          </cell>
          <cell r="GZ658">
            <v>0</v>
          </cell>
          <cell r="HA658">
            <v>0</v>
          </cell>
          <cell r="HB658">
            <v>0</v>
          </cell>
          <cell r="HC658">
            <v>0</v>
          </cell>
          <cell r="HD658">
            <v>0</v>
          </cell>
          <cell r="HE658">
            <v>0</v>
          </cell>
          <cell r="HF658">
            <v>0</v>
          </cell>
          <cell r="HG658">
            <v>0</v>
          </cell>
          <cell r="HH658">
            <v>0</v>
          </cell>
          <cell r="HI658">
            <v>0</v>
          </cell>
          <cell r="HJ658">
            <v>0</v>
          </cell>
          <cell r="HK658">
            <v>0</v>
          </cell>
          <cell r="HL658">
            <v>0</v>
          </cell>
          <cell r="HM658">
            <v>0</v>
          </cell>
          <cell r="HN658">
            <v>0</v>
          </cell>
          <cell r="HO658">
            <v>0</v>
          </cell>
          <cell r="HP658">
            <v>0</v>
          </cell>
          <cell r="HQ658">
            <v>0</v>
          </cell>
          <cell r="HR658">
            <v>0</v>
          </cell>
          <cell r="HS658">
            <v>0</v>
          </cell>
          <cell r="HT658">
            <v>0</v>
          </cell>
          <cell r="HU658">
            <v>0</v>
          </cell>
          <cell r="HV658">
            <v>0</v>
          </cell>
          <cell r="HW658">
            <v>0</v>
          </cell>
          <cell r="HX658">
            <v>0</v>
          </cell>
          <cell r="HY658">
            <v>0</v>
          </cell>
          <cell r="HZ658">
            <v>0</v>
          </cell>
          <cell r="IA658">
            <v>0</v>
          </cell>
          <cell r="IB658">
            <v>0</v>
          </cell>
          <cell r="IC658">
            <v>0</v>
          </cell>
          <cell r="ID658">
            <v>0</v>
          </cell>
          <cell r="IE658">
            <v>0</v>
          </cell>
          <cell r="IF658">
            <v>0</v>
          </cell>
          <cell r="IG658">
            <v>0</v>
          </cell>
          <cell r="IH658">
            <v>0</v>
          </cell>
          <cell r="II658">
            <v>0</v>
          </cell>
          <cell r="IJ658">
            <v>0</v>
          </cell>
          <cell r="IK658">
            <v>0</v>
          </cell>
          <cell r="IL658">
            <v>0</v>
          </cell>
          <cell r="IM658">
            <v>0</v>
          </cell>
          <cell r="IN658">
            <v>0</v>
          </cell>
          <cell r="IO658" t="e">
            <v>#REF!</v>
          </cell>
          <cell r="IP658">
            <v>6.9866666666666664</v>
          </cell>
          <cell r="IQ658">
            <v>8.7333333333333325</v>
          </cell>
          <cell r="IR658">
            <v>0</v>
          </cell>
          <cell r="IS658">
            <v>0</v>
          </cell>
          <cell r="IT658">
            <v>6</v>
          </cell>
          <cell r="IU658">
            <v>6</v>
          </cell>
          <cell r="IV658">
            <v>2</v>
          </cell>
          <cell r="IW658">
            <v>2</v>
          </cell>
          <cell r="IX658">
            <v>0.73333333333333328</v>
          </cell>
        </row>
        <row r="659">
          <cell r="D659">
            <v>11380</v>
          </cell>
          <cell r="E659" t="str">
            <v>รพช.ปากน้ำหลังสวน</v>
          </cell>
          <cell r="F659">
            <v>17</v>
          </cell>
          <cell r="G659" t="str">
            <v>รพ.ระดับ F3 ปชก. 15,000-25,000</v>
          </cell>
          <cell r="H659">
            <v>9</v>
          </cell>
          <cell r="I659" t="str">
            <v>F3</v>
          </cell>
          <cell r="J659">
            <v>6</v>
          </cell>
          <cell r="K659" t="str">
            <v>รพช.10.4</v>
          </cell>
          <cell r="L659" t="str">
            <v>รพช.10.4 F3</v>
          </cell>
          <cell r="M659" t="str">
            <v>0 - 10</v>
          </cell>
          <cell r="N659" t="str">
            <v>F&lt;30</v>
          </cell>
          <cell r="O659">
            <v>10</v>
          </cell>
          <cell r="P659">
            <v>10</v>
          </cell>
          <cell r="Q659">
            <v>20</v>
          </cell>
          <cell r="R659">
            <v>25</v>
          </cell>
          <cell r="S659">
            <v>55243</v>
          </cell>
          <cell r="T659">
            <v>3891</v>
          </cell>
          <cell r="U659">
            <v>0</v>
          </cell>
          <cell r="V659">
            <v>53</v>
          </cell>
          <cell r="W659">
            <v>0</v>
          </cell>
          <cell r="X659">
            <v>53</v>
          </cell>
          <cell r="Y659">
            <v>51265.504000000001</v>
          </cell>
          <cell r="Z659">
            <v>3977.4959999999996</v>
          </cell>
          <cell r="AA659">
            <v>38670.1</v>
          </cell>
          <cell r="AB659">
            <v>54</v>
          </cell>
          <cell r="AC659">
            <v>6225.6</v>
          </cell>
          <cell r="AD659">
            <v>281.73930000000001</v>
          </cell>
          <cell r="AE659">
            <v>53</v>
          </cell>
          <cell r="AF659">
            <v>8286.4499999999989</v>
          </cell>
          <cell r="AG659">
            <v>4604</v>
          </cell>
          <cell r="AH659">
            <v>347</v>
          </cell>
          <cell r="AI659">
            <v>0</v>
          </cell>
          <cell r="AJ659">
            <v>5292</v>
          </cell>
          <cell r="AK659">
            <v>3369</v>
          </cell>
          <cell r="AL659">
            <v>32845</v>
          </cell>
          <cell r="AM659">
            <v>2886</v>
          </cell>
          <cell r="AN659">
            <v>848</v>
          </cell>
          <cell r="AO659">
            <v>0</v>
          </cell>
          <cell r="AP659">
            <v>0</v>
          </cell>
          <cell r="AQ659">
            <v>0</v>
          </cell>
          <cell r="AR659">
            <v>196</v>
          </cell>
          <cell r="AS659">
            <v>20</v>
          </cell>
          <cell r="AT659">
            <v>65</v>
          </cell>
          <cell r="AU659">
            <v>442</v>
          </cell>
          <cell r="AV659">
            <v>3724</v>
          </cell>
          <cell r="AW659">
            <v>0</v>
          </cell>
          <cell r="AX659">
            <v>0</v>
          </cell>
          <cell r="AY659">
            <v>0</v>
          </cell>
          <cell r="AZ659">
            <v>21719</v>
          </cell>
          <cell r="BA659" t="str">
            <v>20,000 - 40,000.</v>
          </cell>
          <cell r="BB659">
            <v>0</v>
          </cell>
          <cell r="BC659">
            <v>6662</v>
          </cell>
          <cell r="BD659">
            <v>15057</v>
          </cell>
          <cell r="BE659">
            <v>5</v>
          </cell>
          <cell r="BF659">
            <v>0</v>
          </cell>
          <cell r="BG659">
            <v>0</v>
          </cell>
          <cell r="BH659">
            <v>6838.6414559999994</v>
          </cell>
          <cell r="BI659">
            <v>1338.03</v>
          </cell>
          <cell r="BJ659">
            <v>140.86965000000001</v>
          </cell>
          <cell r="BK659">
            <v>0</v>
          </cell>
          <cell r="BL659">
            <v>13.25</v>
          </cell>
          <cell r="BM659">
            <v>0</v>
          </cell>
          <cell r="BN659">
            <v>7.3352000000000004</v>
          </cell>
          <cell r="BO659">
            <v>5.7026248642261894</v>
          </cell>
          <cell r="BP659">
            <v>5.7026248642261894</v>
          </cell>
          <cell r="BQ659">
            <v>1</v>
          </cell>
          <cell r="BR659">
            <v>5.5620998913809521</v>
          </cell>
          <cell r="BS659">
            <v>6.7026248642261894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3</v>
          </cell>
          <cell r="BY659">
            <v>1.9457817460317459</v>
          </cell>
          <cell r="BZ659">
            <v>2</v>
          </cell>
          <cell r="CA659">
            <v>1</v>
          </cell>
          <cell r="CB659">
            <v>2.4000000000000004</v>
          </cell>
          <cell r="CC659">
            <v>3</v>
          </cell>
          <cell r="CD659">
            <v>3</v>
          </cell>
          <cell r="CE659">
            <v>3</v>
          </cell>
          <cell r="CF659">
            <v>3</v>
          </cell>
          <cell r="CG659">
            <v>5.4</v>
          </cell>
          <cell r="CH659">
            <v>6</v>
          </cell>
          <cell r="CI659">
            <v>4</v>
          </cell>
          <cell r="CJ659">
            <v>-1</v>
          </cell>
          <cell r="CK659">
            <v>-1</v>
          </cell>
          <cell r="CL659">
            <v>1.5057</v>
          </cell>
          <cell r="CM659">
            <v>1.882125</v>
          </cell>
          <cell r="CN659">
            <v>4.5057</v>
          </cell>
          <cell r="CO659">
            <v>4.8821250000000003</v>
          </cell>
          <cell r="CP659">
            <v>2.0984824404761908</v>
          </cell>
          <cell r="CQ659">
            <v>1</v>
          </cell>
          <cell r="CR659">
            <v>1</v>
          </cell>
          <cell r="CS659">
            <v>3.2787859523809533</v>
          </cell>
          <cell r="CT659">
            <v>4.0984824404761913</v>
          </cell>
          <cell r="CU659">
            <v>2</v>
          </cell>
          <cell r="CV659">
            <v>2.9077113095238096</v>
          </cell>
          <cell r="CW659">
            <v>2.326169047619048</v>
          </cell>
          <cell r="CX659">
            <v>2.9077113095238096</v>
          </cell>
          <cell r="CY659">
            <v>7.0061937500000013</v>
          </cell>
          <cell r="CZ659">
            <v>2</v>
          </cell>
          <cell r="DA659">
            <v>0.32616904761904797</v>
          </cell>
          <cell r="DB659">
            <v>0.90771130952380963</v>
          </cell>
          <cell r="DC659">
            <v>18.379334422857141</v>
          </cell>
          <cell r="DD659">
            <v>20</v>
          </cell>
          <cell r="DE659">
            <v>10</v>
          </cell>
          <cell r="DF659">
            <v>30</v>
          </cell>
          <cell r="DG659">
            <v>24</v>
          </cell>
          <cell r="DH659">
            <v>30</v>
          </cell>
          <cell r="DI659">
            <v>25</v>
          </cell>
          <cell r="DJ659">
            <v>-1</v>
          </cell>
          <cell r="DK659">
            <v>5</v>
          </cell>
          <cell r="DL659">
            <v>0</v>
          </cell>
          <cell r="DM659">
            <v>0</v>
          </cell>
          <cell r="DN659">
            <v>1</v>
          </cell>
          <cell r="DO659">
            <v>-1</v>
          </cell>
          <cell r="DP659">
            <v>-1</v>
          </cell>
          <cell r="DQ659">
            <v>4.8182400000000003</v>
          </cell>
          <cell r="DR659">
            <v>6.0228000000000002</v>
          </cell>
          <cell r="DS659">
            <v>28.818239999999999</v>
          </cell>
          <cell r="DT659">
            <v>36.022800000000004</v>
          </cell>
          <cell r="DU659">
            <v>1.8036244791666669</v>
          </cell>
          <cell r="DV659">
            <v>3</v>
          </cell>
          <cell r="DW659">
            <v>3</v>
          </cell>
          <cell r="DX659">
            <v>3</v>
          </cell>
          <cell r="DY659">
            <v>3</v>
          </cell>
          <cell r="DZ659">
            <v>0</v>
          </cell>
          <cell r="EA659">
            <v>0</v>
          </cell>
          <cell r="EB659">
            <v>0.30571428571428572</v>
          </cell>
          <cell r="EC659">
            <v>2</v>
          </cell>
          <cell r="ED659">
            <v>1</v>
          </cell>
          <cell r="EE659">
            <v>2.4000000000000004</v>
          </cell>
          <cell r="EF659">
            <v>3</v>
          </cell>
          <cell r="EG659">
            <v>1</v>
          </cell>
          <cell r="EH659">
            <v>0.58187500000000003</v>
          </cell>
          <cell r="EI659">
            <v>2</v>
          </cell>
          <cell r="EJ659">
            <v>1</v>
          </cell>
          <cell r="EK659">
            <v>2</v>
          </cell>
          <cell r="EL659">
            <v>1</v>
          </cell>
          <cell r="EM659">
            <v>0</v>
          </cell>
          <cell r="EN659">
            <v>-1</v>
          </cell>
          <cell r="EO659">
            <v>10</v>
          </cell>
          <cell r="EP659">
            <v>12</v>
          </cell>
          <cell r="EQ659">
            <v>6</v>
          </cell>
          <cell r="ER659">
            <v>4</v>
          </cell>
          <cell r="ES659">
            <v>6</v>
          </cell>
          <cell r="ET659">
            <v>9.6364800000000006</v>
          </cell>
          <cell r="EU659">
            <v>12.0456</v>
          </cell>
          <cell r="EV659">
            <v>19.636479999999999</v>
          </cell>
          <cell r="EW659">
            <v>24.0456</v>
          </cell>
          <cell r="EX659">
            <v>2</v>
          </cell>
          <cell r="EY659">
            <v>0</v>
          </cell>
          <cell r="EZ659">
            <v>0</v>
          </cell>
          <cell r="FA659">
            <v>0</v>
          </cell>
          <cell r="FB659">
            <v>0</v>
          </cell>
          <cell r="FC659">
            <v>0</v>
          </cell>
          <cell r="FD659">
            <v>0</v>
          </cell>
          <cell r="FE659">
            <v>0</v>
          </cell>
          <cell r="FF659">
            <v>0</v>
          </cell>
          <cell r="FG659">
            <v>0</v>
          </cell>
          <cell r="FH659">
            <v>0</v>
          </cell>
          <cell r="FI659">
            <v>0</v>
          </cell>
          <cell r="FJ659">
            <v>0</v>
          </cell>
          <cell r="FK659">
            <v>0</v>
          </cell>
          <cell r="FL659">
            <v>0</v>
          </cell>
          <cell r="FM659">
            <v>0</v>
          </cell>
          <cell r="FN659">
            <v>0</v>
          </cell>
          <cell r="FO659">
            <v>1</v>
          </cell>
          <cell r="FP659">
            <v>1</v>
          </cell>
          <cell r="FQ659">
            <v>0</v>
          </cell>
          <cell r="FR659">
            <v>1</v>
          </cell>
          <cell r="FS659">
            <v>1</v>
          </cell>
          <cell r="FT659">
            <v>0</v>
          </cell>
          <cell r="FU659">
            <v>0</v>
          </cell>
          <cell r="FV659">
            <v>0</v>
          </cell>
          <cell r="FW659">
            <v>0</v>
          </cell>
          <cell r="FX659">
            <v>0</v>
          </cell>
          <cell r="FY659">
            <v>3</v>
          </cell>
          <cell r="FZ659">
            <v>3</v>
          </cell>
          <cell r="GA659">
            <v>1</v>
          </cell>
          <cell r="GB659">
            <v>2</v>
          </cell>
          <cell r="GC659">
            <v>2</v>
          </cell>
          <cell r="GD659">
            <v>0</v>
          </cell>
          <cell r="GE659">
            <v>3</v>
          </cell>
          <cell r="GF659">
            <v>3</v>
          </cell>
          <cell r="GG659">
            <v>3</v>
          </cell>
          <cell r="GH659">
            <v>3</v>
          </cell>
          <cell r="GI659">
            <v>0</v>
          </cell>
          <cell r="GJ659">
            <v>-3</v>
          </cell>
          <cell r="GK659">
            <v>-3</v>
          </cell>
          <cell r="GL659">
            <v>0</v>
          </cell>
          <cell r="GM659">
            <v>0</v>
          </cell>
          <cell r="GN659">
            <v>0</v>
          </cell>
          <cell r="GO659">
            <v>0</v>
          </cell>
          <cell r="GP659">
            <v>0</v>
          </cell>
          <cell r="GQ659">
            <v>0</v>
          </cell>
          <cell r="GR659">
            <v>0</v>
          </cell>
          <cell r="GS659">
            <v>0</v>
          </cell>
          <cell r="GT659">
            <v>0</v>
          </cell>
          <cell r="GU659">
            <v>0</v>
          </cell>
          <cell r="GV659">
            <v>1</v>
          </cell>
          <cell r="GW659">
            <v>1</v>
          </cell>
          <cell r="GX659">
            <v>1</v>
          </cell>
          <cell r="GY659">
            <v>0</v>
          </cell>
          <cell r="GZ659">
            <v>0</v>
          </cell>
          <cell r="HA659">
            <v>0</v>
          </cell>
          <cell r="HB659">
            <v>0</v>
          </cell>
          <cell r="HC659">
            <v>0</v>
          </cell>
          <cell r="HD659">
            <v>0</v>
          </cell>
          <cell r="HE659">
            <v>0</v>
          </cell>
          <cell r="HF659">
            <v>0</v>
          </cell>
          <cell r="HG659">
            <v>0</v>
          </cell>
          <cell r="HH659">
            <v>0</v>
          </cell>
          <cell r="HI659">
            <v>0</v>
          </cell>
          <cell r="HJ659">
            <v>0</v>
          </cell>
          <cell r="HK659">
            <v>0</v>
          </cell>
          <cell r="HL659">
            <v>0</v>
          </cell>
          <cell r="HM659">
            <v>0</v>
          </cell>
          <cell r="HN659">
            <v>0</v>
          </cell>
          <cell r="HO659">
            <v>0</v>
          </cell>
          <cell r="HP659">
            <v>0</v>
          </cell>
          <cell r="HQ659">
            <v>0</v>
          </cell>
          <cell r="HR659">
            <v>0</v>
          </cell>
          <cell r="HS659">
            <v>0</v>
          </cell>
          <cell r="HT659">
            <v>0</v>
          </cell>
          <cell r="HU659">
            <v>0</v>
          </cell>
          <cell r="HV659">
            <v>0</v>
          </cell>
          <cell r="HW659">
            <v>0</v>
          </cell>
          <cell r="HX659">
            <v>0</v>
          </cell>
          <cell r="HY659">
            <v>0</v>
          </cell>
          <cell r="HZ659">
            <v>0</v>
          </cell>
          <cell r="IA659">
            <v>0</v>
          </cell>
          <cell r="IB659">
            <v>0</v>
          </cell>
          <cell r="IC659">
            <v>0</v>
          </cell>
          <cell r="ID659">
            <v>0</v>
          </cell>
          <cell r="IE659">
            <v>0</v>
          </cell>
          <cell r="IF659">
            <v>0</v>
          </cell>
          <cell r="IG659">
            <v>0</v>
          </cell>
          <cell r="IH659">
            <v>0</v>
          </cell>
          <cell r="II659">
            <v>0</v>
          </cell>
          <cell r="IJ659">
            <v>0</v>
          </cell>
          <cell r="IK659">
            <v>0</v>
          </cell>
          <cell r="IL659">
            <v>0</v>
          </cell>
          <cell r="IM659">
            <v>0</v>
          </cell>
          <cell r="IN659">
            <v>0</v>
          </cell>
          <cell r="IO659" t="e">
            <v>#REF!</v>
          </cell>
          <cell r="IP659">
            <v>6.9333333333333336</v>
          </cell>
          <cell r="IQ659">
            <v>8.6666666666666661</v>
          </cell>
          <cell r="IR659">
            <v>0</v>
          </cell>
          <cell r="IS659">
            <v>0</v>
          </cell>
          <cell r="IT659">
            <v>6</v>
          </cell>
          <cell r="IU659">
            <v>6</v>
          </cell>
          <cell r="IV659">
            <v>2</v>
          </cell>
          <cell r="IW659">
            <v>2</v>
          </cell>
          <cell r="IX659">
            <v>0.66666666666666663</v>
          </cell>
        </row>
        <row r="660">
          <cell r="D660">
            <v>11382</v>
          </cell>
          <cell r="E660" t="str">
            <v>รพช.พะโต๊ะ</v>
          </cell>
          <cell r="F660">
            <v>16</v>
          </cell>
          <cell r="G660" t="str">
            <v>รพ.ระดับ F2 ปชก. &lt;30,000</v>
          </cell>
          <cell r="H660">
            <v>8</v>
          </cell>
          <cell r="I660" t="str">
            <v>F2</v>
          </cell>
          <cell r="J660">
            <v>11</v>
          </cell>
          <cell r="K660" t="str">
            <v>รพช.30.4</v>
          </cell>
          <cell r="L660" t="str">
            <v>รพช.30.4 F2</v>
          </cell>
          <cell r="M660" t="str">
            <v xml:space="preserve"> 11 - 30</v>
          </cell>
          <cell r="N660" t="str">
            <v>F&lt;30</v>
          </cell>
          <cell r="O660">
            <v>21</v>
          </cell>
          <cell r="P660">
            <v>30</v>
          </cell>
          <cell r="Q660">
            <v>30</v>
          </cell>
          <cell r="R660">
            <v>35</v>
          </cell>
          <cell r="S660">
            <v>53340</v>
          </cell>
          <cell r="T660">
            <v>4445</v>
          </cell>
          <cell r="U660">
            <v>0</v>
          </cell>
          <cell r="V660">
            <v>98</v>
          </cell>
          <cell r="W660">
            <v>5</v>
          </cell>
          <cell r="X660">
            <v>103</v>
          </cell>
          <cell r="Y660">
            <v>49499.520000000004</v>
          </cell>
          <cell r="Z660">
            <v>3840.4799999999996</v>
          </cell>
          <cell r="AA660">
            <v>37338</v>
          </cell>
          <cell r="AB660">
            <v>183</v>
          </cell>
          <cell r="AC660">
            <v>7112</v>
          </cell>
          <cell r="AD660">
            <v>272.03399999999999</v>
          </cell>
          <cell r="AE660">
            <v>103</v>
          </cell>
          <cell r="AF660">
            <v>8001</v>
          </cell>
          <cell r="AG660">
            <v>3500</v>
          </cell>
          <cell r="AH660">
            <v>145</v>
          </cell>
          <cell r="AI660">
            <v>0</v>
          </cell>
          <cell r="AJ660">
            <v>8761</v>
          </cell>
          <cell r="AK660">
            <v>3362</v>
          </cell>
          <cell r="AL660">
            <v>16601</v>
          </cell>
          <cell r="AM660">
            <v>2372</v>
          </cell>
          <cell r="AN660">
            <v>541</v>
          </cell>
          <cell r="AO660">
            <v>0</v>
          </cell>
          <cell r="AP660">
            <v>0</v>
          </cell>
          <cell r="AQ660">
            <v>951</v>
          </cell>
          <cell r="AR660">
            <v>1589</v>
          </cell>
          <cell r="AS660">
            <v>514</v>
          </cell>
          <cell r="AT660">
            <v>242</v>
          </cell>
          <cell r="AU660">
            <v>55</v>
          </cell>
          <cell r="AV660">
            <v>2336</v>
          </cell>
          <cell r="AW660">
            <v>0</v>
          </cell>
          <cell r="AX660">
            <v>0</v>
          </cell>
          <cell r="AY660">
            <v>0</v>
          </cell>
          <cell r="AZ660">
            <v>23531</v>
          </cell>
          <cell r="BA660" t="str">
            <v>20,000 - 40,000.</v>
          </cell>
          <cell r="BB660">
            <v>0</v>
          </cell>
          <cell r="BC660">
            <v>8703</v>
          </cell>
          <cell r="BD660">
            <v>14828</v>
          </cell>
          <cell r="BE660">
            <v>4</v>
          </cell>
          <cell r="BF660">
            <v>0</v>
          </cell>
          <cell r="BG660">
            <v>0</v>
          </cell>
          <cell r="BH660">
            <v>6603.0652799999998</v>
          </cell>
          <cell r="BI660">
            <v>1649.8500000000001</v>
          </cell>
          <cell r="BJ660">
            <v>136.017</v>
          </cell>
          <cell r="BK660">
            <v>0</v>
          </cell>
          <cell r="BL660">
            <v>25.75</v>
          </cell>
          <cell r="BM660">
            <v>0</v>
          </cell>
          <cell r="BN660">
            <v>6.5188000000000006</v>
          </cell>
          <cell r="BO660">
            <v>5.7600503702380941</v>
          </cell>
          <cell r="BP660">
            <v>5.7600503702380941</v>
          </cell>
          <cell r="BQ660">
            <v>1</v>
          </cell>
          <cell r="BR660">
            <v>5.6080402961904756</v>
          </cell>
          <cell r="BS660">
            <v>6.7600503702380941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8</v>
          </cell>
          <cell r="BY660">
            <v>1.3165674603174604</v>
          </cell>
          <cell r="BZ660">
            <v>2</v>
          </cell>
          <cell r="CA660">
            <v>1</v>
          </cell>
          <cell r="CB660">
            <v>2.4000000000000004</v>
          </cell>
          <cell r="CC660">
            <v>3</v>
          </cell>
          <cell r="CD660">
            <v>2</v>
          </cell>
          <cell r="CE660">
            <v>3</v>
          </cell>
          <cell r="CF660">
            <v>3</v>
          </cell>
          <cell r="CG660">
            <v>5.4</v>
          </cell>
          <cell r="CH660">
            <v>6</v>
          </cell>
          <cell r="CI660">
            <v>4</v>
          </cell>
          <cell r="CJ660">
            <v>-1</v>
          </cell>
          <cell r="CK660">
            <v>-1</v>
          </cell>
          <cell r="CL660">
            <v>1.4828000000000001</v>
          </cell>
          <cell r="CM660">
            <v>1.8534999999999999</v>
          </cell>
          <cell r="CN660">
            <v>4.4828000000000001</v>
          </cell>
          <cell r="CO660">
            <v>4.8535000000000004</v>
          </cell>
          <cell r="CP660">
            <v>2.0838583333333336</v>
          </cell>
          <cell r="CQ660">
            <v>1.5</v>
          </cell>
          <cell r="CR660">
            <v>1</v>
          </cell>
          <cell r="CS660">
            <v>3.667086666666667</v>
          </cell>
          <cell r="CT660">
            <v>4.5838583333333336</v>
          </cell>
          <cell r="CU660">
            <v>2</v>
          </cell>
          <cell r="CV660">
            <v>2.8944166666666664</v>
          </cell>
          <cell r="CW660">
            <v>2.3155333333333332</v>
          </cell>
          <cell r="CX660">
            <v>2.8944166666666664</v>
          </cell>
          <cell r="CY660">
            <v>7.478275</v>
          </cell>
          <cell r="CZ660">
            <v>5</v>
          </cell>
          <cell r="DA660">
            <v>-2.6844666666666668</v>
          </cell>
          <cell r="DB660">
            <v>-2.1055833333333336</v>
          </cell>
          <cell r="DC660">
            <v>19.725426400000003</v>
          </cell>
          <cell r="DD660">
            <v>30</v>
          </cell>
          <cell r="DE660">
            <v>10</v>
          </cell>
          <cell r="DF660">
            <v>40</v>
          </cell>
          <cell r="DG660">
            <v>32</v>
          </cell>
          <cell r="DH660">
            <v>40</v>
          </cell>
          <cell r="DI660">
            <v>33</v>
          </cell>
          <cell r="DJ660">
            <v>-1</v>
          </cell>
          <cell r="DK660">
            <v>7</v>
          </cell>
          <cell r="DL660">
            <v>0</v>
          </cell>
          <cell r="DM660">
            <v>0</v>
          </cell>
          <cell r="DN660">
            <v>1</v>
          </cell>
          <cell r="DO660">
            <v>-1</v>
          </cell>
          <cell r="DP660">
            <v>-1</v>
          </cell>
          <cell r="DQ660">
            <v>4.7449599999999998</v>
          </cell>
          <cell r="DR660">
            <v>5.9311999999999996</v>
          </cell>
          <cell r="DS660">
            <v>36.744959999999999</v>
          </cell>
          <cell r="DT660">
            <v>45.931199999999997</v>
          </cell>
          <cell r="DU660">
            <v>1.8842135416666668</v>
          </cell>
          <cell r="DV660">
            <v>3</v>
          </cell>
          <cell r="DW660">
            <v>3</v>
          </cell>
          <cell r="DX660">
            <v>3</v>
          </cell>
          <cell r="DY660">
            <v>4</v>
          </cell>
          <cell r="DZ660">
            <v>-1</v>
          </cell>
          <cell r="EA660">
            <v>-1</v>
          </cell>
          <cell r="EB660">
            <v>1.2920833333333333</v>
          </cell>
          <cell r="EC660">
            <v>2</v>
          </cell>
          <cell r="ED660">
            <v>1</v>
          </cell>
          <cell r="EE660">
            <v>2.4000000000000004</v>
          </cell>
          <cell r="EF660">
            <v>3</v>
          </cell>
          <cell r="EG660">
            <v>1</v>
          </cell>
          <cell r="EH660">
            <v>0.36499999999999999</v>
          </cell>
          <cell r="EI660">
            <v>2</v>
          </cell>
          <cell r="EJ660">
            <v>1</v>
          </cell>
          <cell r="EK660">
            <v>2</v>
          </cell>
          <cell r="EL660">
            <v>0</v>
          </cell>
          <cell r="EM660">
            <v>-1</v>
          </cell>
          <cell r="EN660">
            <v>-2</v>
          </cell>
          <cell r="EO660">
            <v>10</v>
          </cell>
          <cell r="EP660">
            <v>12</v>
          </cell>
          <cell r="EQ660">
            <v>7</v>
          </cell>
          <cell r="ER660">
            <v>3</v>
          </cell>
          <cell r="ES660">
            <v>5</v>
          </cell>
          <cell r="ET660">
            <v>9.4899199999999997</v>
          </cell>
          <cell r="EU660">
            <v>11.862399999999999</v>
          </cell>
          <cell r="EV660">
            <v>19.489919999999998</v>
          </cell>
          <cell r="EW660">
            <v>23.862400000000001</v>
          </cell>
          <cell r="EX660">
            <v>2</v>
          </cell>
          <cell r="EY660">
            <v>0</v>
          </cell>
          <cell r="EZ660">
            <v>0</v>
          </cell>
          <cell r="FA660">
            <v>0</v>
          </cell>
          <cell r="FB660">
            <v>0</v>
          </cell>
          <cell r="FC660">
            <v>0</v>
          </cell>
          <cell r="FD660">
            <v>0</v>
          </cell>
          <cell r="FE660">
            <v>0</v>
          </cell>
          <cell r="FF660">
            <v>0</v>
          </cell>
          <cell r="FG660">
            <v>0</v>
          </cell>
          <cell r="FH660">
            <v>0</v>
          </cell>
          <cell r="FI660">
            <v>0</v>
          </cell>
          <cell r="FJ660">
            <v>0</v>
          </cell>
          <cell r="FK660">
            <v>0</v>
          </cell>
          <cell r="FL660">
            <v>0</v>
          </cell>
          <cell r="FM660">
            <v>0</v>
          </cell>
          <cell r="FN660">
            <v>0</v>
          </cell>
          <cell r="FO660">
            <v>1</v>
          </cell>
          <cell r="FP660">
            <v>1</v>
          </cell>
          <cell r="FQ660">
            <v>0</v>
          </cell>
          <cell r="FR660">
            <v>1</v>
          </cell>
          <cell r="FS660">
            <v>1</v>
          </cell>
          <cell r="FT660">
            <v>0</v>
          </cell>
          <cell r="FU660">
            <v>0</v>
          </cell>
          <cell r="FV660">
            <v>0</v>
          </cell>
          <cell r="FW660">
            <v>0</v>
          </cell>
          <cell r="FX660">
            <v>0</v>
          </cell>
          <cell r="FY660">
            <v>3</v>
          </cell>
          <cell r="FZ660">
            <v>3</v>
          </cell>
          <cell r="GA660">
            <v>0</v>
          </cell>
          <cell r="GB660">
            <v>3</v>
          </cell>
          <cell r="GC660">
            <v>3</v>
          </cell>
          <cell r="GD660">
            <v>0</v>
          </cell>
          <cell r="GE660">
            <v>3</v>
          </cell>
          <cell r="GF660">
            <v>3</v>
          </cell>
          <cell r="GG660">
            <v>3</v>
          </cell>
          <cell r="GH660">
            <v>3</v>
          </cell>
          <cell r="GI660">
            <v>2</v>
          </cell>
          <cell r="GJ660">
            <v>-1</v>
          </cell>
          <cell r="GK660">
            <v>-1</v>
          </cell>
          <cell r="GL660">
            <v>0</v>
          </cell>
          <cell r="GM660">
            <v>0</v>
          </cell>
          <cell r="GN660">
            <v>0</v>
          </cell>
          <cell r="GO660">
            <v>0</v>
          </cell>
          <cell r="GP660">
            <v>0</v>
          </cell>
          <cell r="GQ660">
            <v>0</v>
          </cell>
          <cell r="GR660">
            <v>0</v>
          </cell>
          <cell r="GS660">
            <v>0</v>
          </cell>
          <cell r="GT660">
            <v>0</v>
          </cell>
          <cell r="GU660">
            <v>0</v>
          </cell>
          <cell r="GV660">
            <v>2</v>
          </cell>
          <cell r="GW660">
            <v>2</v>
          </cell>
          <cell r="GX660">
            <v>0</v>
          </cell>
          <cell r="GY660">
            <v>2</v>
          </cell>
          <cell r="GZ660">
            <v>2</v>
          </cell>
          <cell r="HA660">
            <v>0</v>
          </cell>
          <cell r="HB660">
            <v>0</v>
          </cell>
          <cell r="HC660">
            <v>0</v>
          </cell>
          <cell r="HD660">
            <v>0</v>
          </cell>
          <cell r="HE660">
            <v>0</v>
          </cell>
          <cell r="HF660">
            <v>0</v>
          </cell>
          <cell r="HG660">
            <v>0</v>
          </cell>
          <cell r="HH660">
            <v>0</v>
          </cell>
          <cell r="HI660">
            <v>0</v>
          </cell>
          <cell r="HJ660">
            <v>0</v>
          </cell>
          <cell r="HK660">
            <v>0</v>
          </cell>
          <cell r="HL660">
            <v>0</v>
          </cell>
          <cell r="HM660">
            <v>0</v>
          </cell>
          <cell r="HN660">
            <v>0</v>
          </cell>
          <cell r="HO660">
            <v>0</v>
          </cell>
          <cell r="HP660">
            <v>0</v>
          </cell>
          <cell r="HQ660">
            <v>0</v>
          </cell>
          <cell r="HR660">
            <v>0</v>
          </cell>
          <cell r="HS660">
            <v>0</v>
          </cell>
          <cell r="HT660">
            <v>0</v>
          </cell>
          <cell r="HU660">
            <v>0</v>
          </cell>
          <cell r="HV660">
            <v>0</v>
          </cell>
          <cell r="HW660">
            <v>0</v>
          </cell>
          <cell r="HX660">
            <v>0</v>
          </cell>
          <cell r="HY660">
            <v>0</v>
          </cell>
          <cell r="HZ660">
            <v>0</v>
          </cell>
          <cell r="IA660">
            <v>0</v>
          </cell>
          <cell r="IB660">
            <v>0</v>
          </cell>
          <cell r="IC660">
            <v>0</v>
          </cell>
          <cell r="ID660">
            <v>0</v>
          </cell>
          <cell r="IE660">
            <v>0</v>
          </cell>
          <cell r="IF660">
            <v>0</v>
          </cell>
          <cell r="IG660">
            <v>0</v>
          </cell>
          <cell r="IH660">
            <v>0</v>
          </cell>
          <cell r="II660">
            <v>0</v>
          </cell>
          <cell r="IJ660">
            <v>0</v>
          </cell>
          <cell r="IK660">
            <v>0</v>
          </cell>
          <cell r="IL660">
            <v>0</v>
          </cell>
          <cell r="IM660">
            <v>0</v>
          </cell>
          <cell r="IN660">
            <v>0</v>
          </cell>
          <cell r="IO660" t="e">
            <v>#REF!</v>
          </cell>
          <cell r="IP660">
            <v>9.120000000000001</v>
          </cell>
          <cell r="IQ660">
            <v>11.4</v>
          </cell>
          <cell r="IR660">
            <v>0</v>
          </cell>
          <cell r="IS660">
            <v>0</v>
          </cell>
          <cell r="IT660">
            <v>6</v>
          </cell>
          <cell r="IU660">
            <v>6</v>
          </cell>
          <cell r="IV660">
            <v>4</v>
          </cell>
          <cell r="IW660">
            <v>4</v>
          </cell>
          <cell r="IX660">
            <v>1.4</v>
          </cell>
        </row>
        <row r="661">
          <cell r="D661">
            <v>11378</v>
          </cell>
          <cell r="E661" t="str">
            <v>รพช.มาบอำมฤต</v>
          </cell>
          <cell r="F661">
            <v>17</v>
          </cell>
          <cell r="G661" t="str">
            <v>รพ.ระดับ F3 ปชก. 15,000-25,000</v>
          </cell>
          <cell r="H661">
            <v>9</v>
          </cell>
          <cell r="I661" t="str">
            <v>F3</v>
          </cell>
          <cell r="J661">
            <v>10</v>
          </cell>
          <cell r="K661" t="str">
            <v>รพช.30.3</v>
          </cell>
          <cell r="L661" t="str">
            <v>รพช.30.3 F3</v>
          </cell>
          <cell r="M661" t="str">
            <v xml:space="preserve"> 11 - 30</v>
          </cell>
          <cell r="N661" t="str">
            <v>F&lt;30</v>
          </cell>
          <cell r="O661">
            <v>11</v>
          </cell>
          <cell r="P661">
            <v>10</v>
          </cell>
          <cell r="Q661">
            <v>20</v>
          </cell>
          <cell r="R661">
            <v>25</v>
          </cell>
          <cell r="S661">
            <v>60607</v>
          </cell>
          <cell r="T661">
            <v>7869</v>
          </cell>
          <cell r="U661">
            <v>0</v>
          </cell>
          <cell r="V661">
            <v>267</v>
          </cell>
          <cell r="W661">
            <v>26</v>
          </cell>
          <cell r="X661">
            <v>293</v>
          </cell>
          <cell r="Y661">
            <v>56243.296000000002</v>
          </cell>
          <cell r="Z661">
            <v>4363.7039999999997</v>
          </cell>
          <cell r="AA661">
            <v>42424.899999999994</v>
          </cell>
          <cell r="AB661">
            <v>170</v>
          </cell>
          <cell r="AC661">
            <v>12590.400000000001</v>
          </cell>
          <cell r="AD661">
            <v>309.09570000000002</v>
          </cell>
          <cell r="AE661">
            <v>293</v>
          </cell>
          <cell r="AF661">
            <v>9091.0499999999993</v>
          </cell>
          <cell r="AG661">
            <v>0</v>
          </cell>
          <cell r="AH661">
            <v>0</v>
          </cell>
          <cell r="AI661">
            <v>0</v>
          </cell>
          <cell r="AJ661">
            <v>6590</v>
          </cell>
          <cell r="AK661">
            <v>8208</v>
          </cell>
          <cell r="AL661">
            <v>22849</v>
          </cell>
          <cell r="AM661">
            <v>8704</v>
          </cell>
          <cell r="AN661">
            <v>538</v>
          </cell>
          <cell r="AO661">
            <v>0</v>
          </cell>
          <cell r="AP661">
            <v>0</v>
          </cell>
          <cell r="AQ661">
            <v>238</v>
          </cell>
          <cell r="AR661">
            <v>4319</v>
          </cell>
          <cell r="AS661">
            <v>375</v>
          </cell>
          <cell r="AT661">
            <v>9</v>
          </cell>
          <cell r="AU661">
            <v>0</v>
          </cell>
          <cell r="AV661">
            <v>3410</v>
          </cell>
          <cell r="AW661">
            <v>0</v>
          </cell>
          <cell r="AX661">
            <v>0</v>
          </cell>
          <cell r="AY661">
            <v>0</v>
          </cell>
          <cell r="AZ661">
            <v>21805</v>
          </cell>
          <cell r="BA661" t="str">
            <v>20,000 - 40,000.</v>
          </cell>
          <cell r="BB661">
            <v>0</v>
          </cell>
          <cell r="BC661">
            <v>11475</v>
          </cell>
          <cell r="BD661">
            <v>10300</v>
          </cell>
          <cell r="BE661">
            <v>5</v>
          </cell>
          <cell r="BF661">
            <v>0</v>
          </cell>
          <cell r="BG661">
            <v>0</v>
          </cell>
          <cell r="BH661">
            <v>7502.6617439999991</v>
          </cell>
          <cell r="BI661">
            <v>2766.77</v>
          </cell>
          <cell r="BJ661">
            <v>154.54785000000001</v>
          </cell>
          <cell r="BK661">
            <v>0</v>
          </cell>
          <cell r="BL661">
            <v>73.25</v>
          </cell>
          <cell r="BM661">
            <v>0</v>
          </cell>
          <cell r="BN661">
            <v>5.41</v>
          </cell>
          <cell r="BO661">
            <v>7.1856035911309517</v>
          </cell>
          <cell r="BP661">
            <v>7.1856035911309517</v>
          </cell>
          <cell r="BQ661">
            <v>1</v>
          </cell>
          <cell r="BR661">
            <v>6.7484828729047619</v>
          </cell>
          <cell r="BS661">
            <v>8.1856035911309526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3</v>
          </cell>
          <cell r="BY661">
            <v>0</v>
          </cell>
          <cell r="BZ661">
            <v>2</v>
          </cell>
          <cell r="CA661">
            <v>1</v>
          </cell>
          <cell r="CB661">
            <v>2.4000000000000004</v>
          </cell>
          <cell r="CC661">
            <v>3</v>
          </cell>
          <cell r="CD661">
            <v>1</v>
          </cell>
          <cell r="CE661">
            <v>3</v>
          </cell>
          <cell r="CF661">
            <v>3</v>
          </cell>
          <cell r="CG661">
            <v>5.4</v>
          </cell>
          <cell r="CH661">
            <v>6</v>
          </cell>
          <cell r="CI661">
            <v>2</v>
          </cell>
          <cell r="CJ661">
            <v>1</v>
          </cell>
          <cell r="CK661">
            <v>1</v>
          </cell>
          <cell r="CL661">
            <v>1.03</v>
          </cell>
          <cell r="CM661">
            <v>1.2875000000000001</v>
          </cell>
          <cell r="CN661">
            <v>4.03</v>
          </cell>
          <cell r="CO661">
            <v>4.2874999999999996</v>
          </cell>
          <cell r="CP661">
            <v>2.6039717261904767</v>
          </cell>
          <cell r="CQ661">
            <v>1</v>
          </cell>
          <cell r="CR661">
            <v>1</v>
          </cell>
          <cell r="CS661">
            <v>3.6831773809523813</v>
          </cell>
          <cell r="CT661">
            <v>4.6039717261904762</v>
          </cell>
          <cell r="CU661">
            <v>3</v>
          </cell>
          <cell r="CV661">
            <v>3.367247023809524</v>
          </cell>
          <cell r="CW661">
            <v>2.6937976190476194</v>
          </cell>
          <cell r="CX661">
            <v>3.367247023809524</v>
          </cell>
          <cell r="CY661">
            <v>7.9712187500000002</v>
          </cell>
          <cell r="CZ661">
            <v>3</v>
          </cell>
          <cell r="DA661">
            <v>-0.30620238095238062</v>
          </cell>
          <cell r="DB661">
            <v>0.36724702380952401</v>
          </cell>
          <cell r="DC661">
            <v>30.338681577142857</v>
          </cell>
          <cell r="DD661">
            <v>30.338681577142857</v>
          </cell>
          <cell r="DE661">
            <v>10</v>
          </cell>
          <cell r="DF661">
            <v>40.338681577142857</v>
          </cell>
          <cell r="DG661">
            <v>32.270945261714289</v>
          </cell>
          <cell r="DH661">
            <v>40.338681577142857</v>
          </cell>
          <cell r="DI661">
            <v>24</v>
          </cell>
          <cell r="DJ661">
            <v>8.2709452617142887</v>
          </cell>
          <cell r="DK661">
            <v>16.338681577142857</v>
          </cell>
          <cell r="DL661">
            <v>0</v>
          </cell>
          <cell r="DM661">
            <v>0</v>
          </cell>
          <cell r="DN661">
            <v>0</v>
          </cell>
          <cell r="DO661">
            <v>0</v>
          </cell>
          <cell r="DP661">
            <v>0</v>
          </cell>
          <cell r="DQ661">
            <v>3.2960000000000003</v>
          </cell>
          <cell r="DR661">
            <v>4.12</v>
          </cell>
          <cell r="DS661">
            <v>35.566945261714288</v>
          </cell>
          <cell r="DT661">
            <v>44.458681577142855</v>
          </cell>
          <cell r="DU661">
            <v>2.6078807291666668</v>
          </cell>
          <cell r="DV661">
            <v>3</v>
          </cell>
          <cell r="DW661">
            <v>3</v>
          </cell>
          <cell r="DX661">
            <v>3</v>
          </cell>
          <cell r="DY661">
            <v>2</v>
          </cell>
          <cell r="DZ661">
            <v>1</v>
          </cell>
          <cell r="EA661">
            <v>1</v>
          </cell>
          <cell r="EB661">
            <v>2.5412499999999998</v>
          </cell>
          <cell r="EC661">
            <v>2.5412499999999998</v>
          </cell>
          <cell r="ED661">
            <v>1</v>
          </cell>
          <cell r="EE661">
            <v>2.8330000000000002</v>
          </cell>
          <cell r="EF661">
            <v>3.5412499999999998</v>
          </cell>
          <cell r="EG661">
            <v>1</v>
          </cell>
          <cell r="EH661">
            <v>0.53281250000000002</v>
          </cell>
          <cell r="EI661">
            <v>2</v>
          </cell>
          <cell r="EJ661">
            <v>1</v>
          </cell>
          <cell r="EK661">
            <v>2</v>
          </cell>
          <cell r="EL661">
            <v>1</v>
          </cell>
          <cell r="EM661">
            <v>0</v>
          </cell>
          <cell r="EN661">
            <v>-1</v>
          </cell>
          <cell r="EO661">
            <v>10</v>
          </cell>
          <cell r="EP661">
            <v>12</v>
          </cell>
          <cell r="EQ661">
            <v>2</v>
          </cell>
          <cell r="ER661">
            <v>8</v>
          </cell>
          <cell r="ES661">
            <v>10</v>
          </cell>
          <cell r="ET661">
            <v>6.5920000000000005</v>
          </cell>
          <cell r="EU661">
            <v>8.24</v>
          </cell>
          <cell r="EV661">
            <v>16.591999999999999</v>
          </cell>
          <cell r="EW661">
            <v>20.240000000000002</v>
          </cell>
          <cell r="EX661">
            <v>2</v>
          </cell>
          <cell r="EY661">
            <v>0</v>
          </cell>
          <cell r="EZ661">
            <v>0</v>
          </cell>
          <cell r="FA661">
            <v>0</v>
          </cell>
          <cell r="FB661">
            <v>0</v>
          </cell>
          <cell r="FC661">
            <v>0</v>
          </cell>
          <cell r="FD661">
            <v>0</v>
          </cell>
          <cell r="FE661">
            <v>0</v>
          </cell>
          <cell r="FF661">
            <v>0</v>
          </cell>
          <cell r="FG661">
            <v>0</v>
          </cell>
          <cell r="FH661">
            <v>0</v>
          </cell>
          <cell r="FI661">
            <v>0</v>
          </cell>
          <cell r="FJ661">
            <v>0</v>
          </cell>
          <cell r="FK661">
            <v>0</v>
          </cell>
          <cell r="FL661">
            <v>0</v>
          </cell>
          <cell r="FM661">
            <v>0</v>
          </cell>
          <cell r="FN661">
            <v>0</v>
          </cell>
          <cell r="FO661">
            <v>1</v>
          </cell>
          <cell r="FP661">
            <v>1</v>
          </cell>
          <cell r="FQ661">
            <v>0</v>
          </cell>
          <cell r="FR661">
            <v>1</v>
          </cell>
          <cell r="FS661">
            <v>1</v>
          </cell>
          <cell r="FT661">
            <v>0</v>
          </cell>
          <cell r="FU661">
            <v>0</v>
          </cell>
          <cell r="FV661">
            <v>0</v>
          </cell>
          <cell r="FW661">
            <v>0</v>
          </cell>
          <cell r="FX661">
            <v>0</v>
          </cell>
          <cell r="FY661">
            <v>3</v>
          </cell>
          <cell r="FZ661">
            <v>3</v>
          </cell>
          <cell r="GA661">
            <v>1</v>
          </cell>
          <cell r="GB661">
            <v>2</v>
          </cell>
          <cell r="GC661">
            <v>2</v>
          </cell>
          <cell r="GD661">
            <v>0</v>
          </cell>
          <cell r="GE661">
            <v>3</v>
          </cell>
          <cell r="GF661">
            <v>3</v>
          </cell>
          <cell r="GG661">
            <v>3</v>
          </cell>
          <cell r="GH661">
            <v>3</v>
          </cell>
          <cell r="GI661">
            <v>1</v>
          </cell>
          <cell r="GJ661">
            <v>-2</v>
          </cell>
          <cell r="GK661">
            <v>-2</v>
          </cell>
          <cell r="GL661">
            <v>0</v>
          </cell>
          <cell r="GM661">
            <v>0</v>
          </cell>
          <cell r="GN661">
            <v>0</v>
          </cell>
          <cell r="GO661">
            <v>0</v>
          </cell>
          <cell r="GP661">
            <v>0</v>
          </cell>
          <cell r="GQ661">
            <v>0</v>
          </cell>
          <cell r="GR661">
            <v>0</v>
          </cell>
          <cell r="GS661">
            <v>0</v>
          </cell>
          <cell r="GT661">
            <v>0</v>
          </cell>
          <cell r="GU661">
            <v>0</v>
          </cell>
          <cell r="GV661">
            <v>1</v>
          </cell>
          <cell r="GW661">
            <v>1</v>
          </cell>
          <cell r="GX661">
            <v>1</v>
          </cell>
          <cell r="GY661">
            <v>0</v>
          </cell>
          <cell r="GZ661">
            <v>0</v>
          </cell>
          <cell r="HA661">
            <v>0</v>
          </cell>
          <cell r="HB661">
            <v>0</v>
          </cell>
          <cell r="HC661">
            <v>0</v>
          </cell>
          <cell r="HD661">
            <v>0</v>
          </cell>
          <cell r="HE661">
            <v>0</v>
          </cell>
          <cell r="HF661">
            <v>0</v>
          </cell>
          <cell r="HG661">
            <v>0</v>
          </cell>
          <cell r="HH661">
            <v>0</v>
          </cell>
          <cell r="HI661">
            <v>0</v>
          </cell>
          <cell r="HJ661">
            <v>0</v>
          </cell>
          <cell r="HK661">
            <v>0</v>
          </cell>
          <cell r="HL661">
            <v>0</v>
          </cell>
          <cell r="HM661">
            <v>0</v>
          </cell>
          <cell r="HN661">
            <v>0</v>
          </cell>
          <cell r="HO661">
            <v>0</v>
          </cell>
          <cell r="HP661">
            <v>0</v>
          </cell>
          <cell r="HQ661">
            <v>0</v>
          </cell>
          <cell r="HR661">
            <v>0</v>
          </cell>
          <cell r="HS661">
            <v>0</v>
          </cell>
          <cell r="HT661">
            <v>0</v>
          </cell>
          <cell r="HU661">
            <v>0</v>
          </cell>
          <cell r="HV661">
            <v>0</v>
          </cell>
          <cell r="HW661">
            <v>0</v>
          </cell>
          <cell r="HX661">
            <v>0</v>
          </cell>
          <cell r="HY661">
            <v>0</v>
          </cell>
          <cell r="HZ661">
            <v>0</v>
          </cell>
          <cell r="IA661">
            <v>0</v>
          </cell>
          <cell r="IB661">
            <v>0</v>
          </cell>
          <cell r="IC661">
            <v>0</v>
          </cell>
          <cell r="ID661">
            <v>0</v>
          </cell>
          <cell r="IE661">
            <v>0</v>
          </cell>
          <cell r="IF661">
            <v>0</v>
          </cell>
          <cell r="IG661">
            <v>0</v>
          </cell>
          <cell r="IH661">
            <v>0</v>
          </cell>
          <cell r="II661">
            <v>0</v>
          </cell>
          <cell r="IJ661">
            <v>0</v>
          </cell>
          <cell r="IK661">
            <v>0</v>
          </cell>
          <cell r="IL661">
            <v>0</v>
          </cell>
          <cell r="IM661">
            <v>0</v>
          </cell>
          <cell r="IN661">
            <v>0</v>
          </cell>
          <cell r="IO661" t="e">
            <v>#REF!</v>
          </cell>
          <cell r="IP661">
            <v>6.9866666666666664</v>
          </cell>
          <cell r="IQ661">
            <v>8.7333333333333325</v>
          </cell>
          <cell r="IR661">
            <v>0</v>
          </cell>
          <cell r="IS661">
            <v>0</v>
          </cell>
          <cell r="IT661">
            <v>6</v>
          </cell>
          <cell r="IU661">
            <v>6</v>
          </cell>
          <cell r="IV661">
            <v>2</v>
          </cell>
          <cell r="IW661">
            <v>2</v>
          </cell>
          <cell r="IX661">
            <v>0.73333333333333328</v>
          </cell>
        </row>
        <row r="662">
          <cell r="D662">
            <v>11381</v>
          </cell>
          <cell r="E662" t="str">
            <v>รพช.ละแม</v>
          </cell>
          <cell r="F662">
            <v>16</v>
          </cell>
          <cell r="G662" t="str">
            <v>รพ.ระดับ F2 ปชก. 30,000-60,000</v>
          </cell>
          <cell r="H662">
            <v>8</v>
          </cell>
          <cell r="I662" t="str">
            <v>F2</v>
          </cell>
          <cell r="J662">
            <v>12</v>
          </cell>
          <cell r="K662" t="str">
            <v>รพช.30.5</v>
          </cell>
          <cell r="L662" t="str">
            <v>รพช.30.5 F2</v>
          </cell>
          <cell r="M662" t="str">
            <v>31 - 60</v>
          </cell>
          <cell r="N662" t="str">
            <v>F31-60</v>
          </cell>
          <cell r="O662">
            <v>31</v>
          </cell>
          <cell r="P662">
            <v>30</v>
          </cell>
          <cell r="Q662">
            <v>30</v>
          </cell>
          <cell r="R662">
            <v>35</v>
          </cell>
          <cell r="S662">
            <v>85908</v>
          </cell>
          <cell r="T662">
            <v>8492</v>
          </cell>
          <cell r="U662">
            <v>206</v>
          </cell>
          <cell r="V662">
            <v>223</v>
          </cell>
          <cell r="W662">
            <v>0</v>
          </cell>
          <cell r="X662">
            <v>223</v>
          </cell>
          <cell r="Y662">
            <v>79722.623999999996</v>
          </cell>
          <cell r="Z662">
            <v>6185.3759999999993</v>
          </cell>
          <cell r="AA662">
            <v>60135.6</v>
          </cell>
          <cell r="AB662">
            <v>456</v>
          </cell>
          <cell r="AC662">
            <v>13587.2</v>
          </cell>
          <cell r="AD662">
            <v>438.13080000000002</v>
          </cell>
          <cell r="AE662">
            <v>223</v>
          </cell>
          <cell r="AF662">
            <v>12886.199999999999</v>
          </cell>
          <cell r="AG662">
            <v>12055</v>
          </cell>
          <cell r="AH662">
            <v>417</v>
          </cell>
          <cell r="AI662">
            <v>0</v>
          </cell>
          <cell r="AJ662">
            <v>15815</v>
          </cell>
          <cell r="AK662">
            <v>9943</v>
          </cell>
          <cell r="AL662">
            <v>44828</v>
          </cell>
          <cell r="AM662">
            <v>2105</v>
          </cell>
          <cell r="AN662">
            <v>655</v>
          </cell>
          <cell r="AO662">
            <v>0</v>
          </cell>
          <cell r="AP662">
            <v>169</v>
          </cell>
          <cell r="AQ662">
            <v>104</v>
          </cell>
          <cell r="AR662">
            <v>2293</v>
          </cell>
          <cell r="AS662">
            <v>588</v>
          </cell>
          <cell r="AT662">
            <v>22</v>
          </cell>
          <cell r="AU662">
            <v>29</v>
          </cell>
          <cell r="AV662">
            <v>5136</v>
          </cell>
          <cell r="AW662">
            <v>0</v>
          </cell>
          <cell r="AX662">
            <v>0</v>
          </cell>
          <cell r="AY662">
            <v>0</v>
          </cell>
          <cell r="AZ662">
            <v>30288</v>
          </cell>
          <cell r="BA662" t="str">
            <v>20,000 - 40,000.</v>
          </cell>
          <cell r="BB662">
            <v>0</v>
          </cell>
          <cell r="BC662">
            <v>8154</v>
          </cell>
          <cell r="BD662">
            <v>22134</v>
          </cell>
          <cell r="BE662">
            <v>6</v>
          </cell>
          <cell r="BF662">
            <v>0</v>
          </cell>
          <cell r="BG662">
            <v>0</v>
          </cell>
          <cell r="BH662">
            <v>10634.723135999999</v>
          </cell>
          <cell r="BI662">
            <v>3258.36</v>
          </cell>
          <cell r="BJ662">
            <v>219.06540000000001</v>
          </cell>
          <cell r="BK662">
            <v>360.5</v>
          </cell>
          <cell r="BL662">
            <v>55.75</v>
          </cell>
          <cell r="BM662">
            <v>0</v>
          </cell>
          <cell r="BN662">
            <v>6.7384000000000004</v>
          </cell>
          <cell r="BO662">
            <v>9.9450347121428546</v>
          </cell>
          <cell r="BP662">
            <v>9.9450347121428546</v>
          </cell>
          <cell r="BQ662">
            <v>1.2</v>
          </cell>
          <cell r="BR662">
            <v>9.1560277697142833</v>
          </cell>
          <cell r="BS662">
            <v>11.145034712142854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5</v>
          </cell>
          <cell r="BY662">
            <v>4.4217956349206347</v>
          </cell>
          <cell r="BZ662">
            <v>4.4217956349206347</v>
          </cell>
          <cell r="CA662">
            <v>1.2</v>
          </cell>
          <cell r="CB662">
            <v>4.4974365079365084</v>
          </cell>
          <cell r="CC662">
            <v>5.6217956349206348</v>
          </cell>
          <cell r="CD662">
            <v>3</v>
          </cell>
          <cell r="CE662">
            <v>3</v>
          </cell>
          <cell r="CF662">
            <v>3</v>
          </cell>
          <cell r="CG662">
            <v>7.4974365079365084</v>
          </cell>
          <cell r="CH662">
            <v>8.6217956349206339</v>
          </cell>
          <cell r="CI662">
            <v>5</v>
          </cell>
          <cell r="CJ662">
            <v>-2</v>
          </cell>
          <cell r="CK662">
            <v>-2</v>
          </cell>
          <cell r="CL662">
            <v>2.2134</v>
          </cell>
          <cell r="CM662">
            <v>2.76675</v>
          </cell>
          <cell r="CN662">
            <v>5.2134</v>
          </cell>
          <cell r="CO662">
            <v>5.76675</v>
          </cell>
          <cell r="CP662">
            <v>3.467925476190477</v>
          </cell>
          <cell r="CQ662">
            <v>1.5</v>
          </cell>
          <cell r="CR662">
            <v>1</v>
          </cell>
          <cell r="CS662">
            <v>4.7743403809523812</v>
          </cell>
          <cell r="CT662">
            <v>5.9679254761904765</v>
          </cell>
          <cell r="CU662">
            <v>5</v>
          </cell>
          <cell r="CV662">
            <v>4.1526595238095236</v>
          </cell>
          <cell r="CW662">
            <v>3.322127619047619</v>
          </cell>
          <cell r="CX662">
            <v>4.1526595238095236</v>
          </cell>
          <cell r="CY662">
            <v>10.120585</v>
          </cell>
          <cell r="CZ662">
            <v>4</v>
          </cell>
          <cell r="DA662">
            <v>-0.677872380952381</v>
          </cell>
          <cell r="DB662">
            <v>0.15265952380952363</v>
          </cell>
          <cell r="DC662">
            <v>36.417307108571421</v>
          </cell>
          <cell r="DD662">
            <v>36.417307108571421</v>
          </cell>
          <cell r="DE662">
            <v>10</v>
          </cell>
          <cell r="DF662">
            <v>46.417307108571421</v>
          </cell>
          <cell r="DG662">
            <v>37.133845686857136</v>
          </cell>
          <cell r="DH662">
            <v>46.417307108571421</v>
          </cell>
          <cell r="DI662">
            <v>49</v>
          </cell>
          <cell r="DJ662">
            <v>-11.866154313142864</v>
          </cell>
          <cell r="DK662">
            <v>-2.5826928914285787</v>
          </cell>
          <cell r="DL662">
            <v>0</v>
          </cell>
          <cell r="DM662">
            <v>0</v>
          </cell>
          <cell r="DN662">
            <v>0</v>
          </cell>
          <cell r="DO662">
            <v>0</v>
          </cell>
          <cell r="DP662">
            <v>0</v>
          </cell>
          <cell r="DQ662">
            <v>7.0828800000000003</v>
          </cell>
          <cell r="DR662">
            <v>8.8536000000000001</v>
          </cell>
          <cell r="DS662">
            <v>44.216725686857139</v>
          </cell>
          <cell r="DT662">
            <v>55.270907108571421</v>
          </cell>
          <cell r="DU662">
            <v>3.65235625</v>
          </cell>
          <cell r="DV662">
            <v>3.65235625</v>
          </cell>
          <cell r="DW662">
            <v>3</v>
          </cell>
          <cell r="DX662">
            <v>3.65235625</v>
          </cell>
          <cell r="DY662">
            <v>4</v>
          </cell>
          <cell r="DZ662">
            <v>-1</v>
          </cell>
          <cell r="EA662">
            <v>-0.34764375000000003</v>
          </cell>
          <cell r="EB662">
            <v>1.5992261904761904</v>
          </cell>
          <cell r="EC662">
            <v>2</v>
          </cell>
          <cell r="ED662">
            <v>1.2</v>
          </cell>
          <cell r="EE662">
            <v>2.5600000000000005</v>
          </cell>
          <cell r="EF662">
            <v>3.2</v>
          </cell>
          <cell r="EG662">
            <v>2</v>
          </cell>
          <cell r="EH662">
            <v>0.80249999999999999</v>
          </cell>
          <cell r="EI662">
            <v>2</v>
          </cell>
          <cell r="EJ662">
            <v>2</v>
          </cell>
          <cell r="EK662">
            <v>2</v>
          </cell>
          <cell r="EL662">
            <v>1</v>
          </cell>
          <cell r="EM662">
            <v>-1</v>
          </cell>
          <cell r="EN662">
            <v>-1</v>
          </cell>
          <cell r="EO662">
            <v>10</v>
          </cell>
          <cell r="EP662">
            <v>12</v>
          </cell>
          <cell r="EQ662">
            <v>5</v>
          </cell>
          <cell r="ER662">
            <v>5</v>
          </cell>
          <cell r="ES662">
            <v>7</v>
          </cell>
          <cell r="ET662">
            <v>14.165760000000001</v>
          </cell>
          <cell r="EU662">
            <v>17.7072</v>
          </cell>
          <cell r="EV662">
            <v>24.165759999999999</v>
          </cell>
          <cell r="EW662">
            <v>29.7072</v>
          </cell>
          <cell r="EX662">
            <v>2</v>
          </cell>
          <cell r="EY662">
            <v>1</v>
          </cell>
          <cell r="EZ662">
            <v>0</v>
          </cell>
          <cell r="FA662">
            <v>0</v>
          </cell>
          <cell r="FB662">
            <v>0</v>
          </cell>
          <cell r="FC662">
            <v>0</v>
          </cell>
          <cell r="FD662">
            <v>0</v>
          </cell>
          <cell r="FE662">
            <v>0</v>
          </cell>
          <cell r="FF662">
            <v>0</v>
          </cell>
          <cell r="FG662">
            <v>0</v>
          </cell>
          <cell r="FH662">
            <v>0</v>
          </cell>
          <cell r="FI662">
            <v>0</v>
          </cell>
          <cell r="FJ662">
            <v>0</v>
          </cell>
          <cell r="FK662">
            <v>0</v>
          </cell>
          <cell r="FL662">
            <v>0</v>
          </cell>
          <cell r="FM662">
            <v>0</v>
          </cell>
          <cell r="FN662">
            <v>0</v>
          </cell>
          <cell r="FO662">
            <v>1</v>
          </cell>
          <cell r="FP662">
            <v>1</v>
          </cell>
          <cell r="FQ662">
            <v>0</v>
          </cell>
          <cell r="FR662">
            <v>1</v>
          </cell>
          <cell r="FS662">
            <v>1</v>
          </cell>
          <cell r="FT662">
            <v>0</v>
          </cell>
          <cell r="FU662">
            <v>0</v>
          </cell>
          <cell r="FV662">
            <v>0</v>
          </cell>
          <cell r="FW662">
            <v>0</v>
          </cell>
          <cell r="FX662">
            <v>0</v>
          </cell>
          <cell r="FY662">
            <v>3</v>
          </cell>
          <cell r="FZ662">
            <v>3</v>
          </cell>
          <cell r="GA662">
            <v>2</v>
          </cell>
          <cell r="GB662">
            <v>1</v>
          </cell>
          <cell r="GC662">
            <v>1</v>
          </cell>
          <cell r="GD662">
            <v>0</v>
          </cell>
          <cell r="GE662">
            <v>3</v>
          </cell>
          <cell r="GF662">
            <v>3</v>
          </cell>
          <cell r="GG662">
            <v>3</v>
          </cell>
          <cell r="GH662">
            <v>3</v>
          </cell>
          <cell r="GI662">
            <v>3</v>
          </cell>
          <cell r="GJ662">
            <v>0</v>
          </cell>
          <cell r="GK662">
            <v>0</v>
          </cell>
          <cell r="GL662">
            <v>0</v>
          </cell>
          <cell r="GM662">
            <v>0</v>
          </cell>
          <cell r="GN662">
            <v>0</v>
          </cell>
          <cell r="GO662">
            <v>0</v>
          </cell>
          <cell r="GP662">
            <v>0</v>
          </cell>
          <cell r="GQ662">
            <v>0</v>
          </cell>
          <cell r="GR662">
            <v>0</v>
          </cell>
          <cell r="GS662">
            <v>0</v>
          </cell>
          <cell r="GT662">
            <v>0</v>
          </cell>
          <cell r="GU662">
            <v>0</v>
          </cell>
          <cell r="GV662">
            <v>2</v>
          </cell>
          <cell r="GW662">
            <v>2</v>
          </cell>
          <cell r="GX662">
            <v>1</v>
          </cell>
          <cell r="GY662">
            <v>1</v>
          </cell>
          <cell r="GZ662">
            <v>1</v>
          </cell>
          <cell r="HA662">
            <v>0</v>
          </cell>
          <cell r="HB662">
            <v>0</v>
          </cell>
          <cell r="HC662">
            <v>0</v>
          </cell>
          <cell r="HD662">
            <v>0</v>
          </cell>
          <cell r="HE662">
            <v>0</v>
          </cell>
          <cell r="HF662">
            <v>0</v>
          </cell>
          <cell r="HG662">
            <v>0</v>
          </cell>
          <cell r="HH662">
            <v>0</v>
          </cell>
          <cell r="HI662">
            <v>0</v>
          </cell>
          <cell r="HJ662">
            <v>0</v>
          </cell>
          <cell r="HK662">
            <v>0</v>
          </cell>
          <cell r="HL662">
            <v>0</v>
          </cell>
          <cell r="HM662">
            <v>0</v>
          </cell>
          <cell r="HN662">
            <v>0</v>
          </cell>
          <cell r="HO662">
            <v>0</v>
          </cell>
          <cell r="HP662">
            <v>0</v>
          </cell>
          <cell r="HQ662">
            <v>0</v>
          </cell>
          <cell r="HR662">
            <v>0</v>
          </cell>
          <cell r="HS662">
            <v>0</v>
          </cell>
          <cell r="HT662">
            <v>0</v>
          </cell>
          <cell r="HU662">
            <v>0</v>
          </cell>
          <cell r="HV662">
            <v>0</v>
          </cell>
          <cell r="HW662">
            <v>0</v>
          </cell>
          <cell r="HX662">
            <v>0</v>
          </cell>
          <cell r="HY662">
            <v>0</v>
          </cell>
          <cell r="HZ662">
            <v>0</v>
          </cell>
          <cell r="IA662">
            <v>0</v>
          </cell>
          <cell r="IB662">
            <v>0</v>
          </cell>
          <cell r="IC662">
            <v>0</v>
          </cell>
          <cell r="ID662">
            <v>0</v>
          </cell>
          <cell r="IE662">
            <v>0</v>
          </cell>
          <cell r="IF662">
            <v>0</v>
          </cell>
          <cell r="IG662">
            <v>0</v>
          </cell>
          <cell r="IH662">
            <v>0</v>
          </cell>
          <cell r="II662">
            <v>0</v>
          </cell>
          <cell r="IJ662">
            <v>0</v>
          </cell>
          <cell r="IK662">
            <v>0</v>
          </cell>
          <cell r="IL662">
            <v>0</v>
          </cell>
          <cell r="IM662">
            <v>0</v>
          </cell>
          <cell r="IN662">
            <v>0</v>
          </cell>
          <cell r="IO662" t="e">
            <v>#REF!</v>
          </cell>
          <cell r="IP662">
            <v>9.6533333333333342</v>
          </cell>
          <cell r="IQ662">
            <v>12.066666666666666</v>
          </cell>
          <cell r="IR662">
            <v>0</v>
          </cell>
          <cell r="IS662">
            <v>0</v>
          </cell>
          <cell r="IT662">
            <v>6</v>
          </cell>
          <cell r="IU662">
            <v>6</v>
          </cell>
          <cell r="IV662">
            <v>4</v>
          </cell>
          <cell r="IW662">
            <v>4</v>
          </cell>
          <cell r="IX662">
            <v>2.0666666666666669</v>
          </cell>
        </row>
        <row r="663">
          <cell r="D663">
            <v>11383</v>
          </cell>
          <cell r="E663" t="str">
            <v>รพช.สวี</v>
          </cell>
          <cell r="F663">
            <v>14</v>
          </cell>
          <cell r="G663" t="str">
            <v>รพ.ระดับ F2 ปชก. 60,000-90,000</v>
          </cell>
          <cell r="H663">
            <v>8</v>
          </cell>
          <cell r="I663" t="str">
            <v>F2</v>
          </cell>
          <cell r="J663">
            <v>28</v>
          </cell>
          <cell r="K663" t="str">
            <v>รพช.60.8</v>
          </cell>
          <cell r="L663" t="str">
            <v>รพช.60.8 F2</v>
          </cell>
          <cell r="M663" t="str">
            <v xml:space="preserve"> 11 - 30</v>
          </cell>
          <cell r="N663" t="str">
            <v>F&lt;30</v>
          </cell>
          <cell r="O663">
            <v>12</v>
          </cell>
          <cell r="P663">
            <v>60</v>
          </cell>
          <cell r="Q663">
            <v>30</v>
          </cell>
          <cell r="R663">
            <v>35</v>
          </cell>
          <cell r="S663">
            <v>120484</v>
          </cell>
          <cell r="T663">
            <v>16863</v>
          </cell>
          <cell r="U663">
            <v>0</v>
          </cell>
          <cell r="V663">
            <v>376</v>
          </cell>
          <cell r="W663">
            <v>1</v>
          </cell>
          <cell r="X663">
            <v>377</v>
          </cell>
          <cell r="Y663">
            <v>111809.152</v>
          </cell>
          <cell r="Z663">
            <v>8674.848</v>
          </cell>
          <cell r="AA663">
            <v>84338.799999999988</v>
          </cell>
          <cell r="AB663">
            <v>443</v>
          </cell>
          <cell r="AC663">
            <v>26980.800000000003</v>
          </cell>
          <cell r="AD663">
            <v>614.46840000000009</v>
          </cell>
          <cell r="AE663">
            <v>377</v>
          </cell>
          <cell r="AF663">
            <v>18072.599999999999</v>
          </cell>
          <cell r="AG663">
            <v>21287</v>
          </cell>
          <cell r="AH663">
            <v>328</v>
          </cell>
          <cell r="AI663">
            <v>0</v>
          </cell>
          <cell r="AJ663">
            <v>23512</v>
          </cell>
          <cell r="AK663">
            <v>10104</v>
          </cell>
          <cell r="AL663">
            <v>78787</v>
          </cell>
          <cell r="AM663">
            <v>8596</v>
          </cell>
          <cell r="AN663">
            <v>2670</v>
          </cell>
          <cell r="AO663">
            <v>0</v>
          </cell>
          <cell r="AP663">
            <v>210</v>
          </cell>
          <cell r="AQ663">
            <v>455</v>
          </cell>
          <cell r="AR663">
            <v>4374</v>
          </cell>
          <cell r="AS663">
            <v>114</v>
          </cell>
          <cell r="AT663">
            <v>48</v>
          </cell>
          <cell r="AU663">
            <v>0</v>
          </cell>
          <cell r="AV663">
            <v>6100</v>
          </cell>
          <cell r="AW663">
            <v>0</v>
          </cell>
          <cell r="AX663">
            <v>0</v>
          </cell>
          <cell r="AY663">
            <v>0</v>
          </cell>
          <cell r="AZ663">
            <v>77367</v>
          </cell>
          <cell r="BA663" t="str">
            <v>40,000 - 80,000.</v>
          </cell>
          <cell r="BB663">
            <v>0</v>
          </cell>
          <cell r="BC663">
            <v>9267</v>
          </cell>
          <cell r="BD663">
            <v>69100</v>
          </cell>
          <cell r="BE663">
            <v>16</v>
          </cell>
          <cell r="BF663">
            <v>0</v>
          </cell>
          <cell r="BG663">
            <v>0</v>
          </cell>
          <cell r="BH663">
            <v>14914.955327999998</v>
          </cell>
          <cell r="BI663">
            <v>6007.79</v>
          </cell>
          <cell r="BJ663">
            <v>307.23420000000004</v>
          </cell>
          <cell r="BK663">
            <v>0</v>
          </cell>
          <cell r="BL663">
            <v>94.25</v>
          </cell>
          <cell r="BM663">
            <v>0</v>
          </cell>
          <cell r="BN663">
            <v>6.2932000000000006</v>
          </cell>
          <cell r="BO663">
            <v>14.596942831666661</v>
          </cell>
          <cell r="BP663">
            <v>14.596942831666661</v>
          </cell>
          <cell r="BQ663">
            <v>3.2</v>
          </cell>
          <cell r="BR663">
            <v>14.87755426533333</v>
          </cell>
          <cell r="BS663">
            <v>17.796942831666662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9</v>
          </cell>
          <cell r="BY663">
            <v>7.2490615079365073</v>
          </cell>
          <cell r="BZ663">
            <v>7.2490615079365073</v>
          </cell>
          <cell r="CA663">
            <v>3.2</v>
          </cell>
          <cell r="CB663">
            <v>8.3592492063492063</v>
          </cell>
          <cell r="CC663">
            <v>10.449061507936507</v>
          </cell>
          <cell r="CD663">
            <v>4</v>
          </cell>
          <cell r="CE663">
            <v>3</v>
          </cell>
          <cell r="CF663">
            <v>3</v>
          </cell>
          <cell r="CG663">
            <v>11.359249206349206</v>
          </cell>
          <cell r="CH663">
            <v>13.449061507936507</v>
          </cell>
          <cell r="CI663">
            <v>6</v>
          </cell>
          <cell r="CJ663">
            <v>-3</v>
          </cell>
          <cell r="CK663">
            <v>-3</v>
          </cell>
          <cell r="CL663">
            <v>6.91</v>
          </cell>
          <cell r="CM663">
            <v>8.6374999999999993</v>
          </cell>
          <cell r="CN663">
            <v>9.91</v>
          </cell>
          <cell r="CO663">
            <v>11.637499999999999</v>
          </cell>
          <cell r="CP663">
            <v>5.278808333333334</v>
          </cell>
          <cell r="CQ663">
            <v>1.5</v>
          </cell>
          <cell r="CR663">
            <v>1</v>
          </cell>
          <cell r="CS663">
            <v>6.2230466666666677</v>
          </cell>
          <cell r="CT663">
            <v>7.778808333333334</v>
          </cell>
          <cell r="CU663">
            <v>5</v>
          </cell>
          <cell r="CV663">
            <v>5.7989166666666669</v>
          </cell>
          <cell r="CW663">
            <v>4.6391333333333336</v>
          </cell>
          <cell r="CX663">
            <v>5.7989166666666669</v>
          </cell>
          <cell r="CY663">
            <v>13.577725000000001</v>
          </cell>
          <cell r="CZ663">
            <v>6</v>
          </cell>
          <cell r="DA663">
            <v>-1.3608666666666664</v>
          </cell>
          <cell r="DB663">
            <v>-0.20108333333333306</v>
          </cell>
          <cell r="DC663">
            <v>62.334036639999994</v>
          </cell>
          <cell r="DD663">
            <v>62.334036639999994</v>
          </cell>
          <cell r="DE663">
            <v>10</v>
          </cell>
          <cell r="DF663">
            <v>72.334036639999994</v>
          </cell>
          <cell r="DG663">
            <v>57.867229311999999</v>
          </cell>
          <cell r="DH663">
            <v>72.334036639999994</v>
          </cell>
          <cell r="DI663">
            <v>67</v>
          </cell>
          <cell r="DJ663">
            <v>-9.1327706880000008</v>
          </cell>
          <cell r="DK663">
            <v>5.3340366399999937</v>
          </cell>
          <cell r="DL663">
            <v>0</v>
          </cell>
          <cell r="DM663">
            <v>0</v>
          </cell>
          <cell r="DN663">
            <v>0</v>
          </cell>
          <cell r="DO663">
            <v>0</v>
          </cell>
          <cell r="DP663">
            <v>0</v>
          </cell>
          <cell r="DQ663">
            <v>22.112000000000002</v>
          </cell>
          <cell r="DR663">
            <v>27.64</v>
          </cell>
          <cell r="DS663">
            <v>79.979229312000001</v>
          </cell>
          <cell r="DT663">
            <v>99.974036639999994</v>
          </cell>
          <cell r="DU663">
            <v>5.8457510416666665</v>
          </cell>
          <cell r="DV663">
            <v>5.8457510416666665</v>
          </cell>
          <cell r="DW663">
            <v>4.6766008333333335</v>
          </cell>
          <cell r="DX663">
            <v>5.8457510416666665</v>
          </cell>
          <cell r="DY663">
            <v>5</v>
          </cell>
          <cell r="DZ663">
            <v>-0.32339916666666646</v>
          </cell>
          <cell r="EA663">
            <v>0.84575104166666648</v>
          </cell>
          <cell r="EB663">
            <v>2.4339285714285714</v>
          </cell>
          <cell r="EC663">
            <v>2.4339285714285714</v>
          </cell>
          <cell r="ED663">
            <v>3.2</v>
          </cell>
          <cell r="EE663">
            <v>4.5071428571428571</v>
          </cell>
          <cell r="EF663">
            <v>5.6339285714285712</v>
          </cell>
          <cell r="EG663">
            <v>3</v>
          </cell>
          <cell r="EH663">
            <v>0.953125</v>
          </cell>
          <cell r="EI663">
            <v>2</v>
          </cell>
          <cell r="EJ663">
            <v>1</v>
          </cell>
          <cell r="EK663">
            <v>2</v>
          </cell>
          <cell r="EL663">
            <v>1</v>
          </cell>
          <cell r="EM663">
            <v>0</v>
          </cell>
          <cell r="EN663">
            <v>-1</v>
          </cell>
          <cell r="EO663">
            <v>10</v>
          </cell>
          <cell r="EP663">
            <v>12</v>
          </cell>
          <cell r="EQ663">
            <v>9</v>
          </cell>
          <cell r="ER663">
            <v>1</v>
          </cell>
          <cell r="ES663">
            <v>3</v>
          </cell>
          <cell r="ET663">
            <v>44.224000000000004</v>
          </cell>
          <cell r="EU663">
            <v>55.28</v>
          </cell>
          <cell r="EV663">
            <v>54.224000000000004</v>
          </cell>
          <cell r="EW663">
            <v>67.28</v>
          </cell>
          <cell r="EX663">
            <v>2</v>
          </cell>
          <cell r="EY663">
            <v>1</v>
          </cell>
          <cell r="EZ663">
            <v>0</v>
          </cell>
          <cell r="FA663">
            <v>0</v>
          </cell>
          <cell r="FB663">
            <v>0</v>
          </cell>
          <cell r="FC663">
            <v>0</v>
          </cell>
          <cell r="FD663">
            <v>0</v>
          </cell>
          <cell r="FE663">
            <v>0</v>
          </cell>
          <cell r="FF663">
            <v>0</v>
          </cell>
          <cell r="FG663">
            <v>0</v>
          </cell>
          <cell r="FH663">
            <v>0</v>
          </cell>
          <cell r="FI663">
            <v>0</v>
          </cell>
          <cell r="FJ663">
            <v>0</v>
          </cell>
          <cell r="FK663">
            <v>0</v>
          </cell>
          <cell r="FL663">
            <v>0</v>
          </cell>
          <cell r="FM663">
            <v>0</v>
          </cell>
          <cell r="FN663">
            <v>0</v>
          </cell>
          <cell r="FO663">
            <v>1</v>
          </cell>
          <cell r="FP663">
            <v>1</v>
          </cell>
          <cell r="FQ663">
            <v>0</v>
          </cell>
          <cell r="FR663">
            <v>1</v>
          </cell>
          <cell r="FS663">
            <v>1</v>
          </cell>
          <cell r="FT663">
            <v>0</v>
          </cell>
          <cell r="FU663">
            <v>0</v>
          </cell>
          <cell r="FV663">
            <v>0</v>
          </cell>
          <cell r="FW663">
            <v>0</v>
          </cell>
          <cell r="FX663">
            <v>0</v>
          </cell>
          <cell r="FY663">
            <v>3</v>
          </cell>
          <cell r="FZ663">
            <v>3</v>
          </cell>
          <cell r="GA663">
            <v>2</v>
          </cell>
          <cell r="GB663">
            <v>1</v>
          </cell>
          <cell r="GC663">
            <v>1</v>
          </cell>
          <cell r="GD663">
            <v>0</v>
          </cell>
          <cell r="GE663">
            <v>3</v>
          </cell>
          <cell r="GF663">
            <v>3</v>
          </cell>
          <cell r="GG663">
            <v>3</v>
          </cell>
          <cell r="GH663">
            <v>3</v>
          </cell>
          <cell r="GI663">
            <v>4</v>
          </cell>
          <cell r="GJ663">
            <v>1</v>
          </cell>
          <cell r="GK663">
            <v>1</v>
          </cell>
          <cell r="GL663">
            <v>0</v>
          </cell>
          <cell r="GM663">
            <v>0</v>
          </cell>
          <cell r="GN663">
            <v>0</v>
          </cell>
          <cell r="GO663">
            <v>0</v>
          </cell>
          <cell r="GP663">
            <v>0</v>
          </cell>
          <cell r="GQ663">
            <v>0</v>
          </cell>
          <cell r="GR663">
            <v>0</v>
          </cell>
          <cell r="GS663">
            <v>0</v>
          </cell>
          <cell r="GT663">
            <v>0</v>
          </cell>
          <cell r="GU663">
            <v>0</v>
          </cell>
          <cell r="GV663">
            <v>2</v>
          </cell>
          <cell r="GW663">
            <v>2</v>
          </cell>
          <cell r="GX663">
            <v>2</v>
          </cell>
          <cell r="GY663">
            <v>0</v>
          </cell>
          <cell r="GZ663">
            <v>0</v>
          </cell>
          <cell r="HA663">
            <v>0</v>
          </cell>
          <cell r="HB663">
            <v>0</v>
          </cell>
          <cell r="HC663">
            <v>0</v>
          </cell>
          <cell r="HD663">
            <v>0</v>
          </cell>
          <cell r="HE663">
            <v>0</v>
          </cell>
          <cell r="HF663">
            <v>0</v>
          </cell>
          <cell r="HG663">
            <v>0</v>
          </cell>
          <cell r="HH663">
            <v>0</v>
          </cell>
          <cell r="HI663">
            <v>0</v>
          </cell>
          <cell r="HJ663">
            <v>0</v>
          </cell>
          <cell r="HK663">
            <v>0</v>
          </cell>
          <cell r="HL663">
            <v>0</v>
          </cell>
          <cell r="HM663">
            <v>0</v>
          </cell>
          <cell r="HN663">
            <v>0</v>
          </cell>
          <cell r="HO663">
            <v>0</v>
          </cell>
          <cell r="HP663">
            <v>0</v>
          </cell>
          <cell r="HQ663">
            <v>0</v>
          </cell>
          <cell r="HR663">
            <v>0</v>
          </cell>
          <cell r="HS663">
            <v>0</v>
          </cell>
          <cell r="HT663">
            <v>0</v>
          </cell>
          <cell r="HU663">
            <v>0</v>
          </cell>
          <cell r="HV663">
            <v>0</v>
          </cell>
          <cell r="HW663">
            <v>0</v>
          </cell>
          <cell r="HX663">
            <v>0</v>
          </cell>
          <cell r="HY663">
            <v>0</v>
          </cell>
          <cell r="HZ663">
            <v>0</v>
          </cell>
          <cell r="IA663">
            <v>0</v>
          </cell>
          <cell r="IB663">
            <v>0</v>
          </cell>
          <cell r="IC663">
            <v>0</v>
          </cell>
          <cell r="ID663">
            <v>0</v>
          </cell>
          <cell r="IE663">
            <v>0</v>
          </cell>
          <cell r="IF663">
            <v>0</v>
          </cell>
          <cell r="IG663">
            <v>0</v>
          </cell>
          <cell r="IH663">
            <v>0</v>
          </cell>
          <cell r="II663">
            <v>0</v>
          </cell>
          <cell r="IJ663">
            <v>0</v>
          </cell>
          <cell r="IK663">
            <v>0</v>
          </cell>
          <cell r="IL663">
            <v>0</v>
          </cell>
          <cell r="IM663">
            <v>0</v>
          </cell>
          <cell r="IN663">
            <v>0</v>
          </cell>
          <cell r="IO663" t="e">
            <v>#REF!</v>
          </cell>
          <cell r="IP663">
            <v>8.64</v>
          </cell>
          <cell r="IQ663">
            <v>10.8</v>
          </cell>
          <cell r="IR663">
            <v>0</v>
          </cell>
          <cell r="IS663">
            <v>0</v>
          </cell>
          <cell r="IT663">
            <v>6</v>
          </cell>
          <cell r="IU663">
            <v>6</v>
          </cell>
          <cell r="IV663">
            <v>4</v>
          </cell>
          <cell r="IW663">
            <v>4</v>
          </cell>
          <cell r="IX663">
            <v>0.8</v>
          </cell>
        </row>
        <row r="664">
          <cell r="D664">
            <v>11379</v>
          </cell>
          <cell r="E664" t="str">
            <v>รพช.หลังสวน</v>
          </cell>
          <cell r="F664">
            <v>8</v>
          </cell>
          <cell r="G664" t="str">
            <v>รพ.ระดับ M2 เตียง &gt;100</v>
          </cell>
          <cell r="H664">
            <v>6</v>
          </cell>
          <cell r="I664" t="str">
            <v>M2</v>
          </cell>
          <cell r="J664">
            <v>33</v>
          </cell>
          <cell r="K664" t="str">
            <v>รพช.120.1</v>
          </cell>
          <cell r="L664" t="str">
            <v>รพช.120.1 M2</v>
          </cell>
          <cell r="M664" t="str">
            <v>91 - 120</v>
          </cell>
          <cell r="N664" t="str">
            <v>M2&gt;100</v>
          </cell>
          <cell r="O664">
            <v>99</v>
          </cell>
          <cell r="P664">
            <v>120</v>
          </cell>
          <cell r="Q664">
            <v>30</v>
          </cell>
          <cell r="R664">
            <v>35</v>
          </cell>
          <cell r="S664">
            <v>145421</v>
          </cell>
          <cell r="T664">
            <v>36289</v>
          </cell>
          <cell r="U664">
            <v>1748</v>
          </cell>
          <cell r="V664">
            <v>650</v>
          </cell>
          <cell r="W664">
            <v>11</v>
          </cell>
          <cell r="X664">
            <v>661</v>
          </cell>
          <cell r="Y664">
            <v>134950.68799999999</v>
          </cell>
          <cell r="Z664">
            <v>10470.312</v>
          </cell>
          <cell r="AA664">
            <v>101794.7</v>
          </cell>
          <cell r="AB664">
            <v>746</v>
          </cell>
          <cell r="AC664">
            <v>58062.400000000001</v>
          </cell>
          <cell r="AD664">
            <v>741.64710000000002</v>
          </cell>
          <cell r="AE664">
            <v>661</v>
          </cell>
          <cell r="AF664">
            <v>21813.149999999998</v>
          </cell>
          <cell r="AG664">
            <v>7820</v>
          </cell>
          <cell r="AH664">
            <v>959</v>
          </cell>
          <cell r="AI664">
            <v>0</v>
          </cell>
          <cell r="AJ664">
            <v>30834</v>
          </cell>
          <cell r="AK664">
            <v>10746</v>
          </cell>
          <cell r="AL664">
            <v>156260</v>
          </cell>
          <cell r="AM664">
            <v>9716</v>
          </cell>
          <cell r="AN664">
            <v>3069</v>
          </cell>
          <cell r="AO664">
            <v>0</v>
          </cell>
          <cell r="AP664">
            <v>688</v>
          </cell>
          <cell r="AQ664">
            <v>3210</v>
          </cell>
          <cell r="AR664">
            <v>2482</v>
          </cell>
          <cell r="AS664">
            <v>580</v>
          </cell>
          <cell r="AT664">
            <v>198</v>
          </cell>
          <cell r="AU664">
            <v>32</v>
          </cell>
          <cell r="AV664">
            <v>15722</v>
          </cell>
          <cell r="AW664">
            <v>127</v>
          </cell>
          <cell r="AX664">
            <v>2128</v>
          </cell>
          <cell r="AY664">
            <v>0</v>
          </cell>
          <cell r="AZ664">
            <v>52232</v>
          </cell>
          <cell r="BA664" t="str">
            <v>40,000 -80,000.</v>
          </cell>
          <cell r="BB664">
            <v>0</v>
          </cell>
          <cell r="BC664">
            <v>8665</v>
          </cell>
          <cell r="BD664">
            <v>43567</v>
          </cell>
          <cell r="BE664">
            <v>15</v>
          </cell>
          <cell r="BF664">
            <v>0</v>
          </cell>
          <cell r="BG664">
            <v>0</v>
          </cell>
          <cell r="BH664">
            <v>18001.956431999999</v>
          </cell>
          <cell r="BI664">
            <v>12721.37</v>
          </cell>
          <cell r="BJ664">
            <v>370.82355000000001</v>
          </cell>
          <cell r="BK664">
            <v>3059</v>
          </cell>
          <cell r="BL664">
            <v>165.25</v>
          </cell>
          <cell r="BM664">
            <v>0</v>
          </cell>
          <cell r="BN664">
            <v>6.5339999999999998</v>
          </cell>
          <cell r="BO664">
            <v>23.491761892440476</v>
          </cell>
          <cell r="BP664">
            <v>23.491761892440476</v>
          </cell>
          <cell r="BQ664">
            <v>3</v>
          </cell>
          <cell r="BR664">
            <v>21.79340951395238</v>
          </cell>
          <cell r="BS664">
            <v>26.491761892440476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25</v>
          </cell>
          <cell r="BY664">
            <v>3.8109722222222215</v>
          </cell>
          <cell r="BZ664">
            <v>3.8109722222222215</v>
          </cell>
          <cell r="CA664">
            <v>3</v>
          </cell>
          <cell r="CB664">
            <v>5.4487777777777779</v>
          </cell>
          <cell r="CC664">
            <v>6.8109722222222215</v>
          </cell>
          <cell r="CD664">
            <v>5</v>
          </cell>
          <cell r="CE664">
            <v>3</v>
          </cell>
          <cell r="CF664">
            <v>3</v>
          </cell>
          <cell r="CG664">
            <v>8.4487777777777779</v>
          </cell>
          <cell r="CH664">
            <v>9.8109722222222224</v>
          </cell>
          <cell r="CI664">
            <v>5</v>
          </cell>
          <cell r="CJ664">
            <v>-2</v>
          </cell>
          <cell r="CK664">
            <v>-2</v>
          </cell>
          <cell r="CL664">
            <v>4.3567</v>
          </cell>
          <cell r="CM664">
            <v>5.445875</v>
          </cell>
          <cell r="CN664">
            <v>7.3567</v>
          </cell>
          <cell r="CO664">
            <v>8.4458750000000009</v>
          </cell>
          <cell r="CP664">
            <v>7.7069542261904775</v>
          </cell>
          <cell r="CQ664">
            <v>4</v>
          </cell>
          <cell r="CR664">
            <v>1</v>
          </cell>
          <cell r="CS664">
            <v>10.165563380952383</v>
          </cell>
          <cell r="CT664">
            <v>12.706954226190478</v>
          </cell>
          <cell r="CU664">
            <v>10</v>
          </cell>
          <cell r="CV664">
            <v>8.0063220238095241</v>
          </cell>
          <cell r="CW664">
            <v>6.4050576190476196</v>
          </cell>
          <cell r="CX664">
            <v>8.0063220238095241</v>
          </cell>
          <cell r="CY664">
            <v>20.71327625</v>
          </cell>
          <cell r="CZ664">
            <v>10</v>
          </cell>
          <cell r="DA664">
            <v>-3.5949423809523804</v>
          </cell>
          <cell r="DB664">
            <v>-1.9936779761904759</v>
          </cell>
          <cell r="DC664">
            <v>124.84490073142858</v>
          </cell>
          <cell r="DD664">
            <v>124.84490073142858</v>
          </cell>
          <cell r="DE664">
            <v>10</v>
          </cell>
          <cell r="DF664">
            <v>134.8449007314286</v>
          </cell>
          <cell r="DG664">
            <v>107.87592058514288</v>
          </cell>
          <cell r="DH664">
            <v>134.8449007314286</v>
          </cell>
          <cell r="DI664">
            <v>109</v>
          </cell>
          <cell r="DJ664">
            <v>-1.1240794148571212</v>
          </cell>
          <cell r="DK664">
            <v>25.844900731428595</v>
          </cell>
          <cell r="DL664">
            <v>18.565720838095242</v>
          </cell>
          <cell r="DM664">
            <v>23.20715104761905</v>
          </cell>
          <cell r="DN664">
            <v>0</v>
          </cell>
          <cell r="DO664">
            <v>18.565720838095242</v>
          </cell>
          <cell r="DP664">
            <v>23.20715104761905</v>
          </cell>
          <cell r="DQ664">
            <v>13.94144</v>
          </cell>
          <cell r="DR664">
            <v>17.4268</v>
          </cell>
          <cell r="DS664">
            <v>121.81736058514288</v>
          </cell>
          <cell r="DT664">
            <v>152.27170073142861</v>
          </cell>
          <cell r="DU664">
            <v>8.3721161458333349</v>
          </cell>
          <cell r="DV664">
            <v>8.3721161458333349</v>
          </cell>
          <cell r="DW664">
            <v>6.6976929166666679</v>
          </cell>
          <cell r="DX664">
            <v>8.3721161458333349</v>
          </cell>
          <cell r="DY664">
            <v>7</v>
          </cell>
          <cell r="DZ664">
            <v>-0.30230708333333212</v>
          </cell>
          <cell r="EA664">
            <v>1.3721161458333349</v>
          </cell>
          <cell r="EB664">
            <v>1.7805952380952381</v>
          </cell>
          <cell r="EC664">
            <v>2</v>
          </cell>
          <cell r="ED664">
            <v>3</v>
          </cell>
          <cell r="EE664">
            <v>4</v>
          </cell>
          <cell r="EF664">
            <v>5</v>
          </cell>
          <cell r="EG664">
            <v>1</v>
          </cell>
          <cell r="EH664">
            <v>3.8460937500000001</v>
          </cell>
          <cell r="EI664">
            <v>3.8460937500000001</v>
          </cell>
          <cell r="EJ664">
            <v>3.0768750000000002</v>
          </cell>
          <cell r="EK664">
            <v>3.8460937500000001</v>
          </cell>
          <cell r="EL664">
            <v>2</v>
          </cell>
          <cell r="EM664">
            <v>-1.0768750000000002</v>
          </cell>
          <cell r="EN664">
            <v>-1.8460937500000001</v>
          </cell>
          <cell r="EO664">
            <v>10</v>
          </cell>
          <cell r="EP664">
            <v>12</v>
          </cell>
          <cell r="EQ664">
            <v>6</v>
          </cell>
          <cell r="ER664">
            <v>4</v>
          </cell>
          <cell r="ES664">
            <v>6</v>
          </cell>
          <cell r="ET664">
            <v>27.88288</v>
          </cell>
          <cell r="EU664">
            <v>34.8536</v>
          </cell>
          <cell r="EV664">
            <v>37.88288</v>
          </cell>
          <cell r="EW664">
            <v>46.8536</v>
          </cell>
          <cell r="EX664">
            <v>2</v>
          </cell>
          <cell r="EY664">
            <v>2</v>
          </cell>
          <cell r="EZ664">
            <v>0</v>
          </cell>
          <cell r="FA664">
            <v>0</v>
          </cell>
          <cell r="FB664">
            <v>0</v>
          </cell>
          <cell r="FC664">
            <v>0</v>
          </cell>
          <cell r="FD664">
            <v>0</v>
          </cell>
          <cell r="FE664">
            <v>0</v>
          </cell>
          <cell r="FF664">
            <v>1</v>
          </cell>
          <cell r="FG664">
            <v>0</v>
          </cell>
          <cell r="FH664">
            <v>0</v>
          </cell>
          <cell r="FI664">
            <v>1</v>
          </cell>
          <cell r="FJ664">
            <v>1</v>
          </cell>
          <cell r="FK664">
            <v>2</v>
          </cell>
          <cell r="FL664">
            <v>0</v>
          </cell>
          <cell r="FM664">
            <v>1</v>
          </cell>
          <cell r="FN664">
            <v>2</v>
          </cell>
          <cell r="FO664">
            <v>2</v>
          </cell>
          <cell r="FP664">
            <v>2</v>
          </cell>
          <cell r="FQ664">
            <v>0</v>
          </cell>
          <cell r="FR664">
            <v>2</v>
          </cell>
          <cell r="FS664">
            <v>2</v>
          </cell>
          <cell r="FT664">
            <v>0</v>
          </cell>
          <cell r="FU664">
            <v>0</v>
          </cell>
          <cell r="FV664">
            <v>0</v>
          </cell>
          <cell r="FW664">
            <v>0</v>
          </cell>
          <cell r="FX664">
            <v>0</v>
          </cell>
          <cell r="FY664">
            <v>3</v>
          </cell>
          <cell r="FZ664">
            <v>3</v>
          </cell>
          <cell r="GA664">
            <v>2</v>
          </cell>
          <cell r="GB664">
            <v>1</v>
          </cell>
          <cell r="GC664">
            <v>1</v>
          </cell>
          <cell r="GD664">
            <v>0</v>
          </cell>
          <cell r="GE664">
            <v>3</v>
          </cell>
          <cell r="GF664">
            <v>3</v>
          </cell>
          <cell r="GG664">
            <v>3</v>
          </cell>
          <cell r="GH664">
            <v>6</v>
          </cell>
          <cell r="GI664">
            <v>5</v>
          </cell>
          <cell r="GJ664">
            <v>2</v>
          </cell>
          <cell r="GK664">
            <v>-1</v>
          </cell>
          <cell r="GL664">
            <v>2</v>
          </cell>
          <cell r="GM664">
            <v>2</v>
          </cell>
          <cell r="GN664">
            <v>0</v>
          </cell>
          <cell r="GO664">
            <v>2</v>
          </cell>
          <cell r="GP664">
            <v>2</v>
          </cell>
          <cell r="GQ664">
            <v>0</v>
          </cell>
          <cell r="GR664">
            <v>0</v>
          </cell>
          <cell r="GS664">
            <v>0</v>
          </cell>
          <cell r="GT664">
            <v>0</v>
          </cell>
          <cell r="GU664">
            <v>0</v>
          </cell>
          <cell r="GV664">
            <v>4</v>
          </cell>
          <cell r="GW664">
            <v>4</v>
          </cell>
          <cell r="GX664">
            <v>3</v>
          </cell>
          <cell r="GY664">
            <v>1</v>
          </cell>
          <cell r="GZ664">
            <v>1</v>
          </cell>
          <cell r="HA664">
            <v>0</v>
          </cell>
          <cell r="HB664">
            <v>0</v>
          </cell>
          <cell r="HC664">
            <v>0</v>
          </cell>
          <cell r="HD664">
            <v>0</v>
          </cell>
          <cell r="HE664">
            <v>0</v>
          </cell>
          <cell r="HF664">
            <v>0</v>
          </cell>
          <cell r="HG664">
            <v>0</v>
          </cell>
          <cell r="HH664">
            <v>0</v>
          </cell>
          <cell r="HI664">
            <v>0</v>
          </cell>
          <cell r="HJ664">
            <v>0</v>
          </cell>
          <cell r="HK664">
            <v>0</v>
          </cell>
          <cell r="HL664">
            <v>0</v>
          </cell>
          <cell r="HM664">
            <v>0</v>
          </cell>
          <cell r="HN664">
            <v>0</v>
          </cell>
          <cell r="HO664">
            <v>0</v>
          </cell>
          <cell r="HP664">
            <v>0</v>
          </cell>
          <cell r="HQ664">
            <v>0</v>
          </cell>
          <cell r="HR664">
            <v>0</v>
          </cell>
          <cell r="HS664">
            <v>0</v>
          </cell>
          <cell r="HT664">
            <v>0</v>
          </cell>
          <cell r="HU664">
            <v>0</v>
          </cell>
          <cell r="HV664">
            <v>0</v>
          </cell>
          <cell r="HW664">
            <v>0</v>
          </cell>
          <cell r="HX664">
            <v>0</v>
          </cell>
          <cell r="HY664">
            <v>0</v>
          </cell>
          <cell r="HZ664">
            <v>0</v>
          </cell>
          <cell r="IA664">
            <v>0</v>
          </cell>
          <cell r="IB664">
            <v>0</v>
          </cell>
          <cell r="IC664">
            <v>0</v>
          </cell>
          <cell r="ID664">
            <v>0</v>
          </cell>
          <cell r="IE664">
            <v>0</v>
          </cell>
          <cell r="IF664">
            <v>0</v>
          </cell>
          <cell r="IG664">
            <v>0</v>
          </cell>
          <cell r="IH664">
            <v>0</v>
          </cell>
          <cell r="II664">
            <v>0</v>
          </cell>
          <cell r="IJ664">
            <v>0</v>
          </cell>
          <cell r="IK664">
            <v>0</v>
          </cell>
          <cell r="IL664">
            <v>0</v>
          </cell>
          <cell r="IM664">
            <v>0</v>
          </cell>
          <cell r="IN664">
            <v>0</v>
          </cell>
          <cell r="IO664" t="e">
            <v>#REF!</v>
          </cell>
          <cell r="IP664">
            <v>18.080000000000002</v>
          </cell>
          <cell r="IQ664">
            <v>22.6</v>
          </cell>
          <cell r="IR664">
            <v>0</v>
          </cell>
          <cell r="IS664">
            <v>2</v>
          </cell>
          <cell r="IT664">
            <v>6</v>
          </cell>
          <cell r="IU664">
            <v>6</v>
          </cell>
          <cell r="IV664">
            <v>8</v>
          </cell>
          <cell r="IW664">
            <v>8</v>
          </cell>
          <cell r="IX664">
            <v>6.6</v>
          </cell>
        </row>
        <row r="665">
          <cell r="D665">
            <v>40743</v>
          </cell>
          <cell r="E665" t="str">
            <v>รพช.พระพรหม</v>
          </cell>
          <cell r="F665">
            <v>17</v>
          </cell>
          <cell r="G665" t="str">
            <v>รพ.ระดับ F3 ปชก. &gt;25,000</v>
          </cell>
          <cell r="H665">
            <v>9</v>
          </cell>
          <cell r="I665" t="str">
            <v>F3</v>
          </cell>
          <cell r="J665">
            <v>0</v>
          </cell>
          <cell r="K665">
            <v>0</v>
          </cell>
          <cell r="L665">
            <v>0</v>
          </cell>
          <cell r="M665" t="str">
            <v>0 - 10</v>
          </cell>
          <cell r="N665" t="str">
            <v>F&lt;30</v>
          </cell>
          <cell r="O665">
            <v>0</v>
          </cell>
          <cell r="P665" t="str">
            <v>-</v>
          </cell>
          <cell r="Q665">
            <v>20</v>
          </cell>
          <cell r="R665">
            <v>25</v>
          </cell>
          <cell r="S665">
            <v>42141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39106.847999999998</v>
          </cell>
          <cell r="Z665">
            <v>3034.1519999999996</v>
          </cell>
          <cell r="AA665">
            <v>29498.699999999997</v>
          </cell>
          <cell r="AB665">
            <v>100</v>
          </cell>
          <cell r="AC665">
            <v>0</v>
          </cell>
          <cell r="AD665">
            <v>214.91910000000001</v>
          </cell>
          <cell r="AE665">
            <v>0</v>
          </cell>
          <cell r="AF665">
            <v>6321.15</v>
          </cell>
          <cell r="AG665">
            <v>6574</v>
          </cell>
          <cell r="AH665">
            <v>110</v>
          </cell>
          <cell r="AI665">
            <v>0</v>
          </cell>
          <cell r="AJ665">
            <v>2281</v>
          </cell>
          <cell r="AK665">
            <v>1370</v>
          </cell>
          <cell r="AL665">
            <v>7450</v>
          </cell>
          <cell r="AM665">
            <v>1820</v>
          </cell>
          <cell r="AN665">
            <v>30</v>
          </cell>
          <cell r="AO665">
            <v>0</v>
          </cell>
          <cell r="AP665">
            <v>0</v>
          </cell>
          <cell r="AQ665">
            <v>0</v>
          </cell>
          <cell r="AR665">
            <v>205</v>
          </cell>
          <cell r="AS665">
            <v>79</v>
          </cell>
          <cell r="AT665">
            <v>1</v>
          </cell>
          <cell r="AU665">
            <v>6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36639</v>
          </cell>
          <cell r="BA665" t="str">
            <v>20,000 - 40,000.</v>
          </cell>
          <cell r="BB665">
            <v>0</v>
          </cell>
          <cell r="BC665">
            <v>5312</v>
          </cell>
          <cell r="BD665">
            <v>31327</v>
          </cell>
          <cell r="BE665">
            <v>0</v>
          </cell>
          <cell r="BF665">
            <v>2</v>
          </cell>
          <cell r="BG665">
            <v>0</v>
          </cell>
          <cell r="BH665">
            <v>5216.7186719999991</v>
          </cell>
          <cell r="BI665">
            <v>100</v>
          </cell>
          <cell r="BJ665">
            <v>107.45955000000001</v>
          </cell>
          <cell r="BK665">
            <v>0</v>
          </cell>
          <cell r="BL665">
            <v>0</v>
          </cell>
          <cell r="BM665">
            <v>0</v>
          </cell>
          <cell r="BN665">
            <v>7.8751999999999995</v>
          </cell>
          <cell r="BO665">
            <v>3.7129791400595229</v>
          </cell>
          <cell r="BP665">
            <v>3.7129791400595229</v>
          </cell>
          <cell r="BQ665">
            <v>1</v>
          </cell>
          <cell r="BR665">
            <v>3.9703833120476184</v>
          </cell>
          <cell r="BS665">
            <v>4.7129791400595229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2</v>
          </cell>
          <cell r="BY665">
            <v>2.2506230158730158</v>
          </cell>
          <cell r="BZ665">
            <v>2.2506230158730158</v>
          </cell>
          <cell r="CA665">
            <v>1</v>
          </cell>
          <cell r="CB665">
            <v>2.6004984126984128</v>
          </cell>
          <cell r="CC665">
            <v>3.2506230158730158</v>
          </cell>
          <cell r="CD665">
            <v>3</v>
          </cell>
          <cell r="CE665">
            <v>3</v>
          </cell>
          <cell r="CF665">
            <v>3</v>
          </cell>
          <cell r="CG665">
            <v>5.6004984126984123</v>
          </cell>
          <cell r="CH665">
            <v>6.2506230158730158</v>
          </cell>
          <cell r="CI665">
            <v>0</v>
          </cell>
          <cell r="CJ665">
            <v>3</v>
          </cell>
          <cell r="CK665">
            <v>3</v>
          </cell>
          <cell r="CL665">
            <v>3.1327000000000003</v>
          </cell>
          <cell r="CM665">
            <v>3.9158750000000002</v>
          </cell>
          <cell r="CN665">
            <v>6.1326999999999998</v>
          </cell>
          <cell r="CO665">
            <v>6.9158749999999998</v>
          </cell>
          <cell r="CP665">
            <v>1.3520237500000003</v>
          </cell>
          <cell r="CQ665">
            <v>1</v>
          </cell>
          <cell r="CR665">
            <v>1</v>
          </cell>
          <cell r="CS665">
            <v>2.6816190000000004</v>
          </cell>
          <cell r="CT665">
            <v>3.3520237500000003</v>
          </cell>
          <cell r="CU665">
            <v>2</v>
          </cell>
          <cell r="CV665">
            <v>2.2291125000000003</v>
          </cell>
          <cell r="CW665">
            <v>2</v>
          </cell>
          <cell r="CX665">
            <v>2.2291125000000003</v>
          </cell>
          <cell r="CY665">
            <v>5.5811362500000001</v>
          </cell>
          <cell r="CZ665">
            <v>1</v>
          </cell>
          <cell r="DA665">
            <v>1</v>
          </cell>
          <cell r="DB665">
            <v>1.2291125000000003</v>
          </cell>
          <cell r="DC665">
            <v>6.3977262171428579</v>
          </cell>
          <cell r="DD665">
            <v>20</v>
          </cell>
          <cell r="DE665">
            <v>10</v>
          </cell>
          <cell r="DF665">
            <v>30</v>
          </cell>
          <cell r="DG665">
            <v>24</v>
          </cell>
          <cell r="DH665">
            <v>30</v>
          </cell>
          <cell r="DI665">
            <v>12</v>
          </cell>
          <cell r="DJ665">
            <v>12</v>
          </cell>
          <cell r="DK665">
            <v>18</v>
          </cell>
          <cell r="DL665">
            <v>0</v>
          </cell>
          <cell r="DM665">
            <v>0</v>
          </cell>
          <cell r="DN665">
            <v>0</v>
          </cell>
          <cell r="DO665">
            <v>0</v>
          </cell>
          <cell r="DP665">
            <v>0</v>
          </cell>
          <cell r="DQ665">
            <v>10.02464</v>
          </cell>
          <cell r="DR665">
            <v>12.530799999999999</v>
          </cell>
          <cell r="DS665">
            <v>34.024639999999998</v>
          </cell>
          <cell r="DT665">
            <v>42.530799999999999</v>
          </cell>
          <cell r="DU665">
            <v>0.6588036458333334</v>
          </cell>
          <cell r="DV665">
            <v>3</v>
          </cell>
          <cell r="DW665">
            <v>3</v>
          </cell>
          <cell r="DX665">
            <v>3</v>
          </cell>
          <cell r="DY665">
            <v>0</v>
          </cell>
          <cell r="DZ665">
            <v>3</v>
          </cell>
          <cell r="EA665">
            <v>3</v>
          </cell>
          <cell r="EB665">
            <v>0.15946428571428573</v>
          </cell>
          <cell r="EC665">
            <v>2</v>
          </cell>
          <cell r="ED665">
            <v>1</v>
          </cell>
          <cell r="EE665">
            <v>2.4000000000000004</v>
          </cell>
          <cell r="EF665">
            <v>3</v>
          </cell>
          <cell r="EG665">
            <v>0</v>
          </cell>
          <cell r="EH665">
            <v>0</v>
          </cell>
          <cell r="EI665">
            <v>2</v>
          </cell>
          <cell r="EJ665">
            <v>1</v>
          </cell>
          <cell r="EK665">
            <v>2</v>
          </cell>
          <cell r="EL665">
            <v>0</v>
          </cell>
          <cell r="EM665">
            <v>-1</v>
          </cell>
          <cell r="EN665">
            <v>-2</v>
          </cell>
          <cell r="EO665">
            <v>10</v>
          </cell>
          <cell r="EP665">
            <v>12</v>
          </cell>
          <cell r="EQ665">
            <v>1</v>
          </cell>
          <cell r="ER665">
            <v>9</v>
          </cell>
          <cell r="ES665">
            <v>11</v>
          </cell>
          <cell r="ET665">
            <v>20.04928</v>
          </cell>
          <cell r="EU665">
            <v>25.061599999999999</v>
          </cell>
          <cell r="EV665">
            <v>30.04928</v>
          </cell>
          <cell r="EW665">
            <v>37.061599999999999</v>
          </cell>
          <cell r="EX665">
            <v>2</v>
          </cell>
          <cell r="EY665">
            <v>0</v>
          </cell>
          <cell r="EZ665">
            <v>0</v>
          </cell>
          <cell r="FA665">
            <v>0</v>
          </cell>
          <cell r="FB665">
            <v>0</v>
          </cell>
          <cell r="FC665">
            <v>0</v>
          </cell>
          <cell r="FD665">
            <v>0</v>
          </cell>
          <cell r="FE665">
            <v>0</v>
          </cell>
          <cell r="FF665">
            <v>0</v>
          </cell>
          <cell r="FG665">
            <v>0</v>
          </cell>
          <cell r="FH665">
            <v>0</v>
          </cell>
          <cell r="FI665">
            <v>0</v>
          </cell>
          <cell r="FJ665">
            <v>0</v>
          </cell>
          <cell r="FK665">
            <v>0</v>
          </cell>
          <cell r="FL665">
            <v>0</v>
          </cell>
          <cell r="FM665">
            <v>0</v>
          </cell>
          <cell r="FN665">
            <v>0</v>
          </cell>
          <cell r="FO665">
            <v>1</v>
          </cell>
          <cell r="FP665">
            <v>1</v>
          </cell>
          <cell r="FQ665">
            <v>0</v>
          </cell>
          <cell r="FR665">
            <v>1</v>
          </cell>
          <cell r="FS665">
            <v>1</v>
          </cell>
          <cell r="FT665">
            <v>0</v>
          </cell>
          <cell r="FU665">
            <v>0</v>
          </cell>
          <cell r="FV665">
            <v>0</v>
          </cell>
          <cell r="FW665">
            <v>0</v>
          </cell>
          <cell r="FX665">
            <v>0</v>
          </cell>
          <cell r="FY665">
            <v>3</v>
          </cell>
          <cell r="FZ665">
            <v>3</v>
          </cell>
          <cell r="GA665">
            <v>0</v>
          </cell>
          <cell r="GB665">
            <v>3</v>
          </cell>
          <cell r="GC665">
            <v>3</v>
          </cell>
          <cell r="GD665">
            <v>2</v>
          </cell>
          <cell r="GE665">
            <v>5</v>
          </cell>
          <cell r="GF665">
            <v>5</v>
          </cell>
          <cell r="GG665">
            <v>3</v>
          </cell>
          <cell r="GH665">
            <v>3</v>
          </cell>
          <cell r="GI665">
            <v>0</v>
          </cell>
          <cell r="GJ665">
            <v>-3</v>
          </cell>
          <cell r="GK665">
            <v>-3</v>
          </cell>
          <cell r="GL665">
            <v>0</v>
          </cell>
          <cell r="GM665">
            <v>0</v>
          </cell>
          <cell r="GN665">
            <v>0</v>
          </cell>
          <cell r="GO665">
            <v>0</v>
          </cell>
          <cell r="GP665">
            <v>0</v>
          </cell>
          <cell r="GQ665">
            <v>0</v>
          </cell>
          <cell r="GR665">
            <v>0</v>
          </cell>
          <cell r="GS665">
            <v>0</v>
          </cell>
          <cell r="GT665">
            <v>0</v>
          </cell>
          <cell r="GU665">
            <v>0</v>
          </cell>
          <cell r="GV665">
            <v>1</v>
          </cell>
          <cell r="GW665">
            <v>1</v>
          </cell>
          <cell r="GX665">
            <v>0</v>
          </cell>
          <cell r="GY665">
            <v>1</v>
          </cell>
          <cell r="GZ665">
            <v>1</v>
          </cell>
          <cell r="HA665">
            <v>0</v>
          </cell>
          <cell r="HB665">
            <v>0</v>
          </cell>
          <cell r="HC665">
            <v>0</v>
          </cell>
          <cell r="HD665">
            <v>0</v>
          </cell>
          <cell r="HE665">
            <v>0</v>
          </cell>
          <cell r="HF665">
            <v>0</v>
          </cell>
          <cell r="HG665">
            <v>0</v>
          </cell>
          <cell r="HH665">
            <v>0</v>
          </cell>
          <cell r="HI665">
            <v>0</v>
          </cell>
          <cell r="HJ665">
            <v>0</v>
          </cell>
          <cell r="HK665">
            <v>0</v>
          </cell>
          <cell r="HL665">
            <v>0</v>
          </cell>
          <cell r="HM665">
            <v>0</v>
          </cell>
          <cell r="HN665">
            <v>0</v>
          </cell>
          <cell r="HO665">
            <v>0</v>
          </cell>
          <cell r="HP665">
            <v>0</v>
          </cell>
          <cell r="HQ665">
            <v>0</v>
          </cell>
          <cell r="HR665">
            <v>0</v>
          </cell>
          <cell r="HS665">
            <v>0</v>
          </cell>
          <cell r="HT665">
            <v>0</v>
          </cell>
          <cell r="HU665">
            <v>0</v>
          </cell>
          <cell r="HV665">
            <v>0</v>
          </cell>
          <cell r="HW665">
            <v>0</v>
          </cell>
          <cell r="HX665">
            <v>0</v>
          </cell>
          <cell r="HY665">
            <v>0</v>
          </cell>
          <cell r="HZ665">
            <v>0</v>
          </cell>
          <cell r="IA665">
            <v>0</v>
          </cell>
          <cell r="IB665">
            <v>0</v>
          </cell>
          <cell r="IC665">
            <v>0</v>
          </cell>
          <cell r="ID665">
            <v>0</v>
          </cell>
          <cell r="IE665">
            <v>0</v>
          </cell>
          <cell r="IF665">
            <v>0</v>
          </cell>
          <cell r="IG665">
            <v>0</v>
          </cell>
          <cell r="IH665">
            <v>0</v>
          </cell>
          <cell r="II665">
            <v>0</v>
          </cell>
          <cell r="IJ665">
            <v>0</v>
          </cell>
          <cell r="IK665">
            <v>0</v>
          </cell>
          <cell r="IL665">
            <v>0</v>
          </cell>
          <cell r="IM665">
            <v>0</v>
          </cell>
          <cell r="IN665">
            <v>0</v>
          </cell>
          <cell r="IO665" t="e">
            <v>#REF!</v>
          </cell>
          <cell r="IP665">
            <v>6.4</v>
          </cell>
          <cell r="IQ665">
            <v>8</v>
          </cell>
          <cell r="IR665">
            <v>0</v>
          </cell>
          <cell r="IS665">
            <v>0</v>
          </cell>
          <cell r="IT665">
            <v>6</v>
          </cell>
          <cell r="IU665">
            <v>6</v>
          </cell>
          <cell r="IV665">
            <v>2</v>
          </cell>
          <cell r="IW665">
            <v>2</v>
          </cell>
          <cell r="IX665">
            <v>0</v>
          </cell>
        </row>
        <row r="666">
          <cell r="D666">
            <v>40492</v>
          </cell>
          <cell r="E666" t="str">
            <v>รพช.พ่อท่านคล้ายวาจาสิทธิ์</v>
          </cell>
          <cell r="F666">
            <v>17</v>
          </cell>
          <cell r="G666" t="str">
            <v>รพ.ระดับ F3 ปชก. &gt;25,000</v>
          </cell>
          <cell r="H666">
            <v>9</v>
          </cell>
          <cell r="I666" t="str">
            <v>F3</v>
          </cell>
          <cell r="J666">
            <v>0</v>
          </cell>
          <cell r="K666">
            <v>0</v>
          </cell>
          <cell r="L666">
            <v>0</v>
          </cell>
          <cell r="M666" t="str">
            <v>0 - 10</v>
          </cell>
          <cell r="N666" t="str">
            <v>F&lt;30</v>
          </cell>
          <cell r="O666">
            <v>0</v>
          </cell>
          <cell r="P666" t="str">
            <v>-</v>
          </cell>
          <cell r="Q666">
            <v>20</v>
          </cell>
          <cell r="R666">
            <v>25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99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2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31458</v>
          </cell>
          <cell r="BA666" t="str">
            <v>20,000 - 40,000.</v>
          </cell>
          <cell r="BB666">
            <v>0</v>
          </cell>
          <cell r="BC666">
            <v>9954</v>
          </cell>
          <cell r="BD666">
            <v>21504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99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6.0183999999999997</v>
          </cell>
          <cell r="BO666">
            <v>6.7767857142857144E-2</v>
          </cell>
          <cell r="BP666">
            <v>2</v>
          </cell>
          <cell r="BQ666">
            <v>1</v>
          </cell>
          <cell r="BR666">
            <v>3</v>
          </cell>
          <cell r="BS666">
            <v>3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2</v>
          </cell>
          <cell r="BY666">
            <v>0</v>
          </cell>
          <cell r="BZ666">
            <v>2</v>
          </cell>
          <cell r="CA666">
            <v>1</v>
          </cell>
          <cell r="CB666">
            <v>2.4000000000000004</v>
          </cell>
          <cell r="CC666">
            <v>3</v>
          </cell>
          <cell r="CD666">
            <v>0</v>
          </cell>
          <cell r="CE666">
            <v>3</v>
          </cell>
          <cell r="CF666">
            <v>3</v>
          </cell>
          <cell r="CG666">
            <v>5.4</v>
          </cell>
          <cell r="CH666">
            <v>6</v>
          </cell>
          <cell r="CI666">
            <v>1</v>
          </cell>
          <cell r="CJ666">
            <v>2</v>
          </cell>
          <cell r="CK666">
            <v>2</v>
          </cell>
          <cell r="CL666">
            <v>2.1504000000000003</v>
          </cell>
          <cell r="CM666">
            <v>2.6880000000000002</v>
          </cell>
          <cell r="CN666">
            <v>5.1504000000000003</v>
          </cell>
          <cell r="CO666">
            <v>5.6880000000000006</v>
          </cell>
          <cell r="CP666">
            <v>0</v>
          </cell>
          <cell r="CQ666">
            <v>1</v>
          </cell>
          <cell r="CR666">
            <v>1</v>
          </cell>
          <cell r="CS666">
            <v>2</v>
          </cell>
          <cell r="CT666">
            <v>2</v>
          </cell>
          <cell r="CU666">
            <v>0</v>
          </cell>
          <cell r="CV666">
            <v>1</v>
          </cell>
          <cell r="CW666">
            <v>2</v>
          </cell>
          <cell r="CX666">
            <v>2</v>
          </cell>
          <cell r="CY666">
            <v>4</v>
          </cell>
          <cell r="CZ666">
            <v>0</v>
          </cell>
          <cell r="DA666">
            <v>2</v>
          </cell>
          <cell r="DB666">
            <v>2</v>
          </cell>
          <cell r="DC666">
            <v>0</v>
          </cell>
          <cell r="DD666">
            <v>20</v>
          </cell>
          <cell r="DE666">
            <v>10</v>
          </cell>
          <cell r="DF666">
            <v>30</v>
          </cell>
          <cell r="DG666">
            <v>24</v>
          </cell>
          <cell r="DH666">
            <v>30</v>
          </cell>
          <cell r="DI666">
            <v>7</v>
          </cell>
          <cell r="DJ666">
            <v>17</v>
          </cell>
          <cell r="DK666">
            <v>23</v>
          </cell>
          <cell r="DL666">
            <v>0</v>
          </cell>
          <cell r="DM666">
            <v>0</v>
          </cell>
          <cell r="DN666">
            <v>0</v>
          </cell>
          <cell r="DO666">
            <v>0</v>
          </cell>
          <cell r="DP666">
            <v>0</v>
          </cell>
          <cell r="DQ666">
            <v>6.8812800000000003</v>
          </cell>
          <cell r="DR666">
            <v>8.6015999999999995</v>
          </cell>
          <cell r="DS666">
            <v>30.88128</v>
          </cell>
          <cell r="DT666">
            <v>38.601599999999998</v>
          </cell>
          <cell r="DU666">
            <v>0</v>
          </cell>
          <cell r="DV666">
            <v>3</v>
          </cell>
          <cell r="DW666">
            <v>3</v>
          </cell>
          <cell r="DX666">
            <v>3</v>
          </cell>
          <cell r="DY666">
            <v>0</v>
          </cell>
          <cell r="DZ666">
            <v>3</v>
          </cell>
          <cell r="EA666">
            <v>3</v>
          </cell>
          <cell r="EB666">
            <v>1.1904761904761906E-3</v>
          </cell>
          <cell r="EC666">
            <v>2</v>
          </cell>
          <cell r="ED666">
            <v>1</v>
          </cell>
          <cell r="EE666">
            <v>2.4000000000000004</v>
          </cell>
          <cell r="EF666">
            <v>3</v>
          </cell>
          <cell r="EG666">
            <v>0</v>
          </cell>
          <cell r="EH666">
            <v>0</v>
          </cell>
          <cell r="EI666">
            <v>2</v>
          </cell>
          <cell r="EJ666">
            <v>1</v>
          </cell>
          <cell r="EK666">
            <v>2</v>
          </cell>
          <cell r="EL666">
            <v>0</v>
          </cell>
          <cell r="EM666">
            <v>-1</v>
          </cell>
          <cell r="EN666">
            <v>-2</v>
          </cell>
          <cell r="EO666">
            <v>10</v>
          </cell>
          <cell r="EP666">
            <v>12</v>
          </cell>
          <cell r="EQ666">
            <v>1</v>
          </cell>
          <cell r="ER666">
            <v>9</v>
          </cell>
          <cell r="ES666">
            <v>11</v>
          </cell>
          <cell r="ET666">
            <v>13.762560000000001</v>
          </cell>
          <cell r="EU666">
            <v>17.203199999999999</v>
          </cell>
          <cell r="EV666">
            <v>23.762560000000001</v>
          </cell>
          <cell r="EW666">
            <v>29.203199999999999</v>
          </cell>
          <cell r="EX666">
            <v>2</v>
          </cell>
          <cell r="EY666">
            <v>0</v>
          </cell>
          <cell r="EZ666">
            <v>0</v>
          </cell>
          <cell r="FA666">
            <v>0</v>
          </cell>
          <cell r="FB666">
            <v>0</v>
          </cell>
          <cell r="FC666">
            <v>0</v>
          </cell>
          <cell r="FD666">
            <v>0</v>
          </cell>
          <cell r="FE666">
            <v>0</v>
          </cell>
          <cell r="FF666">
            <v>0</v>
          </cell>
          <cell r="FG666">
            <v>0</v>
          </cell>
          <cell r="FH666">
            <v>0</v>
          </cell>
          <cell r="FI666">
            <v>0</v>
          </cell>
          <cell r="FJ666">
            <v>0</v>
          </cell>
          <cell r="FK666">
            <v>0</v>
          </cell>
          <cell r="FL666">
            <v>0</v>
          </cell>
          <cell r="FM666">
            <v>0</v>
          </cell>
          <cell r="FN666">
            <v>0</v>
          </cell>
          <cell r="FO666">
            <v>1</v>
          </cell>
          <cell r="FP666">
            <v>1</v>
          </cell>
          <cell r="FQ666">
            <v>0</v>
          </cell>
          <cell r="FR666">
            <v>1</v>
          </cell>
          <cell r="FS666">
            <v>1</v>
          </cell>
          <cell r="FT666">
            <v>0</v>
          </cell>
          <cell r="FU666">
            <v>0</v>
          </cell>
          <cell r="FV666">
            <v>0</v>
          </cell>
          <cell r="FW666">
            <v>0</v>
          </cell>
          <cell r="FX666">
            <v>0</v>
          </cell>
          <cell r="FY666">
            <v>3</v>
          </cell>
          <cell r="FZ666">
            <v>3</v>
          </cell>
          <cell r="GA666">
            <v>0</v>
          </cell>
          <cell r="GB666">
            <v>3</v>
          </cell>
          <cell r="GC666">
            <v>3</v>
          </cell>
          <cell r="GD666">
            <v>0</v>
          </cell>
          <cell r="GE666">
            <v>3</v>
          </cell>
          <cell r="GF666">
            <v>3</v>
          </cell>
          <cell r="GG666">
            <v>3</v>
          </cell>
          <cell r="GH666">
            <v>3</v>
          </cell>
          <cell r="GI666">
            <v>0</v>
          </cell>
          <cell r="GJ666">
            <v>-3</v>
          </cell>
          <cell r="GK666">
            <v>-3</v>
          </cell>
          <cell r="GL666">
            <v>0</v>
          </cell>
          <cell r="GM666">
            <v>0</v>
          </cell>
          <cell r="GN666">
            <v>0</v>
          </cell>
          <cell r="GO666">
            <v>0</v>
          </cell>
          <cell r="GP666">
            <v>0</v>
          </cell>
          <cell r="GQ666">
            <v>0</v>
          </cell>
          <cell r="GR666">
            <v>0</v>
          </cell>
          <cell r="GS666">
            <v>0</v>
          </cell>
          <cell r="GT666">
            <v>0</v>
          </cell>
          <cell r="GU666">
            <v>0</v>
          </cell>
          <cell r="GV666">
            <v>1</v>
          </cell>
          <cell r="GW666">
            <v>1</v>
          </cell>
          <cell r="GX666">
            <v>0</v>
          </cell>
          <cell r="GY666">
            <v>1</v>
          </cell>
          <cell r="GZ666">
            <v>1</v>
          </cell>
          <cell r="HA666">
            <v>0</v>
          </cell>
          <cell r="HB666">
            <v>0</v>
          </cell>
          <cell r="HC666">
            <v>0</v>
          </cell>
          <cell r="HD666">
            <v>0</v>
          </cell>
          <cell r="HE666">
            <v>0</v>
          </cell>
          <cell r="HF666">
            <v>0</v>
          </cell>
          <cell r="HG666">
            <v>0</v>
          </cell>
          <cell r="HH666">
            <v>0</v>
          </cell>
          <cell r="HI666">
            <v>0</v>
          </cell>
          <cell r="HJ666">
            <v>0</v>
          </cell>
          <cell r="HK666">
            <v>0</v>
          </cell>
          <cell r="HL666">
            <v>0</v>
          </cell>
          <cell r="HM666">
            <v>0</v>
          </cell>
          <cell r="HN666">
            <v>0</v>
          </cell>
          <cell r="HO666">
            <v>0</v>
          </cell>
          <cell r="HP666">
            <v>0</v>
          </cell>
          <cell r="HQ666">
            <v>0</v>
          </cell>
          <cell r="HR666">
            <v>0</v>
          </cell>
          <cell r="HS666">
            <v>0</v>
          </cell>
          <cell r="HT666">
            <v>0</v>
          </cell>
          <cell r="HU666">
            <v>0</v>
          </cell>
          <cell r="HV666">
            <v>0</v>
          </cell>
          <cell r="HW666">
            <v>0</v>
          </cell>
          <cell r="HX666">
            <v>0</v>
          </cell>
          <cell r="HY666">
            <v>0</v>
          </cell>
          <cell r="HZ666">
            <v>0</v>
          </cell>
          <cell r="IA666">
            <v>0</v>
          </cell>
          <cell r="IB666">
            <v>0</v>
          </cell>
          <cell r="IC666">
            <v>0</v>
          </cell>
          <cell r="ID666">
            <v>0</v>
          </cell>
          <cell r="IE666">
            <v>0</v>
          </cell>
          <cell r="IF666">
            <v>0</v>
          </cell>
          <cell r="IG666">
            <v>0</v>
          </cell>
          <cell r="IH666">
            <v>0</v>
          </cell>
          <cell r="II666">
            <v>0</v>
          </cell>
          <cell r="IJ666">
            <v>0</v>
          </cell>
          <cell r="IK666">
            <v>0</v>
          </cell>
          <cell r="IL666">
            <v>0</v>
          </cell>
          <cell r="IM666">
            <v>0</v>
          </cell>
          <cell r="IN666">
            <v>0</v>
          </cell>
          <cell r="IO666" t="e">
            <v>#REF!</v>
          </cell>
          <cell r="IP666">
            <v>6.4</v>
          </cell>
          <cell r="IQ666">
            <v>8</v>
          </cell>
          <cell r="IR666">
            <v>0</v>
          </cell>
          <cell r="IS666">
            <v>0</v>
          </cell>
          <cell r="IT666">
            <v>6</v>
          </cell>
          <cell r="IU666">
            <v>6</v>
          </cell>
          <cell r="IV666">
            <v>2</v>
          </cell>
          <cell r="IW666">
            <v>2</v>
          </cell>
          <cell r="IX666">
            <v>0</v>
          </cell>
        </row>
        <row r="667">
          <cell r="D667">
            <v>11336</v>
          </cell>
          <cell r="E667" t="str">
            <v>รพช.ขนอม</v>
          </cell>
          <cell r="F667">
            <v>15</v>
          </cell>
          <cell r="G667" t="str">
            <v>รพ.ระดับ F2 ปชก. 30,000-60,000</v>
          </cell>
          <cell r="H667">
            <v>8</v>
          </cell>
          <cell r="I667" t="str">
            <v>F2</v>
          </cell>
          <cell r="J667">
            <v>21</v>
          </cell>
          <cell r="K667" t="str">
            <v>รพช.60.1</v>
          </cell>
          <cell r="L667" t="str">
            <v>รพช.60.1 F2</v>
          </cell>
          <cell r="M667" t="str">
            <v>31 - 60</v>
          </cell>
          <cell r="N667" t="str">
            <v>F31-60</v>
          </cell>
          <cell r="O667">
            <v>39</v>
          </cell>
          <cell r="P667">
            <v>30</v>
          </cell>
          <cell r="Q667">
            <v>30</v>
          </cell>
          <cell r="R667">
            <v>35</v>
          </cell>
          <cell r="S667">
            <v>103601</v>
          </cell>
          <cell r="T667">
            <v>13078</v>
          </cell>
          <cell r="U667">
            <v>47</v>
          </cell>
          <cell r="V667">
            <v>230</v>
          </cell>
          <cell r="W667">
            <v>20</v>
          </cell>
          <cell r="X667">
            <v>250</v>
          </cell>
          <cell r="Y667">
            <v>96141.728000000003</v>
          </cell>
          <cell r="Z667">
            <v>7459.271999999999</v>
          </cell>
          <cell r="AA667">
            <v>72520.7</v>
          </cell>
          <cell r="AB667">
            <v>457</v>
          </cell>
          <cell r="AC667">
            <v>20924.800000000003</v>
          </cell>
          <cell r="AD667">
            <v>528.36509999999998</v>
          </cell>
          <cell r="AE667">
            <v>250</v>
          </cell>
          <cell r="AF667">
            <v>15540.15</v>
          </cell>
          <cell r="AG667">
            <v>14169</v>
          </cell>
          <cell r="AH667">
            <v>207</v>
          </cell>
          <cell r="AI667">
            <v>0</v>
          </cell>
          <cell r="AJ667">
            <v>10701</v>
          </cell>
          <cell r="AK667">
            <v>2413</v>
          </cell>
          <cell r="AL667">
            <v>42219</v>
          </cell>
          <cell r="AM667">
            <v>5203</v>
          </cell>
          <cell r="AN667">
            <v>820</v>
          </cell>
          <cell r="AO667">
            <v>0</v>
          </cell>
          <cell r="AP667">
            <v>0</v>
          </cell>
          <cell r="AQ667">
            <v>0</v>
          </cell>
          <cell r="AR667">
            <v>3064</v>
          </cell>
          <cell r="AS667">
            <v>210</v>
          </cell>
          <cell r="AT667">
            <v>143</v>
          </cell>
          <cell r="AU667">
            <v>634</v>
          </cell>
          <cell r="AV667">
            <v>4502</v>
          </cell>
          <cell r="AW667">
            <v>0</v>
          </cell>
          <cell r="AX667">
            <v>0</v>
          </cell>
          <cell r="AY667">
            <v>0</v>
          </cell>
          <cell r="AZ667">
            <v>31570</v>
          </cell>
          <cell r="BA667" t="str">
            <v>20,000 - 40,000.</v>
          </cell>
          <cell r="BB667">
            <v>700</v>
          </cell>
          <cell r="BC667">
            <v>14490</v>
          </cell>
          <cell r="BD667">
            <v>17080</v>
          </cell>
          <cell r="BE667">
            <v>5</v>
          </cell>
          <cell r="BF667">
            <v>0</v>
          </cell>
          <cell r="BG667">
            <v>0</v>
          </cell>
          <cell r="BH667">
            <v>12824.974991999998</v>
          </cell>
          <cell r="BI667">
            <v>4772.74</v>
          </cell>
          <cell r="BJ667">
            <v>264.18254999999999</v>
          </cell>
          <cell r="BK667">
            <v>82.25</v>
          </cell>
          <cell r="BL667">
            <v>62.5</v>
          </cell>
          <cell r="BM667">
            <v>0</v>
          </cell>
          <cell r="BN667">
            <v>4.2039999999999997</v>
          </cell>
          <cell r="BO667">
            <v>12.32597897220238</v>
          </cell>
          <cell r="BP667">
            <v>12.32597897220238</v>
          </cell>
          <cell r="BQ667">
            <v>1</v>
          </cell>
          <cell r="BR667">
            <v>10.860783177761904</v>
          </cell>
          <cell r="BS667">
            <v>13.32597897220238</v>
          </cell>
          <cell r="BT667">
            <v>0</v>
          </cell>
          <cell r="BU667">
            <v>0</v>
          </cell>
          <cell r="BV667">
            <v>0</v>
          </cell>
          <cell r="BW667">
            <v>0</v>
          </cell>
          <cell r="BX667">
            <v>7</v>
          </cell>
          <cell r="BY667">
            <v>4.8096011904761902</v>
          </cell>
          <cell r="BZ667">
            <v>4.8096011904761902</v>
          </cell>
          <cell r="CA667">
            <v>1</v>
          </cell>
          <cell r="CB667">
            <v>4.6476809523809521</v>
          </cell>
          <cell r="CC667">
            <v>5.8096011904761902</v>
          </cell>
          <cell r="CD667">
            <v>4</v>
          </cell>
          <cell r="CE667">
            <v>3</v>
          </cell>
          <cell r="CF667">
            <v>3</v>
          </cell>
          <cell r="CG667">
            <v>7.6476809523809521</v>
          </cell>
          <cell r="CH667">
            <v>8.8096011904761902</v>
          </cell>
          <cell r="CI667">
            <v>5</v>
          </cell>
          <cell r="CJ667">
            <v>-2</v>
          </cell>
          <cell r="CK667">
            <v>-2</v>
          </cell>
          <cell r="CL667">
            <v>1.708</v>
          </cell>
          <cell r="CM667">
            <v>2.1349999999999998</v>
          </cell>
          <cell r="CN667">
            <v>4.7080000000000002</v>
          </cell>
          <cell r="CO667">
            <v>5.1349999999999998</v>
          </cell>
          <cell r="CP667">
            <v>4.4199263690476194</v>
          </cell>
          <cell r="CQ667">
            <v>1.5</v>
          </cell>
          <cell r="CR667">
            <v>1</v>
          </cell>
          <cell r="CS667">
            <v>5.5359410952380959</v>
          </cell>
          <cell r="CT667">
            <v>6.9199263690476194</v>
          </cell>
          <cell r="CU667">
            <v>3</v>
          </cell>
          <cell r="CV667">
            <v>5.018114880952381</v>
          </cell>
          <cell r="CW667">
            <v>4.014491904761905</v>
          </cell>
          <cell r="CX667">
            <v>5.018114880952381</v>
          </cell>
          <cell r="CY667">
            <v>11.938041250000001</v>
          </cell>
          <cell r="CZ667">
            <v>4</v>
          </cell>
          <cell r="DA667">
            <v>1.4491904761904983E-2</v>
          </cell>
          <cell r="DB667">
            <v>1.018114880952381</v>
          </cell>
          <cell r="DC667">
            <v>49.908407817142859</v>
          </cell>
          <cell r="DD667">
            <v>49.908407817142859</v>
          </cell>
          <cell r="DE667">
            <v>10</v>
          </cell>
          <cell r="DF667">
            <v>59.908407817142859</v>
          </cell>
          <cell r="DG667">
            <v>47.926726253714293</v>
          </cell>
          <cell r="DH667">
            <v>59.908407817142859</v>
          </cell>
          <cell r="DI667">
            <v>37</v>
          </cell>
          <cell r="DJ667">
            <v>10.926726253714293</v>
          </cell>
          <cell r="DK667">
            <v>22.908407817142859</v>
          </cell>
          <cell r="DL667">
            <v>0</v>
          </cell>
          <cell r="DM667">
            <v>0</v>
          </cell>
          <cell r="DN667">
            <v>0</v>
          </cell>
          <cell r="DO667">
            <v>0</v>
          </cell>
          <cell r="DP667">
            <v>0</v>
          </cell>
          <cell r="DQ667">
            <v>5.4656000000000002</v>
          </cell>
          <cell r="DR667">
            <v>6.8319999999999999</v>
          </cell>
          <cell r="DS667">
            <v>53.392326253714295</v>
          </cell>
          <cell r="DT667">
            <v>66.740407817142852</v>
          </cell>
          <cell r="DU667">
            <v>2.5721421874999999</v>
          </cell>
          <cell r="DV667">
            <v>3</v>
          </cell>
          <cell r="DW667">
            <v>3</v>
          </cell>
          <cell r="DX667">
            <v>3</v>
          </cell>
          <cell r="DY667">
            <v>4</v>
          </cell>
          <cell r="DZ667">
            <v>-1</v>
          </cell>
          <cell r="EA667">
            <v>-1</v>
          </cell>
          <cell r="EB667">
            <v>2.0609523809523811</v>
          </cell>
          <cell r="EC667">
            <v>2.0609523809523811</v>
          </cell>
          <cell r="ED667">
            <v>1</v>
          </cell>
          <cell r="EE667">
            <v>2.4487619047619051</v>
          </cell>
          <cell r="EF667">
            <v>3.0609523809523811</v>
          </cell>
          <cell r="EG667">
            <v>1</v>
          </cell>
          <cell r="EH667">
            <v>0.70343750000000005</v>
          </cell>
          <cell r="EI667">
            <v>2</v>
          </cell>
          <cell r="EJ667">
            <v>2</v>
          </cell>
          <cell r="EK667">
            <v>2</v>
          </cell>
          <cell r="EL667">
            <v>1</v>
          </cell>
          <cell r="EM667">
            <v>-1</v>
          </cell>
          <cell r="EN667">
            <v>-1</v>
          </cell>
          <cell r="EO667">
            <v>10</v>
          </cell>
          <cell r="EP667">
            <v>12</v>
          </cell>
          <cell r="EQ667">
            <v>11</v>
          </cell>
          <cell r="ER667">
            <v>-1</v>
          </cell>
          <cell r="ES667">
            <v>1</v>
          </cell>
          <cell r="ET667">
            <v>10.9312</v>
          </cell>
          <cell r="EU667">
            <v>13.664</v>
          </cell>
          <cell r="EV667">
            <v>20.9312</v>
          </cell>
          <cell r="EW667">
            <v>25.664000000000001</v>
          </cell>
          <cell r="EX667">
            <v>2</v>
          </cell>
          <cell r="EY667">
            <v>0</v>
          </cell>
          <cell r="EZ667">
            <v>0</v>
          </cell>
          <cell r="FA667">
            <v>0</v>
          </cell>
          <cell r="FB667">
            <v>0</v>
          </cell>
          <cell r="FC667">
            <v>0</v>
          </cell>
          <cell r="FD667">
            <v>0</v>
          </cell>
          <cell r="FE667">
            <v>0</v>
          </cell>
          <cell r="FF667">
            <v>0</v>
          </cell>
          <cell r="FG667">
            <v>0</v>
          </cell>
          <cell r="FH667">
            <v>0</v>
          </cell>
          <cell r="FI667">
            <v>0</v>
          </cell>
          <cell r="FJ667">
            <v>0</v>
          </cell>
          <cell r="FK667">
            <v>0</v>
          </cell>
          <cell r="FL667">
            <v>0</v>
          </cell>
          <cell r="FM667">
            <v>0</v>
          </cell>
          <cell r="FN667">
            <v>0</v>
          </cell>
          <cell r="FO667">
            <v>1</v>
          </cell>
          <cell r="FP667">
            <v>1</v>
          </cell>
          <cell r="FQ667">
            <v>0</v>
          </cell>
          <cell r="FR667">
            <v>1</v>
          </cell>
          <cell r="FS667">
            <v>1</v>
          </cell>
          <cell r="FT667">
            <v>0</v>
          </cell>
          <cell r="FU667">
            <v>0</v>
          </cell>
          <cell r="FV667">
            <v>0</v>
          </cell>
          <cell r="FW667">
            <v>0</v>
          </cell>
          <cell r="FX667">
            <v>0</v>
          </cell>
          <cell r="FY667">
            <v>3</v>
          </cell>
          <cell r="FZ667">
            <v>3</v>
          </cell>
          <cell r="GA667">
            <v>1</v>
          </cell>
          <cell r="GB667">
            <v>2</v>
          </cell>
          <cell r="GC667">
            <v>2</v>
          </cell>
          <cell r="GD667">
            <v>0</v>
          </cell>
          <cell r="GE667">
            <v>3</v>
          </cell>
          <cell r="GF667">
            <v>3</v>
          </cell>
          <cell r="GG667">
            <v>3</v>
          </cell>
          <cell r="GH667">
            <v>3</v>
          </cell>
          <cell r="GI667">
            <v>3</v>
          </cell>
          <cell r="GJ667">
            <v>0</v>
          </cell>
          <cell r="GK667">
            <v>0</v>
          </cell>
          <cell r="GL667">
            <v>0</v>
          </cell>
          <cell r="GM667">
            <v>0</v>
          </cell>
          <cell r="GN667">
            <v>1</v>
          </cell>
          <cell r="GO667">
            <v>-1</v>
          </cell>
          <cell r="GP667">
            <v>-1</v>
          </cell>
          <cell r="GQ667">
            <v>0</v>
          </cell>
          <cell r="GR667">
            <v>0</v>
          </cell>
          <cell r="GS667">
            <v>0</v>
          </cell>
          <cell r="GT667">
            <v>0</v>
          </cell>
          <cell r="GU667">
            <v>0</v>
          </cell>
          <cell r="GV667">
            <v>2</v>
          </cell>
          <cell r="GW667">
            <v>2</v>
          </cell>
          <cell r="GX667">
            <v>1</v>
          </cell>
          <cell r="GY667">
            <v>1</v>
          </cell>
          <cell r="GZ667">
            <v>1</v>
          </cell>
          <cell r="HA667">
            <v>0</v>
          </cell>
          <cell r="HB667">
            <v>0</v>
          </cell>
          <cell r="HC667">
            <v>0</v>
          </cell>
          <cell r="HD667">
            <v>0</v>
          </cell>
          <cell r="HE667">
            <v>0</v>
          </cell>
          <cell r="HF667">
            <v>0</v>
          </cell>
          <cell r="HG667">
            <v>0</v>
          </cell>
          <cell r="HH667">
            <v>0</v>
          </cell>
          <cell r="HI667">
            <v>0</v>
          </cell>
          <cell r="HJ667">
            <v>0</v>
          </cell>
          <cell r="HK667">
            <v>0</v>
          </cell>
          <cell r="HL667">
            <v>0</v>
          </cell>
          <cell r="HM667">
            <v>0</v>
          </cell>
          <cell r="HN667">
            <v>0</v>
          </cell>
          <cell r="HO667">
            <v>0</v>
          </cell>
          <cell r="HP667">
            <v>0</v>
          </cell>
          <cell r="HQ667">
            <v>0</v>
          </cell>
          <cell r="HR667">
            <v>0</v>
          </cell>
          <cell r="HS667">
            <v>0</v>
          </cell>
          <cell r="HT667">
            <v>0</v>
          </cell>
          <cell r="HU667">
            <v>0</v>
          </cell>
          <cell r="HV667">
            <v>0</v>
          </cell>
          <cell r="HW667">
            <v>0</v>
          </cell>
          <cell r="HX667">
            <v>0</v>
          </cell>
          <cell r="HY667">
            <v>0</v>
          </cell>
          <cell r="HZ667">
            <v>0</v>
          </cell>
          <cell r="IA667">
            <v>0</v>
          </cell>
          <cell r="IB667">
            <v>0</v>
          </cell>
          <cell r="IC667">
            <v>0</v>
          </cell>
          <cell r="ID667">
            <v>0</v>
          </cell>
          <cell r="IE667">
            <v>0</v>
          </cell>
          <cell r="IF667">
            <v>0</v>
          </cell>
          <cell r="IG667">
            <v>0</v>
          </cell>
          <cell r="IH667">
            <v>0</v>
          </cell>
          <cell r="II667">
            <v>0</v>
          </cell>
          <cell r="IJ667">
            <v>0</v>
          </cell>
          <cell r="IK667">
            <v>0</v>
          </cell>
          <cell r="IL667">
            <v>0</v>
          </cell>
          <cell r="IM667">
            <v>0</v>
          </cell>
          <cell r="IN667">
            <v>0</v>
          </cell>
          <cell r="IO667" t="e">
            <v>#REF!</v>
          </cell>
          <cell r="IP667">
            <v>10.08</v>
          </cell>
          <cell r="IQ667">
            <v>12.6</v>
          </cell>
          <cell r="IR667">
            <v>0</v>
          </cell>
          <cell r="IS667">
            <v>0</v>
          </cell>
          <cell r="IT667">
            <v>6</v>
          </cell>
          <cell r="IU667">
            <v>6</v>
          </cell>
          <cell r="IV667">
            <v>4</v>
          </cell>
          <cell r="IW667">
            <v>4</v>
          </cell>
          <cell r="IX667">
            <v>2.6</v>
          </cell>
        </row>
        <row r="668">
          <cell r="D668">
            <v>11660</v>
          </cell>
          <cell r="E668" t="str">
            <v>รพช.จุฬาภรณ์</v>
          </cell>
          <cell r="F668">
            <v>15</v>
          </cell>
          <cell r="G668" t="str">
            <v>รพ.ระดับ F2 ปชก. 30,000-60,000</v>
          </cell>
          <cell r="H668">
            <v>8</v>
          </cell>
          <cell r="I668" t="str">
            <v>F2</v>
          </cell>
          <cell r="J668">
            <v>12</v>
          </cell>
          <cell r="K668" t="str">
            <v>รพช.30.5</v>
          </cell>
          <cell r="L668" t="str">
            <v>รพช.30.5 F2</v>
          </cell>
          <cell r="M668" t="str">
            <v xml:space="preserve"> 11 - 30</v>
          </cell>
          <cell r="N668" t="str">
            <v>F&lt;30</v>
          </cell>
          <cell r="O668">
            <v>12</v>
          </cell>
          <cell r="P668">
            <v>30</v>
          </cell>
          <cell r="Q668">
            <v>30</v>
          </cell>
          <cell r="R668">
            <v>35</v>
          </cell>
          <cell r="S668">
            <v>30160</v>
          </cell>
          <cell r="T668">
            <v>5615</v>
          </cell>
          <cell r="U668">
            <v>0</v>
          </cell>
          <cell r="V668">
            <v>112</v>
          </cell>
          <cell r="W668">
            <v>2</v>
          </cell>
          <cell r="X668">
            <v>114</v>
          </cell>
          <cell r="Y668">
            <v>27988.48</v>
          </cell>
          <cell r="Z668">
            <v>2171.52</v>
          </cell>
          <cell r="AA668">
            <v>21112</v>
          </cell>
          <cell r="AB668">
            <v>231</v>
          </cell>
          <cell r="AC668">
            <v>8984</v>
          </cell>
          <cell r="AD668">
            <v>153.816</v>
          </cell>
          <cell r="AE668">
            <v>114</v>
          </cell>
          <cell r="AF668">
            <v>4524</v>
          </cell>
          <cell r="AG668">
            <v>7984</v>
          </cell>
          <cell r="AH668">
            <v>395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473</v>
          </cell>
          <cell r="AQ668">
            <v>0</v>
          </cell>
          <cell r="AR668">
            <v>150</v>
          </cell>
          <cell r="AS668">
            <v>429</v>
          </cell>
          <cell r="AT668">
            <v>67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31552</v>
          </cell>
          <cell r="BA668" t="str">
            <v>20,000 - 40,000.</v>
          </cell>
          <cell r="BB668">
            <v>0</v>
          </cell>
          <cell r="BC668">
            <v>5172</v>
          </cell>
          <cell r="BD668">
            <v>26380</v>
          </cell>
          <cell r="BE668">
            <v>6</v>
          </cell>
          <cell r="BF668">
            <v>0</v>
          </cell>
          <cell r="BG668">
            <v>0</v>
          </cell>
          <cell r="BH668">
            <v>3733.5667199999998</v>
          </cell>
          <cell r="BI668">
            <v>2083.9499999999998</v>
          </cell>
          <cell r="BJ668">
            <v>76.908000000000001</v>
          </cell>
          <cell r="BK668">
            <v>0</v>
          </cell>
          <cell r="BL668">
            <v>28.5</v>
          </cell>
          <cell r="BM668">
            <v>0</v>
          </cell>
          <cell r="BN668">
            <v>7.9312000000000005</v>
          </cell>
          <cell r="BO668">
            <v>4.0543829928571427</v>
          </cell>
          <cell r="BP668">
            <v>4.0543829928571427</v>
          </cell>
          <cell r="BQ668">
            <v>1.2</v>
          </cell>
          <cell r="BR668">
            <v>4.4435063942857145</v>
          </cell>
          <cell r="BS668">
            <v>5.2543829928571428</v>
          </cell>
          <cell r="BT668">
            <v>0</v>
          </cell>
          <cell r="BU668">
            <v>0</v>
          </cell>
          <cell r="BV668">
            <v>0</v>
          </cell>
          <cell r="BW668">
            <v>0</v>
          </cell>
          <cell r="BX668">
            <v>2</v>
          </cell>
          <cell r="BY668">
            <v>3.091218253968254</v>
          </cell>
          <cell r="BZ668">
            <v>3.091218253968254</v>
          </cell>
          <cell r="CA668">
            <v>1.2</v>
          </cell>
          <cell r="CB668">
            <v>3.4329746031746033</v>
          </cell>
          <cell r="CC668">
            <v>4.2912182539682542</v>
          </cell>
          <cell r="CD668">
            <v>3</v>
          </cell>
          <cell r="CE668">
            <v>3</v>
          </cell>
          <cell r="CF668">
            <v>3</v>
          </cell>
          <cell r="CG668">
            <v>6.4329746031746033</v>
          </cell>
          <cell r="CH668">
            <v>7.2912182539682542</v>
          </cell>
          <cell r="CI668">
            <v>2</v>
          </cell>
          <cell r="CJ668">
            <v>1</v>
          </cell>
          <cell r="CK668">
            <v>1</v>
          </cell>
          <cell r="CL668">
            <v>2.6379999999999999</v>
          </cell>
          <cell r="CM668">
            <v>3.2974999999999999</v>
          </cell>
          <cell r="CN668">
            <v>5.6379999999999999</v>
          </cell>
          <cell r="CO668">
            <v>6.2974999999999994</v>
          </cell>
          <cell r="CP668">
            <v>1.43822380952381</v>
          </cell>
          <cell r="CQ668">
            <v>1.5</v>
          </cell>
          <cell r="CR668">
            <v>1</v>
          </cell>
          <cell r="CS668">
            <v>3.1505790476190483</v>
          </cell>
          <cell r="CT668">
            <v>3.93822380952381</v>
          </cell>
          <cell r="CU668">
            <v>4</v>
          </cell>
          <cell r="CV668">
            <v>2.3074761904761907</v>
          </cell>
          <cell r="CW668">
            <v>2</v>
          </cell>
          <cell r="CX668">
            <v>2.3074761904761907</v>
          </cell>
          <cell r="CY668">
            <v>6.2457000000000011</v>
          </cell>
          <cell r="CZ668">
            <v>4</v>
          </cell>
          <cell r="DA668">
            <v>-2</v>
          </cell>
          <cell r="DB668">
            <v>-1.6925238095238093</v>
          </cell>
          <cell r="DC668">
            <v>19.186305028571425</v>
          </cell>
          <cell r="DD668">
            <v>30</v>
          </cell>
          <cell r="DE668">
            <v>10</v>
          </cell>
          <cell r="DF668">
            <v>40</v>
          </cell>
          <cell r="DG668">
            <v>32</v>
          </cell>
          <cell r="DH668">
            <v>40</v>
          </cell>
          <cell r="DI668">
            <v>32</v>
          </cell>
          <cell r="DJ668">
            <v>0</v>
          </cell>
          <cell r="DK668">
            <v>8</v>
          </cell>
          <cell r="DL668">
            <v>0</v>
          </cell>
          <cell r="DM668">
            <v>0</v>
          </cell>
          <cell r="DN668">
            <v>0</v>
          </cell>
          <cell r="DO668">
            <v>0</v>
          </cell>
          <cell r="DP668">
            <v>0</v>
          </cell>
          <cell r="DQ668">
            <v>8.4415999999999993</v>
          </cell>
          <cell r="DR668">
            <v>10.552</v>
          </cell>
          <cell r="DS668">
            <v>40.441600000000001</v>
          </cell>
          <cell r="DT668">
            <v>50.552</v>
          </cell>
          <cell r="DU668">
            <v>0.10132291666666667</v>
          </cell>
          <cell r="DV668">
            <v>3</v>
          </cell>
          <cell r="DW668">
            <v>3</v>
          </cell>
          <cell r="DX668">
            <v>3</v>
          </cell>
          <cell r="DY668">
            <v>3</v>
          </cell>
          <cell r="DZ668">
            <v>0</v>
          </cell>
          <cell r="EA668">
            <v>0</v>
          </cell>
          <cell r="EB668">
            <v>0.36761904761904762</v>
          </cell>
          <cell r="EC668">
            <v>2</v>
          </cell>
          <cell r="ED668">
            <v>1.2</v>
          </cell>
          <cell r="EE668">
            <v>2.5600000000000005</v>
          </cell>
          <cell r="EF668">
            <v>3.2</v>
          </cell>
          <cell r="EG668">
            <v>1</v>
          </cell>
          <cell r="EH668">
            <v>0</v>
          </cell>
          <cell r="EI668">
            <v>2</v>
          </cell>
          <cell r="EJ668">
            <v>1</v>
          </cell>
          <cell r="EK668">
            <v>2</v>
          </cell>
          <cell r="EL668">
            <v>1</v>
          </cell>
          <cell r="EM668">
            <v>0</v>
          </cell>
          <cell r="EN668">
            <v>-1</v>
          </cell>
          <cell r="EO668">
            <v>10</v>
          </cell>
          <cell r="EP668">
            <v>12</v>
          </cell>
          <cell r="EQ668">
            <v>3</v>
          </cell>
          <cell r="ER668">
            <v>7</v>
          </cell>
          <cell r="ES668">
            <v>9</v>
          </cell>
          <cell r="ET668">
            <v>16.883199999999999</v>
          </cell>
          <cell r="EU668">
            <v>21.103999999999999</v>
          </cell>
          <cell r="EV668">
            <v>26.883199999999999</v>
          </cell>
          <cell r="EW668">
            <v>33.103999999999999</v>
          </cell>
          <cell r="EX668">
            <v>2</v>
          </cell>
          <cell r="EY668">
            <v>0</v>
          </cell>
          <cell r="EZ668">
            <v>0</v>
          </cell>
          <cell r="FA668">
            <v>0</v>
          </cell>
          <cell r="FB668">
            <v>0</v>
          </cell>
          <cell r="FC668">
            <v>0</v>
          </cell>
          <cell r="FD668">
            <v>0</v>
          </cell>
          <cell r="FE668">
            <v>0</v>
          </cell>
          <cell r="FF668">
            <v>0</v>
          </cell>
          <cell r="FG668">
            <v>0</v>
          </cell>
          <cell r="FH668">
            <v>0</v>
          </cell>
          <cell r="FI668">
            <v>0</v>
          </cell>
          <cell r="FJ668">
            <v>0</v>
          </cell>
          <cell r="FK668">
            <v>0</v>
          </cell>
          <cell r="FL668">
            <v>0</v>
          </cell>
          <cell r="FM668">
            <v>0</v>
          </cell>
          <cell r="FN668">
            <v>0</v>
          </cell>
          <cell r="FO668">
            <v>1</v>
          </cell>
          <cell r="FP668">
            <v>1</v>
          </cell>
          <cell r="FQ668">
            <v>0</v>
          </cell>
          <cell r="FR668">
            <v>1</v>
          </cell>
          <cell r="FS668">
            <v>1</v>
          </cell>
          <cell r="FT668">
            <v>0</v>
          </cell>
          <cell r="FU668">
            <v>0</v>
          </cell>
          <cell r="FV668">
            <v>0</v>
          </cell>
          <cell r="FW668">
            <v>0</v>
          </cell>
          <cell r="FX668">
            <v>0</v>
          </cell>
          <cell r="FY668">
            <v>3</v>
          </cell>
          <cell r="FZ668">
            <v>3</v>
          </cell>
          <cell r="GA668">
            <v>2</v>
          </cell>
          <cell r="GB668">
            <v>1</v>
          </cell>
          <cell r="GC668">
            <v>1</v>
          </cell>
          <cell r="GD668">
            <v>0</v>
          </cell>
          <cell r="GE668">
            <v>3</v>
          </cell>
          <cell r="GF668">
            <v>3</v>
          </cell>
          <cell r="GG668">
            <v>3</v>
          </cell>
          <cell r="GH668">
            <v>3</v>
          </cell>
          <cell r="GI668">
            <v>0</v>
          </cell>
          <cell r="GJ668">
            <v>-3</v>
          </cell>
          <cell r="GK668">
            <v>-3</v>
          </cell>
          <cell r="GL668">
            <v>0</v>
          </cell>
          <cell r="GM668">
            <v>0</v>
          </cell>
          <cell r="GN668">
            <v>0</v>
          </cell>
          <cell r="GO668">
            <v>0</v>
          </cell>
          <cell r="GP668">
            <v>0</v>
          </cell>
          <cell r="GQ668">
            <v>0</v>
          </cell>
          <cell r="GR668">
            <v>0</v>
          </cell>
          <cell r="GS668">
            <v>0</v>
          </cell>
          <cell r="GT668">
            <v>0</v>
          </cell>
          <cell r="GU668">
            <v>0</v>
          </cell>
          <cell r="GV668">
            <v>2</v>
          </cell>
          <cell r="GW668">
            <v>2</v>
          </cell>
          <cell r="GX668">
            <v>1</v>
          </cell>
          <cell r="GY668">
            <v>1</v>
          </cell>
          <cell r="GZ668">
            <v>1</v>
          </cell>
          <cell r="HA668">
            <v>0</v>
          </cell>
          <cell r="HB668">
            <v>0</v>
          </cell>
          <cell r="HC668">
            <v>0</v>
          </cell>
          <cell r="HD668">
            <v>0</v>
          </cell>
          <cell r="HE668">
            <v>0</v>
          </cell>
          <cell r="HF668">
            <v>0</v>
          </cell>
          <cell r="HG668">
            <v>0</v>
          </cell>
          <cell r="HH668">
            <v>0</v>
          </cell>
          <cell r="HI668">
            <v>0</v>
          </cell>
          <cell r="HJ668">
            <v>0</v>
          </cell>
          <cell r="HK668">
            <v>0</v>
          </cell>
          <cell r="HL668">
            <v>0</v>
          </cell>
          <cell r="HM668">
            <v>0</v>
          </cell>
          <cell r="HN668">
            <v>0</v>
          </cell>
          <cell r="HO668">
            <v>0</v>
          </cell>
          <cell r="HP668">
            <v>0</v>
          </cell>
          <cell r="HQ668">
            <v>0</v>
          </cell>
          <cell r="HR668">
            <v>0</v>
          </cell>
          <cell r="HS668">
            <v>0</v>
          </cell>
          <cell r="HT668">
            <v>0</v>
          </cell>
          <cell r="HU668">
            <v>0</v>
          </cell>
          <cell r="HV668">
            <v>0</v>
          </cell>
          <cell r="HW668">
            <v>0</v>
          </cell>
          <cell r="HX668">
            <v>0</v>
          </cell>
          <cell r="HY668">
            <v>0</v>
          </cell>
          <cell r="HZ668">
            <v>0</v>
          </cell>
          <cell r="IA668">
            <v>0</v>
          </cell>
          <cell r="IB668">
            <v>0</v>
          </cell>
          <cell r="IC668">
            <v>0</v>
          </cell>
          <cell r="ID668">
            <v>0</v>
          </cell>
          <cell r="IE668">
            <v>0</v>
          </cell>
          <cell r="IF668">
            <v>0</v>
          </cell>
          <cell r="IG668">
            <v>0</v>
          </cell>
          <cell r="IH668">
            <v>0</v>
          </cell>
          <cell r="II668">
            <v>0</v>
          </cell>
          <cell r="IJ668">
            <v>0</v>
          </cell>
          <cell r="IK668">
            <v>0</v>
          </cell>
          <cell r="IL668">
            <v>0</v>
          </cell>
          <cell r="IM668">
            <v>0</v>
          </cell>
          <cell r="IN668">
            <v>0</v>
          </cell>
          <cell r="IO668" t="e">
            <v>#REF!</v>
          </cell>
          <cell r="IP668">
            <v>8.64</v>
          </cell>
          <cell r="IQ668">
            <v>10.8</v>
          </cell>
          <cell r="IR668">
            <v>0</v>
          </cell>
          <cell r="IS668">
            <v>0</v>
          </cell>
          <cell r="IT668">
            <v>6</v>
          </cell>
          <cell r="IU668">
            <v>6</v>
          </cell>
          <cell r="IV668">
            <v>4</v>
          </cell>
          <cell r="IW668">
            <v>4</v>
          </cell>
          <cell r="IX668">
            <v>0.8</v>
          </cell>
        </row>
        <row r="669">
          <cell r="D669">
            <v>11328</v>
          </cell>
          <cell r="E669" t="str">
            <v>รพช.ชะอวด</v>
          </cell>
          <cell r="F669">
            <v>11</v>
          </cell>
          <cell r="G669" t="str">
            <v>รพ.ระดับ F1 ปชก. 50,000-100,000</v>
          </cell>
          <cell r="H669">
            <v>7</v>
          </cell>
          <cell r="I669" t="str">
            <v>F1</v>
          </cell>
          <cell r="J669">
            <v>28</v>
          </cell>
          <cell r="K669" t="str">
            <v>รพช.60.8</v>
          </cell>
          <cell r="L669" t="str">
            <v>รพช.60.8 F1</v>
          </cell>
          <cell r="M669" t="str">
            <v>31 - 60</v>
          </cell>
          <cell r="N669" t="str">
            <v>F31-60</v>
          </cell>
          <cell r="O669">
            <v>57</v>
          </cell>
          <cell r="P669">
            <v>30</v>
          </cell>
          <cell r="Q669">
            <v>30</v>
          </cell>
          <cell r="R669">
            <v>35</v>
          </cell>
          <cell r="S669">
            <v>156942</v>
          </cell>
          <cell r="T669">
            <v>21674</v>
          </cell>
          <cell r="U669">
            <v>0</v>
          </cell>
          <cell r="V669">
            <v>463</v>
          </cell>
          <cell r="W669">
            <v>21</v>
          </cell>
          <cell r="X669">
            <v>484</v>
          </cell>
          <cell r="Y669">
            <v>145642.17600000001</v>
          </cell>
          <cell r="Z669">
            <v>11299.823999999999</v>
          </cell>
          <cell r="AA669">
            <v>109859.4</v>
          </cell>
          <cell r="AB669">
            <v>622</v>
          </cell>
          <cell r="AC669">
            <v>34678.400000000001</v>
          </cell>
          <cell r="AD669">
            <v>800.40420000000006</v>
          </cell>
          <cell r="AE669">
            <v>484</v>
          </cell>
          <cell r="AF669">
            <v>23541.3</v>
          </cell>
          <cell r="AG669">
            <v>21223</v>
          </cell>
          <cell r="AH669">
            <v>597</v>
          </cell>
          <cell r="AI669">
            <v>0</v>
          </cell>
          <cell r="AJ669">
            <v>21562</v>
          </cell>
          <cell r="AK669">
            <v>10486</v>
          </cell>
          <cell r="AL669">
            <v>102991</v>
          </cell>
          <cell r="AM669">
            <v>6348</v>
          </cell>
          <cell r="AN669">
            <v>1651</v>
          </cell>
          <cell r="AO669">
            <v>0</v>
          </cell>
          <cell r="AP669">
            <v>0</v>
          </cell>
          <cell r="AQ669">
            <v>338</v>
          </cell>
          <cell r="AR669">
            <v>2786</v>
          </cell>
          <cell r="AS669">
            <v>718</v>
          </cell>
          <cell r="AT669">
            <v>687</v>
          </cell>
          <cell r="AU669">
            <v>1336</v>
          </cell>
          <cell r="AV669">
            <v>5878</v>
          </cell>
          <cell r="AW669">
            <v>0</v>
          </cell>
          <cell r="AX669">
            <v>0</v>
          </cell>
          <cell r="AY669">
            <v>0</v>
          </cell>
          <cell r="AZ669">
            <v>82844</v>
          </cell>
          <cell r="BA669" t="str">
            <v>80,000 - 100,000</v>
          </cell>
          <cell r="BB669">
            <v>0</v>
          </cell>
          <cell r="BC669">
            <v>11070</v>
          </cell>
          <cell r="BD669">
            <v>71774</v>
          </cell>
          <cell r="BE669">
            <v>16</v>
          </cell>
          <cell r="BF669">
            <v>3</v>
          </cell>
          <cell r="BG669">
            <v>0</v>
          </cell>
          <cell r="BH669">
            <v>19428.164063999997</v>
          </cell>
          <cell r="BI669">
            <v>7774.42</v>
          </cell>
          <cell r="BJ669">
            <v>400.20210000000003</v>
          </cell>
          <cell r="BK669">
            <v>0</v>
          </cell>
          <cell r="BL669">
            <v>121</v>
          </cell>
          <cell r="BM669">
            <v>0</v>
          </cell>
          <cell r="BN669">
            <v>5.5720000000000001</v>
          </cell>
          <cell r="BO669">
            <v>18.977591719404757</v>
          </cell>
          <cell r="BP669">
            <v>18.977591719404757</v>
          </cell>
          <cell r="BQ669">
            <v>3.2</v>
          </cell>
          <cell r="BR669">
            <v>18.382073375523806</v>
          </cell>
          <cell r="BS669">
            <v>22.177591719404756</v>
          </cell>
          <cell r="BT669">
            <v>0</v>
          </cell>
          <cell r="BU669">
            <v>0</v>
          </cell>
          <cell r="BV669">
            <v>0</v>
          </cell>
          <cell r="BW669">
            <v>0</v>
          </cell>
          <cell r="BX669">
            <v>4</v>
          </cell>
          <cell r="BY669">
            <v>7.5968908730158731</v>
          </cell>
          <cell r="BZ669">
            <v>7.5968908730158731</v>
          </cell>
          <cell r="CA669">
            <v>3.2</v>
          </cell>
          <cell r="CB669">
            <v>8.6375126984126975</v>
          </cell>
          <cell r="CC669">
            <v>10.796890873015872</v>
          </cell>
          <cell r="CD669">
            <v>4</v>
          </cell>
          <cell r="CE669">
            <v>3</v>
          </cell>
          <cell r="CF669">
            <v>3</v>
          </cell>
          <cell r="CG669">
            <v>11.637512698412698</v>
          </cell>
          <cell r="CH669">
            <v>13.796890873015872</v>
          </cell>
          <cell r="CI669">
            <v>5</v>
          </cell>
          <cell r="CJ669">
            <v>-2</v>
          </cell>
          <cell r="CK669">
            <v>-2</v>
          </cell>
          <cell r="CL669">
            <v>7.1774000000000004</v>
          </cell>
          <cell r="CM669">
            <v>8.9717500000000001</v>
          </cell>
          <cell r="CN669">
            <v>10.1774</v>
          </cell>
          <cell r="CO669">
            <v>11.97175</v>
          </cell>
          <cell r="CP669">
            <v>6.8517101190476195</v>
          </cell>
          <cell r="CQ669">
            <v>3</v>
          </cell>
          <cell r="CR669">
            <v>1</v>
          </cell>
          <cell r="CS669">
            <v>8.6813680952380974</v>
          </cell>
          <cell r="CT669">
            <v>10.85171011904762</v>
          </cell>
          <cell r="CU669">
            <v>11</v>
          </cell>
          <cell r="CV669">
            <v>7.2288273809523806</v>
          </cell>
          <cell r="CW669">
            <v>5.7830619047619045</v>
          </cell>
          <cell r="CX669">
            <v>7.2288273809523806</v>
          </cell>
          <cell r="CY669">
            <v>18.080537500000002</v>
          </cell>
          <cell r="CZ669">
            <v>7</v>
          </cell>
          <cell r="DA669">
            <v>-1.2169380952380955</v>
          </cell>
          <cell r="DB669">
            <v>0.22882738095238064</v>
          </cell>
          <cell r="DC669">
            <v>80.431486034285712</v>
          </cell>
          <cell r="DD669">
            <v>80.431486034285712</v>
          </cell>
          <cell r="DE669">
            <v>10</v>
          </cell>
          <cell r="DF669">
            <v>90.431486034285712</v>
          </cell>
          <cell r="DG669">
            <v>72.345188827428572</v>
          </cell>
          <cell r="DH669">
            <v>90.431486034285712</v>
          </cell>
          <cell r="DI669">
            <v>64</v>
          </cell>
          <cell r="DJ669">
            <v>8.3451888274285722</v>
          </cell>
          <cell r="DK669">
            <v>26.431486034285712</v>
          </cell>
          <cell r="DL669">
            <v>0</v>
          </cell>
          <cell r="DM669">
            <v>0</v>
          </cell>
          <cell r="DN669">
            <v>0</v>
          </cell>
          <cell r="DO669">
            <v>0</v>
          </cell>
          <cell r="DP669">
            <v>0</v>
          </cell>
          <cell r="DQ669">
            <v>22.967680000000001</v>
          </cell>
          <cell r="DR669">
            <v>28.709599999999998</v>
          </cell>
          <cell r="DS669">
            <v>95.312868827428574</v>
          </cell>
          <cell r="DT669">
            <v>119.14108603428571</v>
          </cell>
          <cell r="DU669">
            <v>5.7476229166666677</v>
          </cell>
          <cell r="DV669">
            <v>5.7476229166666677</v>
          </cell>
          <cell r="DW669">
            <v>4.5980983333333345</v>
          </cell>
          <cell r="DX669">
            <v>5.7476229166666677</v>
          </cell>
          <cell r="DY669">
            <v>4</v>
          </cell>
          <cell r="DZ669">
            <v>0.59809833333333451</v>
          </cell>
          <cell r="EA669">
            <v>1.7476229166666677</v>
          </cell>
          <cell r="EB669">
            <v>2.7241666666666666</v>
          </cell>
          <cell r="EC669">
            <v>2.7241666666666666</v>
          </cell>
          <cell r="ED669">
            <v>3.2</v>
          </cell>
          <cell r="EE669">
            <v>4.7393333333333336</v>
          </cell>
          <cell r="EF669">
            <v>5.9241666666666664</v>
          </cell>
          <cell r="EG669">
            <v>3</v>
          </cell>
          <cell r="EH669">
            <v>0.91843750000000002</v>
          </cell>
          <cell r="EI669">
            <v>2</v>
          </cell>
          <cell r="EJ669">
            <v>2</v>
          </cell>
          <cell r="EK669">
            <v>2</v>
          </cell>
          <cell r="EL669">
            <v>0</v>
          </cell>
          <cell r="EM669">
            <v>-2</v>
          </cell>
          <cell r="EN669">
            <v>-2</v>
          </cell>
          <cell r="EO669">
            <v>10</v>
          </cell>
          <cell r="EP669">
            <v>12</v>
          </cell>
          <cell r="EQ669">
            <v>9</v>
          </cell>
          <cell r="ER669">
            <v>1</v>
          </cell>
          <cell r="ES669">
            <v>3</v>
          </cell>
          <cell r="ET669">
            <v>45.935360000000003</v>
          </cell>
          <cell r="EU669">
            <v>57.419199999999996</v>
          </cell>
          <cell r="EV669">
            <v>55.935360000000003</v>
          </cell>
          <cell r="EW669">
            <v>69.419199999999989</v>
          </cell>
          <cell r="EX669">
            <v>2</v>
          </cell>
          <cell r="EY669">
            <v>0</v>
          </cell>
          <cell r="EZ669">
            <v>0</v>
          </cell>
          <cell r="FA669">
            <v>0</v>
          </cell>
          <cell r="FB669">
            <v>0</v>
          </cell>
          <cell r="FC669">
            <v>0</v>
          </cell>
          <cell r="FD669">
            <v>0</v>
          </cell>
          <cell r="FE669">
            <v>0</v>
          </cell>
          <cell r="FF669">
            <v>0</v>
          </cell>
          <cell r="FG669">
            <v>0</v>
          </cell>
          <cell r="FH669">
            <v>0</v>
          </cell>
          <cell r="FI669">
            <v>0</v>
          </cell>
          <cell r="FJ669">
            <v>0</v>
          </cell>
          <cell r="FK669">
            <v>0</v>
          </cell>
          <cell r="FL669">
            <v>0</v>
          </cell>
          <cell r="FM669">
            <v>0</v>
          </cell>
          <cell r="FN669">
            <v>0</v>
          </cell>
          <cell r="FO669">
            <v>2</v>
          </cell>
          <cell r="FP669">
            <v>2</v>
          </cell>
          <cell r="FQ669">
            <v>0</v>
          </cell>
          <cell r="FR669">
            <v>2</v>
          </cell>
          <cell r="FS669">
            <v>2</v>
          </cell>
          <cell r="FT669">
            <v>0</v>
          </cell>
          <cell r="FU669">
            <v>0</v>
          </cell>
          <cell r="FV669">
            <v>0</v>
          </cell>
          <cell r="FW669">
            <v>0</v>
          </cell>
          <cell r="FX669">
            <v>0</v>
          </cell>
          <cell r="FY669">
            <v>3</v>
          </cell>
          <cell r="FZ669">
            <v>3</v>
          </cell>
          <cell r="GA669">
            <v>1</v>
          </cell>
          <cell r="GB669">
            <v>2</v>
          </cell>
          <cell r="GC669">
            <v>2</v>
          </cell>
          <cell r="GD669">
            <v>3</v>
          </cell>
          <cell r="GE669">
            <v>6</v>
          </cell>
          <cell r="GF669">
            <v>6</v>
          </cell>
          <cell r="GG669">
            <v>3</v>
          </cell>
          <cell r="GH669">
            <v>3</v>
          </cell>
          <cell r="GI669">
            <v>2</v>
          </cell>
          <cell r="GJ669">
            <v>-1</v>
          </cell>
          <cell r="GK669">
            <v>-1</v>
          </cell>
          <cell r="GL669">
            <v>0</v>
          </cell>
          <cell r="GM669">
            <v>0</v>
          </cell>
          <cell r="GN669">
            <v>0</v>
          </cell>
          <cell r="GO669">
            <v>0</v>
          </cell>
          <cell r="GP669">
            <v>0</v>
          </cell>
          <cell r="GQ669">
            <v>0</v>
          </cell>
          <cell r="GR669">
            <v>0</v>
          </cell>
          <cell r="GS669">
            <v>0</v>
          </cell>
          <cell r="GT669">
            <v>0</v>
          </cell>
          <cell r="GU669">
            <v>0</v>
          </cell>
          <cell r="GV669">
            <v>3</v>
          </cell>
          <cell r="GW669">
            <v>3</v>
          </cell>
          <cell r="GX669">
            <v>2</v>
          </cell>
          <cell r="GY669">
            <v>1</v>
          </cell>
          <cell r="GZ669">
            <v>1</v>
          </cell>
          <cell r="HA669">
            <v>0</v>
          </cell>
          <cell r="HB669">
            <v>0</v>
          </cell>
          <cell r="HC669">
            <v>0</v>
          </cell>
          <cell r="HD669">
            <v>0</v>
          </cell>
          <cell r="HE669">
            <v>0</v>
          </cell>
          <cell r="HF669">
            <v>0</v>
          </cell>
          <cell r="HG669">
            <v>0</v>
          </cell>
          <cell r="HH669">
            <v>0</v>
          </cell>
          <cell r="HI669">
            <v>0</v>
          </cell>
          <cell r="HJ669">
            <v>0</v>
          </cell>
          <cell r="HK669">
            <v>0</v>
          </cell>
          <cell r="HL669">
            <v>0</v>
          </cell>
          <cell r="HM669">
            <v>0</v>
          </cell>
          <cell r="HN669">
            <v>0</v>
          </cell>
          <cell r="HO669">
            <v>0</v>
          </cell>
          <cell r="HP669">
            <v>0</v>
          </cell>
          <cell r="HQ669">
            <v>0</v>
          </cell>
          <cell r="HR669">
            <v>0</v>
          </cell>
          <cell r="HS669">
            <v>0</v>
          </cell>
          <cell r="HT669">
            <v>0</v>
          </cell>
          <cell r="HU669">
            <v>0</v>
          </cell>
          <cell r="HV669">
            <v>0</v>
          </cell>
          <cell r="HW669">
            <v>0</v>
          </cell>
          <cell r="HX669">
            <v>0</v>
          </cell>
          <cell r="HY669">
            <v>0</v>
          </cell>
          <cell r="HZ669">
            <v>0</v>
          </cell>
          <cell r="IA669">
            <v>0</v>
          </cell>
          <cell r="IB669">
            <v>0</v>
          </cell>
          <cell r="IC669">
            <v>0</v>
          </cell>
          <cell r="ID669">
            <v>0</v>
          </cell>
          <cell r="IE669">
            <v>0</v>
          </cell>
          <cell r="IF669">
            <v>0</v>
          </cell>
          <cell r="IG669">
            <v>0</v>
          </cell>
          <cell r="IH669">
            <v>0</v>
          </cell>
          <cell r="II669">
            <v>0</v>
          </cell>
          <cell r="IJ669">
            <v>0</v>
          </cell>
          <cell r="IK669">
            <v>0</v>
          </cell>
          <cell r="IL669">
            <v>0</v>
          </cell>
          <cell r="IM669">
            <v>0</v>
          </cell>
          <cell r="IN669">
            <v>0</v>
          </cell>
          <cell r="IO669" t="e">
            <v>#REF!</v>
          </cell>
          <cell r="IP669">
            <v>12.64</v>
          </cell>
          <cell r="IQ669">
            <v>15.8</v>
          </cell>
          <cell r="IR669">
            <v>0</v>
          </cell>
          <cell r="IS669">
            <v>0</v>
          </cell>
          <cell r="IT669">
            <v>6</v>
          </cell>
          <cell r="IU669">
            <v>6</v>
          </cell>
          <cell r="IV669">
            <v>6</v>
          </cell>
          <cell r="IW669">
            <v>6</v>
          </cell>
          <cell r="IX669">
            <v>3.8</v>
          </cell>
        </row>
        <row r="670">
          <cell r="D670">
            <v>11327</v>
          </cell>
          <cell r="E670" t="str">
            <v>รพช.เชียรใหญ่</v>
          </cell>
          <cell r="F670">
            <v>12</v>
          </cell>
          <cell r="G670" t="str">
            <v>รพ.ระดับ F1 ปชก. 50,000-100,000</v>
          </cell>
          <cell r="H670">
            <v>7</v>
          </cell>
          <cell r="I670" t="str">
            <v>F1</v>
          </cell>
          <cell r="J670">
            <v>27</v>
          </cell>
          <cell r="K670" t="str">
            <v>รพช.60.7</v>
          </cell>
          <cell r="L670" t="str">
            <v>รพช.60.7 F1</v>
          </cell>
          <cell r="M670" t="str">
            <v>31 - 60</v>
          </cell>
          <cell r="N670" t="str">
            <v>F31-60</v>
          </cell>
          <cell r="O670">
            <v>43</v>
          </cell>
          <cell r="P670">
            <v>30</v>
          </cell>
          <cell r="Q670">
            <v>30</v>
          </cell>
          <cell r="R670">
            <v>35</v>
          </cell>
          <cell r="S670">
            <v>23195</v>
          </cell>
          <cell r="T670">
            <v>15796</v>
          </cell>
          <cell r="U670">
            <v>0</v>
          </cell>
          <cell r="V670">
            <v>319</v>
          </cell>
          <cell r="W670">
            <v>14</v>
          </cell>
          <cell r="X670">
            <v>333</v>
          </cell>
          <cell r="Y670">
            <v>21524.959999999999</v>
          </cell>
          <cell r="Z670">
            <v>1670.04</v>
          </cell>
          <cell r="AA670">
            <v>16236.499999999998</v>
          </cell>
          <cell r="AB670">
            <v>598</v>
          </cell>
          <cell r="AC670">
            <v>25273.600000000002</v>
          </cell>
          <cell r="AD670">
            <v>118.29450000000001</v>
          </cell>
          <cell r="AE670">
            <v>333</v>
          </cell>
          <cell r="AF670">
            <v>3479.25</v>
          </cell>
          <cell r="AG670">
            <v>14710</v>
          </cell>
          <cell r="AH670">
            <v>768</v>
          </cell>
          <cell r="AI670">
            <v>0</v>
          </cell>
          <cell r="AJ670">
            <v>23228</v>
          </cell>
          <cell r="AK670">
            <v>16178</v>
          </cell>
          <cell r="AL670">
            <v>254685</v>
          </cell>
          <cell r="AM670">
            <v>4679</v>
          </cell>
          <cell r="AN670">
            <v>1190</v>
          </cell>
          <cell r="AO670">
            <v>0</v>
          </cell>
          <cell r="AP670">
            <v>0</v>
          </cell>
          <cell r="AQ670">
            <v>0</v>
          </cell>
          <cell r="AR670">
            <v>3656</v>
          </cell>
          <cell r="AS670">
            <v>592</v>
          </cell>
          <cell r="AT670">
            <v>1567</v>
          </cell>
          <cell r="AU670">
            <v>2339</v>
          </cell>
          <cell r="AV670">
            <v>5790</v>
          </cell>
          <cell r="AW670">
            <v>0</v>
          </cell>
          <cell r="AX670">
            <v>0</v>
          </cell>
          <cell r="AY670">
            <v>0</v>
          </cell>
          <cell r="AZ670">
            <v>73038</v>
          </cell>
          <cell r="BA670" t="str">
            <v>60,000 - 80,000</v>
          </cell>
          <cell r="BB670">
            <v>0</v>
          </cell>
          <cell r="BC670">
            <v>5415</v>
          </cell>
          <cell r="BD670">
            <v>67623</v>
          </cell>
          <cell r="BE670">
            <v>19</v>
          </cell>
          <cell r="BF670">
            <v>0</v>
          </cell>
          <cell r="BG670">
            <v>0</v>
          </cell>
          <cell r="BH670">
            <v>2871.3554399999994</v>
          </cell>
          <cell r="BI670">
            <v>5810.68</v>
          </cell>
          <cell r="BJ670">
            <v>59.147250000000007</v>
          </cell>
          <cell r="BK670">
            <v>0</v>
          </cell>
          <cell r="BL670">
            <v>83.25</v>
          </cell>
          <cell r="BM670">
            <v>0</v>
          </cell>
          <cell r="BN670">
            <v>7.8339999999999996</v>
          </cell>
          <cell r="BO670">
            <v>6.040534281845237</v>
          </cell>
          <cell r="BP670">
            <v>6.040534281845237</v>
          </cell>
          <cell r="BQ670">
            <v>3.8</v>
          </cell>
          <cell r="BR670">
            <v>8.632427425476191</v>
          </cell>
          <cell r="BS670">
            <v>9.8405342818452368</v>
          </cell>
          <cell r="BT670">
            <v>0</v>
          </cell>
          <cell r="BU670">
            <v>0</v>
          </cell>
          <cell r="BV670">
            <v>0</v>
          </cell>
          <cell r="BW670">
            <v>0</v>
          </cell>
          <cell r="BX670">
            <v>11</v>
          </cell>
          <cell r="BY670">
            <v>5.750456349206349</v>
          </cell>
          <cell r="BZ670">
            <v>5.750456349206349</v>
          </cell>
          <cell r="CA670">
            <v>3.8</v>
          </cell>
          <cell r="CB670">
            <v>7.6403650793650799</v>
          </cell>
          <cell r="CC670">
            <v>9.5504563492063497</v>
          </cell>
          <cell r="CD670">
            <v>4</v>
          </cell>
          <cell r="CE670">
            <v>3</v>
          </cell>
          <cell r="CF670">
            <v>3</v>
          </cell>
          <cell r="CG670">
            <v>10.640365079365079</v>
          </cell>
          <cell r="CH670">
            <v>12.55045634920635</v>
          </cell>
          <cell r="CI670">
            <v>4</v>
          </cell>
          <cell r="CJ670">
            <v>-1</v>
          </cell>
          <cell r="CK670">
            <v>-1</v>
          </cell>
          <cell r="CL670">
            <v>6.7623000000000006</v>
          </cell>
          <cell r="CM670">
            <v>8.4528750000000006</v>
          </cell>
          <cell r="CN670">
            <v>9.7622999999999998</v>
          </cell>
          <cell r="CO670">
            <v>11.452875000000001</v>
          </cell>
          <cell r="CP670">
            <v>2.068028154761905</v>
          </cell>
          <cell r="CQ670">
            <v>3</v>
          </cell>
          <cell r="CR670">
            <v>1</v>
          </cell>
          <cell r="CS670">
            <v>4.8544225238095242</v>
          </cell>
          <cell r="CT670">
            <v>6.0680281547619046</v>
          </cell>
          <cell r="CU670">
            <v>6</v>
          </cell>
          <cell r="CV670">
            <v>2.8800255952380951</v>
          </cell>
          <cell r="CW670">
            <v>2.3040204761904763</v>
          </cell>
          <cell r="CX670">
            <v>2.8800255952380951</v>
          </cell>
          <cell r="CY670">
            <v>8.9480537499999997</v>
          </cell>
          <cell r="CZ670">
            <v>6</v>
          </cell>
          <cell r="DA670">
            <v>-3.6959795238095237</v>
          </cell>
          <cell r="DB670">
            <v>-3.1199744047619049</v>
          </cell>
          <cell r="DC670">
            <v>44.67639862857142</v>
          </cell>
          <cell r="DD670">
            <v>44.67639862857142</v>
          </cell>
          <cell r="DE670">
            <v>10</v>
          </cell>
          <cell r="DF670">
            <v>54.67639862857142</v>
          </cell>
          <cell r="DG670">
            <v>43.741118902857139</v>
          </cell>
          <cell r="DH670">
            <v>54.67639862857142</v>
          </cell>
          <cell r="DI670">
            <v>46</v>
          </cell>
          <cell r="DJ670">
            <v>-2.2588810971428614</v>
          </cell>
          <cell r="DK670">
            <v>8.6763986285714196</v>
          </cell>
          <cell r="DL670">
            <v>0</v>
          </cell>
          <cell r="DM670">
            <v>0</v>
          </cell>
          <cell r="DN670">
            <v>0</v>
          </cell>
          <cell r="DO670">
            <v>0</v>
          </cell>
          <cell r="DP670">
            <v>0</v>
          </cell>
          <cell r="DQ670">
            <v>21.63936</v>
          </cell>
          <cell r="DR670">
            <v>27.049199999999999</v>
          </cell>
          <cell r="DS670">
            <v>65.380478902857135</v>
          </cell>
          <cell r="DT670">
            <v>81.725598628571419</v>
          </cell>
          <cell r="DU670">
            <v>8.4188828125000015</v>
          </cell>
          <cell r="DV670">
            <v>8.4188828125000015</v>
          </cell>
          <cell r="DW670">
            <v>6.7351062500000012</v>
          </cell>
          <cell r="DX670">
            <v>8.4188828125000015</v>
          </cell>
          <cell r="DY670">
            <v>5</v>
          </cell>
          <cell r="DZ670">
            <v>1.7351062500000012</v>
          </cell>
          <cell r="EA670">
            <v>3.4188828125000015</v>
          </cell>
          <cell r="EB670">
            <v>3.8925000000000001</v>
          </cell>
          <cell r="EC670">
            <v>3.8925000000000001</v>
          </cell>
          <cell r="ED670">
            <v>3.8</v>
          </cell>
          <cell r="EE670">
            <v>6.1539999999999999</v>
          </cell>
          <cell r="EF670">
            <v>7.6924999999999999</v>
          </cell>
          <cell r="EG670">
            <v>1</v>
          </cell>
          <cell r="EH670">
            <v>0.90468749999999998</v>
          </cell>
          <cell r="EI670">
            <v>2</v>
          </cell>
          <cell r="EJ670">
            <v>2</v>
          </cell>
          <cell r="EK670">
            <v>2</v>
          </cell>
          <cell r="EL670">
            <v>1</v>
          </cell>
          <cell r="EM670">
            <v>-1</v>
          </cell>
          <cell r="EN670">
            <v>-1</v>
          </cell>
          <cell r="EO670">
            <v>10</v>
          </cell>
          <cell r="EP670">
            <v>12</v>
          </cell>
          <cell r="EQ670">
            <v>5</v>
          </cell>
          <cell r="ER670">
            <v>5</v>
          </cell>
          <cell r="ES670">
            <v>7</v>
          </cell>
          <cell r="ET670">
            <v>43.27872</v>
          </cell>
          <cell r="EU670">
            <v>54.098399999999998</v>
          </cell>
          <cell r="EV670">
            <v>53.27872</v>
          </cell>
          <cell r="EW670">
            <v>66.098399999999998</v>
          </cell>
          <cell r="EX670">
            <v>2</v>
          </cell>
          <cell r="EY670">
            <v>1</v>
          </cell>
          <cell r="EZ670">
            <v>0</v>
          </cell>
          <cell r="FA670">
            <v>0</v>
          </cell>
          <cell r="FB670">
            <v>0</v>
          </cell>
          <cell r="FC670">
            <v>0</v>
          </cell>
          <cell r="FD670">
            <v>0</v>
          </cell>
          <cell r="FE670">
            <v>0</v>
          </cell>
          <cell r="FF670">
            <v>0</v>
          </cell>
          <cell r="FG670">
            <v>0</v>
          </cell>
          <cell r="FH670">
            <v>0</v>
          </cell>
          <cell r="FI670">
            <v>0</v>
          </cell>
          <cell r="FJ670">
            <v>0</v>
          </cell>
          <cell r="FK670">
            <v>0</v>
          </cell>
          <cell r="FL670">
            <v>0</v>
          </cell>
          <cell r="FM670">
            <v>0</v>
          </cell>
          <cell r="FN670">
            <v>0</v>
          </cell>
          <cell r="FO670">
            <v>2</v>
          </cell>
          <cell r="FP670">
            <v>2</v>
          </cell>
          <cell r="FQ670">
            <v>0</v>
          </cell>
          <cell r="FR670">
            <v>2</v>
          </cell>
          <cell r="FS670">
            <v>2</v>
          </cell>
          <cell r="FT670">
            <v>0</v>
          </cell>
          <cell r="FU670">
            <v>0</v>
          </cell>
          <cell r="FV670">
            <v>0</v>
          </cell>
          <cell r="FW670">
            <v>0</v>
          </cell>
          <cell r="FX670">
            <v>0</v>
          </cell>
          <cell r="FY670">
            <v>3</v>
          </cell>
          <cell r="FZ670">
            <v>3</v>
          </cell>
          <cell r="GA670">
            <v>0</v>
          </cell>
          <cell r="GB670">
            <v>3</v>
          </cell>
          <cell r="GC670">
            <v>3</v>
          </cell>
          <cell r="GD670">
            <v>0</v>
          </cell>
          <cell r="GE670">
            <v>3</v>
          </cell>
          <cell r="GF670">
            <v>3</v>
          </cell>
          <cell r="GG670">
            <v>3</v>
          </cell>
          <cell r="GH670">
            <v>3</v>
          </cell>
          <cell r="GI670">
            <v>0</v>
          </cell>
          <cell r="GJ670">
            <v>-3</v>
          </cell>
          <cell r="GK670">
            <v>-3</v>
          </cell>
          <cell r="GL670">
            <v>0</v>
          </cell>
          <cell r="GM670">
            <v>0</v>
          </cell>
          <cell r="GN670">
            <v>0</v>
          </cell>
          <cell r="GO670">
            <v>0</v>
          </cell>
          <cell r="GP670">
            <v>0</v>
          </cell>
          <cell r="GQ670">
            <v>0</v>
          </cell>
          <cell r="GR670">
            <v>0</v>
          </cell>
          <cell r="GS670">
            <v>0</v>
          </cell>
          <cell r="GT670">
            <v>0</v>
          </cell>
          <cell r="GU670">
            <v>0</v>
          </cell>
          <cell r="GV670">
            <v>3</v>
          </cell>
          <cell r="GW670">
            <v>3</v>
          </cell>
          <cell r="GX670">
            <v>2</v>
          </cell>
          <cell r="GY670">
            <v>1</v>
          </cell>
          <cell r="GZ670">
            <v>1</v>
          </cell>
          <cell r="HA670">
            <v>0</v>
          </cell>
          <cell r="HB670">
            <v>0</v>
          </cell>
          <cell r="HC670">
            <v>0</v>
          </cell>
          <cell r="HD670">
            <v>0</v>
          </cell>
          <cell r="HE670">
            <v>0</v>
          </cell>
          <cell r="HF670">
            <v>0</v>
          </cell>
          <cell r="HG670">
            <v>0</v>
          </cell>
          <cell r="HH670">
            <v>0</v>
          </cell>
          <cell r="HI670">
            <v>0</v>
          </cell>
          <cell r="HJ670">
            <v>0</v>
          </cell>
          <cell r="HK670">
            <v>0</v>
          </cell>
          <cell r="HL670">
            <v>0</v>
          </cell>
          <cell r="HM670">
            <v>0</v>
          </cell>
          <cell r="HN670">
            <v>0</v>
          </cell>
          <cell r="HO670">
            <v>0</v>
          </cell>
          <cell r="HP670">
            <v>0</v>
          </cell>
          <cell r="HQ670">
            <v>0</v>
          </cell>
          <cell r="HR670">
            <v>0</v>
          </cell>
          <cell r="HS670">
            <v>0</v>
          </cell>
          <cell r="HT670">
            <v>0</v>
          </cell>
          <cell r="HU670">
            <v>0</v>
          </cell>
          <cell r="HV670">
            <v>0</v>
          </cell>
          <cell r="HW670">
            <v>0</v>
          </cell>
          <cell r="HX670">
            <v>0</v>
          </cell>
          <cell r="HY670">
            <v>0</v>
          </cell>
          <cell r="HZ670">
            <v>0</v>
          </cell>
          <cell r="IA670">
            <v>0</v>
          </cell>
          <cell r="IB670">
            <v>0</v>
          </cell>
          <cell r="IC670">
            <v>0</v>
          </cell>
          <cell r="ID670">
            <v>0</v>
          </cell>
          <cell r="IE670">
            <v>0</v>
          </cell>
          <cell r="IF670">
            <v>0</v>
          </cell>
          <cell r="IG670">
            <v>0</v>
          </cell>
          <cell r="IH670">
            <v>0</v>
          </cell>
          <cell r="II670">
            <v>0</v>
          </cell>
          <cell r="IJ670">
            <v>0</v>
          </cell>
          <cell r="IK670">
            <v>0</v>
          </cell>
          <cell r="IL670">
            <v>0</v>
          </cell>
          <cell r="IM670">
            <v>0</v>
          </cell>
          <cell r="IN670">
            <v>0</v>
          </cell>
          <cell r="IO670" t="e">
            <v>#REF!</v>
          </cell>
          <cell r="IP670">
            <v>11.893333333333334</v>
          </cell>
          <cell r="IQ670">
            <v>14.866666666666667</v>
          </cell>
          <cell r="IR670">
            <v>0</v>
          </cell>
          <cell r="IS670">
            <v>0</v>
          </cell>
          <cell r="IT670">
            <v>6</v>
          </cell>
          <cell r="IU670">
            <v>6</v>
          </cell>
          <cell r="IV670">
            <v>6</v>
          </cell>
          <cell r="IW670">
            <v>6</v>
          </cell>
          <cell r="IX670">
            <v>2.8666666666666667</v>
          </cell>
        </row>
        <row r="671">
          <cell r="D671">
            <v>11339</v>
          </cell>
          <cell r="E671" t="str">
            <v>รพช.ถ้ำพรรณรา</v>
          </cell>
          <cell r="F671">
            <v>18</v>
          </cell>
          <cell r="G671" t="str">
            <v>รพ.ระดับ F3 ปชก. &lt;15,000</v>
          </cell>
          <cell r="H671">
            <v>9</v>
          </cell>
          <cell r="I671" t="str">
            <v>F3</v>
          </cell>
          <cell r="J671">
            <v>6</v>
          </cell>
          <cell r="K671" t="str">
            <v>รพช.10.4</v>
          </cell>
          <cell r="L671" t="str">
            <v>รพช.10.4 F3</v>
          </cell>
          <cell r="M671" t="str">
            <v>0 - 10</v>
          </cell>
          <cell r="N671" t="str">
            <v>F&lt;30</v>
          </cell>
          <cell r="O671">
            <v>7</v>
          </cell>
          <cell r="P671">
            <v>10</v>
          </cell>
          <cell r="Q671">
            <v>20</v>
          </cell>
          <cell r="R671">
            <v>25</v>
          </cell>
          <cell r="S671">
            <v>40632</v>
          </cell>
          <cell r="T671">
            <v>2691</v>
          </cell>
          <cell r="U671">
            <v>0</v>
          </cell>
          <cell r="V671">
            <v>73</v>
          </cell>
          <cell r="W671">
            <v>1</v>
          </cell>
          <cell r="X671">
            <v>74</v>
          </cell>
          <cell r="Y671">
            <v>37706.495999999999</v>
          </cell>
          <cell r="Z671">
            <v>2925.5039999999999</v>
          </cell>
          <cell r="AA671">
            <v>28442.399999999998</v>
          </cell>
          <cell r="AB671">
            <v>6</v>
          </cell>
          <cell r="AC671">
            <v>4305.6000000000004</v>
          </cell>
          <cell r="AD671">
            <v>207.22320000000002</v>
          </cell>
          <cell r="AE671">
            <v>74</v>
          </cell>
          <cell r="AF671">
            <v>6094.8</v>
          </cell>
          <cell r="AG671">
            <v>2513</v>
          </cell>
          <cell r="AH671">
            <v>184</v>
          </cell>
          <cell r="AI671">
            <v>0</v>
          </cell>
          <cell r="AJ671">
            <v>4797</v>
          </cell>
          <cell r="AK671">
            <v>1913</v>
          </cell>
          <cell r="AL671">
            <v>10428</v>
          </cell>
          <cell r="AM671">
            <v>1170</v>
          </cell>
          <cell r="AN671">
            <v>384</v>
          </cell>
          <cell r="AO671">
            <v>0</v>
          </cell>
          <cell r="AP671">
            <v>0</v>
          </cell>
          <cell r="AQ671">
            <v>36</v>
          </cell>
          <cell r="AR671">
            <v>880</v>
          </cell>
          <cell r="AS671">
            <v>175</v>
          </cell>
          <cell r="AT671">
            <v>237</v>
          </cell>
          <cell r="AU671">
            <v>1536</v>
          </cell>
          <cell r="AV671">
            <v>1344</v>
          </cell>
          <cell r="AW671">
            <v>0</v>
          </cell>
          <cell r="AX671">
            <v>0</v>
          </cell>
          <cell r="AY671">
            <v>0</v>
          </cell>
          <cell r="AZ671">
            <v>3397</v>
          </cell>
          <cell r="BA671" t="str">
            <v>&lt;20,000</v>
          </cell>
          <cell r="BB671">
            <v>0</v>
          </cell>
          <cell r="BC671">
            <v>3119</v>
          </cell>
          <cell r="BD671">
            <v>15927</v>
          </cell>
          <cell r="BE671">
            <v>5</v>
          </cell>
          <cell r="BF671">
            <v>0</v>
          </cell>
          <cell r="BG671">
            <v>0</v>
          </cell>
          <cell r="BH671">
            <v>5029.9165439999997</v>
          </cell>
          <cell r="BI671">
            <v>894.03000000000009</v>
          </cell>
          <cell r="BJ671">
            <v>103.61160000000001</v>
          </cell>
          <cell r="BK671">
            <v>0</v>
          </cell>
          <cell r="BL671">
            <v>18.5</v>
          </cell>
          <cell r="BM671">
            <v>0</v>
          </cell>
          <cell r="BN671">
            <v>8.7523999999999997</v>
          </cell>
          <cell r="BO671">
            <v>4.1386707533333329</v>
          </cell>
          <cell r="BP671">
            <v>4.1386707533333329</v>
          </cell>
          <cell r="BQ671">
            <v>1</v>
          </cell>
          <cell r="BR671">
            <v>4.3109366026666667</v>
          </cell>
          <cell r="BS671">
            <v>5.1386707533333329</v>
          </cell>
          <cell r="BT671">
            <v>0</v>
          </cell>
          <cell r="BU671">
            <v>0</v>
          </cell>
          <cell r="BV671">
            <v>0</v>
          </cell>
          <cell r="BW671">
            <v>0</v>
          </cell>
          <cell r="BX671">
            <v>5</v>
          </cell>
          <cell r="BY671">
            <v>1.0546686507936507</v>
          </cell>
          <cell r="BZ671">
            <v>2</v>
          </cell>
          <cell r="CA671">
            <v>1</v>
          </cell>
          <cell r="CB671">
            <v>2.4000000000000004</v>
          </cell>
          <cell r="CC671">
            <v>3</v>
          </cell>
          <cell r="CD671">
            <v>3</v>
          </cell>
          <cell r="CE671">
            <v>3</v>
          </cell>
          <cell r="CF671">
            <v>3</v>
          </cell>
          <cell r="CG671">
            <v>5.4</v>
          </cell>
          <cell r="CH671">
            <v>6</v>
          </cell>
          <cell r="CI671">
            <v>4</v>
          </cell>
          <cell r="CJ671">
            <v>-1</v>
          </cell>
          <cell r="CK671">
            <v>-1</v>
          </cell>
          <cell r="CL671">
            <v>1.5927</v>
          </cell>
          <cell r="CM671">
            <v>1.990875</v>
          </cell>
          <cell r="CN671">
            <v>4.5926999999999998</v>
          </cell>
          <cell r="CO671">
            <v>4.990875</v>
          </cell>
          <cell r="CP671">
            <v>1.5291414285714287</v>
          </cell>
          <cell r="CQ671">
            <v>1</v>
          </cell>
          <cell r="CR671">
            <v>1</v>
          </cell>
          <cell r="CS671">
            <v>2.8233131428571432</v>
          </cell>
          <cell r="CT671">
            <v>3.5291414285714287</v>
          </cell>
          <cell r="CU671">
            <v>3</v>
          </cell>
          <cell r="CV671">
            <v>2.3901285714285714</v>
          </cell>
          <cell r="CW671">
            <v>2</v>
          </cell>
          <cell r="CX671">
            <v>2.3901285714285714</v>
          </cell>
          <cell r="CY671">
            <v>5.91927</v>
          </cell>
          <cell r="CZ671">
            <v>2</v>
          </cell>
          <cell r="DA671">
            <v>0</v>
          </cell>
          <cell r="DB671">
            <v>0.39012857142857138</v>
          </cell>
          <cell r="DC671">
            <v>13.266134148571428</v>
          </cell>
          <cell r="DD671">
            <v>20</v>
          </cell>
          <cell r="DE671">
            <v>10</v>
          </cell>
          <cell r="DF671">
            <v>30</v>
          </cell>
          <cell r="DG671">
            <v>24</v>
          </cell>
          <cell r="DH671">
            <v>30</v>
          </cell>
          <cell r="DI671">
            <v>29</v>
          </cell>
          <cell r="DJ671">
            <v>-5</v>
          </cell>
          <cell r="DK671">
            <v>1</v>
          </cell>
          <cell r="DL671">
            <v>0</v>
          </cell>
          <cell r="DM671">
            <v>0</v>
          </cell>
          <cell r="DN671">
            <v>1</v>
          </cell>
          <cell r="DO671">
            <v>-1</v>
          </cell>
          <cell r="DP671">
            <v>-1</v>
          </cell>
          <cell r="DQ671">
            <v>5.0966400000000007</v>
          </cell>
          <cell r="DR671">
            <v>6.3708</v>
          </cell>
          <cell r="DS671">
            <v>29.096640000000001</v>
          </cell>
          <cell r="DT671">
            <v>36.370800000000003</v>
          </cell>
          <cell r="DU671">
            <v>1.0326645833333334</v>
          </cell>
          <cell r="DV671">
            <v>3</v>
          </cell>
          <cell r="DW671">
            <v>3</v>
          </cell>
          <cell r="DX671">
            <v>3</v>
          </cell>
          <cell r="DY671">
            <v>2</v>
          </cell>
          <cell r="DZ671">
            <v>1</v>
          </cell>
          <cell r="EA671">
            <v>1</v>
          </cell>
          <cell r="EB671">
            <v>1.2370238095238095</v>
          </cell>
          <cell r="EC671">
            <v>2</v>
          </cell>
          <cell r="ED671">
            <v>1</v>
          </cell>
          <cell r="EE671">
            <v>2.4000000000000004</v>
          </cell>
          <cell r="EF671">
            <v>3</v>
          </cell>
          <cell r="EG671">
            <v>1</v>
          </cell>
          <cell r="EH671">
            <v>0.21</v>
          </cell>
          <cell r="EI671">
            <v>2</v>
          </cell>
          <cell r="EJ671">
            <v>1</v>
          </cell>
          <cell r="EK671">
            <v>2</v>
          </cell>
          <cell r="EL671">
            <v>0</v>
          </cell>
          <cell r="EM671">
            <v>-1</v>
          </cell>
          <cell r="EN671">
            <v>-2</v>
          </cell>
          <cell r="EO671">
            <v>10</v>
          </cell>
          <cell r="EP671">
            <v>12</v>
          </cell>
          <cell r="EQ671">
            <v>11</v>
          </cell>
          <cell r="ER671">
            <v>-1</v>
          </cell>
          <cell r="ES671">
            <v>1</v>
          </cell>
          <cell r="ET671">
            <v>10.193280000000001</v>
          </cell>
          <cell r="EU671">
            <v>12.7416</v>
          </cell>
          <cell r="EV671">
            <v>20.193280000000001</v>
          </cell>
          <cell r="EW671">
            <v>24.741599999999998</v>
          </cell>
          <cell r="EX671">
            <v>2</v>
          </cell>
          <cell r="EY671">
            <v>0</v>
          </cell>
          <cell r="EZ671">
            <v>0</v>
          </cell>
          <cell r="FA671">
            <v>0</v>
          </cell>
          <cell r="FB671">
            <v>0</v>
          </cell>
          <cell r="FC671">
            <v>0</v>
          </cell>
          <cell r="FD671">
            <v>0</v>
          </cell>
          <cell r="FE671">
            <v>0</v>
          </cell>
          <cell r="FF671">
            <v>0</v>
          </cell>
          <cell r="FG671">
            <v>0</v>
          </cell>
          <cell r="FH671">
            <v>0</v>
          </cell>
          <cell r="FI671">
            <v>0</v>
          </cell>
          <cell r="FJ671">
            <v>0</v>
          </cell>
          <cell r="FK671">
            <v>0</v>
          </cell>
          <cell r="FL671">
            <v>0</v>
          </cell>
          <cell r="FM671">
            <v>0</v>
          </cell>
          <cell r="FN671">
            <v>0</v>
          </cell>
          <cell r="FO671">
            <v>1</v>
          </cell>
          <cell r="FP671">
            <v>1</v>
          </cell>
          <cell r="FQ671">
            <v>0</v>
          </cell>
          <cell r="FR671">
            <v>1</v>
          </cell>
          <cell r="FS671">
            <v>1</v>
          </cell>
          <cell r="FT671">
            <v>0</v>
          </cell>
          <cell r="FU671">
            <v>0</v>
          </cell>
          <cell r="FV671">
            <v>0</v>
          </cell>
          <cell r="FW671">
            <v>0</v>
          </cell>
          <cell r="FX671">
            <v>0</v>
          </cell>
          <cell r="FY671">
            <v>3</v>
          </cell>
          <cell r="FZ671">
            <v>3</v>
          </cell>
          <cell r="GA671">
            <v>1</v>
          </cell>
          <cell r="GB671">
            <v>2</v>
          </cell>
          <cell r="GC671">
            <v>2</v>
          </cell>
          <cell r="GD671">
            <v>0</v>
          </cell>
          <cell r="GE671">
            <v>3</v>
          </cell>
          <cell r="GF671">
            <v>3</v>
          </cell>
          <cell r="GG671">
            <v>3</v>
          </cell>
          <cell r="GH671">
            <v>3</v>
          </cell>
          <cell r="GI671">
            <v>0</v>
          </cell>
          <cell r="GJ671">
            <v>-3</v>
          </cell>
          <cell r="GK671">
            <v>-3</v>
          </cell>
          <cell r="GL671">
            <v>0</v>
          </cell>
          <cell r="GM671">
            <v>0</v>
          </cell>
          <cell r="GN671">
            <v>0</v>
          </cell>
          <cell r="GO671">
            <v>0</v>
          </cell>
          <cell r="GP671">
            <v>0</v>
          </cell>
          <cell r="GQ671">
            <v>0</v>
          </cell>
          <cell r="GR671">
            <v>0</v>
          </cell>
          <cell r="GS671">
            <v>0</v>
          </cell>
          <cell r="GT671">
            <v>0</v>
          </cell>
          <cell r="GU671">
            <v>0</v>
          </cell>
          <cell r="GV671">
            <v>1</v>
          </cell>
          <cell r="GW671">
            <v>1</v>
          </cell>
          <cell r="GX671">
            <v>1</v>
          </cell>
          <cell r="GY671">
            <v>0</v>
          </cell>
          <cell r="GZ671">
            <v>0</v>
          </cell>
          <cell r="HA671">
            <v>0</v>
          </cell>
          <cell r="HB671">
            <v>0</v>
          </cell>
          <cell r="HC671">
            <v>0</v>
          </cell>
          <cell r="HD671">
            <v>0</v>
          </cell>
          <cell r="HE671">
            <v>0</v>
          </cell>
          <cell r="HF671">
            <v>0</v>
          </cell>
          <cell r="HG671">
            <v>0</v>
          </cell>
          <cell r="HH671">
            <v>0</v>
          </cell>
          <cell r="HI671">
            <v>0</v>
          </cell>
          <cell r="HJ671">
            <v>0</v>
          </cell>
          <cell r="HK671">
            <v>0</v>
          </cell>
          <cell r="HL671">
            <v>0</v>
          </cell>
          <cell r="HM671">
            <v>0</v>
          </cell>
          <cell r="HN671">
            <v>0</v>
          </cell>
          <cell r="HO671">
            <v>0</v>
          </cell>
          <cell r="HP671">
            <v>0</v>
          </cell>
          <cell r="HQ671">
            <v>0</v>
          </cell>
          <cell r="HR671">
            <v>0</v>
          </cell>
          <cell r="HS671">
            <v>0</v>
          </cell>
          <cell r="HT671">
            <v>0</v>
          </cell>
          <cell r="HU671">
            <v>0</v>
          </cell>
          <cell r="HV671">
            <v>0</v>
          </cell>
          <cell r="HW671">
            <v>0</v>
          </cell>
          <cell r="HX671">
            <v>0</v>
          </cell>
          <cell r="HY671">
            <v>0</v>
          </cell>
          <cell r="HZ671">
            <v>0</v>
          </cell>
          <cell r="IA671">
            <v>0</v>
          </cell>
          <cell r="IB671">
            <v>0</v>
          </cell>
          <cell r="IC671">
            <v>0</v>
          </cell>
          <cell r="ID671">
            <v>0</v>
          </cell>
          <cell r="IE671">
            <v>0</v>
          </cell>
          <cell r="IF671">
            <v>0</v>
          </cell>
          <cell r="IG671">
            <v>0</v>
          </cell>
          <cell r="IH671">
            <v>0</v>
          </cell>
          <cell r="II671">
            <v>0</v>
          </cell>
          <cell r="IJ671">
            <v>0</v>
          </cell>
          <cell r="IK671">
            <v>0</v>
          </cell>
          <cell r="IL671">
            <v>0</v>
          </cell>
          <cell r="IM671">
            <v>0</v>
          </cell>
          <cell r="IN671">
            <v>0</v>
          </cell>
          <cell r="IO671" t="e">
            <v>#REF!</v>
          </cell>
          <cell r="IP671">
            <v>6.7733333333333334</v>
          </cell>
          <cell r="IQ671">
            <v>8.4666666666666668</v>
          </cell>
          <cell r="IR671">
            <v>0</v>
          </cell>
          <cell r="IS671">
            <v>0</v>
          </cell>
          <cell r="IT671">
            <v>6</v>
          </cell>
          <cell r="IU671">
            <v>6</v>
          </cell>
          <cell r="IV671">
            <v>2</v>
          </cell>
          <cell r="IW671">
            <v>2</v>
          </cell>
          <cell r="IX671">
            <v>0.46666666666666667</v>
          </cell>
        </row>
        <row r="672">
          <cell r="D672">
            <v>11329</v>
          </cell>
          <cell r="E672" t="str">
            <v>รพช.ท่าศาลา</v>
          </cell>
          <cell r="F672">
            <v>8</v>
          </cell>
          <cell r="G672" t="str">
            <v>รพ.ระดับ M2 เตียง &lt;100</v>
          </cell>
          <cell r="H672">
            <v>6</v>
          </cell>
          <cell r="I672" t="str">
            <v>M2</v>
          </cell>
          <cell r="J672">
            <v>34</v>
          </cell>
          <cell r="K672" t="str">
            <v>รพช.120.2</v>
          </cell>
          <cell r="L672" t="str">
            <v>รพช.120.2 M2</v>
          </cell>
          <cell r="M672" t="str">
            <v>&gt; 120</v>
          </cell>
          <cell r="N672" t="str">
            <v>M2&lt;100</v>
          </cell>
          <cell r="O672">
            <v>140</v>
          </cell>
          <cell r="P672">
            <v>60</v>
          </cell>
          <cell r="Q672">
            <v>30</v>
          </cell>
          <cell r="R672">
            <v>35</v>
          </cell>
          <cell r="S672">
            <v>281185</v>
          </cell>
          <cell r="T672">
            <v>48880</v>
          </cell>
          <cell r="U672">
            <v>1636</v>
          </cell>
          <cell r="V672">
            <v>1139</v>
          </cell>
          <cell r="W672">
            <v>59</v>
          </cell>
          <cell r="X672">
            <v>1198</v>
          </cell>
          <cell r="Y672">
            <v>260939.68</v>
          </cell>
          <cell r="Z672">
            <v>20245.32</v>
          </cell>
          <cell r="AA672">
            <v>196829.5</v>
          </cell>
          <cell r="AB672">
            <v>775</v>
          </cell>
          <cell r="AC672">
            <v>78208</v>
          </cell>
          <cell r="AD672">
            <v>1434.0435</v>
          </cell>
          <cell r="AE672">
            <v>1198</v>
          </cell>
          <cell r="AF672">
            <v>42177.75</v>
          </cell>
          <cell r="AG672">
            <v>44015</v>
          </cell>
          <cell r="AH672">
            <v>1218</v>
          </cell>
          <cell r="AI672">
            <v>0</v>
          </cell>
          <cell r="AJ672">
            <v>46954.000000000007</v>
          </cell>
          <cell r="AK672">
            <v>24658</v>
          </cell>
          <cell r="AL672">
            <v>240203</v>
          </cell>
          <cell r="AM672">
            <v>19789</v>
          </cell>
          <cell r="AN672">
            <v>10027</v>
          </cell>
          <cell r="AO672">
            <v>0</v>
          </cell>
          <cell r="AP672">
            <v>333</v>
          </cell>
          <cell r="AQ672">
            <v>3181</v>
          </cell>
          <cell r="AR672">
            <v>5484</v>
          </cell>
          <cell r="AS672">
            <v>1232</v>
          </cell>
          <cell r="AT672">
            <v>726</v>
          </cell>
          <cell r="AU672">
            <v>73</v>
          </cell>
          <cell r="AV672">
            <v>24294</v>
          </cell>
          <cell r="AW672">
            <v>58</v>
          </cell>
          <cell r="AX672">
            <v>617</v>
          </cell>
          <cell r="AY672">
            <v>0</v>
          </cell>
          <cell r="AZ672">
            <v>90884</v>
          </cell>
          <cell r="BA672" t="str">
            <v>&gt;80,000.</v>
          </cell>
          <cell r="BB672">
            <v>0</v>
          </cell>
          <cell r="BC672">
            <v>25997</v>
          </cell>
          <cell r="BD672">
            <v>64887</v>
          </cell>
          <cell r="BE672">
            <v>21</v>
          </cell>
          <cell r="BF672">
            <v>0</v>
          </cell>
          <cell r="BG672">
            <v>0</v>
          </cell>
          <cell r="BH672">
            <v>34808.453519999995</v>
          </cell>
          <cell r="BI672">
            <v>16905.400000000001</v>
          </cell>
          <cell r="BJ672">
            <v>717.02175</v>
          </cell>
          <cell r="BK672">
            <v>2863</v>
          </cell>
          <cell r="BL672">
            <v>299.5</v>
          </cell>
          <cell r="BM672">
            <v>0</v>
          </cell>
          <cell r="BN672">
            <v>0</v>
          </cell>
          <cell r="BO672">
            <v>38.054989024107137</v>
          </cell>
          <cell r="BP672">
            <v>38.054989024107137</v>
          </cell>
          <cell r="BQ672">
            <v>4.2</v>
          </cell>
          <cell r="BR672">
            <v>34.643991219285709</v>
          </cell>
          <cell r="BS672">
            <v>42.25498902410714</v>
          </cell>
          <cell r="BT672">
            <v>0</v>
          </cell>
          <cell r="BU672">
            <v>0</v>
          </cell>
          <cell r="BV672">
            <v>0</v>
          </cell>
          <cell r="BW672">
            <v>0</v>
          </cell>
          <cell r="BX672">
            <v>36</v>
          </cell>
          <cell r="BY672">
            <v>15.72784722222222</v>
          </cell>
          <cell r="BZ672">
            <v>15.72784722222222</v>
          </cell>
          <cell r="CA672">
            <v>4.2</v>
          </cell>
          <cell r="CB672">
            <v>15.942277777777775</v>
          </cell>
          <cell r="CC672">
            <v>19.927847222222219</v>
          </cell>
          <cell r="CD672">
            <v>14</v>
          </cell>
          <cell r="CE672">
            <v>3</v>
          </cell>
          <cell r="CF672">
            <v>3.249625</v>
          </cell>
          <cell r="CG672">
            <v>18.942277777777775</v>
          </cell>
          <cell r="CH672">
            <v>23.177472222222221</v>
          </cell>
          <cell r="CI672">
            <v>7</v>
          </cell>
          <cell r="CJ672">
            <v>-4</v>
          </cell>
          <cell r="CK672">
            <v>-3.750375</v>
          </cell>
          <cell r="CL672">
            <v>6.4887000000000006</v>
          </cell>
          <cell r="CM672">
            <v>8.1108750000000001</v>
          </cell>
          <cell r="CN672">
            <v>9.4887000000000015</v>
          </cell>
          <cell r="CO672">
            <v>11.3605</v>
          </cell>
          <cell r="CP672">
            <v>13.11796160714286</v>
          </cell>
          <cell r="CQ672">
            <v>4</v>
          </cell>
          <cell r="CR672">
            <v>1</v>
          </cell>
          <cell r="CS672">
            <v>14.494369285714289</v>
          </cell>
          <cell r="CT672">
            <v>18.11796160714286</v>
          </cell>
          <cell r="CU672">
            <v>17</v>
          </cell>
          <cell r="CV672">
            <v>12.925419642857145</v>
          </cell>
          <cell r="CW672">
            <v>10.340335714285716</v>
          </cell>
          <cell r="CX672">
            <v>12.925419642857145</v>
          </cell>
          <cell r="CY672">
            <v>31.043381250000003</v>
          </cell>
          <cell r="CZ672">
            <v>12</v>
          </cell>
          <cell r="DA672">
            <v>-1.6596642857142836</v>
          </cell>
          <cell r="DB672">
            <v>0.92541964285714506</v>
          </cell>
          <cell r="DC672">
            <v>179.05870331428571</v>
          </cell>
          <cell r="DD672">
            <v>179.05870331428571</v>
          </cell>
          <cell r="DE672">
            <v>10.3988</v>
          </cell>
          <cell r="DF672">
            <v>189.4575033142857</v>
          </cell>
          <cell r="DG672">
            <v>151.56600265142856</v>
          </cell>
          <cell r="DH672">
            <v>189.4575033142857</v>
          </cell>
          <cell r="DI672">
            <v>133</v>
          </cell>
          <cell r="DJ672">
            <v>18.566002651428562</v>
          </cell>
          <cell r="DK672">
            <v>56.457503314285702</v>
          </cell>
          <cell r="DL672">
            <v>25.761330285714287</v>
          </cell>
          <cell r="DM672">
            <v>32.201662857142857</v>
          </cell>
          <cell r="DN672">
            <v>0</v>
          </cell>
          <cell r="DO672">
            <v>25.761330285714287</v>
          </cell>
          <cell r="DP672">
            <v>32.201662857142857</v>
          </cell>
          <cell r="DQ672">
            <v>20.763840000000002</v>
          </cell>
          <cell r="DR672">
            <v>25.954799999999999</v>
          </cell>
          <cell r="DS672">
            <v>172.32984265142858</v>
          </cell>
          <cell r="DT672">
            <v>215.41230331428571</v>
          </cell>
          <cell r="DU672">
            <v>14.891419270833333</v>
          </cell>
          <cell r="DV672">
            <v>14.891419270833333</v>
          </cell>
          <cell r="DW672">
            <v>11.913135416666668</v>
          </cell>
          <cell r="DX672">
            <v>14.891419270833333</v>
          </cell>
          <cell r="DY672">
            <v>11</v>
          </cell>
          <cell r="DZ672">
            <v>0.91313541666666787</v>
          </cell>
          <cell r="EA672">
            <v>3.8914192708333335</v>
          </cell>
          <cell r="EB672">
            <v>4.0429761904761907</v>
          </cell>
          <cell r="EC672">
            <v>4.0429761904761907</v>
          </cell>
          <cell r="ED672">
            <v>4.2</v>
          </cell>
          <cell r="EE672">
            <v>6.5943809523809538</v>
          </cell>
          <cell r="EF672">
            <v>8.2429761904761918</v>
          </cell>
          <cell r="EG672">
            <v>3</v>
          </cell>
          <cell r="EH672">
            <v>4.2087500000000002</v>
          </cell>
          <cell r="EI672">
            <v>4.2087500000000002</v>
          </cell>
          <cell r="EJ672">
            <v>3.3670000000000004</v>
          </cell>
          <cell r="EK672">
            <v>4.2087500000000002</v>
          </cell>
          <cell r="EL672">
            <v>2</v>
          </cell>
          <cell r="EM672">
            <v>-1.3670000000000004</v>
          </cell>
          <cell r="EN672">
            <v>-2.2087500000000002</v>
          </cell>
          <cell r="EO672">
            <v>10</v>
          </cell>
          <cell r="EP672">
            <v>12</v>
          </cell>
          <cell r="EQ672">
            <v>8</v>
          </cell>
          <cell r="ER672">
            <v>2</v>
          </cell>
          <cell r="ES672">
            <v>4</v>
          </cell>
          <cell r="ET672">
            <v>41.527680000000004</v>
          </cell>
          <cell r="EU672">
            <v>51.909599999999998</v>
          </cell>
          <cell r="EV672">
            <v>51.527680000000004</v>
          </cell>
          <cell r="EW672">
            <v>63.909599999999998</v>
          </cell>
          <cell r="EX672">
            <v>2</v>
          </cell>
          <cell r="EY672">
            <v>2</v>
          </cell>
          <cell r="EZ672">
            <v>0</v>
          </cell>
          <cell r="FA672">
            <v>0</v>
          </cell>
          <cell r="FB672">
            <v>0</v>
          </cell>
          <cell r="FC672">
            <v>0</v>
          </cell>
          <cell r="FD672">
            <v>0</v>
          </cell>
          <cell r="FE672">
            <v>0</v>
          </cell>
          <cell r="FF672">
            <v>1</v>
          </cell>
          <cell r="FG672">
            <v>0</v>
          </cell>
          <cell r="FH672">
            <v>0</v>
          </cell>
          <cell r="FI672">
            <v>1</v>
          </cell>
          <cell r="FJ672">
            <v>1</v>
          </cell>
          <cell r="FK672">
            <v>2</v>
          </cell>
          <cell r="FL672">
            <v>1</v>
          </cell>
          <cell r="FM672">
            <v>0</v>
          </cell>
          <cell r="FN672">
            <v>1</v>
          </cell>
          <cell r="FO672">
            <v>2</v>
          </cell>
          <cell r="FP672">
            <v>2</v>
          </cell>
          <cell r="FQ672">
            <v>2</v>
          </cell>
          <cell r="FR672">
            <v>0</v>
          </cell>
          <cell r="FS672">
            <v>0</v>
          </cell>
          <cell r="FT672">
            <v>0</v>
          </cell>
          <cell r="FU672">
            <v>0</v>
          </cell>
          <cell r="FV672">
            <v>0</v>
          </cell>
          <cell r="FW672">
            <v>0</v>
          </cell>
          <cell r="FX672">
            <v>0</v>
          </cell>
          <cell r="FY672">
            <v>3</v>
          </cell>
          <cell r="FZ672">
            <v>3</v>
          </cell>
          <cell r="GA672">
            <v>3</v>
          </cell>
          <cell r="GB672">
            <v>0</v>
          </cell>
          <cell r="GC672">
            <v>0</v>
          </cell>
          <cell r="GD672">
            <v>0</v>
          </cell>
          <cell r="GE672">
            <v>3</v>
          </cell>
          <cell r="GF672">
            <v>3</v>
          </cell>
          <cell r="GG672">
            <v>3</v>
          </cell>
          <cell r="GH672">
            <v>6</v>
          </cell>
          <cell r="GI672">
            <v>4</v>
          </cell>
          <cell r="GJ672">
            <v>1</v>
          </cell>
          <cell r="GK672">
            <v>-2</v>
          </cell>
          <cell r="GL672">
            <v>2</v>
          </cell>
          <cell r="GM672">
            <v>2</v>
          </cell>
          <cell r="GN672">
            <v>2</v>
          </cell>
          <cell r="GO672">
            <v>0</v>
          </cell>
          <cell r="GP672">
            <v>0</v>
          </cell>
          <cell r="GQ672">
            <v>0</v>
          </cell>
          <cell r="GR672">
            <v>0</v>
          </cell>
          <cell r="GS672">
            <v>0</v>
          </cell>
          <cell r="GT672">
            <v>0</v>
          </cell>
          <cell r="GU672">
            <v>0</v>
          </cell>
          <cell r="GV672">
            <v>4</v>
          </cell>
          <cell r="GW672">
            <v>4</v>
          </cell>
          <cell r="GX672">
            <v>4</v>
          </cell>
          <cell r="GY672">
            <v>0</v>
          </cell>
          <cell r="GZ672">
            <v>0</v>
          </cell>
          <cell r="HA672">
            <v>0</v>
          </cell>
          <cell r="HB672">
            <v>0</v>
          </cell>
          <cell r="HC672">
            <v>0</v>
          </cell>
          <cell r="HD672">
            <v>0</v>
          </cell>
          <cell r="HE672">
            <v>0</v>
          </cell>
          <cell r="HF672">
            <v>0</v>
          </cell>
          <cell r="HG672">
            <v>0</v>
          </cell>
          <cell r="HH672">
            <v>0</v>
          </cell>
          <cell r="HI672">
            <v>0</v>
          </cell>
          <cell r="HJ672">
            <v>0</v>
          </cell>
          <cell r="HK672">
            <v>0</v>
          </cell>
          <cell r="HL672">
            <v>0</v>
          </cell>
          <cell r="HM672">
            <v>0</v>
          </cell>
          <cell r="HN672">
            <v>0</v>
          </cell>
          <cell r="HO672">
            <v>0</v>
          </cell>
          <cell r="HP672">
            <v>0</v>
          </cell>
          <cell r="HQ672">
            <v>0</v>
          </cell>
          <cell r="HR672">
            <v>0</v>
          </cell>
          <cell r="HS672">
            <v>0</v>
          </cell>
          <cell r="HT672">
            <v>0</v>
          </cell>
          <cell r="HU672">
            <v>0</v>
          </cell>
          <cell r="HV672">
            <v>0</v>
          </cell>
          <cell r="HW672">
            <v>0</v>
          </cell>
          <cell r="HX672">
            <v>0</v>
          </cell>
          <cell r="HY672">
            <v>0</v>
          </cell>
          <cell r="HZ672">
            <v>0</v>
          </cell>
          <cell r="IA672">
            <v>0</v>
          </cell>
          <cell r="IB672">
            <v>0</v>
          </cell>
          <cell r="IC672">
            <v>0</v>
          </cell>
          <cell r="ID672">
            <v>0</v>
          </cell>
          <cell r="IE672">
            <v>0</v>
          </cell>
          <cell r="IF672">
            <v>0</v>
          </cell>
          <cell r="IG672">
            <v>0</v>
          </cell>
          <cell r="IH672">
            <v>0</v>
          </cell>
          <cell r="II672">
            <v>0</v>
          </cell>
          <cell r="IJ672">
            <v>0</v>
          </cell>
          <cell r="IK672">
            <v>0</v>
          </cell>
          <cell r="IL672">
            <v>0</v>
          </cell>
          <cell r="IM672">
            <v>0</v>
          </cell>
          <cell r="IN672">
            <v>0</v>
          </cell>
          <cell r="IO672" t="e">
            <v>#REF!</v>
          </cell>
          <cell r="IP672">
            <v>20.266666666666669</v>
          </cell>
          <cell r="IQ672">
            <v>25.333333333333336</v>
          </cell>
          <cell r="IR672">
            <v>0</v>
          </cell>
          <cell r="IS672">
            <v>2</v>
          </cell>
          <cell r="IT672">
            <v>6</v>
          </cell>
          <cell r="IU672">
            <v>6</v>
          </cell>
          <cell r="IV672">
            <v>8</v>
          </cell>
          <cell r="IW672">
            <v>8</v>
          </cell>
          <cell r="IX672">
            <v>9.3333333333333339</v>
          </cell>
        </row>
        <row r="673">
          <cell r="D673">
            <v>11332</v>
          </cell>
          <cell r="E673" t="str">
            <v>รพช.ทุ่งใหญ่</v>
          </cell>
          <cell r="F673">
            <v>11</v>
          </cell>
          <cell r="G673" t="str">
            <v>รพ.ระดับ F1 ปชก. 50,000-100,000</v>
          </cell>
          <cell r="H673">
            <v>7</v>
          </cell>
          <cell r="I673" t="str">
            <v>F1</v>
          </cell>
          <cell r="J673">
            <v>28</v>
          </cell>
          <cell r="K673" t="str">
            <v>รพช.60.8</v>
          </cell>
          <cell r="L673" t="str">
            <v>รพช.60.8 F1</v>
          </cell>
          <cell r="M673" t="str">
            <v xml:space="preserve"> 11 - 30</v>
          </cell>
          <cell r="N673" t="str">
            <v>F&lt;30</v>
          </cell>
          <cell r="O673">
            <v>28</v>
          </cell>
          <cell r="P673">
            <v>60</v>
          </cell>
          <cell r="Q673">
            <v>30</v>
          </cell>
          <cell r="R673">
            <v>35</v>
          </cell>
          <cell r="S673">
            <v>126507</v>
          </cell>
          <cell r="T673">
            <v>12983</v>
          </cell>
          <cell r="U673">
            <v>1</v>
          </cell>
          <cell r="V673">
            <v>494</v>
          </cell>
          <cell r="W673">
            <v>29</v>
          </cell>
          <cell r="X673">
            <v>523</v>
          </cell>
          <cell r="Y673">
            <v>117398.496</v>
          </cell>
          <cell r="Z673">
            <v>9108.503999999999</v>
          </cell>
          <cell r="AA673">
            <v>88554.9</v>
          </cell>
          <cell r="AB673">
            <v>441</v>
          </cell>
          <cell r="AC673">
            <v>20772.800000000003</v>
          </cell>
          <cell r="AD673">
            <v>645.1857</v>
          </cell>
          <cell r="AE673">
            <v>523</v>
          </cell>
          <cell r="AF673">
            <v>18976.05</v>
          </cell>
          <cell r="AG673">
            <v>6696</v>
          </cell>
          <cell r="AH673">
            <v>278</v>
          </cell>
          <cell r="AI673">
            <v>0</v>
          </cell>
          <cell r="AJ673">
            <v>17171</v>
          </cell>
          <cell r="AK673">
            <v>6537</v>
          </cell>
          <cell r="AL673">
            <v>76151</v>
          </cell>
          <cell r="AM673">
            <v>12384</v>
          </cell>
          <cell r="AN673">
            <v>1449</v>
          </cell>
          <cell r="AO673">
            <v>0</v>
          </cell>
          <cell r="AP673">
            <v>0</v>
          </cell>
          <cell r="AQ673">
            <v>373</v>
          </cell>
          <cell r="AR673">
            <v>1442</v>
          </cell>
          <cell r="AS673">
            <v>348</v>
          </cell>
          <cell r="AT673">
            <v>1207</v>
          </cell>
          <cell r="AU673">
            <v>960</v>
          </cell>
          <cell r="AV673">
            <v>6051</v>
          </cell>
          <cell r="AW673">
            <v>0</v>
          </cell>
          <cell r="AX673">
            <v>0</v>
          </cell>
          <cell r="AY673">
            <v>0</v>
          </cell>
          <cell r="AZ673">
            <v>75669</v>
          </cell>
          <cell r="BA673" t="str">
            <v>40,000 - 80,000.</v>
          </cell>
          <cell r="BB673">
            <v>0</v>
          </cell>
          <cell r="BC673">
            <v>13076</v>
          </cell>
          <cell r="BD673">
            <v>62593</v>
          </cell>
          <cell r="BE673">
            <v>11</v>
          </cell>
          <cell r="BF673">
            <v>2</v>
          </cell>
          <cell r="BG673">
            <v>0</v>
          </cell>
          <cell r="BH673">
            <v>15660.554543999999</v>
          </cell>
          <cell r="BI673">
            <v>4725.3900000000003</v>
          </cell>
          <cell r="BJ673">
            <v>322.59285</v>
          </cell>
          <cell r="BK673">
            <v>1.75</v>
          </cell>
          <cell r="BL673">
            <v>130.75</v>
          </cell>
          <cell r="BM673">
            <v>0</v>
          </cell>
          <cell r="BN673">
            <v>4.7695999999999996</v>
          </cell>
          <cell r="BO673">
            <v>14.266186311369045</v>
          </cell>
          <cell r="BP673">
            <v>14.266186311369045</v>
          </cell>
          <cell r="BQ673">
            <v>2.2000000000000002</v>
          </cell>
          <cell r="BR673">
            <v>13.612949049095239</v>
          </cell>
          <cell r="BS673">
            <v>16.466186311369047</v>
          </cell>
          <cell r="BT673">
            <v>0</v>
          </cell>
          <cell r="BU673">
            <v>0</v>
          </cell>
          <cell r="BV673">
            <v>0</v>
          </cell>
          <cell r="BW673">
            <v>0</v>
          </cell>
          <cell r="BX673">
            <v>15</v>
          </cell>
          <cell r="BY673">
            <v>2.519595238095238</v>
          </cell>
          <cell r="BZ673">
            <v>2.519595238095238</v>
          </cell>
          <cell r="CA673">
            <v>2.2000000000000002</v>
          </cell>
          <cell r="CB673">
            <v>3.7756761904761902</v>
          </cell>
          <cell r="CC673">
            <v>4.7195952380952377</v>
          </cell>
          <cell r="CD673">
            <v>6</v>
          </cell>
          <cell r="CE673">
            <v>3</v>
          </cell>
          <cell r="CF673">
            <v>3</v>
          </cell>
          <cell r="CG673">
            <v>6.7756761904761902</v>
          </cell>
          <cell r="CH673">
            <v>7.7195952380952377</v>
          </cell>
          <cell r="CI673">
            <v>4</v>
          </cell>
          <cell r="CJ673">
            <v>-1</v>
          </cell>
          <cell r="CK673">
            <v>-1</v>
          </cell>
          <cell r="CL673">
            <v>6.2593000000000005</v>
          </cell>
          <cell r="CM673">
            <v>7.8241250000000004</v>
          </cell>
          <cell r="CN673">
            <v>9.2592999999999996</v>
          </cell>
          <cell r="CO673">
            <v>10.824125</v>
          </cell>
          <cell r="CP673">
            <v>5.1468652976190477</v>
          </cell>
          <cell r="CQ673">
            <v>3</v>
          </cell>
          <cell r="CR673">
            <v>1</v>
          </cell>
          <cell r="CS673">
            <v>7.3174922380952383</v>
          </cell>
          <cell r="CT673">
            <v>9.1468652976190477</v>
          </cell>
          <cell r="CU673">
            <v>6</v>
          </cell>
          <cell r="CV673">
            <v>5.6789684523809516</v>
          </cell>
          <cell r="CW673">
            <v>4.5431747619047611</v>
          </cell>
          <cell r="CX673">
            <v>5.6789684523809516</v>
          </cell>
          <cell r="CY673">
            <v>14.825833749999999</v>
          </cell>
          <cell r="CZ673">
            <v>8</v>
          </cell>
          <cell r="DA673">
            <v>-3.4568252380952389</v>
          </cell>
          <cell r="DB673">
            <v>-2.3210315476190484</v>
          </cell>
          <cell r="DC673">
            <v>54.283431291428563</v>
          </cell>
          <cell r="DD673">
            <v>54.283431291428563</v>
          </cell>
          <cell r="DE673">
            <v>10</v>
          </cell>
          <cell r="DF673">
            <v>64.28343129142857</v>
          </cell>
          <cell r="DG673">
            <v>51.426745033142858</v>
          </cell>
          <cell r="DH673">
            <v>64.28343129142857</v>
          </cell>
          <cell r="DI673">
            <v>55</v>
          </cell>
          <cell r="DJ673">
            <v>-3.5732549668571423</v>
          </cell>
          <cell r="DK673">
            <v>9.2834312914285704</v>
          </cell>
          <cell r="DL673">
            <v>0</v>
          </cell>
          <cell r="DM673">
            <v>0</v>
          </cell>
          <cell r="DN673">
            <v>0</v>
          </cell>
          <cell r="DO673">
            <v>0</v>
          </cell>
          <cell r="DP673">
            <v>0</v>
          </cell>
          <cell r="DQ673">
            <v>20.02976</v>
          </cell>
          <cell r="DR673">
            <v>25.037199999999999</v>
          </cell>
          <cell r="DS673">
            <v>71.456505033142861</v>
          </cell>
          <cell r="DT673">
            <v>89.320631291428569</v>
          </cell>
          <cell r="DU673">
            <v>4.7968598958333333</v>
          </cell>
          <cell r="DV673">
            <v>4.7968598958333333</v>
          </cell>
          <cell r="DW673">
            <v>3.8374879166666669</v>
          </cell>
          <cell r="DX673">
            <v>4.7968598958333333</v>
          </cell>
          <cell r="DY673">
            <v>5</v>
          </cell>
          <cell r="DZ673">
            <v>-1.1625120833333331</v>
          </cell>
          <cell r="EA673">
            <v>-0.20314010416666672</v>
          </cell>
          <cell r="EB673">
            <v>1.8972619047619048</v>
          </cell>
          <cell r="EC673">
            <v>2</v>
          </cell>
          <cell r="ED673">
            <v>2.2000000000000002</v>
          </cell>
          <cell r="EE673">
            <v>3.3600000000000003</v>
          </cell>
          <cell r="EF673">
            <v>4.2</v>
          </cell>
          <cell r="EG673">
            <v>1</v>
          </cell>
          <cell r="EH673">
            <v>0.94546874999999997</v>
          </cell>
          <cell r="EI673">
            <v>2</v>
          </cell>
          <cell r="EJ673">
            <v>1</v>
          </cell>
          <cell r="EK673">
            <v>2</v>
          </cell>
          <cell r="EL673">
            <v>0</v>
          </cell>
          <cell r="EM673">
            <v>-1</v>
          </cell>
          <cell r="EN673">
            <v>-2</v>
          </cell>
          <cell r="EO673">
            <v>10</v>
          </cell>
          <cell r="EP673">
            <v>12</v>
          </cell>
          <cell r="EQ673">
            <v>6</v>
          </cell>
          <cell r="ER673">
            <v>4</v>
          </cell>
          <cell r="ES673">
            <v>6</v>
          </cell>
          <cell r="ET673">
            <v>40.059519999999999</v>
          </cell>
          <cell r="EU673">
            <v>50.074399999999997</v>
          </cell>
          <cell r="EV673">
            <v>50.059519999999999</v>
          </cell>
          <cell r="EW673">
            <v>62.074399999999997</v>
          </cell>
          <cell r="EX673">
            <v>2</v>
          </cell>
          <cell r="EY673">
            <v>1</v>
          </cell>
          <cell r="EZ673">
            <v>0</v>
          </cell>
          <cell r="FA673">
            <v>0</v>
          </cell>
          <cell r="FB673">
            <v>0</v>
          </cell>
          <cell r="FC673">
            <v>0</v>
          </cell>
          <cell r="FD673">
            <v>0</v>
          </cell>
          <cell r="FE673">
            <v>0</v>
          </cell>
          <cell r="FF673">
            <v>0</v>
          </cell>
          <cell r="FG673">
            <v>0</v>
          </cell>
          <cell r="FH673">
            <v>0</v>
          </cell>
          <cell r="FI673">
            <v>0</v>
          </cell>
          <cell r="FJ673">
            <v>0</v>
          </cell>
          <cell r="FK673">
            <v>0</v>
          </cell>
          <cell r="FL673">
            <v>0</v>
          </cell>
          <cell r="FM673">
            <v>0</v>
          </cell>
          <cell r="FN673">
            <v>0</v>
          </cell>
          <cell r="FO673">
            <v>2</v>
          </cell>
          <cell r="FP673">
            <v>2</v>
          </cell>
          <cell r="FQ673">
            <v>0</v>
          </cell>
          <cell r="FR673">
            <v>2</v>
          </cell>
          <cell r="FS673">
            <v>2</v>
          </cell>
          <cell r="FT673">
            <v>0</v>
          </cell>
          <cell r="FU673">
            <v>0</v>
          </cell>
          <cell r="FV673">
            <v>0</v>
          </cell>
          <cell r="FW673">
            <v>0</v>
          </cell>
          <cell r="FX673">
            <v>0</v>
          </cell>
          <cell r="FY673">
            <v>3</v>
          </cell>
          <cell r="FZ673">
            <v>3</v>
          </cell>
          <cell r="GA673">
            <v>0</v>
          </cell>
          <cell r="GB673">
            <v>3</v>
          </cell>
          <cell r="GC673">
            <v>3</v>
          </cell>
          <cell r="GD673">
            <v>2</v>
          </cell>
          <cell r="GE673">
            <v>5</v>
          </cell>
          <cell r="GF673">
            <v>5</v>
          </cell>
          <cell r="GG673">
            <v>3</v>
          </cell>
          <cell r="GH673">
            <v>3</v>
          </cell>
          <cell r="GI673">
            <v>3</v>
          </cell>
          <cell r="GJ673">
            <v>0</v>
          </cell>
          <cell r="GK673">
            <v>0</v>
          </cell>
          <cell r="GL673">
            <v>0</v>
          </cell>
          <cell r="GM673">
            <v>0</v>
          </cell>
          <cell r="GN673">
            <v>0</v>
          </cell>
          <cell r="GO673">
            <v>0</v>
          </cell>
          <cell r="GP673">
            <v>0</v>
          </cell>
          <cell r="GQ673">
            <v>0</v>
          </cell>
          <cell r="GR673">
            <v>0</v>
          </cell>
          <cell r="GS673">
            <v>0</v>
          </cell>
          <cell r="GT673">
            <v>0</v>
          </cell>
          <cell r="GU673">
            <v>0</v>
          </cell>
          <cell r="GV673">
            <v>3</v>
          </cell>
          <cell r="GW673">
            <v>3</v>
          </cell>
          <cell r="GX673">
            <v>1</v>
          </cell>
          <cell r="GY673">
            <v>2</v>
          </cell>
          <cell r="GZ673">
            <v>2</v>
          </cell>
          <cell r="HA673">
            <v>0</v>
          </cell>
          <cell r="HB673">
            <v>0</v>
          </cell>
          <cell r="HC673">
            <v>0</v>
          </cell>
          <cell r="HD673">
            <v>0</v>
          </cell>
          <cell r="HE673">
            <v>0</v>
          </cell>
          <cell r="HF673">
            <v>0</v>
          </cell>
          <cell r="HG673">
            <v>0</v>
          </cell>
          <cell r="HH673">
            <v>0</v>
          </cell>
          <cell r="HI673">
            <v>0</v>
          </cell>
          <cell r="HJ673">
            <v>0</v>
          </cell>
          <cell r="HK673">
            <v>0</v>
          </cell>
          <cell r="HL673">
            <v>0</v>
          </cell>
          <cell r="HM673">
            <v>0</v>
          </cell>
          <cell r="HN673">
            <v>0</v>
          </cell>
          <cell r="HO673">
            <v>0</v>
          </cell>
          <cell r="HP673">
            <v>0</v>
          </cell>
          <cell r="HQ673">
            <v>0</v>
          </cell>
          <cell r="HR673">
            <v>0</v>
          </cell>
          <cell r="HS673">
            <v>0</v>
          </cell>
          <cell r="HT673">
            <v>0</v>
          </cell>
          <cell r="HU673">
            <v>0</v>
          </cell>
          <cell r="HV673">
            <v>0</v>
          </cell>
          <cell r="HW673">
            <v>0</v>
          </cell>
          <cell r="HX673">
            <v>0</v>
          </cell>
          <cell r="HY673">
            <v>0</v>
          </cell>
          <cell r="HZ673">
            <v>0</v>
          </cell>
          <cell r="IA673">
            <v>0</v>
          </cell>
          <cell r="IB673">
            <v>0</v>
          </cell>
          <cell r="IC673">
            <v>0</v>
          </cell>
          <cell r="ID673">
            <v>0</v>
          </cell>
          <cell r="IE673">
            <v>0</v>
          </cell>
          <cell r="IF673">
            <v>0</v>
          </cell>
          <cell r="IG673">
            <v>0</v>
          </cell>
          <cell r="IH673">
            <v>0</v>
          </cell>
          <cell r="II673">
            <v>0</v>
          </cell>
          <cell r="IJ673">
            <v>0</v>
          </cell>
          <cell r="IK673">
            <v>0</v>
          </cell>
          <cell r="IL673">
            <v>0</v>
          </cell>
          <cell r="IM673">
            <v>0</v>
          </cell>
          <cell r="IN673">
            <v>0</v>
          </cell>
          <cell r="IO673" t="e">
            <v>#REF!</v>
          </cell>
          <cell r="IP673">
            <v>11.093333333333334</v>
          </cell>
          <cell r="IQ673">
            <v>13.866666666666667</v>
          </cell>
          <cell r="IR673">
            <v>0</v>
          </cell>
          <cell r="IS673">
            <v>0</v>
          </cell>
          <cell r="IT673">
            <v>6</v>
          </cell>
          <cell r="IU673">
            <v>6</v>
          </cell>
          <cell r="IV673">
            <v>6</v>
          </cell>
          <cell r="IW673">
            <v>6</v>
          </cell>
          <cell r="IX673">
            <v>1.8666666666666667</v>
          </cell>
        </row>
        <row r="674">
          <cell r="D674">
            <v>40742</v>
          </cell>
          <cell r="E674" t="str">
            <v>รพช.นพพิตำ</v>
          </cell>
          <cell r="F674">
            <v>17</v>
          </cell>
          <cell r="G674" t="str">
            <v>รพ.ระดับ F3 ปชก. &gt;25,000</v>
          </cell>
          <cell r="H674">
            <v>9</v>
          </cell>
          <cell r="I674" t="str">
            <v>F3</v>
          </cell>
          <cell r="J674">
            <v>0</v>
          </cell>
          <cell r="K674">
            <v>0</v>
          </cell>
          <cell r="L674">
            <v>0</v>
          </cell>
          <cell r="M674" t="str">
            <v>0 - 10</v>
          </cell>
          <cell r="N674" t="str">
            <v>F&lt;30</v>
          </cell>
          <cell r="O674">
            <v>0</v>
          </cell>
          <cell r="P674" t="str">
            <v>-</v>
          </cell>
          <cell r="Q674">
            <v>20</v>
          </cell>
          <cell r="R674">
            <v>25</v>
          </cell>
          <cell r="S674">
            <v>40000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37120</v>
          </cell>
          <cell r="Z674">
            <v>2880</v>
          </cell>
          <cell r="AA674">
            <v>28000</v>
          </cell>
          <cell r="AB674">
            <v>98</v>
          </cell>
          <cell r="AC674">
            <v>0</v>
          </cell>
          <cell r="AD674">
            <v>204.00000000000003</v>
          </cell>
          <cell r="AE674">
            <v>0</v>
          </cell>
          <cell r="AF674">
            <v>6000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100</v>
          </cell>
          <cell r="AS674">
            <v>20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31342</v>
          </cell>
          <cell r="BA674" t="str">
            <v>20,000 - 40,000.</v>
          </cell>
          <cell r="BB674">
            <v>0</v>
          </cell>
          <cell r="BC674">
            <v>3022</v>
          </cell>
          <cell r="BD674">
            <v>28320</v>
          </cell>
          <cell r="BE674">
            <v>0</v>
          </cell>
          <cell r="BF674">
            <v>0</v>
          </cell>
          <cell r="BG674">
            <v>0</v>
          </cell>
          <cell r="BH674">
            <v>4951.6799999999994</v>
          </cell>
          <cell r="BI674">
            <v>98</v>
          </cell>
          <cell r="BJ674">
            <v>102.00000000000001</v>
          </cell>
          <cell r="BK674">
            <v>0</v>
          </cell>
          <cell r="BL674">
            <v>0</v>
          </cell>
          <cell r="BM674">
            <v>0</v>
          </cell>
          <cell r="BN674">
            <v>8.7911999999999999</v>
          </cell>
          <cell r="BO674">
            <v>3.5264476190476182</v>
          </cell>
          <cell r="BP674">
            <v>3.5264476190476182</v>
          </cell>
          <cell r="BQ674">
            <v>1</v>
          </cell>
          <cell r="BR674">
            <v>3.8211580952380948</v>
          </cell>
          <cell r="BS674">
            <v>4.5264476190476177</v>
          </cell>
          <cell r="BT674">
            <v>0</v>
          </cell>
          <cell r="BU674">
            <v>0</v>
          </cell>
          <cell r="BV674">
            <v>0</v>
          </cell>
          <cell r="BW674">
            <v>0</v>
          </cell>
          <cell r="BX674">
            <v>2</v>
          </cell>
          <cell r="BY674">
            <v>0</v>
          </cell>
          <cell r="BZ674">
            <v>2</v>
          </cell>
          <cell r="CA674">
            <v>1</v>
          </cell>
          <cell r="CB674">
            <v>2.4000000000000004</v>
          </cell>
          <cell r="CC674">
            <v>3</v>
          </cell>
          <cell r="CD674">
            <v>0</v>
          </cell>
          <cell r="CE674">
            <v>3</v>
          </cell>
          <cell r="CF674">
            <v>3</v>
          </cell>
          <cell r="CG674">
            <v>5.4</v>
          </cell>
          <cell r="CH674">
            <v>6</v>
          </cell>
          <cell r="CI674">
            <v>0</v>
          </cell>
          <cell r="CJ674">
            <v>3</v>
          </cell>
          <cell r="CK674">
            <v>3</v>
          </cell>
          <cell r="CL674">
            <v>2.8320000000000003</v>
          </cell>
          <cell r="CM674">
            <v>3.54</v>
          </cell>
          <cell r="CN674">
            <v>5.8320000000000007</v>
          </cell>
          <cell r="CO674">
            <v>6.54</v>
          </cell>
          <cell r="CP674">
            <v>1.2833333333333337</v>
          </cell>
          <cell r="CQ674">
            <v>1</v>
          </cell>
          <cell r="CR674">
            <v>1</v>
          </cell>
          <cell r="CS674">
            <v>2.6266666666666669</v>
          </cell>
          <cell r="CT674">
            <v>3.2833333333333337</v>
          </cell>
          <cell r="CU674">
            <v>1</v>
          </cell>
          <cell r="CV674">
            <v>2.166666666666667</v>
          </cell>
          <cell r="CW674">
            <v>2</v>
          </cell>
          <cell r="CX674">
            <v>2.166666666666667</v>
          </cell>
          <cell r="CY674">
            <v>5.4500000000000011</v>
          </cell>
          <cell r="CZ674">
            <v>0</v>
          </cell>
          <cell r="DA674">
            <v>2</v>
          </cell>
          <cell r="DB674">
            <v>2.166666666666667</v>
          </cell>
          <cell r="DC674">
            <v>6.072685714285714</v>
          </cell>
          <cell r="DD674">
            <v>20</v>
          </cell>
          <cell r="DE674">
            <v>10</v>
          </cell>
          <cell r="DF674">
            <v>30</v>
          </cell>
          <cell r="DG674">
            <v>24</v>
          </cell>
          <cell r="DH674">
            <v>30</v>
          </cell>
          <cell r="DI674">
            <v>6</v>
          </cell>
          <cell r="DJ674">
            <v>18</v>
          </cell>
          <cell r="DK674">
            <v>24</v>
          </cell>
          <cell r="DL674">
            <v>0</v>
          </cell>
          <cell r="DM674">
            <v>0</v>
          </cell>
          <cell r="DN674">
            <v>0</v>
          </cell>
          <cell r="DO674">
            <v>0</v>
          </cell>
          <cell r="DP674">
            <v>0</v>
          </cell>
          <cell r="DQ674">
            <v>9.0624000000000002</v>
          </cell>
          <cell r="DR674">
            <v>11.327999999999999</v>
          </cell>
          <cell r="DS674">
            <v>33.062399999999997</v>
          </cell>
          <cell r="DT674">
            <v>41.328000000000003</v>
          </cell>
          <cell r="DU674">
            <v>6.25E-2</v>
          </cell>
          <cell r="DV674">
            <v>3</v>
          </cell>
          <cell r="DW674">
            <v>3</v>
          </cell>
          <cell r="DX674">
            <v>3</v>
          </cell>
          <cell r="DY674">
            <v>1</v>
          </cell>
          <cell r="DZ674">
            <v>2</v>
          </cell>
          <cell r="EA674">
            <v>2</v>
          </cell>
          <cell r="EB674">
            <v>6.5476190476190479E-2</v>
          </cell>
          <cell r="EC674">
            <v>2</v>
          </cell>
          <cell r="ED674">
            <v>1</v>
          </cell>
          <cell r="EE674">
            <v>2.4000000000000004</v>
          </cell>
          <cell r="EF674">
            <v>3</v>
          </cell>
          <cell r="EG674">
            <v>0</v>
          </cell>
          <cell r="EH674">
            <v>0</v>
          </cell>
          <cell r="EI674">
            <v>2</v>
          </cell>
          <cell r="EJ674">
            <v>1</v>
          </cell>
          <cell r="EK674">
            <v>2</v>
          </cell>
          <cell r="EL674">
            <v>0</v>
          </cell>
          <cell r="EM674">
            <v>-1</v>
          </cell>
          <cell r="EN674">
            <v>-2</v>
          </cell>
          <cell r="EO674">
            <v>10</v>
          </cell>
          <cell r="EP674">
            <v>12</v>
          </cell>
          <cell r="EQ674">
            <v>1</v>
          </cell>
          <cell r="ER674">
            <v>9</v>
          </cell>
          <cell r="ES674">
            <v>11</v>
          </cell>
          <cell r="ET674">
            <v>18.1248</v>
          </cell>
          <cell r="EU674">
            <v>22.655999999999999</v>
          </cell>
          <cell r="EV674">
            <v>28.1248</v>
          </cell>
          <cell r="EW674">
            <v>34.655999999999999</v>
          </cell>
          <cell r="EX674">
            <v>2</v>
          </cell>
          <cell r="EY674">
            <v>0</v>
          </cell>
          <cell r="EZ674">
            <v>0</v>
          </cell>
          <cell r="FA674">
            <v>0</v>
          </cell>
          <cell r="FB674">
            <v>0</v>
          </cell>
          <cell r="FC674">
            <v>0</v>
          </cell>
          <cell r="FD674">
            <v>0</v>
          </cell>
          <cell r="FE674">
            <v>0</v>
          </cell>
          <cell r="FF674">
            <v>0</v>
          </cell>
          <cell r="FG674">
            <v>0</v>
          </cell>
          <cell r="FH674">
            <v>0</v>
          </cell>
          <cell r="FI674">
            <v>0</v>
          </cell>
          <cell r="FJ674">
            <v>0</v>
          </cell>
          <cell r="FK674">
            <v>0</v>
          </cell>
          <cell r="FL674">
            <v>0</v>
          </cell>
          <cell r="FM674">
            <v>0</v>
          </cell>
          <cell r="FN674">
            <v>0</v>
          </cell>
          <cell r="FO674">
            <v>1</v>
          </cell>
          <cell r="FP674">
            <v>1</v>
          </cell>
          <cell r="FQ674">
            <v>0</v>
          </cell>
          <cell r="FR674">
            <v>1</v>
          </cell>
          <cell r="FS674">
            <v>1</v>
          </cell>
          <cell r="FT674">
            <v>0</v>
          </cell>
          <cell r="FU674">
            <v>0</v>
          </cell>
          <cell r="FV674">
            <v>0</v>
          </cell>
          <cell r="FW674">
            <v>0</v>
          </cell>
          <cell r="FX674">
            <v>0</v>
          </cell>
          <cell r="FY674">
            <v>3</v>
          </cell>
          <cell r="FZ674">
            <v>3</v>
          </cell>
          <cell r="GA674">
            <v>0</v>
          </cell>
          <cell r="GB674">
            <v>3</v>
          </cell>
          <cell r="GC674">
            <v>3</v>
          </cell>
          <cell r="GD674">
            <v>0</v>
          </cell>
          <cell r="GE674">
            <v>3</v>
          </cell>
          <cell r="GF674">
            <v>3</v>
          </cell>
          <cell r="GG674">
            <v>3</v>
          </cell>
          <cell r="GH674">
            <v>3</v>
          </cell>
          <cell r="GI674">
            <v>0</v>
          </cell>
          <cell r="GJ674">
            <v>-3</v>
          </cell>
          <cell r="GK674">
            <v>-3</v>
          </cell>
          <cell r="GL674">
            <v>0</v>
          </cell>
          <cell r="GM674">
            <v>0</v>
          </cell>
          <cell r="GN674">
            <v>0</v>
          </cell>
          <cell r="GO674">
            <v>0</v>
          </cell>
          <cell r="GP674">
            <v>0</v>
          </cell>
          <cell r="GQ674">
            <v>0</v>
          </cell>
          <cell r="GR674">
            <v>0</v>
          </cell>
          <cell r="GS674">
            <v>0</v>
          </cell>
          <cell r="GT674">
            <v>0</v>
          </cell>
          <cell r="GU674">
            <v>0</v>
          </cell>
          <cell r="GV674">
            <v>1</v>
          </cell>
          <cell r="GW674">
            <v>1</v>
          </cell>
          <cell r="GX674">
            <v>0</v>
          </cell>
          <cell r="GY674">
            <v>1</v>
          </cell>
          <cell r="GZ674">
            <v>1</v>
          </cell>
          <cell r="HA674">
            <v>0</v>
          </cell>
          <cell r="HB674">
            <v>0</v>
          </cell>
          <cell r="HC674">
            <v>0</v>
          </cell>
          <cell r="HD674">
            <v>0</v>
          </cell>
          <cell r="HE674">
            <v>0</v>
          </cell>
          <cell r="HF674">
            <v>0</v>
          </cell>
          <cell r="HG674">
            <v>0</v>
          </cell>
          <cell r="HH674">
            <v>0</v>
          </cell>
          <cell r="HI674">
            <v>0</v>
          </cell>
          <cell r="HJ674">
            <v>0</v>
          </cell>
          <cell r="HK674">
            <v>0</v>
          </cell>
          <cell r="HL674">
            <v>0</v>
          </cell>
          <cell r="HM674">
            <v>0</v>
          </cell>
          <cell r="HN674">
            <v>0</v>
          </cell>
          <cell r="HO674">
            <v>0</v>
          </cell>
          <cell r="HP674">
            <v>0</v>
          </cell>
          <cell r="HQ674">
            <v>0</v>
          </cell>
          <cell r="HR674">
            <v>0</v>
          </cell>
          <cell r="HS674">
            <v>0</v>
          </cell>
          <cell r="HT674">
            <v>0</v>
          </cell>
          <cell r="HU674">
            <v>0</v>
          </cell>
          <cell r="HV674">
            <v>0</v>
          </cell>
          <cell r="HW674">
            <v>0</v>
          </cell>
          <cell r="HX674">
            <v>0</v>
          </cell>
          <cell r="HY674">
            <v>0</v>
          </cell>
          <cell r="HZ674">
            <v>0</v>
          </cell>
          <cell r="IA674">
            <v>0</v>
          </cell>
          <cell r="IB674">
            <v>0</v>
          </cell>
          <cell r="IC674">
            <v>0</v>
          </cell>
          <cell r="ID674">
            <v>0</v>
          </cell>
          <cell r="IE674">
            <v>0</v>
          </cell>
          <cell r="IF674">
            <v>0</v>
          </cell>
          <cell r="IG674">
            <v>0</v>
          </cell>
          <cell r="IH674">
            <v>0</v>
          </cell>
          <cell r="II674">
            <v>0</v>
          </cell>
          <cell r="IJ674">
            <v>0</v>
          </cell>
          <cell r="IK674">
            <v>0</v>
          </cell>
          <cell r="IL674">
            <v>0</v>
          </cell>
          <cell r="IM674">
            <v>0</v>
          </cell>
          <cell r="IN674">
            <v>0</v>
          </cell>
          <cell r="IO674" t="e">
            <v>#REF!</v>
          </cell>
          <cell r="IP674">
            <v>6.4</v>
          </cell>
          <cell r="IQ674">
            <v>8</v>
          </cell>
          <cell r="IR674">
            <v>0</v>
          </cell>
          <cell r="IS674">
            <v>0</v>
          </cell>
          <cell r="IT674">
            <v>6</v>
          </cell>
          <cell r="IU674">
            <v>6</v>
          </cell>
          <cell r="IV674">
            <v>2</v>
          </cell>
          <cell r="IW674">
            <v>2</v>
          </cell>
          <cell r="IX674">
            <v>0</v>
          </cell>
        </row>
        <row r="675">
          <cell r="D675">
            <v>11331</v>
          </cell>
          <cell r="E675" t="str">
            <v>รพช.นาบอน</v>
          </cell>
          <cell r="F675">
            <v>16</v>
          </cell>
          <cell r="G675" t="str">
            <v>รพ.ระดับ F2 ปชก. 30,000-60,000</v>
          </cell>
          <cell r="H675">
            <v>8</v>
          </cell>
          <cell r="I675" t="str">
            <v>F2</v>
          </cell>
          <cell r="J675">
            <v>15</v>
          </cell>
          <cell r="K675" t="str">
            <v>รพช.30.8</v>
          </cell>
          <cell r="L675" t="str">
            <v>รพช.30.8 F2</v>
          </cell>
          <cell r="M675" t="str">
            <v xml:space="preserve"> 11 - 30</v>
          </cell>
          <cell r="N675" t="str">
            <v>F&lt;30</v>
          </cell>
          <cell r="O675">
            <v>24</v>
          </cell>
          <cell r="P675">
            <v>30</v>
          </cell>
          <cell r="Q675">
            <v>30</v>
          </cell>
          <cell r="R675">
            <v>35</v>
          </cell>
          <cell r="S675">
            <v>97890</v>
          </cell>
          <cell r="T675">
            <v>11368</v>
          </cell>
          <cell r="U675">
            <v>0</v>
          </cell>
          <cell r="V675">
            <v>231</v>
          </cell>
          <cell r="W675">
            <v>11</v>
          </cell>
          <cell r="X675">
            <v>242</v>
          </cell>
          <cell r="Y675">
            <v>90841.919999999998</v>
          </cell>
          <cell r="Z675">
            <v>7048.079999999999</v>
          </cell>
          <cell r="AA675">
            <v>68523</v>
          </cell>
          <cell r="AB675">
            <v>407</v>
          </cell>
          <cell r="AC675">
            <v>18188.8</v>
          </cell>
          <cell r="AD675">
            <v>499.23900000000003</v>
          </cell>
          <cell r="AE675">
            <v>242</v>
          </cell>
          <cell r="AF675">
            <v>14683.5</v>
          </cell>
          <cell r="AG675">
            <v>12169</v>
          </cell>
          <cell r="AH675">
            <v>207</v>
          </cell>
          <cell r="AI675">
            <v>0</v>
          </cell>
          <cell r="AJ675">
            <v>23036</v>
          </cell>
          <cell r="AK675">
            <v>9416</v>
          </cell>
          <cell r="AL675">
            <v>82772</v>
          </cell>
          <cell r="AM675">
            <v>4393</v>
          </cell>
          <cell r="AN675">
            <v>686</v>
          </cell>
          <cell r="AO675">
            <v>0</v>
          </cell>
          <cell r="AP675">
            <v>366</v>
          </cell>
          <cell r="AQ675">
            <v>0</v>
          </cell>
          <cell r="AR675">
            <v>3149</v>
          </cell>
          <cell r="AS675">
            <v>80</v>
          </cell>
          <cell r="AT675">
            <v>203</v>
          </cell>
          <cell r="AU675">
            <v>137</v>
          </cell>
          <cell r="AV675">
            <v>5120</v>
          </cell>
          <cell r="AW675">
            <v>0</v>
          </cell>
          <cell r="AX675">
            <v>0</v>
          </cell>
          <cell r="AY675">
            <v>0</v>
          </cell>
          <cell r="AZ675">
            <v>54062</v>
          </cell>
          <cell r="BA675" t="str">
            <v>40,000 - 80,000.</v>
          </cell>
          <cell r="BB675">
            <v>0</v>
          </cell>
          <cell r="BC675">
            <v>6606</v>
          </cell>
          <cell r="BD675">
            <v>47456</v>
          </cell>
          <cell r="BE675">
            <v>12</v>
          </cell>
          <cell r="BF675">
            <v>0</v>
          </cell>
          <cell r="BG675">
            <v>0</v>
          </cell>
          <cell r="BH675">
            <v>12117.998879999999</v>
          </cell>
          <cell r="BI675">
            <v>4158.4400000000005</v>
          </cell>
          <cell r="BJ675">
            <v>249.61950000000002</v>
          </cell>
          <cell r="BK675">
            <v>0</v>
          </cell>
          <cell r="BL675">
            <v>60.5</v>
          </cell>
          <cell r="BM675">
            <v>0</v>
          </cell>
          <cell r="BN675">
            <v>7.3575999999999997</v>
          </cell>
          <cell r="BO675">
            <v>11.353894129166665</v>
          </cell>
          <cell r="BP675">
            <v>11.353894129166665</v>
          </cell>
          <cell r="BQ675">
            <v>2.4</v>
          </cell>
          <cell r="BR675">
            <v>11.483115303333333</v>
          </cell>
          <cell r="BS675">
            <v>13.753894129166666</v>
          </cell>
          <cell r="BT675">
            <v>0</v>
          </cell>
          <cell r="BU675">
            <v>0</v>
          </cell>
          <cell r="BV675">
            <v>0</v>
          </cell>
          <cell r="BW675">
            <v>0</v>
          </cell>
          <cell r="BX675">
            <v>5</v>
          </cell>
          <cell r="BY675">
            <v>4.1707123015873018</v>
          </cell>
          <cell r="BZ675">
            <v>4.1707123015873018</v>
          </cell>
          <cell r="CA675">
            <v>2.4</v>
          </cell>
          <cell r="CB675">
            <v>5.2565698412698412</v>
          </cell>
          <cell r="CC675">
            <v>6.5707123015873012</v>
          </cell>
          <cell r="CD675">
            <v>4</v>
          </cell>
          <cell r="CE675">
            <v>3</v>
          </cell>
          <cell r="CF675">
            <v>3</v>
          </cell>
          <cell r="CG675">
            <v>8.2565698412698403</v>
          </cell>
          <cell r="CH675">
            <v>9.5707123015873012</v>
          </cell>
          <cell r="CI675">
            <v>3</v>
          </cell>
          <cell r="CJ675">
            <v>0</v>
          </cell>
          <cell r="CK675">
            <v>0</v>
          </cell>
          <cell r="CL675">
            <v>4.7456000000000005</v>
          </cell>
          <cell r="CM675">
            <v>5.9320000000000004</v>
          </cell>
          <cell r="CN675">
            <v>7.7456000000000005</v>
          </cell>
          <cell r="CO675">
            <v>8.9320000000000004</v>
          </cell>
          <cell r="CP675">
            <v>4.0933841666666675</v>
          </cell>
          <cell r="CQ675">
            <v>1.5</v>
          </cell>
          <cell r="CR675">
            <v>1</v>
          </cell>
          <cell r="CS675">
            <v>5.2747073333333345</v>
          </cell>
          <cell r="CT675">
            <v>6.5933841666666675</v>
          </cell>
          <cell r="CU675">
            <v>5</v>
          </cell>
          <cell r="CV675">
            <v>4.721258333333334</v>
          </cell>
          <cell r="CW675">
            <v>3.7770066666666673</v>
          </cell>
          <cell r="CX675">
            <v>4.721258333333334</v>
          </cell>
          <cell r="CY675">
            <v>11.314642500000001</v>
          </cell>
          <cell r="CZ675">
            <v>5</v>
          </cell>
          <cell r="DA675">
            <v>-1.2229933333333327</v>
          </cell>
          <cell r="DB675">
            <v>-0.278741666666666</v>
          </cell>
          <cell r="DC675">
            <v>44.491380114285711</v>
          </cell>
          <cell r="DD675">
            <v>44.491380114285711</v>
          </cell>
          <cell r="DE675">
            <v>10</v>
          </cell>
          <cell r="DF675">
            <v>54.491380114285711</v>
          </cell>
          <cell r="DG675">
            <v>43.593104091428572</v>
          </cell>
          <cell r="DH675">
            <v>54.491380114285711</v>
          </cell>
          <cell r="DI675">
            <v>43</v>
          </cell>
          <cell r="DJ675">
            <v>0.59310409142857168</v>
          </cell>
          <cell r="DK675">
            <v>11.491380114285711</v>
          </cell>
          <cell r="DL675">
            <v>0</v>
          </cell>
          <cell r="DM675">
            <v>0</v>
          </cell>
          <cell r="DN675">
            <v>0</v>
          </cell>
          <cell r="DO675">
            <v>0</v>
          </cell>
          <cell r="DP675">
            <v>0</v>
          </cell>
          <cell r="DQ675">
            <v>15.185919999999999</v>
          </cell>
          <cell r="DR675">
            <v>18.982399999999998</v>
          </cell>
          <cell r="DS675">
            <v>58.779024091428568</v>
          </cell>
          <cell r="DT675">
            <v>73.473780114285717</v>
          </cell>
          <cell r="DU675">
            <v>5.0461406250000005</v>
          </cell>
          <cell r="DV675">
            <v>5.0461406250000005</v>
          </cell>
          <cell r="DW675">
            <v>4.0369125000000006</v>
          </cell>
          <cell r="DX675">
            <v>5.0461406250000005</v>
          </cell>
          <cell r="DY675">
            <v>3</v>
          </cell>
          <cell r="DZ675">
            <v>1.0369125000000006</v>
          </cell>
          <cell r="EA675">
            <v>2.0461406250000005</v>
          </cell>
          <cell r="EB675">
            <v>1.8801785714285715</v>
          </cell>
          <cell r="EC675">
            <v>2</v>
          </cell>
          <cell r="ED675">
            <v>2.4</v>
          </cell>
          <cell r="EE675">
            <v>3.5200000000000005</v>
          </cell>
          <cell r="EF675">
            <v>4.4000000000000004</v>
          </cell>
          <cell r="EG675">
            <v>2</v>
          </cell>
          <cell r="EH675">
            <v>0.8</v>
          </cell>
          <cell r="EI675">
            <v>2</v>
          </cell>
          <cell r="EJ675">
            <v>1</v>
          </cell>
          <cell r="EK675">
            <v>2</v>
          </cell>
          <cell r="EL675">
            <v>1</v>
          </cell>
          <cell r="EM675">
            <v>0</v>
          </cell>
          <cell r="EN675">
            <v>-1</v>
          </cell>
          <cell r="EO675">
            <v>10</v>
          </cell>
          <cell r="EP675">
            <v>12</v>
          </cell>
          <cell r="EQ675">
            <v>3</v>
          </cell>
          <cell r="ER675">
            <v>7</v>
          </cell>
          <cell r="ES675">
            <v>9</v>
          </cell>
          <cell r="ET675">
            <v>30.371839999999999</v>
          </cell>
          <cell r="EU675">
            <v>37.964799999999997</v>
          </cell>
          <cell r="EV675">
            <v>40.371839999999999</v>
          </cell>
          <cell r="EW675">
            <v>49.964799999999997</v>
          </cell>
          <cell r="EX675">
            <v>2</v>
          </cell>
          <cell r="EY675">
            <v>1</v>
          </cell>
          <cell r="EZ675">
            <v>0</v>
          </cell>
          <cell r="FA675">
            <v>0</v>
          </cell>
          <cell r="FB675">
            <v>0</v>
          </cell>
          <cell r="FC675">
            <v>0</v>
          </cell>
          <cell r="FD675">
            <v>0</v>
          </cell>
          <cell r="FE675">
            <v>0</v>
          </cell>
          <cell r="FF675">
            <v>0</v>
          </cell>
          <cell r="FG675">
            <v>0</v>
          </cell>
          <cell r="FH675">
            <v>0</v>
          </cell>
          <cell r="FI675">
            <v>0</v>
          </cell>
          <cell r="FJ675">
            <v>0</v>
          </cell>
          <cell r="FK675">
            <v>0</v>
          </cell>
          <cell r="FL675">
            <v>0</v>
          </cell>
          <cell r="FM675">
            <v>0</v>
          </cell>
          <cell r="FN675">
            <v>0</v>
          </cell>
          <cell r="FO675">
            <v>1</v>
          </cell>
          <cell r="FP675">
            <v>1</v>
          </cell>
          <cell r="FQ675">
            <v>0</v>
          </cell>
          <cell r="FR675">
            <v>1</v>
          </cell>
          <cell r="FS675">
            <v>1</v>
          </cell>
          <cell r="FT675">
            <v>0</v>
          </cell>
          <cell r="FU675">
            <v>0</v>
          </cell>
          <cell r="FV675">
            <v>0</v>
          </cell>
          <cell r="FW675">
            <v>0</v>
          </cell>
          <cell r="FX675">
            <v>0</v>
          </cell>
          <cell r="FY675">
            <v>3</v>
          </cell>
          <cell r="FZ675">
            <v>3</v>
          </cell>
          <cell r="GA675">
            <v>1</v>
          </cell>
          <cell r="GB675">
            <v>2</v>
          </cell>
          <cell r="GC675">
            <v>2</v>
          </cell>
          <cell r="GD675">
            <v>0</v>
          </cell>
          <cell r="GE675">
            <v>3</v>
          </cell>
          <cell r="GF675">
            <v>3</v>
          </cell>
          <cell r="GG675">
            <v>3</v>
          </cell>
          <cell r="GH675">
            <v>3</v>
          </cell>
          <cell r="GI675">
            <v>0</v>
          </cell>
          <cell r="GJ675">
            <v>-3</v>
          </cell>
          <cell r="GK675">
            <v>-3</v>
          </cell>
          <cell r="GL675">
            <v>0</v>
          </cell>
          <cell r="GM675">
            <v>0</v>
          </cell>
          <cell r="GN675">
            <v>0</v>
          </cell>
          <cell r="GO675">
            <v>0</v>
          </cell>
          <cell r="GP675">
            <v>0</v>
          </cell>
          <cell r="GQ675">
            <v>0</v>
          </cell>
          <cell r="GR675">
            <v>0</v>
          </cell>
          <cell r="GS675">
            <v>0</v>
          </cell>
          <cell r="GT675">
            <v>0</v>
          </cell>
          <cell r="GU675">
            <v>0</v>
          </cell>
          <cell r="GV675">
            <v>2</v>
          </cell>
          <cell r="GW675">
            <v>2</v>
          </cell>
          <cell r="GX675">
            <v>1</v>
          </cell>
          <cell r="GY675">
            <v>1</v>
          </cell>
          <cell r="GZ675">
            <v>1</v>
          </cell>
          <cell r="HA675">
            <v>0</v>
          </cell>
          <cell r="HB675">
            <v>0</v>
          </cell>
          <cell r="HC675">
            <v>0</v>
          </cell>
          <cell r="HD675">
            <v>0</v>
          </cell>
          <cell r="HE675">
            <v>0</v>
          </cell>
          <cell r="HF675">
            <v>0</v>
          </cell>
          <cell r="HG675">
            <v>0</v>
          </cell>
          <cell r="HH675">
            <v>0</v>
          </cell>
          <cell r="HI675">
            <v>0</v>
          </cell>
          <cell r="HJ675">
            <v>0</v>
          </cell>
          <cell r="HK675">
            <v>0</v>
          </cell>
          <cell r="HL675">
            <v>0</v>
          </cell>
          <cell r="HM675">
            <v>0</v>
          </cell>
          <cell r="HN675">
            <v>0</v>
          </cell>
          <cell r="HO675">
            <v>0</v>
          </cell>
          <cell r="HP675">
            <v>0</v>
          </cell>
          <cell r="HQ675">
            <v>0</v>
          </cell>
          <cell r="HR675">
            <v>0</v>
          </cell>
          <cell r="HS675">
            <v>0</v>
          </cell>
          <cell r="HT675">
            <v>0</v>
          </cell>
          <cell r="HU675">
            <v>0</v>
          </cell>
          <cell r="HV675">
            <v>0</v>
          </cell>
          <cell r="HW675">
            <v>0</v>
          </cell>
          <cell r="HX675">
            <v>0</v>
          </cell>
          <cell r="HY675">
            <v>0</v>
          </cell>
          <cell r="HZ675">
            <v>0</v>
          </cell>
          <cell r="IA675">
            <v>0</v>
          </cell>
          <cell r="IB675">
            <v>0</v>
          </cell>
          <cell r="IC675">
            <v>0</v>
          </cell>
          <cell r="ID675">
            <v>0</v>
          </cell>
          <cell r="IE675">
            <v>0</v>
          </cell>
          <cell r="IF675">
            <v>0</v>
          </cell>
          <cell r="IG675">
            <v>0</v>
          </cell>
          <cell r="IH675">
            <v>0</v>
          </cell>
          <cell r="II675">
            <v>0</v>
          </cell>
          <cell r="IJ675">
            <v>0</v>
          </cell>
          <cell r="IK675">
            <v>0</v>
          </cell>
          <cell r="IL675">
            <v>0</v>
          </cell>
          <cell r="IM675">
            <v>0</v>
          </cell>
          <cell r="IN675">
            <v>0</v>
          </cell>
          <cell r="IO675" t="e">
            <v>#REF!</v>
          </cell>
          <cell r="IP675">
            <v>9.2799999999999994</v>
          </cell>
          <cell r="IQ675">
            <v>11.6</v>
          </cell>
          <cell r="IR675">
            <v>0</v>
          </cell>
          <cell r="IS675">
            <v>0</v>
          </cell>
          <cell r="IT675">
            <v>6</v>
          </cell>
          <cell r="IU675">
            <v>6</v>
          </cell>
          <cell r="IV675">
            <v>4</v>
          </cell>
          <cell r="IW675">
            <v>4</v>
          </cell>
          <cell r="IX675">
            <v>1.6</v>
          </cell>
        </row>
        <row r="676">
          <cell r="D676">
            <v>11338</v>
          </cell>
          <cell r="E676" t="str">
            <v>รพช.บางขัน</v>
          </cell>
          <cell r="F676">
            <v>15</v>
          </cell>
          <cell r="G676" t="str">
            <v>รพ.ระดับ F2 ปชก. 30,000-60,000</v>
          </cell>
          <cell r="H676">
            <v>8</v>
          </cell>
          <cell r="I676" t="str">
            <v>F2</v>
          </cell>
          <cell r="J676">
            <v>15</v>
          </cell>
          <cell r="K676" t="str">
            <v>รพช.30.8</v>
          </cell>
          <cell r="L676" t="str">
            <v>รพช.30.8 F2</v>
          </cell>
          <cell r="M676" t="str">
            <v xml:space="preserve"> 11 - 30</v>
          </cell>
          <cell r="N676" t="str">
            <v>F&lt;30</v>
          </cell>
          <cell r="O676">
            <v>29</v>
          </cell>
          <cell r="P676">
            <v>30</v>
          </cell>
          <cell r="Q676">
            <v>30</v>
          </cell>
          <cell r="R676">
            <v>35</v>
          </cell>
          <cell r="S676">
            <v>77234</v>
          </cell>
          <cell r="T676">
            <v>10543</v>
          </cell>
          <cell r="U676">
            <v>0</v>
          </cell>
          <cell r="V676">
            <v>417</v>
          </cell>
          <cell r="W676">
            <v>13</v>
          </cell>
          <cell r="X676">
            <v>430</v>
          </cell>
          <cell r="Y676">
            <v>71673.152000000002</v>
          </cell>
          <cell r="Z676">
            <v>5560.848</v>
          </cell>
          <cell r="AA676">
            <v>54063.799999999996</v>
          </cell>
          <cell r="AB676">
            <v>349</v>
          </cell>
          <cell r="AC676">
            <v>16868.8</v>
          </cell>
          <cell r="AD676">
            <v>393.89340000000004</v>
          </cell>
          <cell r="AE676">
            <v>430</v>
          </cell>
          <cell r="AF676">
            <v>11585.1</v>
          </cell>
          <cell r="AG676">
            <v>10497</v>
          </cell>
          <cell r="AH676">
            <v>389</v>
          </cell>
          <cell r="AI676">
            <v>0</v>
          </cell>
          <cell r="AJ676">
            <v>12450</v>
          </cell>
          <cell r="AK676">
            <v>8764</v>
          </cell>
          <cell r="AL676">
            <v>44716</v>
          </cell>
          <cell r="AM676">
            <v>3990</v>
          </cell>
          <cell r="AN676">
            <v>890</v>
          </cell>
          <cell r="AO676">
            <v>0</v>
          </cell>
          <cell r="AP676">
            <v>0</v>
          </cell>
          <cell r="AQ676">
            <v>20</v>
          </cell>
          <cell r="AR676">
            <v>533</v>
          </cell>
          <cell r="AS676">
            <v>248</v>
          </cell>
          <cell r="AT676">
            <v>0</v>
          </cell>
          <cell r="AU676">
            <v>544</v>
          </cell>
          <cell r="AV676">
            <v>2483</v>
          </cell>
          <cell r="AW676">
            <v>0</v>
          </cell>
          <cell r="AX676">
            <v>0</v>
          </cell>
          <cell r="AY676">
            <v>0</v>
          </cell>
          <cell r="AZ676">
            <v>44363</v>
          </cell>
          <cell r="BA676" t="str">
            <v>40,000 - 80,000.</v>
          </cell>
          <cell r="BB676">
            <v>0</v>
          </cell>
          <cell r="BC676">
            <v>7213</v>
          </cell>
          <cell r="BD676">
            <v>37150</v>
          </cell>
          <cell r="BE676">
            <v>6</v>
          </cell>
          <cell r="BF676">
            <v>2</v>
          </cell>
          <cell r="BG676">
            <v>0</v>
          </cell>
          <cell r="BH676">
            <v>9560.9513279999992</v>
          </cell>
          <cell r="BI676">
            <v>3828.19</v>
          </cell>
          <cell r="BJ676">
            <v>196.94670000000002</v>
          </cell>
          <cell r="BK676">
            <v>0</v>
          </cell>
          <cell r="BL676">
            <v>107.5</v>
          </cell>
          <cell r="BM676">
            <v>0</v>
          </cell>
          <cell r="BN676">
            <v>7.1147999999999998</v>
          </cell>
          <cell r="BO676">
            <v>9.3735870429761903</v>
          </cell>
          <cell r="BP676">
            <v>9.3735870429761903</v>
          </cell>
          <cell r="BQ676">
            <v>1.2</v>
          </cell>
          <cell r="BR676">
            <v>8.6988696343809515</v>
          </cell>
          <cell r="BS676">
            <v>10.57358704297619</v>
          </cell>
          <cell r="BT676">
            <v>0</v>
          </cell>
          <cell r="BU676">
            <v>0</v>
          </cell>
          <cell r="BV676">
            <v>0</v>
          </cell>
          <cell r="BW676">
            <v>0</v>
          </cell>
          <cell r="BX676">
            <v>6</v>
          </cell>
          <cell r="BY676">
            <v>3.8857678571428567</v>
          </cell>
          <cell r="BZ676">
            <v>3.8857678571428567</v>
          </cell>
          <cell r="CA676">
            <v>1.2</v>
          </cell>
          <cell r="CB676">
            <v>4.0686142857142853</v>
          </cell>
          <cell r="CC676">
            <v>5.0857678571428568</v>
          </cell>
          <cell r="CD676">
            <v>3</v>
          </cell>
          <cell r="CE676">
            <v>3</v>
          </cell>
          <cell r="CF676">
            <v>3</v>
          </cell>
          <cell r="CG676">
            <v>7.0686142857142853</v>
          </cell>
          <cell r="CH676">
            <v>8.0857678571428568</v>
          </cell>
          <cell r="CI676">
            <v>4</v>
          </cell>
          <cell r="CJ676">
            <v>-1</v>
          </cell>
          <cell r="CK676">
            <v>-1</v>
          </cell>
          <cell r="CL676">
            <v>3.7149999999999999</v>
          </cell>
          <cell r="CM676">
            <v>4.6437499999999998</v>
          </cell>
          <cell r="CN676">
            <v>6.7149999999999999</v>
          </cell>
          <cell r="CO676">
            <v>7.6437499999999998</v>
          </cell>
          <cell r="CP676">
            <v>3.3615279761904762</v>
          </cell>
          <cell r="CQ676">
            <v>1.5</v>
          </cell>
          <cell r="CR676">
            <v>1</v>
          </cell>
          <cell r="CS676">
            <v>4.6892223809523816</v>
          </cell>
          <cell r="CT676">
            <v>5.8615279761904766</v>
          </cell>
          <cell r="CU676">
            <v>4</v>
          </cell>
          <cell r="CV676">
            <v>4.0559345238095235</v>
          </cell>
          <cell r="CW676">
            <v>3.2447476190476188</v>
          </cell>
          <cell r="CX676">
            <v>4.0559345238095235</v>
          </cell>
          <cell r="CY676">
            <v>9.9174624999999992</v>
          </cell>
          <cell r="CZ676">
            <v>4</v>
          </cell>
          <cell r="DA676">
            <v>-0.75525238095238123</v>
          </cell>
          <cell r="DB676">
            <v>5.5934523809523462E-2</v>
          </cell>
          <cell r="DC676">
            <v>40.232945211428579</v>
          </cell>
          <cell r="DD676">
            <v>40.232945211428579</v>
          </cell>
          <cell r="DE676">
            <v>10</v>
          </cell>
          <cell r="DF676">
            <v>50.232945211428579</v>
          </cell>
          <cell r="DG676">
            <v>40.186356169142869</v>
          </cell>
          <cell r="DH676">
            <v>50.232945211428579</v>
          </cell>
          <cell r="DI676">
            <v>40</v>
          </cell>
          <cell r="DJ676">
            <v>0.18635616914286857</v>
          </cell>
          <cell r="DK676">
            <v>10.232945211428579</v>
          </cell>
          <cell r="DL676">
            <v>0</v>
          </cell>
          <cell r="DM676">
            <v>0</v>
          </cell>
          <cell r="DN676">
            <v>0</v>
          </cell>
          <cell r="DO676">
            <v>0</v>
          </cell>
          <cell r="DP676">
            <v>0</v>
          </cell>
          <cell r="DQ676">
            <v>11.888</v>
          </cell>
          <cell r="DR676">
            <v>14.86</v>
          </cell>
          <cell r="DS676">
            <v>52.074356169142867</v>
          </cell>
          <cell r="DT676">
            <v>65.092945211428571</v>
          </cell>
          <cell r="DU676">
            <v>3.336553125</v>
          </cell>
          <cell r="DV676">
            <v>3.336553125</v>
          </cell>
          <cell r="DW676">
            <v>3</v>
          </cell>
          <cell r="DX676">
            <v>3.336553125</v>
          </cell>
          <cell r="DY676">
            <v>4</v>
          </cell>
          <cell r="DZ676">
            <v>-1</v>
          </cell>
          <cell r="EA676">
            <v>-0.66344687499999999</v>
          </cell>
          <cell r="EB676">
            <v>0.62744047619047616</v>
          </cell>
          <cell r="EC676">
            <v>2</v>
          </cell>
          <cell r="ED676">
            <v>1.2</v>
          </cell>
          <cell r="EE676">
            <v>2.5600000000000005</v>
          </cell>
          <cell r="EF676">
            <v>3.2</v>
          </cell>
          <cell r="EG676">
            <v>2</v>
          </cell>
          <cell r="EH676">
            <v>0.38796874999999997</v>
          </cell>
          <cell r="EI676">
            <v>2</v>
          </cell>
          <cell r="EJ676">
            <v>1</v>
          </cell>
          <cell r="EK676">
            <v>2</v>
          </cell>
          <cell r="EL676">
            <v>1</v>
          </cell>
          <cell r="EM676">
            <v>0</v>
          </cell>
          <cell r="EN676">
            <v>-1</v>
          </cell>
          <cell r="EO676">
            <v>10</v>
          </cell>
          <cell r="EP676">
            <v>12</v>
          </cell>
          <cell r="EQ676">
            <v>7</v>
          </cell>
          <cell r="ER676">
            <v>3</v>
          </cell>
          <cell r="ES676">
            <v>5</v>
          </cell>
          <cell r="ET676">
            <v>23.776</v>
          </cell>
          <cell r="EU676">
            <v>29.72</v>
          </cell>
          <cell r="EV676">
            <v>33.775999999999996</v>
          </cell>
          <cell r="EW676">
            <v>41.72</v>
          </cell>
          <cell r="EX676">
            <v>2</v>
          </cell>
          <cell r="EY676">
            <v>0</v>
          </cell>
          <cell r="EZ676">
            <v>0</v>
          </cell>
          <cell r="FA676">
            <v>0</v>
          </cell>
          <cell r="FB676">
            <v>0</v>
          </cell>
          <cell r="FC676">
            <v>0</v>
          </cell>
          <cell r="FD676">
            <v>0</v>
          </cell>
          <cell r="FE676">
            <v>0</v>
          </cell>
          <cell r="FF676">
            <v>0</v>
          </cell>
          <cell r="FG676">
            <v>0</v>
          </cell>
          <cell r="FH676">
            <v>0</v>
          </cell>
          <cell r="FI676">
            <v>0</v>
          </cell>
          <cell r="FJ676">
            <v>0</v>
          </cell>
          <cell r="FK676">
            <v>0</v>
          </cell>
          <cell r="FL676">
            <v>0</v>
          </cell>
          <cell r="FM676">
            <v>0</v>
          </cell>
          <cell r="FN676">
            <v>0</v>
          </cell>
          <cell r="FO676">
            <v>1</v>
          </cell>
          <cell r="FP676">
            <v>1</v>
          </cell>
          <cell r="FQ676">
            <v>0</v>
          </cell>
          <cell r="FR676">
            <v>1</v>
          </cell>
          <cell r="FS676">
            <v>1</v>
          </cell>
          <cell r="FT676">
            <v>0</v>
          </cell>
          <cell r="FU676">
            <v>0</v>
          </cell>
          <cell r="FV676">
            <v>0</v>
          </cell>
          <cell r="FW676">
            <v>0</v>
          </cell>
          <cell r="FX676">
            <v>0</v>
          </cell>
          <cell r="FY676">
            <v>3</v>
          </cell>
          <cell r="FZ676">
            <v>3</v>
          </cell>
          <cell r="GA676">
            <v>0</v>
          </cell>
          <cell r="GB676">
            <v>3</v>
          </cell>
          <cell r="GC676">
            <v>3</v>
          </cell>
          <cell r="GD676">
            <v>2</v>
          </cell>
          <cell r="GE676">
            <v>5</v>
          </cell>
          <cell r="GF676">
            <v>5</v>
          </cell>
          <cell r="GG676">
            <v>3</v>
          </cell>
          <cell r="GH676">
            <v>3</v>
          </cell>
          <cell r="GI676">
            <v>0</v>
          </cell>
          <cell r="GJ676">
            <v>-3</v>
          </cell>
          <cell r="GK676">
            <v>-3</v>
          </cell>
          <cell r="GL676">
            <v>0</v>
          </cell>
          <cell r="GM676">
            <v>0</v>
          </cell>
          <cell r="GN676">
            <v>0</v>
          </cell>
          <cell r="GO676">
            <v>0</v>
          </cell>
          <cell r="GP676">
            <v>0</v>
          </cell>
          <cell r="GQ676">
            <v>0</v>
          </cell>
          <cell r="GR676">
            <v>0</v>
          </cell>
          <cell r="GS676">
            <v>0</v>
          </cell>
          <cell r="GT676">
            <v>0</v>
          </cell>
          <cell r="GU676">
            <v>0</v>
          </cell>
          <cell r="GV676">
            <v>2</v>
          </cell>
          <cell r="GW676">
            <v>2</v>
          </cell>
          <cell r="GX676">
            <v>1</v>
          </cell>
          <cell r="GY676">
            <v>1</v>
          </cell>
          <cell r="GZ676">
            <v>1</v>
          </cell>
          <cell r="HA676">
            <v>0</v>
          </cell>
          <cell r="HB676">
            <v>0</v>
          </cell>
          <cell r="HC676">
            <v>0</v>
          </cell>
          <cell r="HD676">
            <v>0</v>
          </cell>
          <cell r="HE676">
            <v>0</v>
          </cell>
          <cell r="HF676">
            <v>0</v>
          </cell>
          <cell r="HG676">
            <v>0</v>
          </cell>
          <cell r="HH676">
            <v>0</v>
          </cell>
          <cell r="HI676">
            <v>0</v>
          </cell>
          <cell r="HJ676">
            <v>0</v>
          </cell>
          <cell r="HK676">
            <v>0</v>
          </cell>
          <cell r="HL676">
            <v>0</v>
          </cell>
          <cell r="HM676">
            <v>0</v>
          </cell>
          <cell r="HN676">
            <v>0</v>
          </cell>
          <cell r="HO676">
            <v>0</v>
          </cell>
          <cell r="HP676">
            <v>0</v>
          </cell>
          <cell r="HQ676">
            <v>0</v>
          </cell>
          <cell r="HR676">
            <v>0</v>
          </cell>
          <cell r="HS676">
            <v>0</v>
          </cell>
          <cell r="HT676">
            <v>0</v>
          </cell>
          <cell r="HU676">
            <v>0</v>
          </cell>
          <cell r="HV676">
            <v>0</v>
          </cell>
          <cell r="HW676">
            <v>0</v>
          </cell>
          <cell r="HX676">
            <v>0</v>
          </cell>
          <cell r="HY676">
            <v>0</v>
          </cell>
          <cell r="HZ676">
            <v>0</v>
          </cell>
          <cell r="IA676">
            <v>0</v>
          </cell>
          <cell r="IB676">
            <v>0</v>
          </cell>
          <cell r="IC676">
            <v>0</v>
          </cell>
          <cell r="ID676">
            <v>0</v>
          </cell>
          <cell r="IE676">
            <v>0</v>
          </cell>
          <cell r="IF676">
            <v>0</v>
          </cell>
          <cell r="IG676">
            <v>0</v>
          </cell>
          <cell r="IH676">
            <v>0</v>
          </cell>
          <cell r="II676">
            <v>0</v>
          </cell>
          <cell r="IJ676">
            <v>0</v>
          </cell>
          <cell r="IK676">
            <v>0</v>
          </cell>
          <cell r="IL676">
            <v>0</v>
          </cell>
          <cell r="IM676">
            <v>0</v>
          </cell>
          <cell r="IN676">
            <v>0</v>
          </cell>
          <cell r="IO676" t="e">
            <v>#REF!</v>
          </cell>
          <cell r="IP676">
            <v>9.5466666666666669</v>
          </cell>
          <cell r="IQ676">
            <v>11.933333333333334</v>
          </cell>
          <cell r="IR676">
            <v>0</v>
          </cell>
          <cell r="IS676">
            <v>0</v>
          </cell>
          <cell r="IT676">
            <v>6</v>
          </cell>
          <cell r="IU676">
            <v>6</v>
          </cell>
          <cell r="IV676">
            <v>4</v>
          </cell>
          <cell r="IW676">
            <v>4</v>
          </cell>
          <cell r="IX676">
            <v>1.9333333333333333</v>
          </cell>
        </row>
        <row r="677">
          <cell r="D677">
            <v>11333</v>
          </cell>
          <cell r="E677" t="str">
            <v>รพช.ปากพนัง</v>
          </cell>
          <cell r="F677">
            <v>8</v>
          </cell>
          <cell r="G677" t="str">
            <v>รพ.ระดับ M2 เตียง &lt;100</v>
          </cell>
          <cell r="H677">
            <v>6</v>
          </cell>
          <cell r="I677" t="str">
            <v>M2</v>
          </cell>
          <cell r="J677">
            <v>29</v>
          </cell>
          <cell r="K677" t="str">
            <v>รพช.90.1</v>
          </cell>
          <cell r="L677" t="str">
            <v>รพช.90.1 M2</v>
          </cell>
          <cell r="M677" t="str">
            <v>31 - 60</v>
          </cell>
          <cell r="N677" t="str">
            <v>M2&lt;100</v>
          </cell>
          <cell r="O677">
            <v>45</v>
          </cell>
          <cell r="P677">
            <v>30</v>
          </cell>
          <cell r="Q677">
            <v>30</v>
          </cell>
          <cell r="R677">
            <v>35</v>
          </cell>
          <cell r="S677">
            <v>143442</v>
          </cell>
          <cell r="T677">
            <v>15922</v>
          </cell>
          <cell r="U677">
            <v>36</v>
          </cell>
          <cell r="V677">
            <v>462</v>
          </cell>
          <cell r="W677">
            <v>6</v>
          </cell>
          <cell r="X677">
            <v>468</v>
          </cell>
          <cell r="Y677">
            <v>133114.17600000001</v>
          </cell>
          <cell r="Z677">
            <v>10327.823999999999</v>
          </cell>
          <cell r="AA677">
            <v>100409.4</v>
          </cell>
          <cell r="AB677">
            <v>647</v>
          </cell>
          <cell r="AC677">
            <v>25475.200000000001</v>
          </cell>
          <cell r="AD677">
            <v>731.55420000000004</v>
          </cell>
          <cell r="AE677">
            <v>468</v>
          </cell>
          <cell r="AF677">
            <v>21516.3</v>
          </cell>
          <cell r="AG677">
            <v>11609</v>
          </cell>
          <cell r="AH677">
            <v>1199</v>
          </cell>
          <cell r="AI677">
            <v>0</v>
          </cell>
          <cell r="AJ677">
            <v>21120</v>
          </cell>
          <cell r="AK677">
            <v>23352</v>
          </cell>
          <cell r="AL677">
            <v>139991</v>
          </cell>
          <cell r="AM677">
            <v>5269</v>
          </cell>
          <cell r="AN677">
            <v>3548.0000000000005</v>
          </cell>
          <cell r="AO677">
            <v>0</v>
          </cell>
          <cell r="AP677">
            <v>0</v>
          </cell>
          <cell r="AQ677">
            <v>0</v>
          </cell>
          <cell r="AR677">
            <v>1213</v>
          </cell>
          <cell r="AS677">
            <v>414</v>
          </cell>
          <cell r="AT677">
            <v>919</v>
          </cell>
          <cell r="AU677">
            <v>1416</v>
          </cell>
          <cell r="AV677">
            <v>9311</v>
          </cell>
          <cell r="AW677">
            <v>0</v>
          </cell>
          <cell r="AX677">
            <v>0</v>
          </cell>
          <cell r="AY677">
            <v>0</v>
          </cell>
          <cell r="AZ677">
            <v>100243</v>
          </cell>
          <cell r="BA677" t="str">
            <v>80,000 - 100,000</v>
          </cell>
          <cell r="BB677">
            <v>0</v>
          </cell>
          <cell r="BC677">
            <v>3227</v>
          </cell>
          <cell r="BD677">
            <v>97016</v>
          </cell>
          <cell r="BE677">
            <v>25</v>
          </cell>
          <cell r="BF677">
            <v>0</v>
          </cell>
          <cell r="BG677">
            <v>1</v>
          </cell>
          <cell r="BH677">
            <v>17756.972063999998</v>
          </cell>
          <cell r="BI677">
            <v>5901.26</v>
          </cell>
          <cell r="BJ677">
            <v>365.77710000000002</v>
          </cell>
          <cell r="BK677">
            <v>63</v>
          </cell>
          <cell r="BL677">
            <v>117</v>
          </cell>
          <cell r="BM677">
            <v>0</v>
          </cell>
          <cell r="BN677">
            <v>8.7091999999999992</v>
          </cell>
          <cell r="BO677">
            <v>16.568220558690474</v>
          </cell>
          <cell r="BP677">
            <v>16.568220558690474</v>
          </cell>
          <cell r="BQ677">
            <v>6</v>
          </cell>
          <cell r="BR677">
            <v>19.254576446952377</v>
          </cell>
          <cell r="BS677">
            <v>23.568220558690474</v>
          </cell>
          <cell r="BT677">
            <v>0</v>
          </cell>
          <cell r="BU677">
            <v>0</v>
          </cell>
          <cell r="BV677">
            <v>0</v>
          </cell>
          <cell r="BW677">
            <v>0</v>
          </cell>
          <cell r="BX677">
            <v>19</v>
          </cell>
          <cell r="BY677">
            <v>5.3499186507936498</v>
          </cell>
          <cell r="BZ677">
            <v>5.3499186507936498</v>
          </cell>
          <cell r="CA677">
            <v>6</v>
          </cell>
          <cell r="CB677">
            <v>9.0799349206349209</v>
          </cell>
          <cell r="CC677">
            <v>11.349918650793651</v>
          </cell>
          <cell r="CD677">
            <v>7</v>
          </cell>
          <cell r="CE677">
            <v>3</v>
          </cell>
          <cell r="CF677">
            <v>3</v>
          </cell>
          <cell r="CG677">
            <v>12.079934920634921</v>
          </cell>
          <cell r="CH677">
            <v>14.349918650793651</v>
          </cell>
          <cell r="CI677">
            <v>8</v>
          </cell>
          <cell r="CJ677">
            <v>-5</v>
          </cell>
          <cell r="CK677">
            <v>-5</v>
          </cell>
          <cell r="CL677">
            <v>9.7016000000000009</v>
          </cell>
          <cell r="CM677">
            <v>12.127000000000001</v>
          </cell>
          <cell r="CN677">
            <v>12.701600000000001</v>
          </cell>
          <cell r="CO677">
            <v>15.127000000000001</v>
          </cell>
          <cell r="CP677">
            <v>5.9365127380952387</v>
          </cell>
          <cell r="CQ677">
            <v>4</v>
          </cell>
          <cell r="CR677">
            <v>2</v>
          </cell>
          <cell r="CS677">
            <v>10.349210190476192</v>
          </cell>
          <cell r="CT677">
            <v>12.936512738095239</v>
          </cell>
          <cell r="CU677">
            <v>11</v>
          </cell>
          <cell r="CV677">
            <v>7.3968297619047618</v>
          </cell>
          <cell r="CW677">
            <v>5.9174638095238095</v>
          </cell>
          <cell r="CX677">
            <v>7.3968297619047618</v>
          </cell>
          <cell r="CY677">
            <v>20.333342500000001</v>
          </cell>
          <cell r="CZ677">
            <v>7</v>
          </cell>
          <cell r="DA677">
            <v>-1.0825361904761905</v>
          </cell>
          <cell r="DB677">
            <v>0.39682976190476182</v>
          </cell>
          <cell r="DC677">
            <v>64.101954605714297</v>
          </cell>
          <cell r="DD677">
            <v>64.101954605714297</v>
          </cell>
          <cell r="DE677">
            <v>14</v>
          </cell>
          <cell r="DF677">
            <v>78.101954605714297</v>
          </cell>
          <cell r="DG677">
            <v>62.481563684571441</v>
          </cell>
          <cell r="DH677">
            <v>78.101954605714297</v>
          </cell>
          <cell r="DI677">
            <v>64</v>
          </cell>
          <cell r="DJ677">
            <v>-1.5184363154285592</v>
          </cell>
          <cell r="DK677">
            <v>14.101954605714297</v>
          </cell>
          <cell r="DL677">
            <v>8.8496588190476189</v>
          </cell>
          <cell r="DM677">
            <v>11.062073523809524</v>
          </cell>
          <cell r="DN677">
            <v>0</v>
          </cell>
          <cell r="DO677">
            <v>8.8496588190476189</v>
          </cell>
          <cell r="DP677">
            <v>11.062073523809524</v>
          </cell>
          <cell r="DQ677">
            <v>31.045119999999997</v>
          </cell>
          <cell r="DR677">
            <v>38.806399999999996</v>
          </cell>
          <cell r="DS677">
            <v>93.526683684571438</v>
          </cell>
          <cell r="DT677">
            <v>116.90835460571429</v>
          </cell>
          <cell r="DU677">
            <v>7.8924666666666683</v>
          </cell>
          <cell r="DV677">
            <v>7.8924666666666683</v>
          </cell>
          <cell r="DW677">
            <v>6.313973333333335</v>
          </cell>
          <cell r="DX677">
            <v>7.8924666666666683</v>
          </cell>
          <cell r="DY677">
            <v>7</v>
          </cell>
          <cell r="DZ677">
            <v>-0.68602666666666501</v>
          </cell>
          <cell r="EA677">
            <v>0.8924666666666683</v>
          </cell>
          <cell r="EB677">
            <v>1.8395833333333333</v>
          </cell>
          <cell r="EC677">
            <v>2</v>
          </cell>
          <cell r="ED677">
            <v>6</v>
          </cell>
          <cell r="EE677">
            <v>6.4</v>
          </cell>
          <cell r="EF677">
            <v>8</v>
          </cell>
          <cell r="EG677">
            <v>2</v>
          </cell>
          <cell r="EH677">
            <v>1.45484375</v>
          </cell>
          <cell r="EI677">
            <v>2</v>
          </cell>
          <cell r="EJ677">
            <v>2</v>
          </cell>
          <cell r="EK677">
            <v>2</v>
          </cell>
          <cell r="EL677">
            <v>2</v>
          </cell>
          <cell r="EM677">
            <v>0</v>
          </cell>
          <cell r="EN677">
            <v>0</v>
          </cell>
          <cell r="EO677">
            <v>10</v>
          </cell>
          <cell r="EP677">
            <v>12</v>
          </cell>
          <cell r="EQ677">
            <v>6</v>
          </cell>
          <cell r="ER677">
            <v>4</v>
          </cell>
          <cell r="ES677">
            <v>6</v>
          </cell>
          <cell r="ET677">
            <v>62.090239999999994</v>
          </cell>
          <cell r="EU677">
            <v>77.612799999999993</v>
          </cell>
          <cell r="EV677">
            <v>72.090239999999994</v>
          </cell>
          <cell r="EW677">
            <v>89.612799999999993</v>
          </cell>
          <cell r="EX677">
            <v>2</v>
          </cell>
          <cell r="EY677">
            <v>2</v>
          </cell>
          <cell r="EZ677">
            <v>0</v>
          </cell>
          <cell r="FA677">
            <v>0</v>
          </cell>
          <cell r="FB677">
            <v>0</v>
          </cell>
          <cell r="FC677">
            <v>0</v>
          </cell>
          <cell r="FD677">
            <v>0</v>
          </cell>
          <cell r="FE677">
            <v>0</v>
          </cell>
          <cell r="FF677">
            <v>1</v>
          </cell>
          <cell r="FG677">
            <v>0</v>
          </cell>
          <cell r="FH677">
            <v>0</v>
          </cell>
          <cell r="FI677">
            <v>1</v>
          </cell>
          <cell r="FJ677">
            <v>1</v>
          </cell>
          <cell r="FK677">
            <v>2</v>
          </cell>
          <cell r="FL677">
            <v>0</v>
          </cell>
          <cell r="FM677">
            <v>1</v>
          </cell>
          <cell r="FN677">
            <v>2</v>
          </cell>
          <cell r="FO677">
            <v>2</v>
          </cell>
          <cell r="FP677">
            <v>2</v>
          </cell>
          <cell r="FQ677">
            <v>0</v>
          </cell>
          <cell r="FR677">
            <v>2</v>
          </cell>
          <cell r="FS677">
            <v>2</v>
          </cell>
          <cell r="FT677">
            <v>0</v>
          </cell>
          <cell r="FU677">
            <v>0</v>
          </cell>
          <cell r="FV677">
            <v>0</v>
          </cell>
          <cell r="FW677">
            <v>0</v>
          </cell>
          <cell r="FX677">
            <v>0</v>
          </cell>
          <cell r="FY677">
            <v>4</v>
          </cell>
          <cell r="FZ677">
            <v>4</v>
          </cell>
          <cell r="GA677">
            <v>0</v>
          </cell>
          <cell r="GB677">
            <v>4</v>
          </cell>
          <cell r="GC677">
            <v>4</v>
          </cell>
          <cell r="GD677">
            <v>0</v>
          </cell>
          <cell r="GE677">
            <v>4</v>
          </cell>
          <cell r="GF677">
            <v>4</v>
          </cell>
          <cell r="GG677">
            <v>3</v>
          </cell>
          <cell r="GH677">
            <v>6</v>
          </cell>
          <cell r="GI677">
            <v>4</v>
          </cell>
          <cell r="GJ677">
            <v>1</v>
          </cell>
          <cell r="GK677">
            <v>-2</v>
          </cell>
          <cell r="GL677">
            <v>2</v>
          </cell>
          <cell r="GM677">
            <v>2</v>
          </cell>
          <cell r="GN677">
            <v>0</v>
          </cell>
          <cell r="GO677">
            <v>2</v>
          </cell>
          <cell r="GP677">
            <v>2</v>
          </cell>
          <cell r="GQ677">
            <v>0</v>
          </cell>
          <cell r="GR677">
            <v>0</v>
          </cell>
          <cell r="GS677">
            <v>0</v>
          </cell>
          <cell r="GT677">
            <v>0</v>
          </cell>
          <cell r="GU677">
            <v>0</v>
          </cell>
          <cell r="GV677">
            <v>4</v>
          </cell>
          <cell r="GW677">
            <v>4</v>
          </cell>
          <cell r="GX677">
            <v>2</v>
          </cell>
          <cell r="GY677">
            <v>2</v>
          </cell>
          <cell r="GZ677">
            <v>2</v>
          </cell>
          <cell r="HA677">
            <v>0</v>
          </cell>
          <cell r="HB677">
            <v>0</v>
          </cell>
          <cell r="HC677">
            <v>0</v>
          </cell>
          <cell r="HD677">
            <v>0</v>
          </cell>
          <cell r="HE677">
            <v>0</v>
          </cell>
          <cell r="HF677">
            <v>0</v>
          </cell>
          <cell r="HG677">
            <v>0</v>
          </cell>
          <cell r="HH677">
            <v>0</v>
          </cell>
          <cell r="HI677">
            <v>0</v>
          </cell>
          <cell r="HJ677">
            <v>0</v>
          </cell>
          <cell r="HK677">
            <v>0</v>
          </cell>
          <cell r="HL677">
            <v>0</v>
          </cell>
          <cell r="HM677">
            <v>0</v>
          </cell>
          <cell r="HN677">
            <v>0</v>
          </cell>
          <cell r="HO677">
            <v>0</v>
          </cell>
          <cell r="HP677">
            <v>0</v>
          </cell>
          <cell r="HQ677">
            <v>0</v>
          </cell>
          <cell r="HR677">
            <v>0</v>
          </cell>
          <cell r="HS677">
            <v>0</v>
          </cell>
          <cell r="HT677">
            <v>0</v>
          </cell>
          <cell r="HU677">
            <v>0</v>
          </cell>
          <cell r="HV677">
            <v>0</v>
          </cell>
          <cell r="HW677">
            <v>0</v>
          </cell>
          <cell r="HX677">
            <v>0</v>
          </cell>
          <cell r="HY677">
            <v>0</v>
          </cell>
          <cell r="HZ677">
            <v>0</v>
          </cell>
          <cell r="IA677">
            <v>0</v>
          </cell>
          <cell r="IB677">
            <v>0</v>
          </cell>
          <cell r="IC677">
            <v>0</v>
          </cell>
          <cell r="ID677">
            <v>0</v>
          </cell>
          <cell r="IE677">
            <v>0</v>
          </cell>
          <cell r="IF677">
            <v>0</v>
          </cell>
          <cell r="IG677">
            <v>0</v>
          </cell>
          <cell r="IH677">
            <v>0</v>
          </cell>
          <cell r="II677">
            <v>0</v>
          </cell>
          <cell r="IJ677">
            <v>0</v>
          </cell>
          <cell r="IK677">
            <v>0</v>
          </cell>
          <cell r="IL677">
            <v>0</v>
          </cell>
          <cell r="IM677">
            <v>0</v>
          </cell>
          <cell r="IN677">
            <v>0</v>
          </cell>
          <cell r="IO677" t="e">
            <v>#REF!</v>
          </cell>
          <cell r="IP677">
            <v>16.8</v>
          </cell>
          <cell r="IQ677">
            <v>21</v>
          </cell>
          <cell r="IR677">
            <v>0</v>
          </cell>
          <cell r="IS677">
            <v>2</v>
          </cell>
          <cell r="IT677">
            <v>8</v>
          </cell>
          <cell r="IU677">
            <v>8</v>
          </cell>
          <cell r="IV677">
            <v>8</v>
          </cell>
          <cell r="IW677">
            <v>8</v>
          </cell>
          <cell r="IX677">
            <v>3</v>
          </cell>
        </row>
        <row r="678">
          <cell r="D678">
            <v>11322</v>
          </cell>
          <cell r="E678" t="str">
            <v>รพช.พรหมคีรี</v>
          </cell>
          <cell r="F678">
            <v>15</v>
          </cell>
          <cell r="G678" t="str">
            <v>รพ.ระดับ F2 ปชก. 30,000-60,000</v>
          </cell>
          <cell r="H678">
            <v>8</v>
          </cell>
          <cell r="I678" t="str">
            <v>F2</v>
          </cell>
          <cell r="J678">
            <v>14</v>
          </cell>
          <cell r="K678" t="str">
            <v>รพช.30.7</v>
          </cell>
          <cell r="L678" t="str">
            <v>รพช.30.7 F2</v>
          </cell>
          <cell r="M678" t="str">
            <v xml:space="preserve"> 11 - 30</v>
          </cell>
          <cell r="N678" t="str">
            <v>F&lt;30</v>
          </cell>
          <cell r="O678">
            <v>24</v>
          </cell>
          <cell r="P678">
            <v>30</v>
          </cell>
          <cell r="Q678">
            <v>30</v>
          </cell>
          <cell r="R678">
            <v>35</v>
          </cell>
          <cell r="S678">
            <v>75254</v>
          </cell>
          <cell r="T678">
            <v>8802</v>
          </cell>
          <cell r="U678">
            <v>0</v>
          </cell>
          <cell r="V678">
            <v>135</v>
          </cell>
          <cell r="W678">
            <v>0</v>
          </cell>
          <cell r="X678">
            <v>135</v>
          </cell>
          <cell r="Y678">
            <v>69835.712</v>
          </cell>
          <cell r="Z678">
            <v>5418.2879999999996</v>
          </cell>
          <cell r="AA678">
            <v>52677.799999999996</v>
          </cell>
          <cell r="AB678">
            <v>282</v>
          </cell>
          <cell r="AC678">
            <v>14083.2</v>
          </cell>
          <cell r="AD678">
            <v>383.79540000000003</v>
          </cell>
          <cell r="AE678">
            <v>135</v>
          </cell>
          <cell r="AF678">
            <v>11288.1</v>
          </cell>
          <cell r="AG678">
            <v>5338</v>
          </cell>
          <cell r="AH678">
            <v>2395</v>
          </cell>
          <cell r="AI678">
            <v>0</v>
          </cell>
          <cell r="AJ678">
            <v>5981</v>
          </cell>
          <cell r="AK678">
            <v>5859</v>
          </cell>
          <cell r="AL678">
            <v>29851</v>
          </cell>
          <cell r="AM678">
            <v>428</v>
          </cell>
          <cell r="AN678">
            <v>376</v>
          </cell>
          <cell r="AO678">
            <v>0</v>
          </cell>
          <cell r="AP678">
            <v>0</v>
          </cell>
          <cell r="AQ678">
            <v>4</v>
          </cell>
          <cell r="AR678">
            <v>2132</v>
          </cell>
          <cell r="AS678">
            <v>100</v>
          </cell>
          <cell r="AT678">
            <v>174</v>
          </cell>
          <cell r="AU678">
            <v>339</v>
          </cell>
          <cell r="AV678">
            <v>1312</v>
          </cell>
          <cell r="AW678">
            <v>0</v>
          </cell>
          <cell r="AX678">
            <v>0</v>
          </cell>
          <cell r="AY678">
            <v>0</v>
          </cell>
          <cell r="AZ678">
            <v>31592</v>
          </cell>
          <cell r="BA678" t="str">
            <v>20,000 - 40,000.</v>
          </cell>
          <cell r="BB678">
            <v>4073</v>
          </cell>
          <cell r="BC678">
            <v>4172</v>
          </cell>
          <cell r="BD678">
            <v>27420</v>
          </cell>
          <cell r="BE678">
            <v>7</v>
          </cell>
          <cell r="BF678">
            <v>0</v>
          </cell>
          <cell r="BG678">
            <v>0</v>
          </cell>
          <cell r="BH678">
            <v>9315.8431679999994</v>
          </cell>
          <cell r="BI678">
            <v>3186.6600000000003</v>
          </cell>
          <cell r="BJ678">
            <v>191.89770000000001</v>
          </cell>
          <cell r="BK678">
            <v>0</v>
          </cell>
          <cell r="BL678">
            <v>33.75</v>
          </cell>
          <cell r="BM678">
            <v>0</v>
          </cell>
          <cell r="BN678">
            <v>8.3311999999999991</v>
          </cell>
          <cell r="BO678">
            <v>8.7127223203571411</v>
          </cell>
          <cell r="BP678">
            <v>8.7127223203571411</v>
          </cell>
          <cell r="BQ678">
            <v>1.4</v>
          </cell>
          <cell r="BR678">
            <v>8.3701778562857125</v>
          </cell>
          <cell r="BS678">
            <v>10.112722320357141</v>
          </cell>
          <cell r="BT678">
            <v>0</v>
          </cell>
          <cell r="BU678">
            <v>0</v>
          </cell>
          <cell r="BV678">
            <v>0</v>
          </cell>
          <cell r="BW678">
            <v>0</v>
          </cell>
          <cell r="BX678">
            <v>3</v>
          </cell>
          <cell r="BY678">
            <v>4.9840634920634921</v>
          </cell>
          <cell r="BZ678">
            <v>4.9840634920634921</v>
          </cell>
          <cell r="CA678">
            <v>1.4</v>
          </cell>
          <cell r="CB678">
            <v>5.1072507936507936</v>
          </cell>
          <cell r="CC678">
            <v>6.3840634920634916</v>
          </cell>
          <cell r="CD678">
            <v>2</v>
          </cell>
          <cell r="CE678">
            <v>3</v>
          </cell>
          <cell r="CF678">
            <v>3</v>
          </cell>
          <cell r="CG678">
            <v>8.1072507936507936</v>
          </cell>
          <cell r="CH678">
            <v>9.3840634920634916</v>
          </cell>
          <cell r="CI678">
            <v>4</v>
          </cell>
          <cell r="CJ678">
            <v>-1</v>
          </cell>
          <cell r="CK678">
            <v>-1</v>
          </cell>
          <cell r="CL678">
            <v>2.7420000000000004</v>
          </cell>
          <cell r="CM678">
            <v>3.4275000000000002</v>
          </cell>
          <cell r="CN678">
            <v>5.7420000000000009</v>
          </cell>
          <cell r="CO678">
            <v>6.4275000000000002</v>
          </cell>
          <cell r="CP678">
            <v>3.1520905952380951</v>
          </cell>
          <cell r="CQ678">
            <v>1.5</v>
          </cell>
          <cell r="CR678">
            <v>1</v>
          </cell>
          <cell r="CS678">
            <v>4.5216724761904761</v>
          </cell>
          <cell r="CT678">
            <v>5.6520905952380947</v>
          </cell>
          <cell r="CU678">
            <v>4</v>
          </cell>
          <cell r="CV678">
            <v>3.8655369047619046</v>
          </cell>
          <cell r="CW678">
            <v>3.0924295238095239</v>
          </cell>
          <cell r="CX678">
            <v>3.8655369047619046</v>
          </cell>
          <cell r="CY678">
            <v>9.5176274999999997</v>
          </cell>
          <cell r="CZ678">
            <v>4</v>
          </cell>
          <cell r="DA678">
            <v>-0.90757047619047615</v>
          </cell>
          <cell r="DB678">
            <v>-0.13446309523809541</v>
          </cell>
          <cell r="DC678">
            <v>34.104847268571426</v>
          </cell>
          <cell r="DD678">
            <v>34.104847268571426</v>
          </cell>
          <cell r="DE678">
            <v>10</v>
          </cell>
          <cell r="DF678">
            <v>44.104847268571426</v>
          </cell>
          <cell r="DG678">
            <v>35.283877814857142</v>
          </cell>
          <cell r="DH678">
            <v>44.104847268571426</v>
          </cell>
          <cell r="DI678">
            <v>44</v>
          </cell>
          <cell r="DJ678">
            <v>-8.7161221851428579</v>
          </cell>
          <cell r="DK678">
            <v>0.1048472685714259</v>
          </cell>
          <cell r="DL678">
            <v>0</v>
          </cell>
          <cell r="DM678">
            <v>0</v>
          </cell>
          <cell r="DN678">
            <v>0</v>
          </cell>
          <cell r="DO678">
            <v>0</v>
          </cell>
          <cell r="DP678">
            <v>0</v>
          </cell>
          <cell r="DQ678">
            <v>8.7744</v>
          </cell>
          <cell r="DR678">
            <v>10.968</v>
          </cell>
          <cell r="DS678">
            <v>44.058277814857142</v>
          </cell>
          <cell r="DT678">
            <v>55.072847268571422</v>
          </cell>
          <cell r="DU678">
            <v>1.8605791666666667</v>
          </cell>
          <cell r="DV678">
            <v>3</v>
          </cell>
          <cell r="DW678">
            <v>3</v>
          </cell>
          <cell r="DX678">
            <v>3</v>
          </cell>
          <cell r="DY678">
            <v>4</v>
          </cell>
          <cell r="DZ678">
            <v>-1</v>
          </cell>
          <cell r="EA678">
            <v>-1</v>
          </cell>
          <cell r="EB678">
            <v>1.4055952380952381</v>
          </cell>
          <cell r="EC678">
            <v>2</v>
          </cell>
          <cell r="ED678">
            <v>1.4</v>
          </cell>
          <cell r="EE678">
            <v>2.72</v>
          </cell>
          <cell r="EF678">
            <v>3.4</v>
          </cell>
          <cell r="EG678">
            <v>1</v>
          </cell>
          <cell r="EH678">
            <v>0.20499999999999999</v>
          </cell>
          <cell r="EI678">
            <v>2</v>
          </cell>
          <cell r="EJ678">
            <v>1</v>
          </cell>
          <cell r="EK678">
            <v>2</v>
          </cell>
          <cell r="EL678">
            <v>2</v>
          </cell>
          <cell r="EM678">
            <v>1</v>
          </cell>
          <cell r="EN678">
            <v>0</v>
          </cell>
          <cell r="EO678">
            <v>10</v>
          </cell>
          <cell r="EP678">
            <v>12</v>
          </cell>
          <cell r="EQ678">
            <v>2</v>
          </cell>
          <cell r="ER678">
            <v>8</v>
          </cell>
          <cell r="ES678">
            <v>10</v>
          </cell>
          <cell r="ET678">
            <v>17.5488</v>
          </cell>
          <cell r="EU678">
            <v>21.936</v>
          </cell>
          <cell r="EV678">
            <v>27.5488</v>
          </cell>
          <cell r="EW678">
            <v>33.936</v>
          </cell>
          <cell r="EX678">
            <v>2</v>
          </cell>
          <cell r="EY678">
            <v>1</v>
          </cell>
          <cell r="EZ678">
            <v>0</v>
          </cell>
          <cell r="FA678">
            <v>0</v>
          </cell>
          <cell r="FB678">
            <v>0</v>
          </cell>
          <cell r="FC678">
            <v>0</v>
          </cell>
          <cell r="FD678">
            <v>0</v>
          </cell>
          <cell r="FE678">
            <v>0</v>
          </cell>
          <cell r="FF678">
            <v>0</v>
          </cell>
          <cell r="FG678">
            <v>0</v>
          </cell>
          <cell r="FH678">
            <v>0</v>
          </cell>
          <cell r="FI678">
            <v>0</v>
          </cell>
          <cell r="FJ678">
            <v>0</v>
          </cell>
          <cell r="FK678">
            <v>0</v>
          </cell>
          <cell r="FL678">
            <v>0</v>
          </cell>
          <cell r="FM678">
            <v>0</v>
          </cell>
          <cell r="FN678">
            <v>0</v>
          </cell>
          <cell r="FO678">
            <v>1</v>
          </cell>
          <cell r="FP678">
            <v>1</v>
          </cell>
          <cell r="FQ678">
            <v>0</v>
          </cell>
          <cell r="FR678">
            <v>1</v>
          </cell>
          <cell r="FS678">
            <v>1</v>
          </cell>
          <cell r="FT678">
            <v>0</v>
          </cell>
          <cell r="FU678">
            <v>0</v>
          </cell>
          <cell r="FV678">
            <v>0</v>
          </cell>
          <cell r="FW678">
            <v>0</v>
          </cell>
          <cell r="FX678">
            <v>0</v>
          </cell>
          <cell r="FY678">
            <v>3</v>
          </cell>
          <cell r="FZ678">
            <v>3</v>
          </cell>
          <cell r="GA678">
            <v>0</v>
          </cell>
          <cell r="GB678">
            <v>3</v>
          </cell>
          <cell r="GC678">
            <v>3</v>
          </cell>
          <cell r="GD678">
            <v>0</v>
          </cell>
          <cell r="GE678">
            <v>3</v>
          </cell>
          <cell r="GF678">
            <v>3</v>
          </cell>
          <cell r="GG678">
            <v>3</v>
          </cell>
          <cell r="GH678">
            <v>3</v>
          </cell>
          <cell r="GI678">
            <v>0</v>
          </cell>
          <cell r="GJ678">
            <v>-3</v>
          </cell>
          <cell r="GK678">
            <v>-3</v>
          </cell>
          <cell r="GL678">
            <v>0</v>
          </cell>
          <cell r="GM678">
            <v>0</v>
          </cell>
          <cell r="GN678">
            <v>0</v>
          </cell>
          <cell r="GO678">
            <v>0</v>
          </cell>
          <cell r="GP678">
            <v>0</v>
          </cell>
          <cell r="GQ678">
            <v>0</v>
          </cell>
          <cell r="GR678">
            <v>0</v>
          </cell>
          <cell r="GS678">
            <v>0</v>
          </cell>
          <cell r="GT678">
            <v>0</v>
          </cell>
          <cell r="GU678">
            <v>0</v>
          </cell>
          <cell r="GV678">
            <v>2</v>
          </cell>
          <cell r="GW678">
            <v>2</v>
          </cell>
          <cell r="GX678">
            <v>1</v>
          </cell>
          <cell r="GY678">
            <v>1</v>
          </cell>
          <cell r="GZ678">
            <v>1</v>
          </cell>
          <cell r="HA678">
            <v>0</v>
          </cell>
          <cell r="HB678">
            <v>0</v>
          </cell>
          <cell r="HC678">
            <v>0</v>
          </cell>
          <cell r="HD678">
            <v>0</v>
          </cell>
          <cell r="HE678">
            <v>0</v>
          </cell>
          <cell r="HF678">
            <v>0</v>
          </cell>
          <cell r="HG678">
            <v>0</v>
          </cell>
          <cell r="HH678">
            <v>0</v>
          </cell>
          <cell r="HI678">
            <v>0</v>
          </cell>
          <cell r="HJ678">
            <v>0</v>
          </cell>
          <cell r="HK678">
            <v>0</v>
          </cell>
          <cell r="HL678">
            <v>0</v>
          </cell>
          <cell r="HM678">
            <v>0</v>
          </cell>
          <cell r="HN678">
            <v>0</v>
          </cell>
          <cell r="HO678">
            <v>0</v>
          </cell>
          <cell r="HP678">
            <v>0</v>
          </cell>
          <cell r="HQ678">
            <v>0</v>
          </cell>
          <cell r="HR678">
            <v>0</v>
          </cell>
          <cell r="HS678">
            <v>0</v>
          </cell>
          <cell r="HT678">
            <v>0</v>
          </cell>
          <cell r="HU678">
            <v>0</v>
          </cell>
          <cell r="HV678">
            <v>0</v>
          </cell>
          <cell r="HW678">
            <v>0</v>
          </cell>
          <cell r="HX678">
            <v>0</v>
          </cell>
          <cell r="HY678">
            <v>0</v>
          </cell>
          <cell r="HZ678">
            <v>0</v>
          </cell>
          <cell r="IA678">
            <v>0</v>
          </cell>
          <cell r="IB678">
            <v>0</v>
          </cell>
          <cell r="IC678">
            <v>0</v>
          </cell>
          <cell r="ID678">
            <v>0</v>
          </cell>
          <cell r="IE678">
            <v>0</v>
          </cell>
          <cell r="IF678">
            <v>0</v>
          </cell>
          <cell r="IG678">
            <v>0</v>
          </cell>
          <cell r="IH678">
            <v>0</v>
          </cell>
          <cell r="II678">
            <v>0</v>
          </cell>
          <cell r="IJ678">
            <v>0</v>
          </cell>
          <cell r="IK678">
            <v>0</v>
          </cell>
          <cell r="IL678">
            <v>0</v>
          </cell>
          <cell r="IM678">
            <v>0</v>
          </cell>
          <cell r="IN678">
            <v>0</v>
          </cell>
          <cell r="IO678" t="e">
            <v>#REF!</v>
          </cell>
          <cell r="IP678">
            <v>9.2799999999999994</v>
          </cell>
          <cell r="IQ678">
            <v>11.6</v>
          </cell>
          <cell r="IR678">
            <v>0</v>
          </cell>
          <cell r="IS678">
            <v>0</v>
          </cell>
          <cell r="IT678">
            <v>6</v>
          </cell>
          <cell r="IU678">
            <v>6</v>
          </cell>
          <cell r="IV678">
            <v>4</v>
          </cell>
          <cell r="IW678">
            <v>4</v>
          </cell>
          <cell r="IX678">
            <v>1.6</v>
          </cell>
        </row>
        <row r="679">
          <cell r="D679">
            <v>11326</v>
          </cell>
          <cell r="E679" t="str">
            <v>รพช.พิปูน</v>
          </cell>
          <cell r="F679">
            <v>16</v>
          </cell>
          <cell r="G679" t="str">
            <v>รพ.ระดับ F2 ปชก. &lt;30,000</v>
          </cell>
          <cell r="H679">
            <v>8</v>
          </cell>
          <cell r="I679" t="str">
            <v>F2</v>
          </cell>
          <cell r="J679">
            <v>11</v>
          </cell>
          <cell r="K679" t="str">
            <v>รพช.30.4</v>
          </cell>
          <cell r="L679" t="str">
            <v>รพช.30.4 F2</v>
          </cell>
          <cell r="M679" t="str">
            <v xml:space="preserve"> 11 - 30</v>
          </cell>
          <cell r="N679" t="str">
            <v>F&lt;30</v>
          </cell>
          <cell r="O679">
            <v>25</v>
          </cell>
          <cell r="P679">
            <v>30</v>
          </cell>
          <cell r="Q679">
            <v>30</v>
          </cell>
          <cell r="R679">
            <v>35</v>
          </cell>
          <cell r="S679">
            <v>88116</v>
          </cell>
          <cell r="T679">
            <v>9573</v>
          </cell>
          <cell r="U679">
            <v>0</v>
          </cell>
          <cell r="V679">
            <v>100</v>
          </cell>
          <cell r="W679">
            <v>7</v>
          </cell>
          <cell r="X679">
            <v>107</v>
          </cell>
          <cell r="Y679">
            <v>81771.648000000001</v>
          </cell>
          <cell r="Z679">
            <v>6344.3519999999999</v>
          </cell>
          <cell r="AA679">
            <v>61681.2</v>
          </cell>
          <cell r="AB679">
            <v>304</v>
          </cell>
          <cell r="AC679">
            <v>15316.800000000001</v>
          </cell>
          <cell r="AD679">
            <v>449.39160000000004</v>
          </cell>
          <cell r="AE679">
            <v>107</v>
          </cell>
          <cell r="AF679">
            <v>13217.4</v>
          </cell>
          <cell r="AG679">
            <v>6805</v>
          </cell>
          <cell r="AH679">
            <v>423</v>
          </cell>
          <cell r="AI679">
            <v>0</v>
          </cell>
          <cell r="AJ679">
            <v>5955</v>
          </cell>
          <cell r="AK679">
            <v>2535</v>
          </cell>
          <cell r="AL679">
            <v>60737</v>
          </cell>
          <cell r="AM679">
            <v>1328</v>
          </cell>
          <cell r="AN679">
            <v>664</v>
          </cell>
          <cell r="AO679">
            <v>0</v>
          </cell>
          <cell r="AP679">
            <v>0</v>
          </cell>
          <cell r="AQ679">
            <v>229</v>
          </cell>
          <cell r="AR679">
            <v>1940</v>
          </cell>
          <cell r="AS679">
            <v>79</v>
          </cell>
          <cell r="AT679">
            <v>50</v>
          </cell>
          <cell r="AU679">
            <v>275</v>
          </cell>
          <cell r="AV679">
            <v>2230</v>
          </cell>
          <cell r="AW679">
            <v>0</v>
          </cell>
          <cell r="AX679">
            <v>0</v>
          </cell>
          <cell r="AY679">
            <v>0</v>
          </cell>
          <cell r="AZ679">
            <v>26654</v>
          </cell>
          <cell r="BA679" t="str">
            <v>20,000 - 40,000.</v>
          </cell>
          <cell r="BB679">
            <v>421</v>
          </cell>
          <cell r="BC679">
            <v>6152</v>
          </cell>
          <cell r="BD679">
            <v>20502</v>
          </cell>
          <cell r="BE679">
            <v>7</v>
          </cell>
          <cell r="BF679">
            <v>0</v>
          </cell>
          <cell r="BG679">
            <v>0</v>
          </cell>
          <cell r="BH679">
            <v>10908.055871999999</v>
          </cell>
          <cell r="BI679">
            <v>3463.09</v>
          </cell>
          <cell r="BJ679">
            <v>224.69580000000002</v>
          </cell>
          <cell r="BK679">
            <v>0</v>
          </cell>
          <cell r="BL679">
            <v>26.75</v>
          </cell>
          <cell r="BM679">
            <v>0</v>
          </cell>
          <cell r="BN679">
            <v>7.5392000000000001</v>
          </cell>
          <cell r="BO679">
            <v>10.009512156428569</v>
          </cell>
          <cell r="BP679">
            <v>10.009512156428569</v>
          </cell>
          <cell r="BQ679">
            <v>1.4</v>
          </cell>
          <cell r="BR679">
            <v>9.407609725142855</v>
          </cell>
          <cell r="BS679">
            <v>11.409512156428569</v>
          </cell>
          <cell r="BT679">
            <v>0</v>
          </cell>
          <cell r="BU679">
            <v>0</v>
          </cell>
          <cell r="BV679">
            <v>0</v>
          </cell>
          <cell r="BW679">
            <v>0</v>
          </cell>
          <cell r="BX679">
            <v>7</v>
          </cell>
          <cell r="BY679">
            <v>2.7529265873015873</v>
          </cell>
          <cell r="BZ679">
            <v>2.7529265873015873</v>
          </cell>
          <cell r="CA679">
            <v>1.4</v>
          </cell>
          <cell r="CB679">
            <v>3.3223412698412704</v>
          </cell>
          <cell r="CC679">
            <v>4.1529265873015877</v>
          </cell>
          <cell r="CD679">
            <v>2</v>
          </cell>
          <cell r="CE679">
            <v>3</v>
          </cell>
          <cell r="CF679">
            <v>3</v>
          </cell>
          <cell r="CG679">
            <v>6.3223412698412709</v>
          </cell>
          <cell r="CH679">
            <v>7.1529265873015877</v>
          </cell>
          <cell r="CI679">
            <v>5</v>
          </cell>
          <cell r="CJ679">
            <v>-2</v>
          </cell>
          <cell r="CK679">
            <v>-2</v>
          </cell>
          <cell r="CL679">
            <v>2.0501999999999998</v>
          </cell>
          <cell r="CM679">
            <v>2.5627499999999999</v>
          </cell>
          <cell r="CN679">
            <v>5.0502000000000002</v>
          </cell>
          <cell r="CO679">
            <v>5.5627499999999994</v>
          </cell>
          <cell r="CP679">
            <v>3.6293635714285717</v>
          </cell>
          <cell r="CQ679">
            <v>1.5</v>
          </cell>
          <cell r="CR679">
            <v>1</v>
          </cell>
          <cell r="CS679">
            <v>4.9034908571428577</v>
          </cell>
          <cell r="CT679">
            <v>6.1293635714285717</v>
          </cell>
          <cell r="CU679">
            <v>3</v>
          </cell>
          <cell r="CV679">
            <v>4.2994214285714287</v>
          </cell>
          <cell r="CW679">
            <v>3.4395371428571431</v>
          </cell>
          <cell r="CX679">
            <v>4.2994214285714287</v>
          </cell>
          <cell r="CY679">
            <v>10.428785000000001</v>
          </cell>
          <cell r="CZ679">
            <v>3</v>
          </cell>
          <cell r="DA679">
            <v>0.43953714285714307</v>
          </cell>
          <cell r="DB679">
            <v>1.2994214285714287</v>
          </cell>
          <cell r="DC679">
            <v>37.845019360000002</v>
          </cell>
          <cell r="DD679">
            <v>37.845019360000002</v>
          </cell>
          <cell r="DE679">
            <v>10</v>
          </cell>
          <cell r="DF679">
            <v>47.845019360000002</v>
          </cell>
          <cell r="DG679">
            <v>38.276015488000006</v>
          </cell>
          <cell r="DH679">
            <v>47.845019360000002</v>
          </cell>
          <cell r="DI679">
            <v>40</v>
          </cell>
          <cell r="DJ679">
            <v>-1.7239845119999941</v>
          </cell>
          <cell r="DK679">
            <v>7.845019360000002</v>
          </cell>
          <cell r="DL679">
            <v>0</v>
          </cell>
          <cell r="DM679">
            <v>0</v>
          </cell>
          <cell r="DN679">
            <v>0</v>
          </cell>
          <cell r="DO679">
            <v>0</v>
          </cell>
          <cell r="DP679">
            <v>0</v>
          </cell>
          <cell r="DQ679">
            <v>6.5606399999999994</v>
          </cell>
          <cell r="DR679">
            <v>8.2007999999999992</v>
          </cell>
          <cell r="DS679">
            <v>44.836655488000005</v>
          </cell>
          <cell r="DT679">
            <v>56.045819360000003</v>
          </cell>
          <cell r="DU679">
            <v>2.1566135416666667</v>
          </cell>
          <cell r="DV679">
            <v>3</v>
          </cell>
          <cell r="DW679">
            <v>3</v>
          </cell>
          <cell r="DX679">
            <v>3</v>
          </cell>
          <cell r="DY679">
            <v>3</v>
          </cell>
          <cell r="DZ679">
            <v>0</v>
          </cell>
          <cell r="EA679">
            <v>0</v>
          </cell>
          <cell r="EB679">
            <v>1.2083333333333333</v>
          </cell>
          <cell r="EC679">
            <v>2</v>
          </cell>
          <cell r="ED679">
            <v>1.4</v>
          </cell>
          <cell r="EE679">
            <v>2.72</v>
          </cell>
          <cell r="EF679">
            <v>3.4</v>
          </cell>
          <cell r="EG679">
            <v>1</v>
          </cell>
          <cell r="EH679">
            <v>0.34843750000000001</v>
          </cell>
          <cell r="EI679">
            <v>2</v>
          </cell>
          <cell r="EJ679">
            <v>1</v>
          </cell>
          <cell r="EK679">
            <v>2</v>
          </cell>
          <cell r="EL679">
            <v>1</v>
          </cell>
          <cell r="EM679">
            <v>0</v>
          </cell>
          <cell r="EN679">
            <v>-1</v>
          </cell>
          <cell r="EO679">
            <v>10</v>
          </cell>
          <cell r="EP679">
            <v>12</v>
          </cell>
          <cell r="EQ679">
            <v>3</v>
          </cell>
          <cell r="ER679">
            <v>7</v>
          </cell>
          <cell r="ES679">
            <v>9</v>
          </cell>
          <cell r="ET679">
            <v>13.121279999999999</v>
          </cell>
          <cell r="EU679">
            <v>16.401599999999998</v>
          </cell>
          <cell r="EV679">
            <v>23.121279999999999</v>
          </cell>
          <cell r="EW679">
            <v>28.401599999999998</v>
          </cell>
          <cell r="EX679">
            <v>2</v>
          </cell>
          <cell r="EY679">
            <v>1</v>
          </cell>
          <cell r="EZ679">
            <v>0</v>
          </cell>
          <cell r="FA679">
            <v>0</v>
          </cell>
          <cell r="FB679">
            <v>0</v>
          </cell>
          <cell r="FC679">
            <v>0</v>
          </cell>
          <cell r="FD679">
            <v>0</v>
          </cell>
          <cell r="FE679">
            <v>0</v>
          </cell>
          <cell r="FF679">
            <v>0</v>
          </cell>
          <cell r="FG679">
            <v>0</v>
          </cell>
          <cell r="FH679">
            <v>0</v>
          </cell>
          <cell r="FI679">
            <v>0</v>
          </cell>
          <cell r="FJ679">
            <v>0</v>
          </cell>
          <cell r="FK679">
            <v>0</v>
          </cell>
          <cell r="FL679">
            <v>0</v>
          </cell>
          <cell r="FM679">
            <v>0</v>
          </cell>
          <cell r="FN679">
            <v>0</v>
          </cell>
          <cell r="FO679">
            <v>1</v>
          </cell>
          <cell r="FP679">
            <v>1</v>
          </cell>
          <cell r="FQ679">
            <v>0</v>
          </cell>
          <cell r="FR679">
            <v>1</v>
          </cell>
          <cell r="FS679">
            <v>1</v>
          </cell>
          <cell r="FT679">
            <v>0</v>
          </cell>
          <cell r="FU679">
            <v>0</v>
          </cell>
          <cell r="FV679">
            <v>0</v>
          </cell>
          <cell r="FW679">
            <v>0</v>
          </cell>
          <cell r="FX679">
            <v>0</v>
          </cell>
          <cell r="FY679">
            <v>3</v>
          </cell>
          <cell r="FZ679">
            <v>3</v>
          </cell>
          <cell r="GA679">
            <v>0</v>
          </cell>
          <cell r="GB679">
            <v>3</v>
          </cell>
          <cell r="GC679">
            <v>3</v>
          </cell>
          <cell r="GD679">
            <v>0</v>
          </cell>
          <cell r="GE679">
            <v>3</v>
          </cell>
          <cell r="GF679">
            <v>3</v>
          </cell>
          <cell r="GG679">
            <v>3</v>
          </cell>
          <cell r="GH679">
            <v>3</v>
          </cell>
          <cell r="GI679">
            <v>0</v>
          </cell>
          <cell r="GJ679">
            <v>-3</v>
          </cell>
          <cell r="GK679">
            <v>-3</v>
          </cell>
          <cell r="GL679">
            <v>0</v>
          </cell>
          <cell r="GM679">
            <v>0</v>
          </cell>
          <cell r="GN679">
            <v>0</v>
          </cell>
          <cell r="GO679">
            <v>0</v>
          </cell>
          <cell r="GP679">
            <v>0</v>
          </cell>
          <cell r="GQ679">
            <v>0</v>
          </cell>
          <cell r="GR679">
            <v>0</v>
          </cell>
          <cell r="GS679">
            <v>0</v>
          </cell>
          <cell r="GT679">
            <v>0</v>
          </cell>
          <cell r="GU679">
            <v>0</v>
          </cell>
          <cell r="GV679">
            <v>2</v>
          </cell>
          <cell r="GW679">
            <v>2</v>
          </cell>
          <cell r="GX679">
            <v>2</v>
          </cell>
          <cell r="GY679">
            <v>0</v>
          </cell>
          <cell r="GZ679">
            <v>0</v>
          </cell>
          <cell r="HA679">
            <v>0</v>
          </cell>
          <cell r="HB679">
            <v>0</v>
          </cell>
          <cell r="HC679">
            <v>0</v>
          </cell>
          <cell r="HD679">
            <v>0</v>
          </cell>
          <cell r="HE679">
            <v>0</v>
          </cell>
          <cell r="HF679">
            <v>0</v>
          </cell>
          <cell r="HG679">
            <v>0</v>
          </cell>
          <cell r="HH679">
            <v>0</v>
          </cell>
          <cell r="HI679">
            <v>0</v>
          </cell>
          <cell r="HJ679">
            <v>0</v>
          </cell>
          <cell r="HK679">
            <v>0</v>
          </cell>
          <cell r="HL679">
            <v>0</v>
          </cell>
          <cell r="HM679">
            <v>0</v>
          </cell>
          <cell r="HN679">
            <v>0</v>
          </cell>
          <cell r="HO679">
            <v>0</v>
          </cell>
          <cell r="HP679">
            <v>0</v>
          </cell>
          <cell r="HQ679">
            <v>0</v>
          </cell>
          <cell r="HR679">
            <v>0</v>
          </cell>
          <cell r="HS679">
            <v>0</v>
          </cell>
          <cell r="HT679">
            <v>0</v>
          </cell>
          <cell r="HU679">
            <v>0</v>
          </cell>
          <cell r="HV679">
            <v>0</v>
          </cell>
          <cell r="HW679">
            <v>0</v>
          </cell>
          <cell r="HX679">
            <v>0</v>
          </cell>
          <cell r="HY679">
            <v>0</v>
          </cell>
          <cell r="HZ679">
            <v>0</v>
          </cell>
          <cell r="IA679">
            <v>0</v>
          </cell>
          <cell r="IB679">
            <v>0</v>
          </cell>
          <cell r="IC679">
            <v>0</v>
          </cell>
          <cell r="ID679">
            <v>0</v>
          </cell>
          <cell r="IE679">
            <v>0</v>
          </cell>
          <cell r="IF679">
            <v>0</v>
          </cell>
          <cell r="IG679">
            <v>0</v>
          </cell>
          <cell r="IH679">
            <v>0</v>
          </cell>
          <cell r="II679">
            <v>0</v>
          </cell>
          <cell r="IJ679">
            <v>0</v>
          </cell>
          <cell r="IK679">
            <v>0</v>
          </cell>
          <cell r="IL679">
            <v>0</v>
          </cell>
          <cell r="IM679">
            <v>0</v>
          </cell>
          <cell r="IN679">
            <v>0</v>
          </cell>
          <cell r="IO679" t="e">
            <v>#REF!</v>
          </cell>
          <cell r="IP679">
            <v>9.3333333333333339</v>
          </cell>
          <cell r="IQ679">
            <v>11.666666666666666</v>
          </cell>
          <cell r="IR679">
            <v>0</v>
          </cell>
          <cell r="IS679">
            <v>0</v>
          </cell>
          <cell r="IT679">
            <v>6</v>
          </cell>
          <cell r="IU679">
            <v>6</v>
          </cell>
          <cell r="IV679">
            <v>4</v>
          </cell>
          <cell r="IW679">
            <v>4</v>
          </cell>
          <cell r="IX679">
            <v>1.6666666666666667</v>
          </cell>
        </row>
        <row r="680">
          <cell r="D680">
            <v>11334</v>
          </cell>
          <cell r="E680" t="str">
            <v>รพช.ร่อนพิบูลย์</v>
          </cell>
          <cell r="F680">
            <v>11</v>
          </cell>
          <cell r="G680" t="str">
            <v>รพ.ระดับ F1 ปชก. 50,000-100,000</v>
          </cell>
          <cell r="H680">
            <v>7</v>
          </cell>
          <cell r="I680" t="str">
            <v>F1</v>
          </cell>
          <cell r="J680">
            <v>20</v>
          </cell>
          <cell r="K680" t="str">
            <v>รพช.30.13</v>
          </cell>
          <cell r="L680" t="str">
            <v>รพช.30.13 F1</v>
          </cell>
          <cell r="M680" t="str">
            <v>31 - 60</v>
          </cell>
          <cell r="N680" t="str">
            <v>F31-60</v>
          </cell>
          <cell r="O680">
            <v>47</v>
          </cell>
          <cell r="P680">
            <v>30</v>
          </cell>
          <cell r="Q680">
            <v>30</v>
          </cell>
          <cell r="R680">
            <v>35</v>
          </cell>
          <cell r="S680">
            <v>131692</v>
          </cell>
          <cell r="T680">
            <v>17319</v>
          </cell>
          <cell r="U680">
            <v>0</v>
          </cell>
          <cell r="V680">
            <v>435</v>
          </cell>
          <cell r="W680">
            <v>13</v>
          </cell>
          <cell r="X680">
            <v>448</v>
          </cell>
          <cell r="Y680">
            <v>122210.17600000001</v>
          </cell>
          <cell r="Z680">
            <v>9481.8239999999987</v>
          </cell>
          <cell r="AA680">
            <v>92184.4</v>
          </cell>
          <cell r="AB680">
            <v>633</v>
          </cell>
          <cell r="AC680">
            <v>27710.400000000001</v>
          </cell>
          <cell r="AD680">
            <v>671.62920000000008</v>
          </cell>
          <cell r="AE680">
            <v>448</v>
          </cell>
          <cell r="AF680">
            <v>19753.8</v>
          </cell>
          <cell r="AG680">
            <v>12414</v>
          </cell>
          <cell r="AH680">
            <v>900</v>
          </cell>
          <cell r="AI680">
            <v>0</v>
          </cell>
          <cell r="AJ680">
            <v>15688</v>
          </cell>
          <cell r="AK680">
            <v>16710</v>
          </cell>
          <cell r="AL680">
            <v>96428</v>
          </cell>
          <cell r="AM680">
            <v>4546</v>
          </cell>
          <cell r="AN680">
            <v>1718</v>
          </cell>
          <cell r="AO680">
            <v>0</v>
          </cell>
          <cell r="AP680">
            <v>0</v>
          </cell>
          <cell r="AQ680">
            <v>259</v>
          </cell>
          <cell r="AR680">
            <v>2565</v>
          </cell>
          <cell r="AS680">
            <v>368</v>
          </cell>
          <cell r="AT680">
            <v>36</v>
          </cell>
          <cell r="AU680">
            <v>80</v>
          </cell>
          <cell r="AV680">
            <v>4021</v>
          </cell>
          <cell r="AW680">
            <v>0</v>
          </cell>
          <cell r="AX680">
            <v>0</v>
          </cell>
          <cell r="AY680">
            <v>0</v>
          </cell>
          <cell r="AZ680">
            <v>86174</v>
          </cell>
          <cell r="BA680" t="str">
            <v>80,000 - 100,000</v>
          </cell>
          <cell r="BB680">
            <v>0</v>
          </cell>
          <cell r="BC680">
            <v>20177</v>
          </cell>
          <cell r="BD680">
            <v>65997</v>
          </cell>
          <cell r="BE680">
            <v>17</v>
          </cell>
          <cell r="BF680">
            <v>2</v>
          </cell>
          <cell r="BG680">
            <v>1</v>
          </cell>
          <cell r="BH680">
            <v>16302.416063999999</v>
          </cell>
          <cell r="BI680">
            <v>6348.27</v>
          </cell>
          <cell r="BJ680">
            <v>335.81460000000004</v>
          </cell>
          <cell r="BK680">
            <v>0</v>
          </cell>
          <cell r="BL680">
            <v>112</v>
          </cell>
          <cell r="BM680">
            <v>0</v>
          </cell>
          <cell r="BN680">
            <v>1.9291999999999998</v>
          </cell>
          <cell r="BO680">
            <v>15.811473668809525</v>
          </cell>
          <cell r="BP680">
            <v>15.811473668809525</v>
          </cell>
          <cell r="BQ680">
            <v>4.4000000000000004</v>
          </cell>
          <cell r="BR680">
            <v>17.049178935047621</v>
          </cell>
          <cell r="BS680">
            <v>21.211473668809525</v>
          </cell>
          <cell r="BT680">
            <v>0</v>
          </cell>
          <cell r="BU680">
            <v>0</v>
          </cell>
          <cell r="BV680">
            <v>0</v>
          </cell>
          <cell r="BW680">
            <v>0</v>
          </cell>
          <cell r="BX680">
            <v>13</v>
          </cell>
          <cell r="BY680">
            <v>5.1977261904761907</v>
          </cell>
          <cell r="BZ680">
            <v>5.1977261904761907</v>
          </cell>
          <cell r="CA680">
            <v>4.4000000000000004</v>
          </cell>
          <cell r="CB680">
            <v>7.678180952380953</v>
          </cell>
          <cell r="CC680">
            <v>9.597726190476191</v>
          </cell>
          <cell r="CD680">
            <v>8</v>
          </cell>
          <cell r="CE680">
            <v>3</v>
          </cell>
          <cell r="CF680">
            <v>3</v>
          </cell>
          <cell r="CG680">
            <v>10.678180952380952</v>
          </cell>
          <cell r="CH680">
            <v>12.597726190476191</v>
          </cell>
          <cell r="CI680">
            <v>6</v>
          </cell>
          <cell r="CJ680">
            <v>-3</v>
          </cell>
          <cell r="CK680">
            <v>-3</v>
          </cell>
          <cell r="CL680">
            <v>6.5997000000000003</v>
          </cell>
          <cell r="CM680">
            <v>8.249625</v>
          </cell>
          <cell r="CN680">
            <v>9.5997000000000003</v>
          </cell>
          <cell r="CO680">
            <v>11.249625</v>
          </cell>
          <cell r="CP680">
            <v>5.6766154761904772</v>
          </cell>
          <cell r="CQ680">
            <v>3</v>
          </cell>
          <cell r="CR680">
            <v>2</v>
          </cell>
          <cell r="CS680">
            <v>9.3412923809523818</v>
          </cell>
          <cell r="CT680">
            <v>11.676615476190477</v>
          </cell>
          <cell r="CU680">
            <v>11</v>
          </cell>
          <cell r="CV680">
            <v>7.1605595238095248</v>
          </cell>
          <cell r="CW680">
            <v>5.7284476190476203</v>
          </cell>
          <cell r="CX680">
            <v>7.1605595238095248</v>
          </cell>
          <cell r="CY680">
            <v>18.837175000000002</v>
          </cell>
          <cell r="CZ680">
            <v>7</v>
          </cell>
          <cell r="DA680">
            <v>-1.2715523809523797</v>
          </cell>
          <cell r="DB680">
            <v>0.16055952380952476</v>
          </cell>
          <cell r="DC680">
            <v>65.530603177142851</v>
          </cell>
          <cell r="DD680">
            <v>65.530603177142851</v>
          </cell>
          <cell r="DE680">
            <v>14</v>
          </cell>
          <cell r="DF680">
            <v>79.530603177142851</v>
          </cell>
          <cell r="DG680">
            <v>63.624482541714286</v>
          </cell>
          <cell r="DH680">
            <v>79.530603177142851</v>
          </cell>
          <cell r="DI680">
            <v>68</v>
          </cell>
          <cell r="DJ680">
            <v>-4.3755174582857137</v>
          </cell>
          <cell r="DK680">
            <v>11.530603177142851</v>
          </cell>
          <cell r="DL680">
            <v>0</v>
          </cell>
          <cell r="DM680">
            <v>0</v>
          </cell>
          <cell r="DN680">
            <v>0</v>
          </cell>
          <cell r="DO680">
            <v>0</v>
          </cell>
          <cell r="DP680">
            <v>0</v>
          </cell>
          <cell r="DQ680">
            <v>21.119040000000002</v>
          </cell>
          <cell r="DR680">
            <v>26.398800000000001</v>
          </cell>
          <cell r="DS680">
            <v>84.743522541714285</v>
          </cell>
          <cell r="DT680">
            <v>105.92940317714286</v>
          </cell>
          <cell r="DU680">
            <v>5.5955500000000002</v>
          </cell>
          <cell r="DV680">
            <v>5.5955500000000002</v>
          </cell>
          <cell r="DW680">
            <v>4.4764400000000002</v>
          </cell>
          <cell r="DX680">
            <v>5.5955500000000002</v>
          </cell>
          <cell r="DY680">
            <v>5</v>
          </cell>
          <cell r="DZ680">
            <v>-0.5235599999999998</v>
          </cell>
          <cell r="EA680">
            <v>0.59555000000000025</v>
          </cell>
          <cell r="EB680">
            <v>1.6388690476190477</v>
          </cell>
          <cell r="EC680">
            <v>2</v>
          </cell>
          <cell r="ED680">
            <v>4.4000000000000004</v>
          </cell>
          <cell r="EE680">
            <v>5.120000000000001</v>
          </cell>
          <cell r="EF680">
            <v>6.4</v>
          </cell>
          <cell r="EG680">
            <v>2</v>
          </cell>
          <cell r="EH680">
            <v>0.62828125000000001</v>
          </cell>
          <cell r="EI680">
            <v>2</v>
          </cell>
          <cell r="EJ680">
            <v>2</v>
          </cell>
          <cell r="EK680">
            <v>2</v>
          </cell>
          <cell r="EL680">
            <v>1</v>
          </cell>
          <cell r="EM680">
            <v>-1</v>
          </cell>
          <cell r="EN680">
            <v>-1</v>
          </cell>
          <cell r="EO680">
            <v>10</v>
          </cell>
          <cell r="EP680">
            <v>12</v>
          </cell>
          <cell r="EQ680">
            <v>10</v>
          </cell>
          <cell r="ER680">
            <v>0</v>
          </cell>
          <cell r="ES680">
            <v>2</v>
          </cell>
          <cell r="ET680">
            <v>42.238080000000004</v>
          </cell>
          <cell r="EU680">
            <v>52.797600000000003</v>
          </cell>
          <cell r="EV680">
            <v>52.238080000000004</v>
          </cell>
          <cell r="EW680">
            <v>64.797600000000003</v>
          </cell>
          <cell r="EX680">
            <v>2</v>
          </cell>
          <cell r="EY680">
            <v>1</v>
          </cell>
          <cell r="EZ680">
            <v>0</v>
          </cell>
          <cell r="FA680">
            <v>0</v>
          </cell>
          <cell r="FB680">
            <v>0</v>
          </cell>
          <cell r="FC680">
            <v>0</v>
          </cell>
          <cell r="FD680">
            <v>0</v>
          </cell>
          <cell r="FE680">
            <v>0</v>
          </cell>
          <cell r="FF680">
            <v>0</v>
          </cell>
          <cell r="FG680">
            <v>0</v>
          </cell>
          <cell r="FH680">
            <v>0</v>
          </cell>
          <cell r="FI680">
            <v>0</v>
          </cell>
          <cell r="FJ680">
            <v>0</v>
          </cell>
          <cell r="FK680">
            <v>0</v>
          </cell>
          <cell r="FL680">
            <v>0</v>
          </cell>
          <cell r="FM680">
            <v>0</v>
          </cell>
          <cell r="FN680">
            <v>0</v>
          </cell>
          <cell r="FO680">
            <v>2</v>
          </cell>
          <cell r="FP680">
            <v>2</v>
          </cell>
          <cell r="FQ680">
            <v>0</v>
          </cell>
          <cell r="FR680">
            <v>2</v>
          </cell>
          <cell r="FS680">
            <v>2</v>
          </cell>
          <cell r="FT680">
            <v>0</v>
          </cell>
          <cell r="FU680">
            <v>0</v>
          </cell>
          <cell r="FV680">
            <v>0</v>
          </cell>
          <cell r="FW680">
            <v>0</v>
          </cell>
          <cell r="FX680">
            <v>0</v>
          </cell>
          <cell r="FY680">
            <v>4</v>
          </cell>
          <cell r="FZ680">
            <v>4</v>
          </cell>
          <cell r="GA680">
            <v>0</v>
          </cell>
          <cell r="GB680">
            <v>4</v>
          </cell>
          <cell r="GC680">
            <v>4</v>
          </cell>
          <cell r="GD680">
            <v>2</v>
          </cell>
          <cell r="GE680">
            <v>6</v>
          </cell>
          <cell r="GF680">
            <v>6</v>
          </cell>
          <cell r="GG680">
            <v>3</v>
          </cell>
          <cell r="GH680">
            <v>3</v>
          </cell>
          <cell r="GI680">
            <v>3</v>
          </cell>
          <cell r="GJ680">
            <v>0</v>
          </cell>
          <cell r="GK680">
            <v>0</v>
          </cell>
          <cell r="GL680">
            <v>0</v>
          </cell>
          <cell r="GM680">
            <v>0</v>
          </cell>
          <cell r="GN680">
            <v>1</v>
          </cell>
          <cell r="GO680">
            <v>-1</v>
          </cell>
          <cell r="GP680">
            <v>-1</v>
          </cell>
          <cell r="GQ680">
            <v>0</v>
          </cell>
          <cell r="GR680">
            <v>0</v>
          </cell>
          <cell r="GS680">
            <v>0</v>
          </cell>
          <cell r="GT680">
            <v>0</v>
          </cell>
          <cell r="GU680">
            <v>0</v>
          </cell>
          <cell r="GV680">
            <v>3</v>
          </cell>
          <cell r="GW680">
            <v>3</v>
          </cell>
          <cell r="GX680">
            <v>2</v>
          </cell>
          <cell r="GY680">
            <v>1</v>
          </cell>
          <cell r="GZ680">
            <v>1</v>
          </cell>
          <cell r="HA680">
            <v>0</v>
          </cell>
          <cell r="HB680">
            <v>0</v>
          </cell>
          <cell r="HC680">
            <v>0</v>
          </cell>
          <cell r="HD680">
            <v>0</v>
          </cell>
          <cell r="HE680">
            <v>0</v>
          </cell>
          <cell r="HF680">
            <v>0</v>
          </cell>
          <cell r="HG680">
            <v>0</v>
          </cell>
          <cell r="HH680">
            <v>0</v>
          </cell>
          <cell r="HI680">
            <v>0</v>
          </cell>
          <cell r="HJ680">
            <v>0</v>
          </cell>
          <cell r="HK680">
            <v>0</v>
          </cell>
          <cell r="HL680">
            <v>0</v>
          </cell>
          <cell r="HM680">
            <v>0</v>
          </cell>
          <cell r="HN680">
            <v>0</v>
          </cell>
          <cell r="HO680">
            <v>0</v>
          </cell>
          <cell r="HP680">
            <v>0</v>
          </cell>
          <cell r="HQ680">
            <v>0</v>
          </cell>
          <cell r="HR680">
            <v>0</v>
          </cell>
          <cell r="HS680">
            <v>0</v>
          </cell>
          <cell r="HT680">
            <v>0</v>
          </cell>
          <cell r="HU680">
            <v>0</v>
          </cell>
          <cell r="HV680">
            <v>0</v>
          </cell>
          <cell r="HW680">
            <v>0</v>
          </cell>
          <cell r="HX680">
            <v>0</v>
          </cell>
          <cell r="HY680">
            <v>0</v>
          </cell>
          <cell r="HZ680">
            <v>0</v>
          </cell>
          <cell r="IA680">
            <v>0</v>
          </cell>
          <cell r="IB680">
            <v>0</v>
          </cell>
          <cell r="IC680">
            <v>0</v>
          </cell>
          <cell r="ID680">
            <v>0</v>
          </cell>
          <cell r="IE680">
            <v>0</v>
          </cell>
          <cell r="IF680">
            <v>0</v>
          </cell>
          <cell r="IG680">
            <v>0</v>
          </cell>
          <cell r="IH680">
            <v>0</v>
          </cell>
          <cell r="II680">
            <v>0</v>
          </cell>
          <cell r="IJ680">
            <v>0</v>
          </cell>
          <cell r="IK680">
            <v>0</v>
          </cell>
          <cell r="IL680">
            <v>0</v>
          </cell>
          <cell r="IM680">
            <v>0</v>
          </cell>
          <cell r="IN680">
            <v>0</v>
          </cell>
          <cell r="IO680" t="e">
            <v>#REF!</v>
          </cell>
          <cell r="IP680">
            <v>13.706666666666667</v>
          </cell>
          <cell r="IQ680">
            <v>17.133333333333333</v>
          </cell>
          <cell r="IR680">
            <v>0</v>
          </cell>
          <cell r="IS680">
            <v>0</v>
          </cell>
          <cell r="IT680">
            <v>8</v>
          </cell>
          <cell r="IU680">
            <v>8</v>
          </cell>
          <cell r="IV680">
            <v>6</v>
          </cell>
          <cell r="IW680">
            <v>6</v>
          </cell>
          <cell r="IX680">
            <v>3.1333333333333333</v>
          </cell>
        </row>
        <row r="681">
          <cell r="D681">
            <v>11324</v>
          </cell>
          <cell r="E681" t="str">
            <v>รพช.ลานสะกา</v>
          </cell>
          <cell r="F681">
            <v>15</v>
          </cell>
          <cell r="G681" t="str">
            <v>รพ.ระดับ F2 ปชก. 30,000-60,000</v>
          </cell>
          <cell r="H681">
            <v>8</v>
          </cell>
          <cell r="I681" t="str">
            <v>F2</v>
          </cell>
          <cell r="J681">
            <v>13</v>
          </cell>
          <cell r="K681" t="str">
            <v>รพช.30.6</v>
          </cell>
          <cell r="L681" t="str">
            <v>รพช.30.6 F2</v>
          </cell>
          <cell r="M681" t="str">
            <v>31 - 60</v>
          </cell>
          <cell r="N681" t="str">
            <v>F31-60</v>
          </cell>
          <cell r="O681">
            <v>35</v>
          </cell>
          <cell r="P681">
            <v>30</v>
          </cell>
          <cell r="Q681">
            <v>30</v>
          </cell>
          <cell r="R681">
            <v>35</v>
          </cell>
          <cell r="S681">
            <v>86555</v>
          </cell>
          <cell r="T681">
            <v>14443</v>
          </cell>
          <cell r="U681">
            <v>0</v>
          </cell>
          <cell r="V681">
            <v>199</v>
          </cell>
          <cell r="W681">
            <v>8</v>
          </cell>
          <cell r="X681">
            <v>207</v>
          </cell>
          <cell r="Y681">
            <v>80323.040000000008</v>
          </cell>
          <cell r="Z681">
            <v>6231.9599999999991</v>
          </cell>
          <cell r="AA681">
            <v>60588.499999999993</v>
          </cell>
          <cell r="AB681">
            <v>480</v>
          </cell>
          <cell r="AC681">
            <v>23108.800000000003</v>
          </cell>
          <cell r="AD681">
            <v>441.43050000000005</v>
          </cell>
          <cell r="AE681">
            <v>207</v>
          </cell>
          <cell r="AF681">
            <v>12983.25</v>
          </cell>
          <cell r="AG681">
            <v>16879</v>
          </cell>
          <cell r="AH681">
            <v>901</v>
          </cell>
          <cell r="AI681">
            <v>0</v>
          </cell>
          <cell r="AJ681">
            <v>14232</v>
          </cell>
          <cell r="AK681">
            <v>9152</v>
          </cell>
          <cell r="AL681">
            <v>58222.000000000007</v>
          </cell>
          <cell r="AM681">
            <v>4461</v>
          </cell>
          <cell r="AN681">
            <v>1296</v>
          </cell>
          <cell r="AO681">
            <v>0</v>
          </cell>
          <cell r="AP681">
            <v>0</v>
          </cell>
          <cell r="AQ681">
            <v>0</v>
          </cell>
          <cell r="AR681">
            <v>600</v>
          </cell>
          <cell r="AS681">
            <v>1463</v>
          </cell>
          <cell r="AT681">
            <v>276</v>
          </cell>
          <cell r="AU681">
            <v>1939</v>
          </cell>
          <cell r="AV681">
            <v>5015</v>
          </cell>
          <cell r="AW681">
            <v>0</v>
          </cell>
          <cell r="AX681">
            <v>0</v>
          </cell>
          <cell r="AY681">
            <v>0</v>
          </cell>
          <cell r="AZ681">
            <v>42810</v>
          </cell>
          <cell r="BA681" t="str">
            <v>40,000 - 60,000.</v>
          </cell>
          <cell r="BB681">
            <v>500</v>
          </cell>
          <cell r="BC681">
            <v>6279</v>
          </cell>
          <cell r="BD681">
            <v>36531</v>
          </cell>
          <cell r="BE681">
            <v>8</v>
          </cell>
          <cell r="BF681">
            <v>0</v>
          </cell>
          <cell r="BG681">
            <v>0</v>
          </cell>
          <cell r="BH681">
            <v>10714.816559999999</v>
          </cell>
          <cell r="BI681">
            <v>5246.1900000000005</v>
          </cell>
          <cell r="BJ681">
            <v>220.71525000000003</v>
          </cell>
          <cell r="BK681">
            <v>0</v>
          </cell>
          <cell r="BL681">
            <v>51.75</v>
          </cell>
          <cell r="BM681">
            <v>0</v>
          </cell>
          <cell r="BN681">
            <v>7.4884000000000004</v>
          </cell>
          <cell r="BO681">
            <v>11.11219796517857</v>
          </cell>
          <cell r="BP681">
            <v>11.11219796517857</v>
          </cell>
          <cell r="BQ681">
            <v>1.6</v>
          </cell>
          <cell r="BR681">
            <v>10.489758372142855</v>
          </cell>
          <cell r="BS681">
            <v>12.71219796517857</v>
          </cell>
          <cell r="BT681">
            <v>0</v>
          </cell>
          <cell r="BU681">
            <v>0</v>
          </cell>
          <cell r="BV681">
            <v>0</v>
          </cell>
          <cell r="BW681">
            <v>0</v>
          </cell>
          <cell r="BX681">
            <v>9</v>
          </cell>
          <cell r="BY681">
            <v>6.6254146825396818</v>
          </cell>
          <cell r="BZ681">
            <v>6.6254146825396818</v>
          </cell>
          <cell r="CA681">
            <v>1.6</v>
          </cell>
          <cell r="CB681">
            <v>6.5803317460317459</v>
          </cell>
          <cell r="CC681">
            <v>8.2254146825396823</v>
          </cell>
          <cell r="CD681">
            <v>4</v>
          </cell>
          <cell r="CE681">
            <v>3</v>
          </cell>
          <cell r="CF681">
            <v>3</v>
          </cell>
          <cell r="CG681">
            <v>9.5803317460317459</v>
          </cell>
          <cell r="CH681">
            <v>11.225414682539682</v>
          </cell>
          <cell r="CI681">
            <v>4</v>
          </cell>
          <cell r="CJ681">
            <v>-1</v>
          </cell>
          <cell r="CK681">
            <v>-1</v>
          </cell>
          <cell r="CL681">
            <v>3.6531000000000002</v>
          </cell>
          <cell r="CM681">
            <v>4.5663749999999999</v>
          </cell>
          <cell r="CN681">
            <v>6.6531000000000002</v>
          </cell>
          <cell r="CO681">
            <v>7.5663749999999999</v>
          </cell>
          <cell r="CP681">
            <v>3.987433869047619</v>
          </cell>
          <cell r="CQ681">
            <v>1.5</v>
          </cell>
          <cell r="CR681">
            <v>1</v>
          </cell>
          <cell r="CS681">
            <v>5.1899470952380957</v>
          </cell>
          <cell r="CT681">
            <v>6.487433869047619</v>
          </cell>
          <cell r="CU681">
            <v>6</v>
          </cell>
          <cell r="CV681">
            <v>4.6249398809523807</v>
          </cell>
          <cell r="CW681">
            <v>3.6999519047619049</v>
          </cell>
          <cell r="CX681">
            <v>4.6249398809523807</v>
          </cell>
          <cell r="CY681">
            <v>11.11237375</v>
          </cell>
          <cell r="CZ681">
            <v>7</v>
          </cell>
          <cell r="DA681">
            <v>-3.3000480952380951</v>
          </cell>
          <cell r="DB681">
            <v>-2.3750601190476193</v>
          </cell>
          <cell r="DC681">
            <v>50.283032800000001</v>
          </cell>
          <cell r="DD681">
            <v>50.283032800000001</v>
          </cell>
          <cell r="DE681">
            <v>10</v>
          </cell>
          <cell r="DF681">
            <v>60.283032800000001</v>
          </cell>
          <cell r="DG681">
            <v>48.226426240000002</v>
          </cell>
          <cell r="DH681">
            <v>60.283032800000001</v>
          </cell>
          <cell r="DI681">
            <v>49</v>
          </cell>
          <cell r="DJ681">
            <v>-0.77357375999999789</v>
          </cell>
          <cell r="DK681">
            <v>11.283032800000001</v>
          </cell>
          <cell r="DL681">
            <v>0</v>
          </cell>
          <cell r="DM681">
            <v>0</v>
          </cell>
          <cell r="DN681">
            <v>0</v>
          </cell>
          <cell r="DO681">
            <v>0</v>
          </cell>
          <cell r="DP681">
            <v>0</v>
          </cell>
          <cell r="DQ681">
            <v>11.689920000000001</v>
          </cell>
          <cell r="DR681">
            <v>14.612399999999999</v>
          </cell>
          <cell r="DS681">
            <v>59.916346240000003</v>
          </cell>
          <cell r="DT681">
            <v>74.895432799999995</v>
          </cell>
          <cell r="DU681">
            <v>3.8813567708333334</v>
          </cell>
          <cell r="DV681">
            <v>3.8813567708333334</v>
          </cell>
          <cell r="DW681">
            <v>3.1050854166666668</v>
          </cell>
          <cell r="DX681">
            <v>3.8813567708333334</v>
          </cell>
          <cell r="DY681">
            <v>3</v>
          </cell>
          <cell r="DZ681">
            <v>0.10508541666666682</v>
          </cell>
          <cell r="EA681">
            <v>0.88135677083333341</v>
          </cell>
          <cell r="EB681">
            <v>2.0161904761904763</v>
          </cell>
          <cell r="EC681">
            <v>2.0161904761904763</v>
          </cell>
          <cell r="ED681">
            <v>1.6</v>
          </cell>
          <cell r="EE681">
            <v>2.8929523809523814</v>
          </cell>
          <cell r="EF681">
            <v>3.6161904761904764</v>
          </cell>
          <cell r="EG681">
            <v>2</v>
          </cell>
          <cell r="EH681">
            <v>0.78359374999999998</v>
          </cell>
          <cell r="EI681">
            <v>2</v>
          </cell>
          <cell r="EJ681">
            <v>2</v>
          </cell>
          <cell r="EK681">
            <v>2</v>
          </cell>
          <cell r="EL681">
            <v>3</v>
          </cell>
          <cell r="EM681">
            <v>1</v>
          </cell>
          <cell r="EN681">
            <v>1</v>
          </cell>
          <cell r="EO681">
            <v>10</v>
          </cell>
          <cell r="EP681">
            <v>12</v>
          </cell>
          <cell r="EQ681">
            <v>6</v>
          </cell>
          <cell r="ER681">
            <v>4</v>
          </cell>
          <cell r="ES681">
            <v>6</v>
          </cell>
          <cell r="ET681">
            <v>23.379840000000002</v>
          </cell>
          <cell r="EU681">
            <v>29.224799999999998</v>
          </cell>
          <cell r="EV681">
            <v>33.379840000000002</v>
          </cell>
          <cell r="EW681">
            <v>41.224800000000002</v>
          </cell>
          <cell r="EX681">
            <v>2</v>
          </cell>
          <cell r="EY681">
            <v>0</v>
          </cell>
          <cell r="EZ681">
            <v>0</v>
          </cell>
          <cell r="FA681">
            <v>0</v>
          </cell>
          <cell r="FB681">
            <v>0</v>
          </cell>
          <cell r="FC681">
            <v>0</v>
          </cell>
          <cell r="FD681">
            <v>0</v>
          </cell>
          <cell r="FE681">
            <v>0</v>
          </cell>
          <cell r="FF681">
            <v>0</v>
          </cell>
          <cell r="FG681">
            <v>0</v>
          </cell>
          <cell r="FH681">
            <v>0</v>
          </cell>
          <cell r="FI681">
            <v>0</v>
          </cell>
          <cell r="FJ681">
            <v>0</v>
          </cell>
          <cell r="FK681">
            <v>0</v>
          </cell>
          <cell r="FL681">
            <v>0</v>
          </cell>
          <cell r="FM681">
            <v>0</v>
          </cell>
          <cell r="FN681">
            <v>0</v>
          </cell>
          <cell r="FO681">
            <v>1</v>
          </cell>
          <cell r="FP681">
            <v>1</v>
          </cell>
          <cell r="FQ681">
            <v>0</v>
          </cell>
          <cell r="FR681">
            <v>1</v>
          </cell>
          <cell r="FS681">
            <v>1</v>
          </cell>
          <cell r="FT681">
            <v>0</v>
          </cell>
          <cell r="FU681">
            <v>0</v>
          </cell>
          <cell r="FV681">
            <v>0</v>
          </cell>
          <cell r="FW681">
            <v>0</v>
          </cell>
          <cell r="FX681">
            <v>0</v>
          </cell>
          <cell r="FY681">
            <v>3</v>
          </cell>
          <cell r="FZ681">
            <v>3</v>
          </cell>
          <cell r="GA681">
            <v>1</v>
          </cell>
          <cell r="GB681">
            <v>2</v>
          </cell>
          <cell r="GC681">
            <v>2</v>
          </cell>
          <cell r="GD681">
            <v>0</v>
          </cell>
          <cell r="GE681">
            <v>3</v>
          </cell>
          <cell r="GF681">
            <v>3</v>
          </cell>
          <cell r="GG681">
            <v>3</v>
          </cell>
          <cell r="GH681">
            <v>3</v>
          </cell>
          <cell r="GI681">
            <v>2</v>
          </cell>
          <cell r="GJ681">
            <v>-1</v>
          </cell>
          <cell r="GK681">
            <v>-1</v>
          </cell>
          <cell r="GL681">
            <v>0</v>
          </cell>
          <cell r="GM681">
            <v>0</v>
          </cell>
          <cell r="GN681">
            <v>0</v>
          </cell>
          <cell r="GO681">
            <v>0</v>
          </cell>
          <cell r="GP681">
            <v>0</v>
          </cell>
          <cell r="GQ681">
            <v>0</v>
          </cell>
          <cell r="GR681">
            <v>0</v>
          </cell>
          <cell r="GS681">
            <v>0</v>
          </cell>
          <cell r="GT681">
            <v>0</v>
          </cell>
          <cell r="GU681">
            <v>0</v>
          </cell>
          <cell r="GV681">
            <v>2</v>
          </cell>
          <cell r="GW681">
            <v>2</v>
          </cell>
          <cell r="GX681">
            <v>1</v>
          </cell>
          <cell r="GY681">
            <v>1</v>
          </cell>
          <cell r="GZ681">
            <v>1</v>
          </cell>
          <cell r="HA681">
            <v>0</v>
          </cell>
          <cell r="HB681">
            <v>0</v>
          </cell>
          <cell r="HC681">
            <v>0</v>
          </cell>
          <cell r="HD681">
            <v>0</v>
          </cell>
          <cell r="HE681">
            <v>0</v>
          </cell>
          <cell r="HF681">
            <v>0</v>
          </cell>
          <cell r="HG681">
            <v>0</v>
          </cell>
          <cell r="HH681">
            <v>0</v>
          </cell>
          <cell r="HI681">
            <v>0</v>
          </cell>
          <cell r="HJ681">
            <v>0</v>
          </cell>
          <cell r="HK681">
            <v>0</v>
          </cell>
          <cell r="HL681">
            <v>0</v>
          </cell>
          <cell r="HM681">
            <v>0</v>
          </cell>
          <cell r="HN681">
            <v>0</v>
          </cell>
          <cell r="HO681">
            <v>0</v>
          </cell>
          <cell r="HP681">
            <v>0</v>
          </cell>
          <cell r="HQ681">
            <v>0</v>
          </cell>
          <cell r="HR681">
            <v>0</v>
          </cell>
          <cell r="HS681">
            <v>0</v>
          </cell>
          <cell r="HT681">
            <v>0</v>
          </cell>
          <cell r="HU681">
            <v>0</v>
          </cell>
          <cell r="HV681">
            <v>0</v>
          </cell>
          <cell r="HW681">
            <v>0</v>
          </cell>
          <cell r="HX681">
            <v>0</v>
          </cell>
          <cell r="HY681">
            <v>0</v>
          </cell>
          <cell r="HZ681">
            <v>0</v>
          </cell>
          <cell r="IA681">
            <v>0</v>
          </cell>
          <cell r="IB681">
            <v>0</v>
          </cell>
          <cell r="IC681">
            <v>0</v>
          </cell>
          <cell r="ID681">
            <v>0</v>
          </cell>
          <cell r="IE681">
            <v>0</v>
          </cell>
          <cell r="IF681">
            <v>0</v>
          </cell>
          <cell r="IG681">
            <v>0</v>
          </cell>
          <cell r="IH681">
            <v>0</v>
          </cell>
          <cell r="II681">
            <v>0</v>
          </cell>
          <cell r="IJ681">
            <v>0</v>
          </cell>
          <cell r="IK681">
            <v>0</v>
          </cell>
          <cell r="IL681">
            <v>0</v>
          </cell>
          <cell r="IM681">
            <v>0</v>
          </cell>
          <cell r="IN681">
            <v>0</v>
          </cell>
          <cell r="IO681" t="e">
            <v>#REF!</v>
          </cell>
          <cell r="IP681">
            <v>9.8666666666666671</v>
          </cell>
          <cell r="IQ681">
            <v>12.333333333333334</v>
          </cell>
          <cell r="IR681">
            <v>0</v>
          </cell>
          <cell r="IS681">
            <v>0</v>
          </cell>
          <cell r="IT681">
            <v>6</v>
          </cell>
          <cell r="IU681">
            <v>6</v>
          </cell>
          <cell r="IV681">
            <v>4</v>
          </cell>
          <cell r="IW681">
            <v>4</v>
          </cell>
          <cell r="IX681">
            <v>2.3333333333333335</v>
          </cell>
        </row>
        <row r="682">
          <cell r="D682">
            <v>11337</v>
          </cell>
          <cell r="E682" t="str">
            <v>รพช.หัวไทร</v>
          </cell>
          <cell r="F682">
            <v>14</v>
          </cell>
          <cell r="G682" t="str">
            <v>รพ.ระดับ F2 ปชก. 60,000-90,000</v>
          </cell>
          <cell r="H682">
            <v>8</v>
          </cell>
          <cell r="I682" t="str">
            <v>F2</v>
          </cell>
          <cell r="J682">
            <v>26</v>
          </cell>
          <cell r="K682" t="str">
            <v>รพช.60.6</v>
          </cell>
          <cell r="L682" t="str">
            <v>รพช.60.6 F2</v>
          </cell>
          <cell r="M682" t="str">
            <v>31 - 60</v>
          </cell>
          <cell r="N682" t="str">
            <v>F31-60</v>
          </cell>
          <cell r="O682">
            <v>37</v>
          </cell>
          <cell r="P682">
            <v>30</v>
          </cell>
          <cell r="Q682">
            <v>30</v>
          </cell>
          <cell r="R682">
            <v>35</v>
          </cell>
          <cell r="S682">
            <v>102637</v>
          </cell>
          <cell r="T682">
            <v>15188</v>
          </cell>
          <cell r="U682">
            <v>130</v>
          </cell>
          <cell r="V682">
            <v>407</v>
          </cell>
          <cell r="W682">
            <v>18</v>
          </cell>
          <cell r="X682">
            <v>425</v>
          </cell>
          <cell r="Y682">
            <v>95247.135999999999</v>
          </cell>
          <cell r="Z682">
            <v>7389.8639999999996</v>
          </cell>
          <cell r="AA682">
            <v>71845.899999999994</v>
          </cell>
          <cell r="AB682">
            <v>554</v>
          </cell>
          <cell r="AC682">
            <v>24300.800000000003</v>
          </cell>
          <cell r="AD682">
            <v>523.44870000000003</v>
          </cell>
          <cell r="AE682">
            <v>425</v>
          </cell>
          <cell r="AF682">
            <v>15395.55</v>
          </cell>
          <cell r="AG682">
            <v>22522</v>
          </cell>
          <cell r="AH682">
            <v>1066</v>
          </cell>
          <cell r="AI682">
            <v>0</v>
          </cell>
          <cell r="AJ682">
            <v>13696</v>
          </cell>
          <cell r="AK682">
            <v>4858</v>
          </cell>
          <cell r="AL682">
            <v>44838</v>
          </cell>
          <cell r="AM682">
            <v>3972</v>
          </cell>
          <cell r="AN682">
            <v>1758</v>
          </cell>
          <cell r="AO682">
            <v>0</v>
          </cell>
          <cell r="AP682">
            <v>0</v>
          </cell>
          <cell r="AQ682">
            <v>0</v>
          </cell>
          <cell r="AR682">
            <v>4923</v>
          </cell>
          <cell r="AS682">
            <v>1273</v>
          </cell>
          <cell r="AT682">
            <v>138</v>
          </cell>
          <cell r="AU682">
            <v>1164</v>
          </cell>
          <cell r="AV682">
            <v>4769</v>
          </cell>
          <cell r="AW682">
            <v>0</v>
          </cell>
          <cell r="AX682">
            <v>0</v>
          </cell>
          <cell r="AY682">
            <v>0</v>
          </cell>
          <cell r="AZ682">
            <v>64040</v>
          </cell>
          <cell r="BA682" t="str">
            <v>60,000 - 80,000</v>
          </cell>
          <cell r="BB682">
            <v>6747</v>
          </cell>
          <cell r="BC682">
            <v>6747</v>
          </cell>
          <cell r="BD682">
            <v>62703</v>
          </cell>
          <cell r="BE682">
            <v>14</v>
          </cell>
          <cell r="BF682">
            <v>3</v>
          </cell>
          <cell r="BG682">
            <v>0</v>
          </cell>
          <cell r="BH682">
            <v>12705.639504000001</v>
          </cell>
          <cell r="BI682">
            <v>5566.04</v>
          </cell>
          <cell r="BJ682">
            <v>261.72435000000002</v>
          </cell>
          <cell r="BK682">
            <v>227.5</v>
          </cell>
          <cell r="BL682">
            <v>106.25</v>
          </cell>
          <cell r="BM682">
            <v>3</v>
          </cell>
          <cell r="BN682">
            <v>7.3011999999999997</v>
          </cell>
          <cell r="BO682">
            <v>12.915016031011904</v>
          </cell>
          <cell r="BP682">
            <v>12.915016031011904</v>
          </cell>
          <cell r="BQ682">
            <v>2.8</v>
          </cell>
          <cell r="BR682">
            <v>13.132012824809525</v>
          </cell>
          <cell r="BS682">
            <v>15.715016031011903</v>
          </cell>
          <cell r="BT682">
            <v>0</v>
          </cell>
          <cell r="BU682">
            <v>0</v>
          </cell>
          <cell r="BV682">
            <v>0</v>
          </cell>
          <cell r="BW682">
            <v>0</v>
          </cell>
          <cell r="BX682">
            <v>12</v>
          </cell>
          <cell r="BY682">
            <v>8.6539325396825379</v>
          </cell>
          <cell r="BZ682">
            <v>8.6539325396825379</v>
          </cell>
          <cell r="CA682">
            <v>2.8</v>
          </cell>
          <cell r="CB682">
            <v>9.1631460317460292</v>
          </cell>
          <cell r="CC682">
            <v>11.453932539682537</v>
          </cell>
          <cell r="CD682">
            <v>4</v>
          </cell>
          <cell r="CE682">
            <v>3</v>
          </cell>
          <cell r="CF682">
            <v>3</v>
          </cell>
          <cell r="CG682">
            <v>12.163146031746029</v>
          </cell>
          <cell r="CH682">
            <v>14.453932539682537</v>
          </cell>
          <cell r="CI682">
            <v>8</v>
          </cell>
          <cell r="CJ682">
            <v>-5</v>
          </cell>
          <cell r="CK682">
            <v>-5</v>
          </cell>
          <cell r="CL682">
            <v>6.2703000000000007</v>
          </cell>
          <cell r="CM682">
            <v>7.8378750000000004</v>
          </cell>
          <cell r="CN682">
            <v>9.2703000000000007</v>
          </cell>
          <cell r="CO682">
            <v>10.837875</v>
          </cell>
          <cell r="CP682">
            <v>4.5658361309523814</v>
          </cell>
          <cell r="CQ682">
            <v>1.5</v>
          </cell>
          <cell r="CR682">
            <v>1</v>
          </cell>
          <cell r="CS682">
            <v>8.0526689047619051</v>
          </cell>
          <cell r="CT682">
            <v>10.065836130952381</v>
          </cell>
          <cell r="CU682">
            <v>6</v>
          </cell>
          <cell r="CV682">
            <v>5.1507601190476189</v>
          </cell>
          <cell r="CW682">
            <v>4.1206080952380955</v>
          </cell>
          <cell r="CX682">
            <v>5.1507601190476189</v>
          </cell>
          <cell r="CY682">
            <v>15.216596249999998</v>
          </cell>
          <cell r="CZ682">
            <v>6</v>
          </cell>
          <cell r="DA682">
            <v>-1.8793919047619045</v>
          </cell>
          <cell r="DB682">
            <v>-0.84923988095238112</v>
          </cell>
          <cell r="DC682">
            <v>56.327056091428574</v>
          </cell>
          <cell r="DD682">
            <v>56.327056091428574</v>
          </cell>
          <cell r="DE682">
            <v>10</v>
          </cell>
          <cell r="DF682">
            <v>66.327056091428574</v>
          </cell>
          <cell r="DG682">
            <v>53.06164487314286</v>
          </cell>
          <cell r="DH682">
            <v>66.327056091428574</v>
          </cell>
          <cell r="DI682">
            <v>58</v>
          </cell>
          <cell r="DJ682">
            <v>-4.9383551268571395</v>
          </cell>
          <cell r="DK682">
            <v>8.3270560914285738</v>
          </cell>
          <cell r="DL682">
            <v>0</v>
          </cell>
          <cell r="DM682">
            <v>0</v>
          </cell>
          <cell r="DN682">
            <v>1</v>
          </cell>
          <cell r="DO682">
            <v>-1</v>
          </cell>
          <cell r="DP682">
            <v>-1</v>
          </cell>
          <cell r="DQ682">
            <v>20.064959999999999</v>
          </cell>
          <cell r="DR682">
            <v>25.081199999999999</v>
          </cell>
          <cell r="DS682">
            <v>73.126604873142867</v>
          </cell>
          <cell r="DT682">
            <v>91.408256091428569</v>
          </cell>
          <cell r="DU682">
            <v>3.2655057291666663</v>
          </cell>
          <cell r="DV682">
            <v>3.2655057291666663</v>
          </cell>
          <cell r="DW682">
            <v>3</v>
          </cell>
          <cell r="DX682">
            <v>3.2655057291666663</v>
          </cell>
          <cell r="DY682">
            <v>4</v>
          </cell>
          <cell r="DZ682">
            <v>-1</v>
          </cell>
          <cell r="EA682">
            <v>-0.73449427083333374</v>
          </cell>
          <cell r="EB682">
            <v>3.8764880952380953</v>
          </cell>
          <cell r="EC682">
            <v>3.8764880952380953</v>
          </cell>
          <cell r="ED682">
            <v>2.8</v>
          </cell>
          <cell r="EE682">
            <v>5.3411904761904765</v>
          </cell>
          <cell r="EF682">
            <v>6.6764880952380956</v>
          </cell>
          <cell r="EG682">
            <v>3</v>
          </cell>
          <cell r="EH682">
            <v>0.74515624999999996</v>
          </cell>
          <cell r="EI682">
            <v>2</v>
          </cell>
          <cell r="EJ682">
            <v>2</v>
          </cell>
          <cell r="EK682">
            <v>2</v>
          </cell>
          <cell r="EL682">
            <v>1</v>
          </cell>
          <cell r="EM682">
            <v>-1</v>
          </cell>
          <cell r="EN682">
            <v>-1</v>
          </cell>
          <cell r="EO682">
            <v>10</v>
          </cell>
          <cell r="EP682">
            <v>12</v>
          </cell>
          <cell r="EQ682">
            <v>11</v>
          </cell>
          <cell r="ER682">
            <v>-1</v>
          </cell>
          <cell r="ES682">
            <v>1</v>
          </cell>
          <cell r="ET682">
            <v>40.129919999999998</v>
          </cell>
          <cell r="EU682">
            <v>50.162399999999998</v>
          </cell>
          <cell r="EV682">
            <v>50.129919999999998</v>
          </cell>
          <cell r="EW682">
            <v>62.162399999999998</v>
          </cell>
          <cell r="EX682">
            <v>2</v>
          </cell>
          <cell r="EY682">
            <v>1</v>
          </cell>
          <cell r="EZ682">
            <v>0</v>
          </cell>
          <cell r="FA682">
            <v>0</v>
          </cell>
          <cell r="FB682">
            <v>0</v>
          </cell>
          <cell r="FC682">
            <v>0</v>
          </cell>
          <cell r="FD682">
            <v>0</v>
          </cell>
          <cell r="FE682">
            <v>0</v>
          </cell>
          <cell r="FF682">
            <v>0</v>
          </cell>
          <cell r="FG682">
            <v>0</v>
          </cell>
          <cell r="FH682">
            <v>0</v>
          </cell>
          <cell r="FI682">
            <v>0</v>
          </cell>
          <cell r="FJ682">
            <v>0</v>
          </cell>
          <cell r="FK682">
            <v>0</v>
          </cell>
          <cell r="FL682">
            <v>0</v>
          </cell>
          <cell r="FM682">
            <v>0</v>
          </cell>
          <cell r="FN682">
            <v>0</v>
          </cell>
          <cell r="FO682">
            <v>1</v>
          </cell>
          <cell r="FP682">
            <v>1</v>
          </cell>
          <cell r="FQ682">
            <v>0</v>
          </cell>
          <cell r="FR682">
            <v>1</v>
          </cell>
          <cell r="FS682">
            <v>1</v>
          </cell>
          <cell r="FT682">
            <v>0</v>
          </cell>
          <cell r="FU682">
            <v>0</v>
          </cell>
          <cell r="FV682">
            <v>0</v>
          </cell>
          <cell r="FW682">
            <v>0</v>
          </cell>
          <cell r="FX682">
            <v>0</v>
          </cell>
          <cell r="FY682">
            <v>3</v>
          </cell>
          <cell r="FZ682">
            <v>3</v>
          </cell>
          <cell r="GA682">
            <v>1</v>
          </cell>
          <cell r="GB682">
            <v>2</v>
          </cell>
          <cell r="GC682">
            <v>2</v>
          </cell>
          <cell r="GD682">
            <v>3</v>
          </cell>
          <cell r="GE682">
            <v>6</v>
          </cell>
          <cell r="GF682">
            <v>6</v>
          </cell>
          <cell r="GG682">
            <v>3</v>
          </cell>
          <cell r="GH682">
            <v>3</v>
          </cell>
          <cell r="GI682">
            <v>2</v>
          </cell>
          <cell r="GJ682">
            <v>-1</v>
          </cell>
          <cell r="GK682">
            <v>-1</v>
          </cell>
          <cell r="GL682">
            <v>0</v>
          </cell>
          <cell r="GM682">
            <v>0</v>
          </cell>
          <cell r="GN682">
            <v>0</v>
          </cell>
          <cell r="GO682">
            <v>0</v>
          </cell>
          <cell r="GP682">
            <v>0</v>
          </cell>
          <cell r="GQ682">
            <v>0</v>
          </cell>
          <cell r="GR682">
            <v>0</v>
          </cell>
          <cell r="GS682">
            <v>0</v>
          </cell>
          <cell r="GT682">
            <v>0</v>
          </cell>
          <cell r="GU682">
            <v>0</v>
          </cell>
          <cell r="GV682">
            <v>2</v>
          </cell>
          <cell r="GW682">
            <v>2</v>
          </cell>
          <cell r="GX682">
            <v>2</v>
          </cell>
          <cell r="GY682">
            <v>0</v>
          </cell>
          <cell r="GZ682">
            <v>0</v>
          </cell>
          <cell r="HA682">
            <v>0</v>
          </cell>
          <cell r="HB682">
            <v>0</v>
          </cell>
          <cell r="HC682">
            <v>0</v>
          </cell>
          <cell r="HD682">
            <v>0</v>
          </cell>
          <cell r="HE682">
            <v>0</v>
          </cell>
          <cell r="HF682">
            <v>0</v>
          </cell>
          <cell r="HG682">
            <v>0</v>
          </cell>
          <cell r="HH682">
            <v>0</v>
          </cell>
          <cell r="HI682">
            <v>0</v>
          </cell>
          <cell r="HJ682">
            <v>0</v>
          </cell>
          <cell r="HK682">
            <v>0</v>
          </cell>
          <cell r="HL682">
            <v>0</v>
          </cell>
          <cell r="HM682">
            <v>0</v>
          </cell>
          <cell r="HN682">
            <v>0</v>
          </cell>
          <cell r="HO682">
            <v>0</v>
          </cell>
          <cell r="HP682">
            <v>0</v>
          </cell>
          <cell r="HQ682">
            <v>0</v>
          </cell>
          <cell r="HR682">
            <v>0</v>
          </cell>
          <cell r="HS682">
            <v>0</v>
          </cell>
          <cell r="HT682">
            <v>0</v>
          </cell>
          <cell r="HU682">
            <v>0</v>
          </cell>
          <cell r="HV682">
            <v>0</v>
          </cell>
          <cell r="HW682">
            <v>0</v>
          </cell>
          <cell r="HX682">
            <v>0</v>
          </cell>
          <cell r="HY682">
            <v>0</v>
          </cell>
          <cell r="HZ682">
            <v>0</v>
          </cell>
          <cell r="IA682">
            <v>0</v>
          </cell>
          <cell r="IB682">
            <v>0</v>
          </cell>
          <cell r="IC682">
            <v>0</v>
          </cell>
          <cell r="ID682">
            <v>0</v>
          </cell>
          <cell r="IE682">
            <v>0</v>
          </cell>
          <cell r="IF682">
            <v>0</v>
          </cell>
          <cell r="IG682">
            <v>0</v>
          </cell>
          <cell r="IH682">
            <v>0</v>
          </cell>
          <cell r="II682">
            <v>0</v>
          </cell>
          <cell r="IJ682">
            <v>0</v>
          </cell>
          <cell r="IK682">
            <v>0</v>
          </cell>
          <cell r="IL682">
            <v>0</v>
          </cell>
          <cell r="IM682">
            <v>0</v>
          </cell>
          <cell r="IN682">
            <v>0</v>
          </cell>
          <cell r="IO682" t="e">
            <v>#REF!</v>
          </cell>
          <cell r="IP682">
            <v>9.9733333333333345</v>
          </cell>
          <cell r="IQ682">
            <v>12.466666666666667</v>
          </cell>
          <cell r="IR682">
            <v>0</v>
          </cell>
          <cell r="IS682">
            <v>0</v>
          </cell>
          <cell r="IT682">
            <v>6</v>
          </cell>
          <cell r="IU682">
            <v>6</v>
          </cell>
          <cell r="IV682">
            <v>4</v>
          </cell>
          <cell r="IW682">
            <v>4</v>
          </cell>
          <cell r="IX682">
            <v>2.4666666666666668</v>
          </cell>
        </row>
        <row r="683">
          <cell r="D683">
            <v>11325</v>
          </cell>
          <cell r="E683" t="str">
            <v>รพร.ฉวาง</v>
          </cell>
          <cell r="F683">
            <v>8</v>
          </cell>
          <cell r="G683" t="str">
            <v>รพ.ระดับ M2 เตียง &lt;100</v>
          </cell>
          <cell r="H683">
            <v>6</v>
          </cell>
          <cell r="I683" t="str">
            <v>M2</v>
          </cell>
          <cell r="J683">
            <v>29</v>
          </cell>
          <cell r="K683" t="str">
            <v>รพช.90.1</v>
          </cell>
          <cell r="L683" t="str">
            <v>รพช.90.1 M2</v>
          </cell>
          <cell r="M683" t="str">
            <v>31 - 60</v>
          </cell>
          <cell r="N683" t="str">
            <v>M2&lt;100</v>
          </cell>
          <cell r="O683">
            <v>48</v>
          </cell>
          <cell r="P683">
            <v>90</v>
          </cell>
          <cell r="Q683">
            <v>30</v>
          </cell>
          <cell r="R683">
            <v>35</v>
          </cell>
          <cell r="S683">
            <v>155554</v>
          </cell>
          <cell r="T683">
            <v>19496</v>
          </cell>
          <cell r="U683">
            <v>491</v>
          </cell>
          <cell r="V683">
            <v>587</v>
          </cell>
          <cell r="W683">
            <v>80</v>
          </cell>
          <cell r="X683">
            <v>667</v>
          </cell>
          <cell r="Y683">
            <v>144354.11199999999</v>
          </cell>
          <cell r="Z683">
            <v>11199.887999999999</v>
          </cell>
          <cell r="AA683">
            <v>108887.79999999999</v>
          </cell>
          <cell r="AB683">
            <v>607</v>
          </cell>
          <cell r="AC683">
            <v>31193.600000000002</v>
          </cell>
          <cell r="AD683">
            <v>793.32540000000006</v>
          </cell>
          <cell r="AE683">
            <v>667</v>
          </cell>
          <cell r="AF683">
            <v>23333.1</v>
          </cell>
          <cell r="AG683">
            <v>18312</v>
          </cell>
          <cell r="AH683">
            <v>763</v>
          </cell>
          <cell r="AI683">
            <v>0</v>
          </cell>
          <cell r="AJ683">
            <v>28902.000000000004</v>
          </cell>
          <cell r="AK683">
            <v>13428</v>
          </cell>
          <cell r="AL683">
            <v>123084.00000000001</v>
          </cell>
          <cell r="AM683">
            <v>5717</v>
          </cell>
          <cell r="AN683">
            <v>2601</v>
          </cell>
          <cell r="AO683">
            <v>0</v>
          </cell>
          <cell r="AP683">
            <v>79</v>
          </cell>
          <cell r="AQ683">
            <v>1296</v>
          </cell>
          <cell r="AR683">
            <v>3077</v>
          </cell>
          <cell r="AS683">
            <v>370</v>
          </cell>
          <cell r="AT683">
            <v>78</v>
          </cell>
          <cell r="AU683">
            <v>77</v>
          </cell>
          <cell r="AV683">
            <v>7410</v>
          </cell>
          <cell r="AW683">
            <v>0</v>
          </cell>
          <cell r="AX683">
            <v>0</v>
          </cell>
          <cell r="AY683">
            <v>0</v>
          </cell>
          <cell r="AZ683">
            <v>75539</v>
          </cell>
          <cell r="BA683" t="str">
            <v>60,000 - 80,000</v>
          </cell>
          <cell r="BB683">
            <v>0</v>
          </cell>
          <cell r="BC683">
            <v>7700</v>
          </cell>
          <cell r="BD683">
            <v>67839</v>
          </cell>
          <cell r="BE683">
            <v>11</v>
          </cell>
          <cell r="BF683">
            <v>1</v>
          </cell>
          <cell r="BG683">
            <v>0</v>
          </cell>
          <cell r="BH683">
            <v>19256.340767999995</v>
          </cell>
          <cell r="BI683">
            <v>7040.68</v>
          </cell>
          <cell r="BJ683">
            <v>396.66270000000003</v>
          </cell>
          <cell r="BK683">
            <v>859.25</v>
          </cell>
          <cell r="BL683">
            <v>166.75</v>
          </cell>
          <cell r="BM683">
            <v>0</v>
          </cell>
          <cell r="BN683">
            <v>6.92</v>
          </cell>
          <cell r="BO683">
            <v>18.97478332630952</v>
          </cell>
          <cell r="BP683">
            <v>18.97478332630952</v>
          </cell>
          <cell r="BQ683">
            <v>2.2000000000000002</v>
          </cell>
          <cell r="BR683">
            <v>17.379826661047616</v>
          </cell>
          <cell r="BS683">
            <v>21.17478332630952</v>
          </cell>
          <cell r="BT683">
            <v>0</v>
          </cell>
          <cell r="BU683">
            <v>0</v>
          </cell>
          <cell r="BV683">
            <v>0</v>
          </cell>
          <cell r="BW683">
            <v>0</v>
          </cell>
          <cell r="BX683">
            <v>16</v>
          </cell>
          <cell r="BY683">
            <v>6.8942499999999987</v>
          </cell>
          <cell r="BZ683">
            <v>6.8942499999999987</v>
          </cell>
          <cell r="CA683">
            <v>2.2000000000000002</v>
          </cell>
          <cell r="CB683">
            <v>7.2753999999999994</v>
          </cell>
          <cell r="CC683">
            <v>9.0942499999999988</v>
          </cell>
          <cell r="CD683">
            <v>5</v>
          </cell>
          <cell r="CE683">
            <v>3</v>
          </cell>
          <cell r="CF683">
            <v>3</v>
          </cell>
          <cell r="CG683">
            <v>10.275399999999999</v>
          </cell>
          <cell r="CH683">
            <v>12.094249999999999</v>
          </cell>
          <cell r="CI683">
            <v>4</v>
          </cell>
          <cell r="CJ683">
            <v>-1</v>
          </cell>
          <cell r="CK683">
            <v>-1</v>
          </cell>
          <cell r="CL683">
            <v>6.7839</v>
          </cell>
          <cell r="CM683">
            <v>8.4798749999999998</v>
          </cell>
          <cell r="CN683">
            <v>9.7838999999999992</v>
          </cell>
          <cell r="CO683">
            <v>11.479875</v>
          </cell>
          <cell r="CP683">
            <v>6.6246413095238106</v>
          </cell>
          <cell r="CQ683">
            <v>4</v>
          </cell>
          <cell r="CR683">
            <v>1</v>
          </cell>
          <cell r="CS683">
            <v>9.2997130476190488</v>
          </cell>
          <cell r="CT683">
            <v>11.62464130952381</v>
          </cell>
          <cell r="CU683">
            <v>7</v>
          </cell>
          <cell r="CV683">
            <v>7.0224011904761907</v>
          </cell>
          <cell r="CW683">
            <v>5.6179209523809526</v>
          </cell>
          <cell r="CX683">
            <v>7.0224011904761907</v>
          </cell>
          <cell r="CY683">
            <v>18.647042500000001</v>
          </cell>
          <cell r="CZ683">
            <v>9</v>
          </cell>
          <cell r="DA683">
            <v>-3.3820790476190474</v>
          </cell>
          <cell r="DB683">
            <v>-1.9775988095238093</v>
          </cell>
          <cell r="DC683">
            <v>78.145763840000001</v>
          </cell>
          <cell r="DD683">
            <v>78.145763840000001</v>
          </cell>
          <cell r="DE683">
            <v>10</v>
          </cell>
          <cell r="DF683">
            <v>88.145763840000001</v>
          </cell>
          <cell r="DG683">
            <v>70.516611072000003</v>
          </cell>
          <cell r="DH683">
            <v>88.145763840000001</v>
          </cell>
          <cell r="DI683">
            <v>90</v>
          </cell>
          <cell r="DJ683">
            <v>-19.483388927999997</v>
          </cell>
          <cell r="DK683">
            <v>-1.8542361599999992</v>
          </cell>
          <cell r="DL683">
            <v>10.658610590476192</v>
          </cell>
          <cell r="DM683">
            <v>13.323263238095238</v>
          </cell>
          <cell r="DN683">
            <v>0</v>
          </cell>
          <cell r="DO683">
            <v>10.658610590476192</v>
          </cell>
          <cell r="DP683">
            <v>13.323263238095238</v>
          </cell>
          <cell r="DQ683">
            <v>21.708480000000002</v>
          </cell>
          <cell r="DR683">
            <v>27.1356</v>
          </cell>
          <cell r="DS683">
            <v>92.225091071999998</v>
          </cell>
          <cell r="DT683">
            <v>115.28136384</v>
          </cell>
          <cell r="DU683">
            <v>7.3312927083333346</v>
          </cell>
          <cell r="DV683">
            <v>7.3312927083333346</v>
          </cell>
          <cell r="DW683">
            <v>5.8650341666666677</v>
          </cell>
          <cell r="DX683">
            <v>7.3312927083333346</v>
          </cell>
          <cell r="DY683">
            <v>6</v>
          </cell>
          <cell r="DZ683">
            <v>-0.13496583333333234</v>
          </cell>
          <cell r="EA683">
            <v>1.3312927083333346</v>
          </cell>
          <cell r="EB683">
            <v>1.9332738095238096</v>
          </cell>
          <cell r="EC683">
            <v>2</v>
          </cell>
          <cell r="ED683">
            <v>2.2000000000000002</v>
          </cell>
          <cell r="EE683">
            <v>3.3600000000000003</v>
          </cell>
          <cell r="EF683">
            <v>4.2</v>
          </cell>
          <cell r="EG683">
            <v>3</v>
          </cell>
          <cell r="EH683">
            <v>1.1578124999999999</v>
          </cell>
          <cell r="EI683">
            <v>2</v>
          </cell>
          <cell r="EJ683">
            <v>2</v>
          </cell>
          <cell r="EK683">
            <v>2</v>
          </cell>
          <cell r="EL683">
            <v>2</v>
          </cell>
          <cell r="EM683">
            <v>0</v>
          </cell>
          <cell r="EN683">
            <v>0</v>
          </cell>
          <cell r="EO683">
            <v>10</v>
          </cell>
          <cell r="EP683">
            <v>12</v>
          </cell>
          <cell r="EQ683">
            <v>8</v>
          </cell>
          <cell r="ER683">
            <v>2</v>
          </cell>
          <cell r="ES683">
            <v>4</v>
          </cell>
          <cell r="ET683">
            <v>43.416960000000003</v>
          </cell>
          <cell r="EU683">
            <v>54.2712</v>
          </cell>
          <cell r="EV683">
            <v>53.416960000000003</v>
          </cell>
          <cell r="EW683">
            <v>66.271199999999993</v>
          </cell>
          <cell r="EX683">
            <v>2</v>
          </cell>
          <cell r="EY683">
            <v>2</v>
          </cell>
          <cell r="EZ683">
            <v>0</v>
          </cell>
          <cell r="FA683">
            <v>0</v>
          </cell>
          <cell r="FB683">
            <v>0</v>
          </cell>
          <cell r="FC683">
            <v>0</v>
          </cell>
          <cell r="FD683">
            <v>0</v>
          </cell>
          <cell r="FE683">
            <v>0</v>
          </cell>
          <cell r="FF683">
            <v>1</v>
          </cell>
          <cell r="FG683">
            <v>0</v>
          </cell>
          <cell r="FH683">
            <v>0</v>
          </cell>
          <cell r="FI683">
            <v>1</v>
          </cell>
          <cell r="FJ683">
            <v>1</v>
          </cell>
          <cell r="FK683">
            <v>2</v>
          </cell>
          <cell r="FL683">
            <v>0</v>
          </cell>
          <cell r="FM683">
            <v>1</v>
          </cell>
          <cell r="FN683">
            <v>2</v>
          </cell>
          <cell r="FO683">
            <v>2</v>
          </cell>
          <cell r="FP683">
            <v>2</v>
          </cell>
          <cell r="FQ683">
            <v>0</v>
          </cell>
          <cell r="FR683">
            <v>2</v>
          </cell>
          <cell r="FS683">
            <v>2</v>
          </cell>
          <cell r="FT683">
            <v>0</v>
          </cell>
          <cell r="FU683">
            <v>0</v>
          </cell>
          <cell r="FV683">
            <v>1</v>
          </cell>
          <cell r="FW683">
            <v>-1</v>
          </cell>
          <cell r="FX683">
            <v>-1</v>
          </cell>
          <cell r="FY683">
            <v>3</v>
          </cell>
          <cell r="FZ683">
            <v>3</v>
          </cell>
          <cell r="GA683">
            <v>0</v>
          </cell>
          <cell r="GB683">
            <v>3</v>
          </cell>
          <cell r="GC683">
            <v>3</v>
          </cell>
          <cell r="GD683">
            <v>1</v>
          </cell>
          <cell r="GE683">
            <v>4</v>
          </cell>
          <cell r="GF683">
            <v>4</v>
          </cell>
          <cell r="GG683">
            <v>3</v>
          </cell>
          <cell r="GH683">
            <v>6</v>
          </cell>
          <cell r="GI683">
            <v>3</v>
          </cell>
          <cell r="GJ683">
            <v>0</v>
          </cell>
          <cell r="GK683">
            <v>-3</v>
          </cell>
          <cell r="GL683">
            <v>2</v>
          </cell>
          <cell r="GM683">
            <v>2</v>
          </cell>
          <cell r="GN683">
            <v>0</v>
          </cell>
          <cell r="GO683">
            <v>2</v>
          </cell>
          <cell r="GP683">
            <v>2</v>
          </cell>
          <cell r="GQ683">
            <v>0</v>
          </cell>
          <cell r="GR683">
            <v>0</v>
          </cell>
          <cell r="GS683">
            <v>0</v>
          </cell>
          <cell r="GT683">
            <v>0</v>
          </cell>
          <cell r="GU683">
            <v>0</v>
          </cell>
          <cell r="GV683">
            <v>4</v>
          </cell>
          <cell r="GW683">
            <v>4</v>
          </cell>
          <cell r="GX683">
            <v>4</v>
          </cell>
          <cell r="GY683">
            <v>0</v>
          </cell>
          <cell r="GZ683">
            <v>0</v>
          </cell>
          <cell r="HA683">
            <v>0</v>
          </cell>
          <cell r="HB683">
            <v>0</v>
          </cell>
          <cell r="HC683">
            <v>0</v>
          </cell>
          <cell r="HD683">
            <v>0</v>
          </cell>
          <cell r="HE683">
            <v>0</v>
          </cell>
          <cell r="HF683">
            <v>0</v>
          </cell>
          <cell r="HG683">
            <v>0</v>
          </cell>
          <cell r="HH683">
            <v>0</v>
          </cell>
          <cell r="HI683">
            <v>0</v>
          </cell>
          <cell r="HJ683">
            <v>0</v>
          </cell>
          <cell r="HK683">
            <v>0</v>
          </cell>
          <cell r="HL683">
            <v>0</v>
          </cell>
          <cell r="HM683">
            <v>0</v>
          </cell>
          <cell r="HN683">
            <v>0</v>
          </cell>
          <cell r="HO683">
            <v>0</v>
          </cell>
          <cell r="HP683">
            <v>0</v>
          </cell>
          <cell r="HQ683">
            <v>0</v>
          </cell>
          <cell r="HR683">
            <v>0</v>
          </cell>
          <cell r="HS683">
            <v>0</v>
          </cell>
          <cell r="HT683">
            <v>0</v>
          </cell>
          <cell r="HU683">
            <v>0</v>
          </cell>
          <cell r="HV683">
            <v>0</v>
          </cell>
          <cell r="HW683">
            <v>0</v>
          </cell>
          <cell r="HX683">
            <v>0</v>
          </cell>
          <cell r="HY683">
            <v>0</v>
          </cell>
          <cell r="HZ683">
            <v>0</v>
          </cell>
          <cell r="IA683">
            <v>0</v>
          </cell>
          <cell r="IB683">
            <v>0</v>
          </cell>
          <cell r="IC683">
            <v>0</v>
          </cell>
          <cell r="ID683">
            <v>0</v>
          </cell>
          <cell r="IE683">
            <v>0</v>
          </cell>
          <cell r="IF683">
            <v>0</v>
          </cell>
          <cell r="IG683">
            <v>0</v>
          </cell>
          <cell r="IH683">
            <v>0</v>
          </cell>
          <cell r="II683">
            <v>0</v>
          </cell>
          <cell r="IJ683">
            <v>0</v>
          </cell>
          <cell r="IK683">
            <v>0</v>
          </cell>
          <cell r="IL683">
            <v>0</v>
          </cell>
          <cell r="IM683">
            <v>0</v>
          </cell>
          <cell r="IN683">
            <v>0</v>
          </cell>
          <cell r="IO683" t="e">
            <v>#REF!</v>
          </cell>
          <cell r="IP683">
            <v>15.36</v>
          </cell>
          <cell r="IQ683">
            <v>19.2</v>
          </cell>
          <cell r="IR683">
            <v>0</v>
          </cell>
          <cell r="IS683">
            <v>2</v>
          </cell>
          <cell r="IT683">
            <v>6</v>
          </cell>
          <cell r="IU683">
            <v>6</v>
          </cell>
          <cell r="IV683">
            <v>8</v>
          </cell>
          <cell r="IW683">
            <v>8</v>
          </cell>
          <cell r="IX683">
            <v>3.2</v>
          </cell>
        </row>
        <row r="684">
          <cell r="D684">
            <v>40491</v>
          </cell>
          <cell r="E684" t="str">
            <v>รพช.เฉลิมพระเกียรติ จ.นครศรีธรรมราช</v>
          </cell>
          <cell r="F684">
            <v>8</v>
          </cell>
          <cell r="G684" t="str">
            <v>รพ.ระดับ M2 เตียง &lt;100</v>
          </cell>
          <cell r="H684">
            <v>6</v>
          </cell>
          <cell r="I684" t="str">
            <v>F3</v>
          </cell>
          <cell r="J684">
            <v>0</v>
          </cell>
          <cell r="K684">
            <v>0</v>
          </cell>
          <cell r="L684" t="str">
            <v xml:space="preserve"> F3</v>
          </cell>
          <cell r="M684">
            <v>0</v>
          </cell>
          <cell r="N684" t="str">
            <v>F&lt;30</v>
          </cell>
          <cell r="O684">
            <v>2</v>
          </cell>
          <cell r="P684">
            <v>30</v>
          </cell>
          <cell r="Q684">
            <v>20</v>
          </cell>
          <cell r="R684">
            <v>25</v>
          </cell>
          <cell r="S684">
            <v>31628</v>
          </cell>
          <cell r="T684">
            <v>798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29350.784</v>
          </cell>
          <cell r="Z684">
            <v>2277.2159999999999</v>
          </cell>
          <cell r="AA684">
            <v>22139.599999999999</v>
          </cell>
          <cell r="AB684">
            <v>607</v>
          </cell>
          <cell r="AC684">
            <v>1276.8000000000002</v>
          </cell>
          <cell r="AD684">
            <v>161.30280000000002</v>
          </cell>
          <cell r="AE684">
            <v>0</v>
          </cell>
          <cell r="AF684">
            <v>4744.2</v>
          </cell>
          <cell r="AG684">
            <v>3465</v>
          </cell>
          <cell r="AH684">
            <v>0</v>
          </cell>
          <cell r="AI684">
            <v>0</v>
          </cell>
          <cell r="AJ684">
            <v>7680</v>
          </cell>
          <cell r="AK684">
            <v>5979</v>
          </cell>
          <cell r="AL684">
            <v>39930</v>
          </cell>
          <cell r="AM684">
            <v>380</v>
          </cell>
          <cell r="AN684">
            <v>1139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1864</v>
          </cell>
          <cell r="AW684">
            <v>0</v>
          </cell>
          <cell r="AX684">
            <v>0</v>
          </cell>
          <cell r="AY684">
            <v>0</v>
          </cell>
          <cell r="AZ684">
            <v>32553</v>
          </cell>
          <cell r="BA684">
            <v>0</v>
          </cell>
          <cell r="BB684">
            <v>188</v>
          </cell>
          <cell r="BC684">
            <v>1215</v>
          </cell>
          <cell r="BD684">
            <v>31485</v>
          </cell>
          <cell r="BE684">
            <v>0</v>
          </cell>
          <cell r="BF684">
            <v>1</v>
          </cell>
          <cell r="BG684">
            <v>0</v>
          </cell>
          <cell r="BH684">
            <v>3915.2933759999996</v>
          </cell>
          <cell r="BI684">
            <v>870.34</v>
          </cell>
          <cell r="BJ684">
            <v>80.65140000000001</v>
          </cell>
          <cell r="BK684">
            <v>0</v>
          </cell>
          <cell r="BL684">
            <v>0</v>
          </cell>
          <cell r="BM684">
            <v>0</v>
          </cell>
          <cell r="BN684">
            <v>9.5139999999999993</v>
          </cell>
          <cell r="BO684">
            <v>3.3310877930952376</v>
          </cell>
          <cell r="BP684">
            <v>3.3310877930952376</v>
          </cell>
          <cell r="BQ684">
            <v>1</v>
          </cell>
          <cell r="BR684">
            <v>3.6648702344761901</v>
          </cell>
          <cell r="BS684">
            <v>4.3310877930952376</v>
          </cell>
          <cell r="BT684">
            <v>0</v>
          </cell>
          <cell r="BU684">
            <v>0</v>
          </cell>
          <cell r="BV684">
            <v>0</v>
          </cell>
          <cell r="BW684">
            <v>0</v>
          </cell>
          <cell r="BX684">
            <v>16</v>
          </cell>
          <cell r="BY684">
            <v>1.1068749999999998</v>
          </cell>
          <cell r="BZ684">
            <v>2</v>
          </cell>
          <cell r="CA684">
            <v>1</v>
          </cell>
          <cell r="CB684">
            <v>2.4000000000000004</v>
          </cell>
          <cell r="CC684">
            <v>3</v>
          </cell>
          <cell r="CD684">
            <v>5</v>
          </cell>
          <cell r="CE684">
            <v>3</v>
          </cell>
          <cell r="CF684">
            <v>3</v>
          </cell>
          <cell r="CG684">
            <v>5.4</v>
          </cell>
          <cell r="CH684">
            <v>6</v>
          </cell>
          <cell r="CI684">
            <v>4</v>
          </cell>
          <cell r="CJ684">
            <v>-1</v>
          </cell>
          <cell r="CK684">
            <v>-1</v>
          </cell>
          <cell r="CL684">
            <v>3.1485000000000003</v>
          </cell>
          <cell r="CM684">
            <v>3.9356249999999999</v>
          </cell>
          <cell r="CN684">
            <v>6.1485000000000003</v>
          </cell>
          <cell r="CO684">
            <v>6.9356249999999999</v>
          </cell>
          <cell r="CP684">
            <v>6.6246413095238106</v>
          </cell>
          <cell r="CQ684">
            <v>4</v>
          </cell>
          <cell r="CR684">
            <v>1</v>
          </cell>
          <cell r="CS684">
            <v>9.2997130476190488</v>
          </cell>
          <cell r="CT684">
            <v>11.62464130952381</v>
          </cell>
          <cell r="CU684">
            <v>7</v>
          </cell>
          <cell r="CV684">
            <v>7.0224011904761907</v>
          </cell>
          <cell r="CW684">
            <v>5.6179209523809526</v>
          </cell>
          <cell r="CX684">
            <v>7.0224011904761907</v>
          </cell>
          <cell r="CY684">
            <v>18.647042500000001</v>
          </cell>
          <cell r="CZ684">
            <v>9</v>
          </cell>
          <cell r="DA684">
            <v>-3.3820790476190474</v>
          </cell>
          <cell r="DB684">
            <v>-1.9775988095238093</v>
          </cell>
          <cell r="DC684">
            <v>6.796672594285714</v>
          </cell>
          <cell r="DD684">
            <v>20</v>
          </cell>
          <cell r="DE684">
            <v>10</v>
          </cell>
          <cell r="DF684">
            <v>30</v>
          </cell>
          <cell r="DG684">
            <v>24</v>
          </cell>
          <cell r="DH684">
            <v>30</v>
          </cell>
          <cell r="DI684">
            <v>90</v>
          </cell>
          <cell r="DJ684">
            <v>-66</v>
          </cell>
          <cell r="DK684">
            <v>-60</v>
          </cell>
          <cell r="DL684">
            <v>0.65953127619047613</v>
          </cell>
          <cell r="DM684">
            <v>0.82441409523809517</v>
          </cell>
          <cell r="DN684">
            <v>0</v>
          </cell>
          <cell r="DO684">
            <v>0.65953127619047613</v>
          </cell>
          <cell r="DP684">
            <v>0.82441409523809517</v>
          </cell>
          <cell r="DQ684">
            <v>10.075200000000001</v>
          </cell>
          <cell r="DR684">
            <v>12.593999999999999</v>
          </cell>
          <cell r="DS684">
            <v>34.075200000000002</v>
          </cell>
          <cell r="DT684">
            <v>42.594000000000001</v>
          </cell>
          <cell r="DU684">
            <v>7.3312927083333346</v>
          </cell>
          <cell r="DV684">
            <v>7.3312927083333346</v>
          </cell>
          <cell r="DW684">
            <v>5.8650341666666677</v>
          </cell>
          <cell r="DX684">
            <v>7.3312927083333346</v>
          </cell>
          <cell r="DY684">
            <v>6</v>
          </cell>
          <cell r="DZ684">
            <v>-0.13496583333333234</v>
          </cell>
          <cell r="EA684">
            <v>1.3312927083333346</v>
          </cell>
          <cell r="EB684">
            <v>0</v>
          </cell>
          <cell r="EC684">
            <v>2</v>
          </cell>
          <cell r="ED684">
            <v>1</v>
          </cell>
          <cell r="EE684">
            <v>2.4000000000000004</v>
          </cell>
          <cell r="EF684">
            <v>3</v>
          </cell>
          <cell r="EG684">
            <v>3</v>
          </cell>
          <cell r="EH684">
            <v>0.29125000000000001</v>
          </cell>
          <cell r="EI684">
            <v>2</v>
          </cell>
          <cell r="EJ684">
            <v>1</v>
          </cell>
          <cell r="EK684">
            <v>2</v>
          </cell>
          <cell r="EL684">
            <v>2</v>
          </cell>
          <cell r="EM684">
            <v>1</v>
          </cell>
          <cell r="EN684">
            <v>0</v>
          </cell>
          <cell r="EO684">
            <v>10</v>
          </cell>
          <cell r="EP684">
            <v>12</v>
          </cell>
          <cell r="EQ684">
            <v>8</v>
          </cell>
          <cell r="ER684">
            <v>2</v>
          </cell>
          <cell r="ES684">
            <v>4</v>
          </cell>
          <cell r="ET684">
            <v>20.150400000000001</v>
          </cell>
          <cell r="EU684">
            <v>25.187999999999999</v>
          </cell>
          <cell r="EV684">
            <v>30.150400000000001</v>
          </cell>
          <cell r="EW684">
            <v>37.188000000000002</v>
          </cell>
          <cell r="EX684">
            <v>2</v>
          </cell>
          <cell r="EY684">
            <v>2</v>
          </cell>
          <cell r="EZ684">
            <v>0</v>
          </cell>
          <cell r="FA684">
            <v>0</v>
          </cell>
          <cell r="FB684">
            <v>0</v>
          </cell>
          <cell r="FC684">
            <v>0</v>
          </cell>
          <cell r="FD684">
            <v>0</v>
          </cell>
          <cell r="FE684">
            <v>0</v>
          </cell>
          <cell r="FF684">
            <v>0</v>
          </cell>
          <cell r="FG684">
            <v>0</v>
          </cell>
          <cell r="FH684">
            <v>0</v>
          </cell>
          <cell r="FI684">
            <v>0</v>
          </cell>
          <cell r="FJ684">
            <v>0</v>
          </cell>
          <cell r="FK684">
            <v>0</v>
          </cell>
          <cell r="FL684">
            <v>0</v>
          </cell>
          <cell r="FM684">
            <v>0</v>
          </cell>
          <cell r="FN684">
            <v>0</v>
          </cell>
          <cell r="FO684">
            <v>1</v>
          </cell>
          <cell r="FP684">
            <v>1</v>
          </cell>
          <cell r="FQ684">
            <v>0</v>
          </cell>
          <cell r="FR684">
            <v>1</v>
          </cell>
          <cell r="FS684">
            <v>1</v>
          </cell>
          <cell r="FT684">
            <v>0</v>
          </cell>
          <cell r="FU684">
            <v>0</v>
          </cell>
          <cell r="FV684">
            <v>1</v>
          </cell>
          <cell r="FW684">
            <v>-1</v>
          </cell>
          <cell r="FX684">
            <v>-1</v>
          </cell>
          <cell r="FY684">
            <v>3</v>
          </cell>
          <cell r="FZ684">
            <v>3</v>
          </cell>
          <cell r="GA684">
            <v>0</v>
          </cell>
          <cell r="GB684">
            <v>3</v>
          </cell>
          <cell r="GC684">
            <v>3</v>
          </cell>
          <cell r="GD684">
            <v>1</v>
          </cell>
          <cell r="GE684">
            <v>4</v>
          </cell>
          <cell r="GF684">
            <v>4</v>
          </cell>
          <cell r="GG684">
            <v>3</v>
          </cell>
          <cell r="GH684">
            <v>3</v>
          </cell>
          <cell r="GI684">
            <v>3</v>
          </cell>
          <cell r="GJ684">
            <v>0</v>
          </cell>
          <cell r="GK684">
            <v>0</v>
          </cell>
          <cell r="GL684">
            <v>0</v>
          </cell>
          <cell r="GM684">
            <v>0</v>
          </cell>
          <cell r="GN684">
            <v>0</v>
          </cell>
          <cell r="GO684">
            <v>0</v>
          </cell>
          <cell r="GP684">
            <v>0</v>
          </cell>
          <cell r="GQ684">
            <v>0</v>
          </cell>
          <cell r="GR684">
            <v>0</v>
          </cell>
          <cell r="GS684">
            <v>0</v>
          </cell>
          <cell r="GT684">
            <v>0</v>
          </cell>
          <cell r="GU684">
            <v>0</v>
          </cell>
          <cell r="GV684">
            <v>1</v>
          </cell>
          <cell r="GW684">
            <v>1</v>
          </cell>
          <cell r="GX684">
            <v>4</v>
          </cell>
          <cell r="GY684">
            <v>-3</v>
          </cell>
          <cell r="GZ684">
            <v>-3</v>
          </cell>
          <cell r="HA684">
            <v>0</v>
          </cell>
          <cell r="HB684">
            <v>0</v>
          </cell>
          <cell r="HC684">
            <v>0</v>
          </cell>
          <cell r="HD684">
            <v>0</v>
          </cell>
          <cell r="HE684">
            <v>0</v>
          </cell>
          <cell r="HF684">
            <v>0</v>
          </cell>
          <cell r="HG684">
            <v>0</v>
          </cell>
          <cell r="HH684">
            <v>0</v>
          </cell>
          <cell r="HI684">
            <v>0</v>
          </cell>
          <cell r="HJ684">
            <v>0</v>
          </cell>
          <cell r="HK684">
            <v>0</v>
          </cell>
          <cell r="HL684">
            <v>0</v>
          </cell>
          <cell r="HM684">
            <v>0</v>
          </cell>
          <cell r="HN684">
            <v>0</v>
          </cell>
          <cell r="HO684">
            <v>0</v>
          </cell>
          <cell r="HP684">
            <v>0</v>
          </cell>
          <cell r="HQ684">
            <v>0</v>
          </cell>
          <cell r="HR684">
            <v>0</v>
          </cell>
          <cell r="HS684">
            <v>0</v>
          </cell>
          <cell r="HT684">
            <v>0</v>
          </cell>
          <cell r="HU684">
            <v>0</v>
          </cell>
          <cell r="HV684">
            <v>0</v>
          </cell>
          <cell r="HW684">
            <v>0</v>
          </cell>
          <cell r="HX684">
            <v>0</v>
          </cell>
          <cell r="HY684">
            <v>0</v>
          </cell>
          <cell r="HZ684">
            <v>0</v>
          </cell>
          <cell r="IA684">
            <v>0</v>
          </cell>
          <cell r="IB684">
            <v>0</v>
          </cell>
          <cell r="IC684">
            <v>0</v>
          </cell>
          <cell r="ID684">
            <v>0</v>
          </cell>
          <cell r="IE684">
            <v>0</v>
          </cell>
          <cell r="IF684">
            <v>0</v>
          </cell>
          <cell r="IG684">
            <v>0</v>
          </cell>
          <cell r="IH684">
            <v>0</v>
          </cell>
          <cell r="II684">
            <v>0</v>
          </cell>
          <cell r="IJ684">
            <v>0</v>
          </cell>
          <cell r="IK684">
            <v>0</v>
          </cell>
          <cell r="IL684">
            <v>0</v>
          </cell>
          <cell r="IM684">
            <v>0</v>
          </cell>
          <cell r="IN684">
            <v>0</v>
          </cell>
          <cell r="IO684" t="e">
            <v>#REF!</v>
          </cell>
          <cell r="IP684">
            <v>6.5066666666666668</v>
          </cell>
          <cell r="IQ684">
            <v>8.1333333333333329</v>
          </cell>
          <cell r="IR684">
            <v>0</v>
          </cell>
          <cell r="IS684">
            <v>0</v>
          </cell>
          <cell r="IT684">
            <v>6</v>
          </cell>
          <cell r="IU684">
            <v>6</v>
          </cell>
          <cell r="IV684">
            <v>2</v>
          </cell>
          <cell r="IW684">
            <v>2</v>
          </cell>
          <cell r="IX684">
            <v>0.13333333333333333</v>
          </cell>
        </row>
        <row r="685">
          <cell r="D685">
            <v>11348</v>
          </cell>
          <cell r="E685" t="str">
            <v>รพช.กะปงชัยพัฒน์</v>
          </cell>
          <cell r="F685">
            <v>16</v>
          </cell>
          <cell r="G685" t="str">
            <v>รพ.ระดับ F2 ปชก. &lt;30,000</v>
          </cell>
          <cell r="H685">
            <v>8</v>
          </cell>
          <cell r="I685" t="str">
            <v>F2</v>
          </cell>
          <cell r="J685">
            <v>9</v>
          </cell>
          <cell r="K685" t="str">
            <v>รพช.30.2</v>
          </cell>
          <cell r="L685" t="str">
            <v>รพช.30.2 F2</v>
          </cell>
          <cell r="M685" t="str">
            <v>0 - 10</v>
          </cell>
          <cell r="N685" t="str">
            <v>F&lt;30</v>
          </cell>
          <cell r="O685">
            <v>9</v>
          </cell>
          <cell r="P685">
            <v>30</v>
          </cell>
          <cell r="Q685">
            <v>30</v>
          </cell>
          <cell r="R685">
            <v>35</v>
          </cell>
          <cell r="S685">
            <v>42691</v>
          </cell>
          <cell r="T685">
            <v>3472</v>
          </cell>
          <cell r="U685">
            <v>0</v>
          </cell>
          <cell r="V685">
            <v>72</v>
          </cell>
          <cell r="W685">
            <v>11</v>
          </cell>
          <cell r="X685">
            <v>83</v>
          </cell>
          <cell r="Y685">
            <v>39617.248</v>
          </cell>
          <cell r="Z685">
            <v>3073.752</v>
          </cell>
          <cell r="AA685">
            <v>29883.699999999997</v>
          </cell>
          <cell r="AB685">
            <v>22</v>
          </cell>
          <cell r="AC685">
            <v>5555.2000000000007</v>
          </cell>
          <cell r="AD685">
            <v>217.72410000000002</v>
          </cell>
          <cell r="AE685">
            <v>83</v>
          </cell>
          <cell r="AF685">
            <v>6403.65</v>
          </cell>
          <cell r="AG685">
            <v>6814</v>
          </cell>
          <cell r="AH685">
            <v>329</v>
          </cell>
          <cell r="AI685">
            <v>0</v>
          </cell>
          <cell r="AJ685">
            <v>6296</v>
          </cell>
          <cell r="AK685">
            <v>5100</v>
          </cell>
          <cell r="AL685">
            <v>27017</v>
          </cell>
          <cell r="AM685">
            <v>1890</v>
          </cell>
          <cell r="AN685">
            <v>228</v>
          </cell>
          <cell r="AO685">
            <v>0</v>
          </cell>
          <cell r="AP685">
            <v>0</v>
          </cell>
          <cell r="AQ685">
            <v>0</v>
          </cell>
          <cell r="AR685">
            <v>260</v>
          </cell>
          <cell r="AS685">
            <v>32</v>
          </cell>
          <cell r="AT685">
            <v>96</v>
          </cell>
          <cell r="AU685">
            <v>152</v>
          </cell>
          <cell r="AV685">
            <v>1791</v>
          </cell>
          <cell r="AW685">
            <v>0</v>
          </cell>
          <cell r="AX685">
            <v>0</v>
          </cell>
          <cell r="AY685">
            <v>0</v>
          </cell>
          <cell r="AZ685">
            <v>12942</v>
          </cell>
          <cell r="BA685" t="str">
            <v>&lt;20,000</v>
          </cell>
          <cell r="BB685">
            <v>0</v>
          </cell>
          <cell r="BC685">
            <v>3321</v>
          </cell>
          <cell r="BD685">
            <v>9619</v>
          </cell>
          <cell r="BE685">
            <v>8</v>
          </cell>
          <cell r="BF685">
            <v>0</v>
          </cell>
          <cell r="BG685">
            <v>0</v>
          </cell>
          <cell r="BH685">
            <v>5284.8042719999994</v>
          </cell>
          <cell r="BI685">
            <v>1167.76</v>
          </cell>
          <cell r="BJ685">
            <v>108.86205000000001</v>
          </cell>
          <cell r="BK685">
            <v>0</v>
          </cell>
          <cell r="BL685">
            <v>20.75</v>
          </cell>
          <cell r="BM685">
            <v>0</v>
          </cell>
          <cell r="BN685">
            <v>8.6715999999999998</v>
          </cell>
          <cell r="BO685">
            <v>4.5056564108928567</v>
          </cell>
          <cell r="BP685">
            <v>4.5056564108928567</v>
          </cell>
          <cell r="BQ685">
            <v>1.6</v>
          </cell>
          <cell r="BR685">
            <v>5.2045251287142857</v>
          </cell>
          <cell r="BS685">
            <v>6.1056564108928573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3</v>
          </cell>
          <cell r="BY685">
            <v>2.6271111111111112</v>
          </cell>
          <cell r="BZ685">
            <v>2.6271111111111112</v>
          </cell>
          <cell r="CA685">
            <v>1.6</v>
          </cell>
          <cell r="CB685">
            <v>3.3816888888888892</v>
          </cell>
          <cell r="CC685">
            <v>4.2271111111111113</v>
          </cell>
          <cell r="CD685">
            <v>3</v>
          </cell>
          <cell r="CE685">
            <v>3</v>
          </cell>
          <cell r="CF685">
            <v>3</v>
          </cell>
          <cell r="CG685">
            <v>6.3816888888888892</v>
          </cell>
          <cell r="CH685">
            <v>7.2271111111111113</v>
          </cell>
          <cell r="CI685">
            <v>3</v>
          </cell>
          <cell r="CJ685">
            <v>0</v>
          </cell>
          <cell r="CK685">
            <v>0</v>
          </cell>
          <cell r="CL685">
            <v>1</v>
          </cell>
          <cell r="CM685">
            <v>1.202375</v>
          </cell>
          <cell r="CN685">
            <v>4</v>
          </cell>
          <cell r="CO685">
            <v>4.202375</v>
          </cell>
          <cell r="CP685">
            <v>1.6606562500000002</v>
          </cell>
          <cell r="CQ685">
            <v>1.5</v>
          </cell>
          <cell r="CR685">
            <v>1</v>
          </cell>
          <cell r="CS685">
            <v>3.3285250000000008</v>
          </cell>
          <cell r="CT685">
            <v>4.1606562500000006</v>
          </cell>
          <cell r="CU685">
            <v>2</v>
          </cell>
          <cell r="CV685">
            <v>2.5096875000000001</v>
          </cell>
          <cell r="CW685">
            <v>2.0077500000000001</v>
          </cell>
          <cell r="CX685">
            <v>2.5096875000000001</v>
          </cell>
          <cell r="CY685">
            <v>6.6703437500000007</v>
          </cell>
          <cell r="CZ685">
            <v>2</v>
          </cell>
          <cell r="DA685">
            <v>7.7500000000001457E-3</v>
          </cell>
          <cell r="DB685">
            <v>0.50968750000000007</v>
          </cell>
          <cell r="DC685">
            <v>15.576225645714285</v>
          </cell>
          <cell r="DD685">
            <v>30</v>
          </cell>
          <cell r="DE685">
            <v>10</v>
          </cell>
          <cell r="DF685">
            <v>40</v>
          </cell>
          <cell r="DG685">
            <v>32</v>
          </cell>
          <cell r="DH685">
            <v>40</v>
          </cell>
          <cell r="DI685">
            <v>22</v>
          </cell>
          <cell r="DJ685">
            <v>10</v>
          </cell>
          <cell r="DK685">
            <v>18</v>
          </cell>
          <cell r="DL685">
            <v>0</v>
          </cell>
          <cell r="DM685">
            <v>0</v>
          </cell>
          <cell r="DN685">
            <v>0</v>
          </cell>
          <cell r="DO685">
            <v>0</v>
          </cell>
          <cell r="DP685">
            <v>0</v>
          </cell>
          <cell r="DQ685">
            <v>3.0780799999999999</v>
          </cell>
          <cell r="DR685">
            <v>3.8475999999999999</v>
          </cell>
          <cell r="DS685">
            <v>35.07808</v>
          </cell>
          <cell r="DT685">
            <v>43.8476</v>
          </cell>
          <cell r="DU685">
            <v>1.7759703124999999</v>
          </cell>
          <cell r="DV685">
            <v>3</v>
          </cell>
          <cell r="DW685">
            <v>3</v>
          </cell>
          <cell r="DX685">
            <v>3</v>
          </cell>
          <cell r="DY685">
            <v>2</v>
          </cell>
          <cell r="DZ685">
            <v>1</v>
          </cell>
          <cell r="EA685">
            <v>1</v>
          </cell>
          <cell r="EB685">
            <v>0.25833333333333336</v>
          </cell>
          <cell r="EC685">
            <v>2</v>
          </cell>
          <cell r="ED685">
            <v>1.6</v>
          </cell>
          <cell r="EE685">
            <v>2.8800000000000003</v>
          </cell>
          <cell r="EF685">
            <v>3.6</v>
          </cell>
          <cell r="EG685">
            <v>1</v>
          </cell>
          <cell r="EH685">
            <v>0.27984375</v>
          </cell>
          <cell r="EI685">
            <v>2</v>
          </cell>
          <cell r="EJ685">
            <v>1</v>
          </cell>
          <cell r="EK685">
            <v>2</v>
          </cell>
          <cell r="EL685">
            <v>1</v>
          </cell>
          <cell r="EM685">
            <v>0</v>
          </cell>
          <cell r="EN685">
            <v>-1</v>
          </cell>
          <cell r="EO685">
            <v>10</v>
          </cell>
          <cell r="EP685">
            <v>12</v>
          </cell>
          <cell r="EQ685">
            <v>2</v>
          </cell>
          <cell r="ER685">
            <v>8</v>
          </cell>
          <cell r="ES685">
            <v>10</v>
          </cell>
          <cell r="ET685">
            <v>6.1561599999999999</v>
          </cell>
          <cell r="EU685">
            <v>7.6951999999999998</v>
          </cell>
          <cell r="EV685">
            <v>16.15616</v>
          </cell>
          <cell r="EW685">
            <v>19.6952</v>
          </cell>
          <cell r="EX685">
            <v>2</v>
          </cell>
          <cell r="EY685">
            <v>1</v>
          </cell>
          <cell r="EZ685">
            <v>0</v>
          </cell>
          <cell r="FA685">
            <v>0</v>
          </cell>
          <cell r="FB685">
            <v>0</v>
          </cell>
          <cell r="FC685">
            <v>0</v>
          </cell>
          <cell r="FD685">
            <v>0</v>
          </cell>
          <cell r="FE685">
            <v>0</v>
          </cell>
          <cell r="FF685">
            <v>0</v>
          </cell>
          <cell r="FG685">
            <v>0</v>
          </cell>
          <cell r="FH685">
            <v>0</v>
          </cell>
          <cell r="FI685">
            <v>0</v>
          </cell>
          <cell r="FJ685">
            <v>0</v>
          </cell>
          <cell r="FK685">
            <v>0</v>
          </cell>
          <cell r="FL685">
            <v>0</v>
          </cell>
          <cell r="FM685">
            <v>0</v>
          </cell>
          <cell r="FN685">
            <v>0</v>
          </cell>
          <cell r="FO685">
            <v>1</v>
          </cell>
          <cell r="FP685">
            <v>1</v>
          </cell>
          <cell r="FQ685">
            <v>0</v>
          </cell>
          <cell r="FR685">
            <v>1</v>
          </cell>
          <cell r="FS685">
            <v>1</v>
          </cell>
          <cell r="FT685">
            <v>0</v>
          </cell>
          <cell r="FU685">
            <v>0</v>
          </cell>
          <cell r="FV685">
            <v>0</v>
          </cell>
          <cell r="FW685">
            <v>0</v>
          </cell>
          <cell r="FX685">
            <v>0</v>
          </cell>
          <cell r="FY685">
            <v>3</v>
          </cell>
          <cell r="FZ685">
            <v>3</v>
          </cell>
          <cell r="GA685">
            <v>0</v>
          </cell>
          <cell r="GB685">
            <v>3</v>
          </cell>
          <cell r="GC685">
            <v>3</v>
          </cell>
          <cell r="GD685">
            <v>0</v>
          </cell>
          <cell r="GE685">
            <v>3</v>
          </cell>
          <cell r="GF685">
            <v>3</v>
          </cell>
          <cell r="GG685">
            <v>3</v>
          </cell>
          <cell r="GH685">
            <v>3</v>
          </cell>
          <cell r="GI685">
            <v>1</v>
          </cell>
          <cell r="GJ685">
            <v>-2</v>
          </cell>
          <cell r="GK685">
            <v>-2</v>
          </cell>
          <cell r="GL685">
            <v>0</v>
          </cell>
          <cell r="GM685">
            <v>0</v>
          </cell>
          <cell r="GN685">
            <v>0</v>
          </cell>
          <cell r="GO685">
            <v>0</v>
          </cell>
          <cell r="GP685">
            <v>0</v>
          </cell>
          <cell r="GQ685">
            <v>0</v>
          </cell>
          <cell r="GR685">
            <v>0</v>
          </cell>
          <cell r="GS685">
            <v>0</v>
          </cell>
          <cell r="GT685">
            <v>0</v>
          </cell>
          <cell r="GU685">
            <v>0</v>
          </cell>
          <cell r="GV685">
            <v>2</v>
          </cell>
          <cell r="GW685">
            <v>2</v>
          </cell>
          <cell r="GX685">
            <v>0</v>
          </cell>
          <cell r="GY685">
            <v>2</v>
          </cell>
          <cell r="GZ685">
            <v>2</v>
          </cell>
          <cell r="HA685">
            <v>0</v>
          </cell>
          <cell r="HB685">
            <v>0</v>
          </cell>
          <cell r="HC685">
            <v>0</v>
          </cell>
          <cell r="HD685">
            <v>0</v>
          </cell>
          <cell r="HE685">
            <v>0</v>
          </cell>
          <cell r="HF685">
            <v>0</v>
          </cell>
          <cell r="HG685">
            <v>0</v>
          </cell>
          <cell r="HH685">
            <v>0</v>
          </cell>
          <cell r="HI685">
            <v>0</v>
          </cell>
          <cell r="HJ685">
            <v>0</v>
          </cell>
          <cell r="HK685">
            <v>0</v>
          </cell>
          <cell r="HL685">
            <v>0</v>
          </cell>
          <cell r="HM685">
            <v>0</v>
          </cell>
          <cell r="HN685">
            <v>0</v>
          </cell>
          <cell r="HO685">
            <v>0</v>
          </cell>
          <cell r="HP685">
            <v>0</v>
          </cell>
          <cell r="HQ685">
            <v>0</v>
          </cell>
          <cell r="HR685">
            <v>0</v>
          </cell>
          <cell r="HS685">
            <v>0</v>
          </cell>
          <cell r="HT685">
            <v>0</v>
          </cell>
          <cell r="HU685">
            <v>0</v>
          </cell>
          <cell r="HV685">
            <v>0</v>
          </cell>
          <cell r="HW685">
            <v>0</v>
          </cell>
          <cell r="HX685">
            <v>0</v>
          </cell>
          <cell r="HY685">
            <v>0</v>
          </cell>
          <cell r="HZ685">
            <v>0</v>
          </cell>
          <cell r="IA685">
            <v>0</v>
          </cell>
          <cell r="IB685">
            <v>0</v>
          </cell>
          <cell r="IC685">
            <v>0</v>
          </cell>
          <cell r="ID685">
            <v>0</v>
          </cell>
          <cell r="IE685">
            <v>0</v>
          </cell>
          <cell r="IF685">
            <v>0</v>
          </cell>
          <cell r="IG685">
            <v>0</v>
          </cell>
          <cell r="IH685">
            <v>0</v>
          </cell>
          <cell r="II685">
            <v>0</v>
          </cell>
          <cell r="IJ685">
            <v>0</v>
          </cell>
          <cell r="IK685">
            <v>0</v>
          </cell>
          <cell r="IL685">
            <v>0</v>
          </cell>
          <cell r="IM685">
            <v>0</v>
          </cell>
          <cell r="IN685">
            <v>0</v>
          </cell>
          <cell r="IO685" t="e">
            <v>#REF!</v>
          </cell>
          <cell r="IP685">
            <v>8.48</v>
          </cell>
          <cell r="IQ685">
            <v>10.6</v>
          </cell>
          <cell r="IR685">
            <v>0</v>
          </cell>
          <cell r="IS685">
            <v>0</v>
          </cell>
          <cell r="IT685">
            <v>6</v>
          </cell>
          <cell r="IU685">
            <v>6</v>
          </cell>
          <cell r="IV685">
            <v>4</v>
          </cell>
          <cell r="IW685">
            <v>4</v>
          </cell>
          <cell r="IX685">
            <v>0.6</v>
          </cell>
        </row>
        <row r="686">
          <cell r="D686">
            <v>11347</v>
          </cell>
          <cell r="E686" t="str">
            <v>รพช.เกาะยาวชัยพัฒน์</v>
          </cell>
          <cell r="F686">
            <v>20</v>
          </cell>
          <cell r="G686" t="str">
            <v>รพ.ระดับ Is ปชก.รพ.พื้นที่เกาะ ยกเว้นเกาะสมุย และเกาะภูเก็ต</v>
          </cell>
          <cell r="H686">
            <v>8</v>
          </cell>
          <cell r="I686" t="str">
            <v>F2</v>
          </cell>
          <cell r="J686">
            <v>9</v>
          </cell>
          <cell r="K686" t="str">
            <v>รพช.30.2</v>
          </cell>
          <cell r="L686" t="str">
            <v>รพช.30.2 F2</v>
          </cell>
          <cell r="M686" t="str">
            <v>0 - 10</v>
          </cell>
          <cell r="N686" t="str">
            <v>F&lt;30</v>
          </cell>
          <cell r="O686">
            <v>4</v>
          </cell>
          <cell r="P686">
            <v>30</v>
          </cell>
          <cell r="Q686">
            <v>30</v>
          </cell>
          <cell r="R686">
            <v>35</v>
          </cell>
          <cell r="S686">
            <v>20649</v>
          </cell>
          <cell r="T686">
            <v>1782</v>
          </cell>
          <cell r="U686">
            <v>0</v>
          </cell>
          <cell r="V686">
            <v>47</v>
          </cell>
          <cell r="W686">
            <v>1</v>
          </cell>
          <cell r="X686">
            <v>48</v>
          </cell>
          <cell r="Y686">
            <v>19162.272000000001</v>
          </cell>
          <cell r="Z686">
            <v>1486.7279999999998</v>
          </cell>
          <cell r="AA686">
            <v>14454.3</v>
          </cell>
          <cell r="AB686">
            <v>14</v>
          </cell>
          <cell r="AC686">
            <v>2851.2000000000003</v>
          </cell>
          <cell r="AD686">
            <v>105.30990000000001</v>
          </cell>
          <cell r="AE686">
            <v>48</v>
          </cell>
          <cell r="AF686">
            <v>3097.35</v>
          </cell>
          <cell r="AG686">
            <v>4940</v>
          </cell>
          <cell r="AH686">
            <v>79</v>
          </cell>
          <cell r="AI686">
            <v>0</v>
          </cell>
          <cell r="AJ686">
            <v>1554</v>
          </cell>
          <cell r="AK686">
            <v>1161</v>
          </cell>
          <cell r="AL686">
            <v>2790</v>
          </cell>
          <cell r="AM686">
            <v>808</v>
          </cell>
          <cell r="AN686">
            <v>496</v>
          </cell>
          <cell r="AO686">
            <v>0</v>
          </cell>
          <cell r="AP686">
            <v>0</v>
          </cell>
          <cell r="AQ686">
            <v>0</v>
          </cell>
          <cell r="AR686">
            <v>17</v>
          </cell>
          <cell r="AS686">
            <v>97</v>
          </cell>
          <cell r="AT686">
            <v>10</v>
          </cell>
          <cell r="AU686">
            <v>708</v>
          </cell>
          <cell r="AV686">
            <v>980</v>
          </cell>
          <cell r="AW686">
            <v>0</v>
          </cell>
          <cell r="AX686">
            <v>0</v>
          </cell>
          <cell r="AY686">
            <v>0</v>
          </cell>
          <cell r="AZ686">
            <v>11673</v>
          </cell>
          <cell r="BA686" t="str">
            <v>&lt;20,000</v>
          </cell>
          <cell r="BB686">
            <v>0</v>
          </cell>
          <cell r="BC686">
            <v>4742</v>
          </cell>
          <cell r="BD686">
            <v>6931</v>
          </cell>
          <cell r="BE686">
            <v>3</v>
          </cell>
          <cell r="BF686">
            <v>1</v>
          </cell>
          <cell r="BG686">
            <v>0</v>
          </cell>
          <cell r="BH686">
            <v>2556.1810079999996</v>
          </cell>
          <cell r="BI686">
            <v>602.06000000000006</v>
          </cell>
          <cell r="BJ686">
            <v>52.654950000000007</v>
          </cell>
          <cell r="BK686">
            <v>0</v>
          </cell>
          <cell r="BL686">
            <v>12</v>
          </cell>
          <cell r="BM686">
            <v>0</v>
          </cell>
          <cell r="BN686">
            <v>8.1031999999999993</v>
          </cell>
          <cell r="BO686">
            <v>2.2061490188690471</v>
          </cell>
          <cell r="BP686">
            <v>2.2061490188690471</v>
          </cell>
          <cell r="BQ686">
            <v>1</v>
          </cell>
          <cell r="BR686">
            <v>3</v>
          </cell>
          <cell r="BS686">
            <v>3.2061490188690471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2</v>
          </cell>
          <cell r="BY686">
            <v>1.6862103174603174</v>
          </cell>
          <cell r="BZ686">
            <v>2</v>
          </cell>
          <cell r="CA686">
            <v>1</v>
          </cell>
          <cell r="CB686">
            <v>2.4000000000000004</v>
          </cell>
          <cell r="CC686">
            <v>3</v>
          </cell>
          <cell r="CD686">
            <v>2</v>
          </cell>
          <cell r="CE686">
            <v>3</v>
          </cell>
          <cell r="CF686">
            <v>3</v>
          </cell>
          <cell r="CG686">
            <v>5.4</v>
          </cell>
          <cell r="CH686">
            <v>6</v>
          </cell>
          <cell r="CI686">
            <v>1</v>
          </cell>
          <cell r="CJ686">
            <v>2</v>
          </cell>
          <cell r="CK686">
            <v>2</v>
          </cell>
          <cell r="CL686">
            <v>1</v>
          </cell>
          <cell r="CM686">
            <v>1</v>
          </cell>
          <cell r="CN686">
            <v>4</v>
          </cell>
          <cell r="CO686">
            <v>4</v>
          </cell>
          <cell r="CP686">
            <v>0.81183732142857157</v>
          </cell>
          <cell r="CQ686">
            <v>1.5</v>
          </cell>
          <cell r="CR686">
            <v>1</v>
          </cell>
          <cell r="CS686">
            <v>2.6494698571428574</v>
          </cell>
          <cell r="CT686">
            <v>3.3118373214285715</v>
          </cell>
          <cell r="CU686">
            <v>2</v>
          </cell>
          <cell r="CV686">
            <v>1.7380339285714288</v>
          </cell>
          <cell r="CW686">
            <v>2</v>
          </cell>
          <cell r="CX686">
            <v>2</v>
          </cell>
          <cell r="CY686">
            <v>5.3118373214285715</v>
          </cell>
          <cell r="CZ686">
            <v>1</v>
          </cell>
          <cell r="DA686">
            <v>1</v>
          </cell>
          <cell r="DB686">
            <v>1</v>
          </cell>
          <cell r="DC686">
            <v>7.8298721828571427</v>
          </cell>
          <cell r="DD686">
            <v>30</v>
          </cell>
          <cell r="DE686">
            <v>10</v>
          </cell>
          <cell r="DF686">
            <v>40</v>
          </cell>
          <cell r="DG686">
            <v>32</v>
          </cell>
          <cell r="DH686">
            <v>40</v>
          </cell>
          <cell r="DI686">
            <v>22</v>
          </cell>
          <cell r="DJ686">
            <v>10</v>
          </cell>
          <cell r="DK686">
            <v>18</v>
          </cell>
          <cell r="DL686">
            <v>0</v>
          </cell>
          <cell r="DM686">
            <v>0</v>
          </cell>
          <cell r="DN686">
            <v>0</v>
          </cell>
          <cell r="DO686">
            <v>0</v>
          </cell>
          <cell r="DP686">
            <v>0</v>
          </cell>
          <cell r="DQ686">
            <v>2.2179200000000003</v>
          </cell>
          <cell r="DR686">
            <v>2.7724000000000002</v>
          </cell>
          <cell r="DS686">
            <v>34.217919999999999</v>
          </cell>
          <cell r="DT686">
            <v>42.772399999999998</v>
          </cell>
          <cell r="DU686">
            <v>0.49631614583333339</v>
          </cell>
          <cell r="DV686">
            <v>3</v>
          </cell>
          <cell r="DW686">
            <v>3</v>
          </cell>
          <cell r="DX686">
            <v>3</v>
          </cell>
          <cell r="DY686">
            <v>2</v>
          </cell>
          <cell r="DZ686">
            <v>1</v>
          </cell>
          <cell r="EA686">
            <v>1</v>
          </cell>
          <cell r="EB686">
            <v>0.32446428571428571</v>
          </cell>
          <cell r="EC686">
            <v>2</v>
          </cell>
          <cell r="ED686">
            <v>1</v>
          </cell>
          <cell r="EE686">
            <v>2.4000000000000004</v>
          </cell>
          <cell r="EF686">
            <v>3</v>
          </cell>
          <cell r="EG686">
            <v>1</v>
          </cell>
          <cell r="EH686">
            <v>0.15312500000000001</v>
          </cell>
          <cell r="EI686">
            <v>2</v>
          </cell>
          <cell r="EJ686">
            <v>1</v>
          </cell>
          <cell r="EK686">
            <v>2</v>
          </cell>
          <cell r="EL686">
            <v>0</v>
          </cell>
          <cell r="EM686">
            <v>-1</v>
          </cell>
          <cell r="EN686">
            <v>-2</v>
          </cell>
          <cell r="EO686">
            <v>10</v>
          </cell>
          <cell r="EP686">
            <v>12</v>
          </cell>
          <cell r="EQ686">
            <v>3</v>
          </cell>
          <cell r="ER686">
            <v>7</v>
          </cell>
          <cell r="ES686">
            <v>9</v>
          </cell>
          <cell r="ET686">
            <v>4.4358400000000007</v>
          </cell>
          <cell r="EU686">
            <v>5.5448000000000004</v>
          </cell>
          <cell r="EV686">
            <v>14.435840000000001</v>
          </cell>
          <cell r="EW686">
            <v>17.544800000000002</v>
          </cell>
          <cell r="EX686">
            <v>2</v>
          </cell>
          <cell r="EY686">
            <v>0</v>
          </cell>
          <cell r="EZ686">
            <v>0</v>
          </cell>
          <cell r="FA686">
            <v>0</v>
          </cell>
          <cell r="FB686">
            <v>0</v>
          </cell>
          <cell r="FC686">
            <v>0</v>
          </cell>
          <cell r="FD686">
            <v>0</v>
          </cell>
          <cell r="FE686">
            <v>0</v>
          </cell>
          <cell r="FF686">
            <v>0</v>
          </cell>
          <cell r="FG686">
            <v>0</v>
          </cell>
          <cell r="FH686">
            <v>0</v>
          </cell>
          <cell r="FI686">
            <v>0</v>
          </cell>
          <cell r="FJ686">
            <v>0</v>
          </cell>
          <cell r="FK686">
            <v>0</v>
          </cell>
          <cell r="FL686">
            <v>0</v>
          </cell>
          <cell r="FM686">
            <v>0</v>
          </cell>
          <cell r="FN686">
            <v>0</v>
          </cell>
          <cell r="FO686">
            <v>1</v>
          </cell>
          <cell r="FP686">
            <v>1</v>
          </cell>
          <cell r="FQ686">
            <v>0</v>
          </cell>
          <cell r="FR686">
            <v>1</v>
          </cell>
          <cell r="FS686">
            <v>1</v>
          </cell>
          <cell r="FT686">
            <v>0</v>
          </cell>
          <cell r="FU686">
            <v>0</v>
          </cell>
          <cell r="FV686">
            <v>0</v>
          </cell>
          <cell r="FW686">
            <v>0</v>
          </cell>
          <cell r="FX686">
            <v>0</v>
          </cell>
          <cell r="FY686">
            <v>3</v>
          </cell>
          <cell r="FZ686">
            <v>3</v>
          </cell>
          <cell r="GA686">
            <v>1</v>
          </cell>
          <cell r="GB686">
            <v>2</v>
          </cell>
          <cell r="GC686">
            <v>2</v>
          </cell>
          <cell r="GD686">
            <v>1</v>
          </cell>
          <cell r="GE686">
            <v>4</v>
          </cell>
          <cell r="GF686">
            <v>4</v>
          </cell>
          <cell r="GG686">
            <v>3</v>
          </cell>
          <cell r="GH686">
            <v>3</v>
          </cell>
          <cell r="GI686">
            <v>0</v>
          </cell>
          <cell r="GJ686">
            <v>-3</v>
          </cell>
          <cell r="GK686">
            <v>-3</v>
          </cell>
          <cell r="GL686">
            <v>0</v>
          </cell>
          <cell r="GM686">
            <v>0</v>
          </cell>
          <cell r="GN686">
            <v>0</v>
          </cell>
          <cell r="GO686">
            <v>0</v>
          </cell>
          <cell r="GP686">
            <v>0</v>
          </cell>
          <cell r="GQ686">
            <v>0</v>
          </cell>
          <cell r="GR686">
            <v>0</v>
          </cell>
          <cell r="GS686">
            <v>0</v>
          </cell>
          <cell r="GT686">
            <v>0</v>
          </cell>
          <cell r="GU686">
            <v>0</v>
          </cell>
          <cell r="GV686">
            <v>2</v>
          </cell>
          <cell r="GW686">
            <v>2</v>
          </cell>
          <cell r="GX686">
            <v>0</v>
          </cell>
          <cell r="GY686">
            <v>2</v>
          </cell>
          <cell r="GZ686">
            <v>2</v>
          </cell>
          <cell r="HA686">
            <v>0</v>
          </cell>
          <cell r="HB686">
            <v>0</v>
          </cell>
          <cell r="HC686">
            <v>0</v>
          </cell>
          <cell r="HD686">
            <v>0</v>
          </cell>
          <cell r="HE686">
            <v>0</v>
          </cell>
          <cell r="HF686">
            <v>0</v>
          </cell>
          <cell r="HG686">
            <v>0</v>
          </cell>
          <cell r="HH686">
            <v>0</v>
          </cell>
          <cell r="HI686">
            <v>0</v>
          </cell>
          <cell r="HJ686">
            <v>0</v>
          </cell>
          <cell r="HK686">
            <v>0</v>
          </cell>
          <cell r="HL686">
            <v>0</v>
          </cell>
          <cell r="HM686">
            <v>0</v>
          </cell>
          <cell r="HN686">
            <v>0</v>
          </cell>
          <cell r="HO686">
            <v>0</v>
          </cell>
          <cell r="HP686">
            <v>0</v>
          </cell>
          <cell r="HQ686">
            <v>0</v>
          </cell>
          <cell r="HR686">
            <v>0</v>
          </cell>
          <cell r="HS686">
            <v>0</v>
          </cell>
          <cell r="HT686">
            <v>0</v>
          </cell>
          <cell r="HU686">
            <v>0</v>
          </cell>
          <cell r="HV686">
            <v>0</v>
          </cell>
          <cell r="HW686">
            <v>0</v>
          </cell>
          <cell r="HX686">
            <v>0</v>
          </cell>
          <cell r="HY686">
            <v>0</v>
          </cell>
          <cell r="HZ686">
            <v>0</v>
          </cell>
          <cell r="IA686">
            <v>0</v>
          </cell>
          <cell r="IB686">
            <v>0</v>
          </cell>
          <cell r="IC686">
            <v>0</v>
          </cell>
          <cell r="ID686">
            <v>0</v>
          </cell>
          <cell r="IE686">
            <v>0</v>
          </cell>
          <cell r="IF686">
            <v>0</v>
          </cell>
          <cell r="IG686">
            <v>0</v>
          </cell>
          <cell r="IH686">
            <v>0</v>
          </cell>
          <cell r="II686">
            <v>0</v>
          </cell>
          <cell r="IJ686">
            <v>0</v>
          </cell>
          <cell r="IK686">
            <v>0</v>
          </cell>
          <cell r="IL686">
            <v>0</v>
          </cell>
          <cell r="IM686">
            <v>0</v>
          </cell>
          <cell r="IN686">
            <v>0</v>
          </cell>
          <cell r="IO686" t="e">
            <v>#REF!</v>
          </cell>
          <cell r="IP686">
            <v>8.2133333333333347</v>
          </cell>
          <cell r="IQ686">
            <v>10.266666666666667</v>
          </cell>
          <cell r="IR686">
            <v>0</v>
          </cell>
          <cell r="IS686">
            <v>0</v>
          </cell>
          <cell r="IT686">
            <v>6</v>
          </cell>
          <cell r="IU686">
            <v>6</v>
          </cell>
          <cell r="IV686">
            <v>4</v>
          </cell>
          <cell r="IW686">
            <v>4</v>
          </cell>
          <cell r="IX686">
            <v>0.26666666666666666</v>
          </cell>
        </row>
        <row r="687">
          <cell r="D687">
            <v>11352</v>
          </cell>
          <cell r="E687" t="str">
            <v>รพช.คุระบุรีชัยพัฒน์</v>
          </cell>
          <cell r="F687">
            <v>16</v>
          </cell>
          <cell r="G687" t="str">
            <v>รพ.ระดับ F2 ปชก. &lt;30,000</v>
          </cell>
          <cell r="H687">
            <v>8</v>
          </cell>
          <cell r="I687" t="str">
            <v>F2</v>
          </cell>
          <cell r="J687">
            <v>11</v>
          </cell>
          <cell r="K687" t="str">
            <v>รพช.30.4</v>
          </cell>
          <cell r="L687" t="str">
            <v>รพช.30.4 F2</v>
          </cell>
          <cell r="M687" t="str">
            <v xml:space="preserve"> 11 - 30</v>
          </cell>
          <cell r="N687" t="str">
            <v>F&lt;30</v>
          </cell>
          <cell r="O687">
            <v>13</v>
          </cell>
          <cell r="P687">
            <v>30</v>
          </cell>
          <cell r="Q687">
            <v>30</v>
          </cell>
          <cell r="R687">
            <v>35</v>
          </cell>
          <cell r="S687">
            <v>59184</v>
          </cell>
          <cell r="T687">
            <v>6033</v>
          </cell>
          <cell r="U687">
            <v>0</v>
          </cell>
          <cell r="V687">
            <v>217</v>
          </cell>
          <cell r="W687">
            <v>0</v>
          </cell>
          <cell r="X687">
            <v>217</v>
          </cell>
          <cell r="Y687">
            <v>54922.752</v>
          </cell>
          <cell r="Z687">
            <v>4261.2479999999996</v>
          </cell>
          <cell r="AA687">
            <v>41428.799999999996</v>
          </cell>
          <cell r="AB687">
            <v>200</v>
          </cell>
          <cell r="AC687">
            <v>9652.8000000000011</v>
          </cell>
          <cell r="AD687">
            <v>301.83840000000004</v>
          </cell>
          <cell r="AE687">
            <v>217</v>
          </cell>
          <cell r="AF687">
            <v>8877.6</v>
          </cell>
          <cell r="AG687">
            <v>7234</v>
          </cell>
          <cell r="AH687">
            <v>248</v>
          </cell>
          <cell r="AI687">
            <v>0</v>
          </cell>
          <cell r="AJ687">
            <v>5380</v>
          </cell>
          <cell r="AK687">
            <v>2888</v>
          </cell>
          <cell r="AL687">
            <v>19880</v>
          </cell>
          <cell r="AM687">
            <v>4600</v>
          </cell>
          <cell r="AN687">
            <v>244</v>
          </cell>
          <cell r="AO687">
            <v>0</v>
          </cell>
          <cell r="AP687">
            <v>0</v>
          </cell>
          <cell r="AQ687">
            <v>23</v>
          </cell>
          <cell r="AR687">
            <v>1274</v>
          </cell>
          <cell r="AS687">
            <v>112</v>
          </cell>
          <cell r="AT687">
            <v>70</v>
          </cell>
          <cell r="AU687">
            <v>1622</v>
          </cell>
          <cell r="AV687">
            <v>4207</v>
          </cell>
          <cell r="AW687">
            <v>0</v>
          </cell>
          <cell r="AX687">
            <v>0</v>
          </cell>
          <cell r="AY687">
            <v>0</v>
          </cell>
          <cell r="AZ687">
            <v>26316</v>
          </cell>
          <cell r="BA687" t="str">
            <v>20,000 - 40,000.</v>
          </cell>
          <cell r="BB687">
            <v>0</v>
          </cell>
          <cell r="BC687">
            <v>7474</v>
          </cell>
          <cell r="BD687">
            <v>18842</v>
          </cell>
          <cell r="BE687">
            <v>6</v>
          </cell>
          <cell r="BF687">
            <v>1</v>
          </cell>
          <cell r="BG687">
            <v>0</v>
          </cell>
          <cell r="BH687">
            <v>7326.5057279999992</v>
          </cell>
          <cell r="BI687">
            <v>2190.8900000000003</v>
          </cell>
          <cell r="BJ687">
            <v>150.91920000000002</v>
          </cell>
          <cell r="BK687">
            <v>0</v>
          </cell>
          <cell r="BL687">
            <v>54.25</v>
          </cell>
          <cell r="BM687">
            <v>0</v>
          </cell>
          <cell r="BN687">
            <v>7.0104000000000006</v>
          </cell>
          <cell r="BO687">
            <v>6.6553271828571416</v>
          </cell>
          <cell r="BP687">
            <v>6.6553271828571416</v>
          </cell>
          <cell r="BQ687">
            <v>1.2</v>
          </cell>
          <cell r="BR687">
            <v>6.5242617462857142</v>
          </cell>
          <cell r="BS687">
            <v>7.8553271828571418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7</v>
          </cell>
          <cell r="BY687">
            <v>2.6503849206349206</v>
          </cell>
          <cell r="BZ687">
            <v>2.6503849206349206</v>
          </cell>
          <cell r="CA687">
            <v>1.2</v>
          </cell>
          <cell r="CB687">
            <v>3.0803079365079364</v>
          </cell>
          <cell r="CC687">
            <v>3.8503849206349203</v>
          </cell>
          <cell r="CD687">
            <v>3</v>
          </cell>
          <cell r="CE687">
            <v>3</v>
          </cell>
          <cell r="CF687">
            <v>3</v>
          </cell>
          <cell r="CG687">
            <v>6.0803079365079364</v>
          </cell>
          <cell r="CH687">
            <v>6.8503849206349203</v>
          </cell>
          <cell r="CI687">
            <v>2</v>
          </cell>
          <cell r="CJ687">
            <v>1</v>
          </cell>
          <cell r="CK687">
            <v>1</v>
          </cell>
          <cell r="CL687">
            <v>1.8841999999999999</v>
          </cell>
          <cell r="CM687">
            <v>2.3552499999999998</v>
          </cell>
          <cell r="CN687">
            <v>4.8841999999999999</v>
          </cell>
          <cell r="CO687">
            <v>5.3552499999999998</v>
          </cell>
          <cell r="CP687">
            <v>2.4044428571428575</v>
          </cell>
          <cell r="CQ687">
            <v>1.5</v>
          </cell>
          <cell r="CR687">
            <v>1</v>
          </cell>
          <cell r="CS687">
            <v>3.9235542857142862</v>
          </cell>
          <cell r="CT687">
            <v>4.9044428571428575</v>
          </cell>
          <cell r="CU687">
            <v>3</v>
          </cell>
          <cell r="CV687">
            <v>3.1858571428571429</v>
          </cell>
          <cell r="CW687">
            <v>2.5486857142857144</v>
          </cell>
          <cell r="CX687">
            <v>3.1858571428571429</v>
          </cell>
          <cell r="CY687">
            <v>8.0903000000000009</v>
          </cell>
          <cell r="CZ687">
            <v>3</v>
          </cell>
          <cell r="DA687">
            <v>-0.45131428571428556</v>
          </cell>
          <cell r="DB687">
            <v>0.18585714285714294</v>
          </cell>
          <cell r="DC687">
            <v>25.152645782857142</v>
          </cell>
          <cell r="DD687">
            <v>30</v>
          </cell>
          <cell r="DE687">
            <v>10</v>
          </cell>
          <cell r="DF687">
            <v>40</v>
          </cell>
          <cell r="DG687">
            <v>32</v>
          </cell>
          <cell r="DH687">
            <v>40</v>
          </cell>
          <cell r="DI687">
            <v>36</v>
          </cell>
          <cell r="DJ687">
            <v>-4</v>
          </cell>
          <cell r="DK687">
            <v>4</v>
          </cell>
          <cell r="DL687">
            <v>0</v>
          </cell>
          <cell r="DM687">
            <v>0</v>
          </cell>
          <cell r="DN687">
            <v>1</v>
          </cell>
          <cell r="DO687">
            <v>-1</v>
          </cell>
          <cell r="DP687">
            <v>-1</v>
          </cell>
          <cell r="DQ687">
            <v>6.029440000000001</v>
          </cell>
          <cell r="DR687">
            <v>7.5368000000000004</v>
          </cell>
          <cell r="DS687">
            <v>38.029440000000001</v>
          </cell>
          <cell r="DT687">
            <v>47.536799999999999</v>
          </cell>
          <cell r="DU687">
            <v>1.5492770833333334</v>
          </cell>
          <cell r="DV687">
            <v>3</v>
          </cell>
          <cell r="DW687">
            <v>3</v>
          </cell>
          <cell r="DX687">
            <v>3</v>
          </cell>
          <cell r="DY687">
            <v>1</v>
          </cell>
          <cell r="DZ687">
            <v>2</v>
          </cell>
          <cell r="EA687">
            <v>2</v>
          </cell>
          <cell r="EB687">
            <v>1.3617857142857144</v>
          </cell>
          <cell r="EC687">
            <v>2</v>
          </cell>
          <cell r="ED687">
            <v>1.2</v>
          </cell>
          <cell r="EE687">
            <v>2.5600000000000005</v>
          </cell>
          <cell r="EF687">
            <v>3.2</v>
          </cell>
          <cell r="EG687">
            <v>1</v>
          </cell>
          <cell r="EH687">
            <v>0.65734375</v>
          </cell>
          <cell r="EI687">
            <v>2</v>
          </cell>
          <cell r="EJ687">
            <v>1</v>
          </cell>
          <cell r="EK687">
            <v>2</v>
          </cell>
          <cell r="EL687">
            <v>1</v>
          </cell>
          <cell r="EM687">
            <v>0</v>
          </cell>
          <cell r="EN687">
            <v>-1</v>
          </cell>
          <cell r="EO687">
            <v>10</v>
          </cell>
          <cell r="EP687">
            <v>12</v>
          </cell>
          <cell r="EQ687">
            <v>4</v>
          </cell>
          <cell r="ER687">
            <v>6</v>
          </cell>
          <cell r="ES687">
            <v>8</v>
          </cell>
          <cell r="ET687">
            <v>12.058880000000002</v>
          </cell>
          <cell r="EU687">
            <v>15.073600000000001</v>
          </cell>
          <cell r="EV687">
            <v>22.058880000000002</v>
          </cell>
          <cell r="EW687">
            <v>27.073599999999999</v>
          </cell>
          <cell r="EX687">
            <v>2</v>
          </cell>
          <cell r="EY687">
            <v>0</v>
          </cell>
          <cell r="EZ687">
            <v>0</v>
          </cell>
          <cell r="FA687">
            <v>0</v>
          </cell>
          <cell r="FB687">
            <v>0</v>
          </cell>
          <cell r="FC687">
            <v>0</v>
          </cell>
          <cell r="FD687">
            <v>0</v>
          </cell>
          <cell r="FE687">
            <v>0</v>
          </cell>
          <cell r="FF687">
            <v>0</v>
          </cell>
          <cell r="FG687">
            <v>0</v>
          </cell>
          <cell r="FH687">
            <v>0</v>
          </cell>
          <cell r="FI687">
            <v>0</v>
          </cell>
          <cell r="FJ687">
            <v>0</v>
          </cell>
          <cell r="FK687">
            <v>0</v>
          </cell>
          <cell r="FL687">
            <v>0</v>
          </cell>
          <cell r="FM687">
            <v>0</v>
          </cell>
          <cell r="FN687">
            <v>0</v>
          </cell>
          <cell r="FO687">
            <v>1</v>
          </cell>
          <cell r="FP687">
            <v>1</v>
          </cell>
          <cell r="FQ687">
            <v>0</v>
          </cell>
          <cell r="FR687">
            <v>1</v>
          </cell>
          <cell r="FS687">
            <v>1</v>
          </cell>
          <cell r="FT687">
            <v>0</v>
          </cell>
          <cell r="FU687">
            <v>0</v>
          </cell>
          <cell r="FV687">
            <v>0</v>
          </cell>
          <cell r="FW687">
            <v>0</v>
          </cell>
          <cell r="FX687">
            <v>0</v>
          </cell>
          <cell r="FY687">
            <v>3</v>
          </cell>
          <cell r="FZ687">
            <v>3</v>
          </cell>
          <cell r="GA687">
            <v>1</v>
          </cell>
          <cell r="GB687">
            <v>2</v>
          </cell>
          <cell r="GC687">
            <v>2</v>
          </cell>
          <cell r="GD687">
            <v>1</v>
          </cell>
          <cell r="GE687">
            <v>4</v>
          </cell>
          <cell r="GF687">
            <v>4</v>
          </cell>
          <cell r="GG687">
            <v>3</v>
          </cell>
          <cell r="GH687">
            <v>3</v>
          </cell>
          <cell r="GI687">
            <v>0</v>
          </cell>
          <cell r="GJ687">
            <v>-3</v>
          </cell>
          <cell r="GK687">
            <v>-3</v>
          </cell>
          <cell r="GL687">
            <v>0</v>
          </cell>
          <cell r="GM687">
            <v>0</v>
          </cell>
          <cell r="GN687">
            <v>0</v>
          </cell>
          <cell r="GO687">
            <v>0</v>
          </cell>
          <cell r="GP687">
            <v>0</v>
          </cell>
          <cell r="GQ687">
            <v>0</v>
          </cell>
          <cell r="GR687">
            <v>0</v>
          </cell>
          <cell r="GS687">
            <v>0</v>
          </cell>
          <cell r="GT687">
            <v>0</v>
          </cell>
          <cell r="GU687">
            <v>0</v>
          </cell>
          <cell r="GV687">
            <v>2</v>
          </cell>
          <cell r="GW687">
            <v>2</v>
          </cell>
          <cell r="GX687">
            <v>0</v>
          </cell>
          <cell r="GY687">
            <v>2</v>
          </cell>
          <cell r="GZ687">
            <v>2</v>
          </cell>
          <cell r="HA687">
            <v>0</v>
          </cell>
          <cell r="HB687">
            <v>0</v>
          </cell>
          <cell r="HC687">
            <v>0</v>
          </cell>
          <cell r="HD687">
            <v>0</v>
          </cell>
          <cell r="HE687">
            <v>0</v>
          </cell>
          <cell r="HF687">
            <v>0</v>
          </cell>
          <cell r="HG687">
            <v>0</v>
          </cell>
          <cell r="HH687">
            <v>0</v>
          </cell>
          <cell r="HI687">
            <v>0</v>
          </cell>
          <cell r="HJ687">
            <v>0</v>
          </cell>
          <cell r="HK687">
            <v>0</v>
          </cell>
          <cell r="HL687">
            <v>0</v>
          </cell>
          <cell r="HM687">
            <v>0</v>
          </cell>
          <cell r="HN687">
            <v>0</v>
          </cell>
          <cell r="HO687">
            <v>0</v>
          </cell>
          <cell r="HP687">
            <v>0</v>
          </cell>
          <cell r="HQ687">
            <v>0</v>
          </cell>
          <cell r="HR687">
            <v>0</v>
          </cell>
          <cell r="HS687">
            <v>0</v>
          </cell>
          <cell r="HT687">
            <v>0</v>
          </cell>
          <cell r="HU687">
            <v>0</v>
          </cell>
          <cell r="HV687">
            <v>0</v>
          </cell>
          <cell r="HW687">
            <v>0</v>
          </cell>
          <cell r="HX687">
            <v>0</v>
          </cell>
          <cell r="HY687">
            <v>0</v>
          </cell>
          <cell r="HZ687">
            <v>0</v>
          </cell>
          <cell r="IA687">
            <v>0</v>
          </cell>
          <cell r="IB687">
            <v>0</v>
          </cell>
          <cell r="IC687">
            <v>0</v>
          </cell>
          <cell r="ID687">
            <v>0</v>
          </cell>
          <cell r="IE687">
            <v>0</v>
          </cell>
          <cell r="IF687">
            <v>0</v>
          </cell>
          <cell r="IG687">
            <v>0</v>
          </cell>
          <cell r="IH687">
            <v>0</v>
          </cell>
          <cell r="II687">
            <v>0</v>
          </cell>
          <cell r="IJ687">
            <v>0</v>
          </cell>
          <cell r="IK687">
            <v>0</v>
          </cell>
          <cell r="IL687">
            <v>0</v>
          </cell>
          <cell r="IM687">
            <v>0</v>
          </cell>
          <cell r="IN687">
            <v>0</v>
          </cell>
          <cell r="IO687" t="e">
            <v>#REF!</v>
          </cell>
          <cell r="IP687">
            <v>8.6933333333333334</v>
          </cell>
          <cell r="IQ687">
            <v>10.866666666666667</v>
          </cell>
          <cell r="IR687">
            <v>0</v>
          </cell>
          <cell r="IS687">
            <v>0</v>
          </cell>
          <cell r="IT687">
            <v>6</v>
          </cell>
          <cell r="IU687">
            <v>6</v>
          </cell>
          <cell r="IV687">
            <v>4</v>
          </cell>
          <cell r="IW687">
            <v>4</v>
          </cell>
          <cell r="IX687">
            <v>0.8666666666666667</v>
          </cell>
        </row>
        <row r="688">
          <cell r="D688">
            <v>11349</v>
          </cell>
          <cell r="E688" t="str">
            <v>รพช.ตะกั่วทุ่ง</v>
          </cell>
          <cell r="F688">
            <v>15</v>
          </cell>
          <cell r="G688" t="str">
            <v>รพ.ระดับ F2 ปชก. 30,000-60,000</v>
          </cell>
          <cell r="H688">
            <v>8</v>
          </cell>
          <cell r="I688" t="str">
            <v>F2</v>
          </cell>
          <cell r="J688">
            <v>12</v>
          </cell>
          <cell r="K688" t="str">
            <v>รพช.30.5</v>
          </cell>
          <cell r="L688" t="str">
            <v>รพช.30.5 F2</v>
          </cell>
          <cell r="M688" t="str">
            <v>0 - 10</v>
          </cell>
          <cell r="N688" t="str">
            <v>F&lt;30</v>
          </cell>
          <cell r="O688">
            <v>6</v>
          </cell>
          <cell r="P688">
            <v>30</v>
          </cell>
          <cell r="Q688">
            <v>30</v>
          </cell>
          <cell r="R688">
            <v>35</v>
          </cell>
          <cell r="S688">
            <v>82050</v>
          </cell>
          <cell r="T688">
            <v>9616</v>
          </cell>
          <cell r="U688">
            <v>0</v>
          </cell>
          <cell r="V688">
            <v>153</v>
          </cell>
          <cell r="W688">
            <v>1</v>
          </cell>
          <cell r="X688">
            <v>154</v>
          </cell>
          <cell r="Y688">
            <v>76142.399999999994</v>
          </cell>
          <cell r="Z688">
            <v>5907.5999999999995</v>
          </cell>
          <cell r="AA688">
            <v>57434.999999999993</v>
          </cell>
          <cell r="AB688">
            <v>114</v>
          </cell>
          <cell r="AC688">
            <v>15385.6</v>
          </cell>
          <cell r="AD688">
            <v>418.45500000000004</v>
          </cell>
          <cell r="AE688">
            <v>154</v>
          </cell>
          <cell r="AF688">
            <v>12307.5</v>
          </cell>
          <cell r="AG688">
            <v>11561</v>
          </cell>
          <cell r="AH688">
            <v>570</v>
          </cell>
          <cell r="AI688">
            <v>0</v>
          </cell>
          <cell r="AJ688">
            <v>19612</v>
          </cell>
          <cell r="AK688">
            <v>5557</v>
          </cell>
          <cell r="AL688">
            <v>44813</v>
          </cell>
          <cell r="AM688">
            <v>6048.0000000000009</v>
          </cell>
          <cell r="AN688">
            <v>708</v>
          </cell>
          <cell r="AO688">
            <v>0</v>
          </cell>
          <cell r="AP688">
            <v>0</v>
          </cell>
          <cell r="AQ688">
            <v>279</v>
          </cell>
          <cell r="AR688">
            <v>2366</v>
          </cell>
          <cell r="AS688">
            <v>157</v>
          </cell>
          <cell r="AT688">
            <v>1066</v>
          </cell>
          <cell r="AU688">
            <v>101</v>
          </cell>
          <cell r="AV688">
            <v>10650</v>
          </cell>
          <cell r="AW688">
            <v>0</v>
          </cell>
          <cell r="AX688">
            <v>0</v>
          </cell>
          <cell r="AY688">
            <v>0</v>
          </cell>
          <cell r="AZ688">
            <v>42207</v>
          </cell>
          <cell r="BA688" t="str">
            <v>&gt;40,000.</v>
          </cell>
          <cell r="BB688">
            <v>0</v>
          </cell>
          <cell r="BC688">
            <v>5966</v>
          </cell>
          <cell r="BD688">
            <v>36241</v>
          </cell>
          <cell r="BE688">
            <v>9</v>
          </cell>
          <cell r="BF688">
            <v>2</v>
          </cell>
          <cell r="BG688">
            <v>0</v>
          </cell>
          <cell r="BH688">
            <v>10157.133599999999</v>
          </cell>
          <cell r="BI688">
            <v>3287.28</v>
          </cell>
          <cell r="BJ688">
            <v>209.22750000000002</v>
          </cell>
          <cell r="BK688">
            <v>0</v>
          </cell>
          <cell r="BL688">
            <v>38.5</v>
          </cell>
          <cell r="BM688">
            <v>0</v>
          </cell>
          <cell r="BN688">
            <v>7.6135999999999999</v>
          </cell>
          <cell r="BO688">
            <v>9.3725965863095233</v>
          </cell>
          <cell r="BP688">
            <v>9.3725965863095233</v>
          </cell>
          <cell r="BQ688">
            <v>1.8</v>
          </cell>
          <cell r="BR688">
            <v>9.298077269047619</v>
          </cell>
          <cell r="BS688">
            <v>11.172596586309524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15</v>
          </cell>
          <cell r="BY688">
            <v>4.4734543650793643</v>
          </cell>
          <cell r="BZ688">
            <v>4.4734543650793643</v>
          </cell>
          <cell r="CA688">
            <v>1.8</v>
          </cell>
          <cell r="CB688">
            <v>5.018763492063492</v>
          </cell>
          <cell r="CC688">
            <v>6.2734543650793642</v>
          </cell>
          <cell r="CD688">
            <v>4</v>
          </cell>
          <cell r="CE688">
            <v>3</v>
          </cell>
          <cell r="CF688">
            <v>3</v>
          </cell>
          <cell r="CG688">
            <v>8.018763492063492</v>
          </cell>
          <cell r="CH688">
            <v>9.2734543650793633</v>
          </cell>
          <cell r="CI688">
            <v>5</v>
          </cell>
          <cell r="CJ688">
            <v>-2</v>
          </cell>
          <cell r="CK688">
            <v>-2</v>
          </cell>
          <cell r="CL688">
            <v>3.6241000000000003</v>
          </cell>
          <cell r="CM688">
            <v>4.530125</v>
          </cell>
          <cell r="CN688">
            <v>6.6241000000000003</v>
          </cell>
          <cell r="CO688">
            <v>7.530125</v>
          </cell>
          <cell r="CP688">
            <v>3.4383498809523814</v>
          </cell>
          <cell r="CQ688">
            <v>1.5</v>
          </cell>
          <cell r="CR688">
            <v>1</v>
          </cell>
          <cell r="CS688">
            <v>4.7506799047619053</v>
          </cell>
          <cell r="CT688">
            <v>5.9383498809523818</v>
          </cell>
          <cell r="CU688">
            <v>5</v>
          </cell>
          <cell r="CV688">
            <v>4.1257726190476198</v>
          </cell>
          <cell r="CW688">
            <v>3.3006180952380961</v>
          </cell>
          <cell r="CX688">
            <v>4.1257726190476198</v>
          </cell>
          <cell r="CY688">
            <v>10.064122500000002</v>
          </cell>
          <cell r="CZ688">
            <v>3</v>
          </cell>
          <cell r="DA688">
            <v>0.30061809523809613</v>
          </cell>
          <cell r="DB688">
            <v>1.1257726190476198</v>
          </cell>
          <cell r="DC688">
            <v>37.266596571428565</v>
          </cell>
          <cell r="DD688">
            <v>37.266596571428565</v>
          </cell>
          <cell r="DE688">
            <v>10</v>
          </cell>
          <cell r="DF688">
            <v>47.266596571428565</v>
          </cell>
          <cell r="DG688">
            <v>37.81327725714285</v>
          </cell>
          <cell r="DH688">
            <v>47.266596571428565</v>
          </cell>
          <cell r="DI688">
            <v>41</v>
          </cell>
          <cell r="DJ688">
            <v>-3.1867227428571496</v>
          </cell>
          <cell r="DK688">
            <v>6.2665965714285647</v>
          </cell>
          <cell r="DL688">
            <v>0</v>
          </cell>
          <cell r="DM688">
            <v>0</v>
          </cell>
          <cell r="DN688">
            <v>0</v>
          </cell>
          <cell r="DO688">
            <v>0</v>
          </cell>
          <cell r="DP688">
            <v>0</v>
          </cell>
          <cell r="DQ688">
            <v>11.59712</v>
          </cell>
          <cell r="DR688">
            <v>14.4964</v>
          </cell>
          <cell r="DS688">
            <v>49.410397257142847</v>
          </cell>
          <cell r="DT688">
            <v>61.762996571428566</v>
          </cell>
          <cell r="DU688">
            <v>3.8033541666666668</v>
          </cell>
          <cell r="DV688">
            <v>3.8033541666666668</v>
          </cell>
          <cell r="DW688">
            <v>3.0426833333333336</v>
          </cell>
          <cell r="DX688">
            <v>3.8033541666666668</v>
          </cell>
          <cell r="DY688">
            <v>2</v>
          </cell>
          <cell r="DZ688">
            <v>1.0426833333333336</v>
          </cell>
          <cell r="EA688">
            <v>1.8033541666666668</v>
          </cell>
          <cell r="EB688">
            <v>1.9046428571428571</v>
          </cell>
          <cell r="EC688">
            <v>2</v>
          </cell>
          <cell r="ED688">
            <v>1.8</v>
          </cell>
          <cell r="EE688">
            <v>3.04</v>
          </cell>
          <cell r="EF688">
            <v>3.8</v>
          </cell>
          <cell r="EG688">
            <v>2</v>
          </cell>
          <cell r="EH688">
            <v>1.6640625</v>
          </cell>
          <cell r="EI688">
            <v>2</v>
          </cell>
          <cell r="EJ688">
            <v>1</v>
          </cell>
          <cell r="EK688">
            <v>2</v>
          </cell>
          <cell r="EL688">
            <v>1</v>
          </cell>
          <cell r="EM688">
            <v>0</v>
          </cell>
          <cell r="EN688">
            <v>-1</v>
          </cell>
          <cell r="EO688">
            <v>10</v>
          </cell>
          <cell r="EP688">
            <v>12</v>
          </cell>
          <cell r="EQ688">
            <v>5</v>
          </cell>
          <cell r="ER688">
            <v>5</v>
          </cell>
          <cell r="ES688">
            <v>7</v>
          </cell>
          <cell r="ET688">
            <v>23.194240000000001</v>
          </cell>
          <cell r="EU688">
            <v>28.992799999999999</v>
          </cell>
          <cell r="EV688">
            <v>33.194240000000001</v>
          </cell>
          <cell r="EW688">
            <v>40.992800000000003</v>
          </cell>
          <cell r="EX688">
            <v>2</v>
          </cell>
          <cell r="EY688">
            <v>1</v>
          </cell>
          <cell r="EZ688">
            <v>0</v>
          </cell>
          <cell r="FA688">
            <v>0</v>
          </cell>
          <cell r="FB688">
            <v>0</v>
          </cell>
          <cell r="FC688">
            <v>0</v>
          </cell>
          <cell r="FD688">
            <v>0</v>
          </cell>
          <cell r="FE688">
            <v>0</v>
          </cell>
          <cell r="FF688">
            <v>0</v>
          </cell>
          <cell r="FG688">
            <v>0</v>
          </cell>
          <cell r="FH688">
            <v>0</v>
          </cell>
          <cell r="FI688">
            <v>0</v>
          </cell>
          <cell r="FJ688">
            <v>0</v>
          </cell>
          <cell r="FK688">
            <v>0</v>
          </cell>
          <cell r="FL688">
            <v>0</v>
          </cell>
          <cell r="FM688">
            <v>0</v>
          </cell>
          <cell r="FN688">
            <v>0</v>
          </cell>
          <cell r="FO688">
            <v>1</v>
          </cell>
          <cell r="FP688">
            <v>1</v>
          </cell>
          <cell r="FQ688">
            <v>0</v>
          </cell>
          <cell r="FR688">
            <v>1</v>
          </cell>
          <cell r="FS688">
            <v>1</v>
          </cell>
          <cell r="FT688">
            <v>0</v>
          </cell>
          <cell r="FU688">
            <v>0</v>
          </cell>
          <cell r="FV688">
            <v>0</v>
          </cell>
          <cell r="FW688">
            <v>0</v>
          </cell>
          <cell r="FX688">
            <v>0</v>
          </cell>
          <cell r="FY688">
            <v>3</v>
          </cell>
          <cell r="FZ688">
            <v>3</v>
          </cell>
          <cell r="GA688">
            <v>1</v>
          </cell>
          <cell r="GB688">
            <v>2</v>
          </cell>
          <cell r="GC688">
            <v>2</v>
          </cell>
          <cell r="GD688">
            <v>2</v>
          </cell>
          <cell r="GE688">
            <v>5</v>
          </cell>
          <cell r="GF688">
            <v>5</v>
          </cell>
          <cell r="GG688">
            <v>3</v>
          </cell>
          <cell r="GH688">
            <v>3</v>
          </cell>
          <cell r="GI688">
            <v>1</v>
          </cell>
          <cell r="GJ688">
            <v>-2</v>
          </cell>
          <cell r="GK688">
            <v>-2</v>
          </cell>
          <cell r="GL688">
            <v>0</v>
          </cell>
          <cell r="GM688">
            <v>0</v>
          </cell>
          <cell r="GN688">
            <v>0</v>
          </cell>
          <cell r="GO688">
            <v>0</v>
          </cell>
          <cell r="GP688">
            <v>0</v>
          </cell>
          <cell r="GQ688">
            <v>0</v>
          </cell>
          <cell r="GR688">
            <v>0</v>
          </cell>
          <cell r="GS688">
            <v>0</v>
          </cell>
          <cell r="GT688">
            <v>0</v>
          </cell>
          <cell r="GU688">
            <v>0</v>
          </cell>
          <cell r="GV688">
            <v>2</v>
          </cell>
          <cell r="GW688">
            <v>2</v>
          </cell>
          <cell r="GX688">
            <v>1</v>
          </cell>
          <cell r="GY688">
            <v>1</v>
          </cell>
          <cell r="GZ688">
            <v>1</v>
          </cell>
          <cell r="HA688">
            <v>0</v>
          </cell>
          <cell r="HB688">
            <v>0</v>
          </cell>
          <cell r="HC688">
            <v>0</v>
          </cell>
          <cell r="HD688">
            <v>0</v>
          </cell>
          <cell r="HE688">
            <v>0</v>
          </cell>
          <cell r="HF688">
            <v>0</v>
          </cell>
          <cell r="HG688">
            <v>0</v>
          </cell>
          <cell r="HH688">
            <v>0</v>
          </cell>
          <cell r="HI688">
            <v>0</v>
          </cell>
          <cell r="HJ688">
            <v>0</v>
          </cell>
          <cell r="HK688">
            <v>0</v>
          </cell>
          <cell r="HL688">
            <v>0</v>
          </cell>
          <cell r="HM688">
            <v>0</v>
          </cell>
          <cell r="HN688">
            <v>0</v>
          </cell>
          <cell r="HO688">
            <v>0</v>
          </cell>
          <cell r="HP688">
            <v>0</v>
          </cell>
          <cell r="HQ688">
            <v>0</v>
          </cell>
          <cell r="HR688">
            <v>0</v>
          </cell>
          <cell r="HS688">
            <v>0</v>
          </cell>
          <cell r="HT688">
            <v>0</v>
          </cell>
          <cell r="HU688">
            <v>0</v>
          </cell>
          <cell r="HV688">
            <v>0</v>
          </cell>
          <cell r="HW688">
            <v>0</v>
          </cell>
          <cell r="HX688">
            <v>0</v>
          </cell>
          <cell r="HY688">
            <v>0</v>
          </cell>
          <cell r="HZ688">
            <v>0</v>
          </cell>
          <cell r="IA688">
            <v>0</v>
          </cell>
          <cell r="IB688">
            <v>0</v>
          </cell>
          <cell r="IC688">
            <v>0</v>
          </cell>
          <cell r="ID688">
            <v>0</v>
          </cell>
          <cell r="IE688">
            <v>0</v>
          </cell>
          <cell r="IF688">
            <v>0</v>
          </cell>
          <cell r="IG688">
            <v>0</v>
          </cell>
          <cell r="IH688">
            <v>0</v>
          </cell>
          <cell r="II688">
            <v>0</v>
          </cell>
          <cell r="IJ688">
            <v>0</v>
          </cell>
          <cell r="IK688">
            <v>0</v>
          </cell>
          <cell r="IL688">
            <v>0</v>
          </cell>
          <cell r="IM688">
            <v>0</v>
          </cell>
          <cell r="IN688">
            <v>0</v>
          </cell>
          <cell r="IO688" t="e">
            <v>#REF!</v>
          </cell>
          <cell r="IP688">
            <v>8.32</v>
          </cell>
          <cell r="IQ688">
            <v>10.4</v>
          </cell>
          <cell r="IR688">
            <v>0</v>
          </cell>
          <cell r="IS688">
            <v>0</v>
          </cell>
          <cell r="IT688">
            <v>6</v>
          </cell>
          <cell r="IU688">
            <v>6</v>
          </cell>
          <cell r="IV688">
            <v>4</v>
          </cell>
          <cell r="IW688">
            <v>4</v>
          </cell>
          <cell r="IX688">
            <v>0.4</v>
          </cell>
        </row>
        <row r="689">
          <cell r="D689">
            <v>11353</v>
          </cell>
          <cell r="E689" t="str">
            <v>รพช.ทับปุด</v>
          </cell>
          <cell r="F689">
            <v>16</v>
          </cell>
          <cell r="G689" t="str">
            <v>รพ.ระดับ F2 ปชก. &lt;30,000</v>
          </cell>
          <cell r="H689">
            <v>8</v>
          </cell>
          <cell r="I689" t="str">
            <v>F2</v>
          </cell>
          <cell r="J689">
            <v>11</v>
          </cell>
          <cell r="K689" t="str">
            <v>รพช.30.4</v>
          </cell>
          <cell r="L689" t="str">
            <v>รพช.30.4 F2</v>
          </cell>
          <cell r="M689" t="str">
            <v>0 - 10</v>
          </cell>
          <cell r="N689" t="str">
            <v>F&lt;30</v>
          </cell>
          <cell r="O689">
            <v>8</v>
          </cell>
          <cell r="P689">
            <v>30</v>
          </cell>
          <cell r="Q689">
            <v>30</v>
          </cell>
          <cell r="R689">
            <v>35</v>
          </cell>
          <cell r="S689">
            <v>54262</v>
          </cell>
          <cell r="T689">
            <v>4277</v>
          </cell>
          <cell r="U689">
            <v>0</v>
          </cell>
          <cell r="V689">
            <v>22</v>
          </cell>
          <cell r="W689">
            <v>1</v>
          </cell>
          <cell r="X689">
            <v>23</v>
          </cell>
          <cell r="Y689">
            <v>50355.135999999999</v>
          </cell>
          <cell r="Z689">
            <v>3906.8639999999996</v>
          </cell>
          <cell r="AA689">
            <v>37983.399999999994</v>
          </cell>
          <cell r="AB689">
            <v>72</v>
          </cell>
          <cell r="AC689">
            <v>6843.2000000000007</v>
          </cell>
          <cell r="AD689">
            <v>276.7362</v>
          </cell>
          <cell r="AE689">
            <v>23</v>
          </cell>
          <cell r="AF689">
            <v>8139.2999999999993</v>
          </cell>
          <cell r="AG689">
            <v>11585</v>
          </cell>
          <cell r="AH689">
            <v>281</v>
          </cell>
          <cell r="AI689">
            <v>0</v>
          </cell>
          <cell r="AJ689">
            <v>10846</v>
          </cell>
          <cell r="AK689">
            <v>6270</v>
          </cell>
          <cell r="AL689">
            <v>34646</v>
          </cell>
          <cell r="AM689">
            <v>2311</v>
          </cell>
          <cell r="AN689">
            <v>1543</v>
          </cell>
          <cell r="AO689">
            <v>0</v>
          </cell>
          <cell r="AP689">
            <v>0</v>
          </cell>
          <cell r="AQ689">
            <v>158</v>
          </cell>
          <cell r="AR689">
            <v>1620</v>
          </cell>
          <cell r="AS689">
            <v>300</v>
          </cell>
          <cell r="AT689">
            <v>185</v>
          </cell>
          <cell r="AU689">
            <v>1847</v>
          </cell>
          <cell r="AV689">
            <v>2598</v>
          </cell>
          <cell r="AW689">
            <v>0</v>
          </cell>
          <cell r="AX689">
            <v>0</v>
          </cell>
          <cell r="AY689">
            <v>0</v>
          </cell>
          <cell r="AZ689">
            <v>25076</v>
          </cell>
          <cell r="BA689" t="str">
            <v>20,000 - 40,000.</v>
          </cell>
          <cell r="BB689">
            <v>0</v>
          </cell>
          <cell r="BC689">
            <v>5305</v>
          </cell>
          <cell r="BD689">
            <v>19771</v>
          </cell>
          <cell r="BE689">
            <v>6</v>
          </cell>
          <cell r="BF689">
            <v>0</v>
          </cell>
          <cell r="BG689">
            <v>0</v>
          </cell>
          <cell r="BH689">
            <v>6717.2015039999987</v>
          </cell>
          <cell r="BI689">
            <v>1483.41</v>
          </cell>
          <cell r="BJ689">
            <v>138.3681</v>
          </cell>
          <cell r="BK689">
            <v>0</v>
          </cell>
          <cell r="BL689">
            <v>5.75</v>
          </cell>
          <cell r="BM689">
            <v>0</v>
          </cell>
          <cell r="BN689">
            <v>7.8780000000000001</v>
          </cell>
          <cell r="BO689">
            <v>5.7121660979761897</v>
          </cell>
          <cell r="BP689">
            <v>5.7121660979761897</v>
          </cell>
          <cell r="BQ689">
            <v>1.2</v>
          </cell>
          <cell r="BR689">
            <v>5.7697328783809523</v>
          </cell>
          <cell r="BS689">
            <v>6.9121660979761899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10</v>
          </cell>
          <cell r="BY689">
            <v>4.0854662698412696</v>
          </cell>
          <cell r="BZ689">
            <v>4.0854662698412696</v>
          </cell>
          <cell r="CA689">
            <v>1.2</v>
          </cell>
          <cell r="CB689">
            <v>4.2283730158730162</v>
          </cell>
          <cell r="CC689">
            <v>5.2854662698412698</v>
          </cell>
          <cell r="CD689">
            <v>0</v>
          </cell>
          <cell r="CE689">
            <v>3</v>
          </cell>
          <cell r="CF689">
            <v>3</v>
          </cell>
          <cell r="CG689">
            <v>7.2283730158730162</v>
          </cell>
          <cell r="CH689">
            <v>8.2854662698412689</v>
          </cell>
          <cell r="CI689">
            <v>2</v>
          </cell>
          <cell r="CJ689">
            <v>1</v>
          </cell>
          <cell r="CK689">
            <v>1</v>
          </cell>
          <cell r="CL689">
            <v>1.9771000000000001</v>
          </cell>
          <cell r="CM689">
            <v>2.4713750000000001</v>
          </cell>
          <cell r="CN689">
            <v>4.9771000000000001</v>
          </cell>
          <cell r="CO689">
            <v>5.4713750000000001</v>
          </cell>
          <cell r="CP689">
            <v>2.0993591666666669</v>
          </cell>
          <cell r="CQ689">
            <v>1.5</v>
          </cell>
          <cell r="CR689">
            <v>1</v>
          </cell>
          <cell r="CS689">
            <v>3.6794873333333338</v>
          </cell>
          <cell r="CT689">
            <v>4.5993591666666669</v>
          </cell>
          <cell r="CU689">
            <v>4</v>
          </cell>
          <cell r="CV689">
            <v>2.9085083333333337</v>
          </cell>
          <cell r="CW689">
            <v>2.3268066666666671</v>
          </cell>
          <cell r="CX689">
            <v>2.9085083333333337</v>
          </cell>
          <cell r="CY689">
            <v>7.5078675000000006</v>
          </cell>
          <cell r="CZ689">
            <v>0</v>
          </cell>
          <cell r="DA689">
            <v>2.3268066666666671</v>
          </cell>
          <cell r="DB689">
            <v>2.9085083333333337</v>
          </cell>
          <cell r="DC689">
            <v>19.045401805714288</v>
          </cell>
          <cell r="DD689">
            <v>30</v>
          </cell>
          <cell r="DE689">
            <v>10</v>
          </cell>
          <cell r="DF689">
            <v>40</v>
          </cell>
          <cell r="DG689">
            <v>32</v>
          </cell>
          <cell r="DH689">
            <v>40</v>
          </cell>
          <cell r="DI689">
            <v>32</v>
          </cell>
          <cell r="DJ689">
            <v>0</v>
          </cell>
          <cell r="DK689">
            <v>8</v>
          </cell>
          <cell r="DL689">
            <v>0</v>
          </cell>
          <cell r="DM689">
            <v>0</v>
          </cell>
          <cell r="DN689">
            <v>0</v>
          </cell>
          <cell r="DO689">
            <v>0</v>
          </cell>
          <cell r="DP689">
            <v>0</v>
          </cell>
          <cell r="DQ689">
            <v>6.3267200000000008</v>
          </cell>
          <cell r="DR689">
            <v>7.9084000000000003</v>
          </cell>
          <cell r="DS689">
            <v>38.326720000000002</v>
          </cell>
          <cell r="DT689">
            <v>47.9084</v>
          </cell>
          <cell r="DU689">
            <v>2.7800656249999998</v>
          </cell>
          <cell r="DV689">
            <v>3</v>
          </cell>
          <cell r="DW689">
            <v>3</v>
          </cell>
          <cell r="DX689">
            <v>3</v>
          </cell>
          <cell r="DY689">
            <v>1</v>
          </cell>
          <cell r="DZ689">
            <v>2</v>
          </cell>
          <cell r="EA689">
            <v>2</v>
          </cell>
          <cell r="EB689">
            <v>1.7941666666666667</v>
          </cell>
          <cell r="EC689">
            <v>2</v>
          </cell>
          <cell r="ED689">
            <v>1.2</v>
          </cell>
          <cell r="EE689">
            <v>2.5600000000000005</v>
          </cell>
          <cell r="EF689">
            <v>3.2</v>
          </cell>
          <cell r="EG689">
            <v>2</v>
          </cell>
          <cell r="EH689">
            <v>0.40593750000000001</v>
          </cell>
          <cell r="EI689">
            <v>2</v>
          </cell>
          <cell r="EJ689">
            <v>1</v>
          </cell>
          <cell r="EK689">
            <v>2</v>
          </cell>
          <cell r="EL689">
            <v>1</v>
          </cell>
          <cell r="EM689">
            <v>0</v>
          </cell>
          <cell r="EN689">
            <v>-1</v>
          </cell>
          <cell r="EO689">
            <v>10</v>
          </cell>
          <cell r="EP689">
            <v>12</v>
          </cell>
          <cell r="EQ689">
            <v>7</v>
          </cell>
          <cell r="ER689">
            <v>3</v>
          </cell>
          <cell r="ES689">
            <v>5</v>
          </cell>
          <cell r="ET689">
            <v>12.653440000000002</v>
          </cell>
          <cell r="EU689">
            <v>15.816800000000001</v>
          </cell>
          <cell r="EV689">
            <v>22.653440000000003</v>
          </cell>
          <cell r="EW689">
            <v>27.816800000000001</v>
          </cell>
          <cell r="EX689">
            <v>2</v>
          </cell>
          <cell r="EY689">
            <v>1</v>
          </cell>
          <cell r="EZ689">
            <v>0</v>
          </cell>
          <cell r="FA689">
            <v>0</v>
          </cell>
          <cell r="FB689">
            <v>0</v>
          </cell>
          <cell r="FC689">
            <v>0</v>
          </cell>
          <cell r="FD689">
            <v>0</v>
          </cell>
          <cell r="FE689">
            <v>0</v>
          </cell>
          <cell r="FF689">
            <v>0</v>
          </cell>
          <cell r="FG689">
            <v>0</v>
          </cell>
          <cell r="FH689">
            <v>0</v>
          </cell>
          <cell r="FI689">
            <v>0</v>
          </cell>
          <cell r="FJ689">
            <v>0</v>
          </cell>
          <cell r="FK689">
            <v>0</v>
          </cell>
          <cell r="FL689">
            <v>0</v>
          </cell>
          <cell r="FM689">
            <v>0</v>
          </cell>
          <cell r="FN689">
            <v>0</v>
          </cell>
          <cell r="FO689">
            <v>1</v>
          </cell>
          <cell r="FP689">
            <v>1</v>
          </cell>
          <cell r="FQ689">
            <v>0</v>
          </cell>
          <cell r="FR689">
            <v>1</v>
          </cell>
          <cell r="FS689">
            <v>1</v>
          </cell>
          <cell r="FT689">
            <v>0</v>
          </cell>
          <cell r="FU689">
            <v>0</v>
          </cell>
          <cell r="FV689">
            <v>0</v>
          </cell>
          <cell r="FW689">
            <v>0</v>
          </cell>
          <cell r="FX689">
            <v>0</v>
          </cell>
          <cell r="FY689">
            <v>3</v>
          </cell>
          <cell r="FZ689">
            <v>3</v>
          </cell>
          <cell r="GA689">
            <v>0</v>
          </cell>
          <cell r="GB689">
            <v>3</v>
          </cell>
          <cell r="GC689">
            <v>3</v>
          </cell>
          <cell r="GD689">
            <v>0</v>
          </cell>
          <cell r="GE689">
            <v>3</v>
          </cell>
          <cell r="GF689">
            <v>3</v>
          </cell>
          <cell r="GG689">
            <v>3</v>
          </cell>
          <cell r="GH689">
            <v>3</v>
          </cell>
          <cell r="GI689">
            <v>0</v>
          </cell>
          <cell r="GJ689">
            <v>-3</v>
          </cell>
          <cell r="GK689">
            <v>-3</v>
          </cell>
          <cell r="GL689">
            <v>0</v>
          </cell>
          <cell r="GM689">
            <v>0</v>
          </cell>
          <cell r="GN689">
            <v>0</v>
          </cell>
          <cell r="GO689">
            <v>0</v>
          </cell>
          <cell r="GP689">
            <v>0</v>
          </cell>
          <cell r="GQ689">
            <v>0</v>
          </cell>
          <cell r="GR689">
            <v>0</v>
          </cell>
          <cell r="GS689">
            <v>0</v>
          </cell>
          <cell r="GT689">
            <v>0</v>
          </cell>
          <cell r="GU689">
            <v>0</v>
          </cell>
          <cell r="GV689">
            <v>2</v>
          </cell>
          <cell r="GW689">
            <v>2</v>
          </cell>
          <cell r="GX689">
            <v>1</v>
          </cell>
          <cell r="GY689">
            <v>1</v>
          </cell>
          <cell r="GZ689">
            <v>1</v>
          </cell>
          <cell r="HA689">
            <v>0</v>
          </cell>
          <cell r="HB689">
            <v>0</v>
          </cell>
          <cell r="HC689">
            <v>0</v>
          </cell>
          <cell r="HD689">
            <v>0</v>
          </cell>
          <cell r="HE689">
            <v>0</v>
          </cell>
          <cell r="HF689">
            <v>0</v>
          </cell>
          <cell r="HG689">
            <v>0</v>
          </cell>
          <cell r="HH689">
            <v>0</v>
          </cell>
          <cell r="HI689">
            <v>0</v>
          </cell>
          <cell r="HJ689">
            <v>0</v>
          </cell>
          <cell r="HK689">
            <v>0</v>
          </cell>
          <cell r="HL689">
            <v>0</v>
          </cell>
          <cell r="HM689">
            <v>0</v>
          </cell>
          <cell r="HN689">
            <v>0</v>
          </cell>
          <cell r="HO689">
            <v>0</v>
          </cell>
          <cell r="HP689">
            <v>0</v>
          </cell>
          <cell r="HQ689">
            <v>0</v>
          </cell>
          <cell r="HR689">
            <v>0</v>
          </cell>
          <cell r="HS689">
            <v>0</v>
          </cell>
          <cell r="HT689">
            <v>0</v>
          </cell>
          <cell r="HU689">
            <v>0</v>
          </cell>
          <cell r="HV689">
            <v>0</v>
          </cell>
          <cell r="HW689">
            <v>0</v>
          </cell>
          <cell r="HX689">
            <v>0</v>
          </cell>
          <cell r="HY689">
            <v>0</v>
          </cell>
          <cell r="HZ689">
            <v>0</v>
          </cell>
          <cell r="IA689">
            <v>0</v>
          </cell>
          <cell r="IB689">
            <v>0</v>
          </cell>
          <cell r="IC689">
            <v>0</v>
          </cell>
          <cell r="ID689">
            <v>0</v>
          </cell>
          <cell r="IE689">
            <v>0</v>
          </cell>
          <cell r="IF689">
            <v>0</v>
          </cell>
          <cell r="IG689">
            <v>0</v>
          </cell>
          <cell r="IH689">
            <v>0</v>
          </cell>
          <cell r="II689">
            <v>0</v>
          </cell>
          <cell r="IJ689">
            <v>0</v>
          </cell>
          <cell r="IK689">
            <v>0</v>
          </cell>
          <cell r="IL689">
            <v>0</v>
          </cell>
          <cell r="IM689">
            <v>0</v>
          </cell>
          <cell r="IN689">
            <v>0</v>
          </cell>
          <cell r="IO689" t="e">
            <v>#REF!</v>
          </cell>
          <cell r="IP689">
            <v>8.4266666666666676</v>
          </cell>
          <cell r="IQ689">
            <v>10.533333333333333</v>
          </cell>
          <cell r="IR689">
            <v>0</v>
          </cell>
          <cell r="IS689">
            <v>0</v>
          </cell>
          <cell r="IT689">
            <v>6</v>
          </cell>
          <cell r="IU689">
            <v>6</v>
          </cell>
          <cell r="IV689">
            <v>4</v>
          </cell>
          <cell r="IW689">
            <v>4</v>
          </cell>
          <cell r="IX689">
            <v>0.53333333333333333</v>
          </cell>
        </row>
        <row r="690">
          <cell r="D690">
            <v>11354</v>
          </cell>
          <cell r="E690" t="str">
            <v>รพช.ท้ายเหมืองชัยพัฒน์</v>
          </cell>
          <cell r="F690">
            <v>15</v>
          </cell>
          <cell r="G690" t="str">
            <v>รพ.ระดับ F2 ปชก. 30,000-60,000</v>
          </cell>
          <cell r="H690">
            <v>8</v>
          </cell>
          <cell r="I690" t="str">
            <v>F2</v>
          </cell>
          <cell r="J690">
            <v>14</v>
          </cell>
          <cell r="K690" t="str">
            <v>รพช.30.7</v>
          </cell>
          <cell r="L690" t="str">
            <v>รพช.30.7 F2</v>
          </cell>
          <cell r="M690" t="str">
            <v xml:space="preserve"> 11 - 30</v>
          </cell>
          <cell r="N690" t="str">
            <v>F&lt;30</v>
          </cell>
          <cell r="O690">
            <v>21</v>
          </cell>
          <cell r="P690">
            <v>30</v>
          </cell>
          <cell r="Q690">
            <v>30</v>
          </cell>
          <cell r="R690">
            <v>35</v>
          </cell>
          <cell r="S690">
            <v>69194</v>
          </cell>
          <cell r="T690">
            <v>7784</v>
          </cell>
          <cell r="U690">
            <v>0</v>
          </cell>
          <cell r="V690">
            <v>169</v>
          </cell>
          <cell r="W690">
            <v>5</v>
          </cell>
          <cell r="X690">
            <v>174</v>
          </cell>
          <cell r="Y690">
            <v>64212.031999999999</v>
          </cell>
          <cell r="Z690">
            <v>4981.9679999999998</v>
          </cell>
          <cell r="AA690">
            <v>48435.799999999996</v>
          </cell>
          <cell r="AB690">
            <v>382</v>
          </cell>
          <cell r="AC690">
            <v>12454.400000000001</v>
          </cell>
          <cell r="AD690">
            <v>352.88940000000002</v>
          </cell>
          <cell r="AE690">
            <v>174</v>
          </cell>
          <cell r="AF690">
            <v>10379.1</v>
          </cell>
          <cell r="AG690">
            <v>15723</v>
          </cell>
          <cell r="AH690">
            <v>898</v>
          </cell>
          <cell r="AI690">
            <v>0</v>
          </cell>
          <cell r="AJ690">
            <v>9476</v>
          </cell>
          <cell r="AK690">
            <v>2745</v>
          </cell>
          <cell r="AL690">
            <v>41989</v>
          </cell>
          <cell r="AM690">
            <v>4388</v>
          </cell>
          <cell r="AN690">
            <v>1427</v>
          </cell>
          <cell r="AO690">
            <v>0</v>
          </cell>
          <cell r="AP690">
            <v>0</v>
          </cell>
          <cell r="AQ690">
            <v>177</v>
          </cell>
          <cell r="AR690">
            <v>204</v>
          </cell>
          <cell r="AS690">
            <v>55</v>
          </cell>
          <cell r="AT690">
            <v>29</v>
          </cell>
          <cell r="AU690">
            <v>448</v>
          </cell>
          <cell r="AV690">
            <v>4998</v>
          </cell>
          <cell r="AW690">
            <v>0</v>
          </cell>
          <cell r="AX690">
            <v>0</v>
          </cell>
          <cell r="AY690">
            <v>0</v>
          </cell>
          <cell r="AZ690">
            <v>48416</v>
          </cell>
          <cell r="BA690" t="str">
            <v>40,000 - 80,000.</v>
          </cell>
          <cell r="BB690">
            <v>0</v>
          </cell>
          <cell r="BC690">
            <v>10739</v>
          </cell>
          <cell r="BD690">
            <v>37677</v>
          </cell>
          <cell r="BE690">
            <v>9</v>
          </cell>
          <cell r="BF690">
            <v>3</v>
          </cell>
          <cell r="BG690">
            <v>0</v>
          </cell>
          <cell r="BH690">
            <v>8565.6636479999997</v>
          </cell>
          <cell r="BI690">
            <v>2950.7200000000003</v>
          </cell>
          <cell r="BJ690">
            <v>176.44470000000001</v>
          </cell>
          <cell r="BK690">
            <v>0</v>
          </cell>
          <cell r="BL690">
            <v>43.5</v>
          </cell>
          <cell r="BM690">
            <v>0</v>
          </cell>
          <cell r="BN690">
            <v>5.7043999999999997</v>
          </cell>
          <cell r="BO690">
            <v>8.0337961905952362</v>
          </cell>
          <cell r="BP690">
            <v>8.0337961905952362</v>
          </cell>
          <cell r="BQ690">
            <v>1.8</v>
          </cell>
          <cell r="BR690">
            <v>8.2270369524761904</v>
          </cell>
          <cell r="BS690">
            <v>9.8337961905952369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12</v>
          </cell>
          <cell r="BY690">
            <v>6.2520297619047618</v>
          </cell>
          <cell r="BZ690">
            <v>6.2520297619047618</v>
          </cell>
          <cell r="CA690">
            <v>1.8</v>
          </cell>
          <cell r="CB690">
            <v>6.4416238095238105</v>
          </cell>
          <cell r="CC690">
            <v>8.0520297619047625</v>
          </cell>
          <cell r="CD690">
            <v>7</v>
          </cell>
          <cell r="CE690">
            <v>3</v>
          </cell>
          <cell r="CF690">
            <v>3</v>
          </cell>
          <cell r="CG690">
            <v>9.4416238095238114</v>
          </cell>
          <cell r="CH690">
            <v>11.052029761904762</v>
          </cell>
          <cell r="CI690">
            <v>4</v>
          </cell>
          <cell r="CJ690">
            <v>-1</v>
          </cell>
          <cell r="CK690">
            <v>-1</v>
          </cell>
          <cell r="CL690">
            <v>3.7677</v>
          </cell>
          <cell r="CM690">
            <v>4.709625</v>
          </cell>
          <cell r="CN690">
            <v>6.7676999999999996</v>
          </cell>
          <cell r="CO690">
            <v>7.709625</v>
          </cell>
          <cell r="CP690">
            <v>2.8723475000000001</v>
          </cell>
          <cell r="CQ690">
            <v>1.5</v>
          </cell>
          <cell r="CR690">
            <v>1</v>
          </cell>
          <cell r="CS690">
            <v>4.2978779999999999</v>
          </cell>
          <cell r="CT690">
            <v>5.3723475000000001</v>
          </cell>
          <cell r="CU690">
            <v>5</v>
          </cell>
          <cell r="CV690">
            <v>3.6112249999999997</v>
          </cell>
          <cell r="CW690">
            <v>2.8889800000000001</v>
          </cell>
          <cell r="CX690">
            <v>3.6112249999999997</v>
          </cell>
          <cell r="CY690">
            <v>8.9835724999999993</v>
          </cell>
          <cell r="CZ690">
            <v>4</v>
          </cell>
          <cell r="DA690">
            <v>-1.1110199999999999</v>
          </cell>
          <cell r="DB690">
            <v>-0.38877500000000031</v>
          </cell>
          <cell r="DC690">
            <v>30.834835382857143</v>
          </cell>
          <cell r="DD690">
            <v>30.834835382857143</v>
          </cell>
          <cell r="DE690">
            <v>10</v>
          </cell>
          <cell r="DF690">
            <v>40.834835382857143</v>
          </cell>
          <cell r="DG690">
            <v>32.667868306285719</v>
          </cell>
          <cell r="DH690">
            <v>40.834835382857143</v>
          </cell>
          <cell r="DI690">
            <v>38</v>
          </cell>
          <cell r="DJ690">
            <v>-5.3321316937142811</v>
          </cell>
          <cell r="DK690">
            <v>2.8348353828571433</v>
          </cell>
          <cell r="DL690">
            <v>0</v>
          </cell>
          <cell r="DM690">
            <v>0</v>
          </cell>
          <cell r="DN690">
            <v>0</v>
          </cell>
          <cell r="DO690">
            <v>0</v>
          </cell>
          <cell r="DP690">
            <v>0</v>
          </cell>
          <cell r="DQ690">
            <v>12.056640000000002</v>
          </cell>
          <cell r="DR690">
            <v>15.0708</v>
          </cell>
          <cell r="DS690">
            <v>44.72450830628572</v>
          </cell>
          <cell r="DT690">
            <v>55.905635382857142</v>
          </cell>
          <cell r="DU690">
            <v>2.5303291666666667</v>
          </cell>
          <cell r="DV690">
            <v>3</v>
          </cell>
          <cell r="DW690">
            <v>3</v>
          </cell>
          <cell r="DX690">
            <v>3</v>
          </cell>
          <cell r="DY690">
            <v>4</v>
          </cell>
          <cell r="DZ690">
            <v>-1</v>
          </cell>
          <cell r="EA690">
            <v>-1</v>
          </cell>
          <cell r="EB690">
            <v>0.31583333333333335</v>
          </cell>
          <cell r="EC690">
            <v>2</v>
          </cell>
          <cell r="ED690">
            <v>1.8</v>
          </cell>
          <cell r="EE690">
            <v>3.04</v>
          </cell>
          <cell r="EF690">
            <v>3.8</v>
          </cell>
          <cell r="EG690">
            <v>2</v>
          </cell>
          <cell r="EH690">
            <v>0.78093749999999995</v>
          </cell>
          <cell r="EI690">
            <v>2</v>
          </cell>
          <cell r="EJ690">
            <v>1</v>
          </cell>
          <cell r="EK690">
            <v>2</v>
          </cell>
          <cell r="EL690">
            <v>1</v>
          </cell>
          <cell r="EM690">
            <v>0</v>
          </cell>
          <cell r="EN690">
            <v>-1</v>
          </cell>
          <cell r="EO690">
            <v>10</v>
          </cell>
          <cell r="EP690">
            <v>12</v>
          </cell>
          <cell r="EQ690">
            <v>7</v>
          </cell>
          <cell r="ER690">
            <v>3</v>
          </cell>
          <cell r="ES690">
            <v>5</v>
          </cell>
          <cell r="ET690">
            <v>24.113280000000003</v>
          </cell>
          <cell r="EU690">
            <v>30.1416</v>
          </cell>
          <cell r="EV690">
            <v>34.113280000000003</v>
          </cell>
          <cell r="EW690">
            <v>42.141599999999997</v>
          </cell>
          <cell r="EX690">
            <v>2</v>
          </cell>
          <cell r="EY690">
            <v>1</v>
          </cell>
          <cell r="EZ690">
            <v>0</v>
          </cell>
          <cell r="FA690">
            <v>0</v>
          </cell>
          <cell r="FB690">
            <v>0</v>
          </cell>
          <cell r="FC690">
            <v>0</v>
          </cell>
          <cell r="FD690">
            <v>0</v>
          </cell>
          <cell r="FE690">
            <v>0</v>
          </cell>
          <cell r="FF690">
            <v>0</v>
          </cell>
          <cell r="FG690">
            <v>0</v>
          </cell>
          <cell r="FH690">
            <v>0</v>
          </cell>
          <cell r="FI690">
            <v>0</v>
          </cell>
          <cell r="FJ690">
            <v>0</v>
          </cell>
          <cell r="FK690">
            <v>0</v>
          </cell>
          <cell r="FL690">
            <v>0</v>
          </cell>
          <cell r="FM690">
            <v>0</v>
          </cell>
          <cell r="FN690">
            <v>0</v>
          </cell>
          <cell r="FO690">
            <v>1</v>
          </cell>
          <cell r="FP690">
            <v>1</v>
          </cell>
          <cell r="FQ690">
            <v>0</v>
          </cell>
          <cell r="FR690">
            <v>1</v>
          </cell>
          <cell r="FS690">
            <v>1</v>
          </cell>
          <cell r="FT690">
            <v>0</v>
          </cell>
          <cell r="FU690">
            <v>0</v>
          </cell>
          <cell r="FV690">
            <v>0</v>
          </cell>
          <cell r="FW690">
            <v>0</v>
          </cell>
          <cell r="FX690">
            <v>0</v>
          </cell>
          <cell r="FY690">
            <v>3</v>
          </cell>
          <cell r="FZ690">
            <v>3</v>
          </cell>
          <cell r="GA690">
            <v>2</v>
          </cell>
          <cell r="GB690">
            <v>1</v>
          </cell>
          <cell r="GC690">
            <v>1</v>
          </cell>
          <cell r="GD690">
            <v>3</v>
          </cell>
          <cell r="GE690">
            <v>6</v>
          </cell>
          <cell r="GF690">
            <v>6</v>
          </cell>
          <cell r="GG690">
            <v>3</v>
          </cell>
          <cell r="GH690">
            <v>3</v>
          </cell>
          <cell r="GI690">
            <v>0</v>
          </cell>
          <cell r="GJ690">
            <v>-3</v>
          </cell>
          <cell r="GK690">
            <v>-3</v>
          </cell>
          <cell r="GL690">
            <v>0</v>
          </cell>
          <cell r="GM690">
            <v>0</v>
          </cell>
          <cell r="GN690">
            <v>0</v>
          </cell>
          <cell r="GO690">
            <v>0</v>
          </cell>
          <cell r="GP690">
            <v>0</v>
          </cell>
          <cell r="GQ690">
            <v>0</v>
          </cell>
          <cell r="GR690">
            <v>0</v>
          </cell>
          <cell r="GS690">
            <v>0</v>
          </cell>
          <cell r="GT690">
            <v>0</v>
          </cell>
          <cell r="GU690">
            <v>0</v>
          </cell>
          <cell r="GV690">
            <v>2</v>
          </cell>
          <cell r="GW690">
            <v>2</v>
          </cell>
          <cell r="GX690">
            <v>1</v>
          </cell>
          <cell r="GY690">
            <v>1</v>
          </cell>
          <cell r="GZ690">
            <v>1</v>
          </cell>
          <cell r="HA690">
            <v>0</v>
          </cell>
          <cell r="HB690">
            <v>0</v>
          </cell>
          <cell r="HC690">
            <v>0</v>
          </cell>
          <cell r="HD690">
            <v>0</v>
          </cell>
          <cell r="HE690">
            <v>0</v>
          </cell>
          <cell r="HF690">
            <v>0</v>
          </cell>
          <cell r="HG690">
            <v>0</v>
          </cell>
          <cell r="HH690">
            <v>0</v>
          </cell>
          <cell r="HI690">
            <v>0</v>
          </cell>
          <cell r="HJ690">
            <v>0</v>
          </cell>
          <cell r="HK690">
            <v>0</v>
          </cell>
          <cell r="HL690">
            <v>0</v>
          </cell>
          <cell r="HM690">
            <v>0</v>
          </cell>
          <cell r="HN690">
            <v>0</v>
          </cell>
          <cell r="HO690">
            <v>0</v>
          </cell>
          <cell r="HP690">
            <v>0</v>
          </cell>
          <cell r="HQ690">
            <v>0</v>
          </cell>
          <cell r="HR690">
            <v>0</v>
          </cell>
          <cell r="HS690">
            <v>0</v>
          </cell>
          <cell r="HT690">
            <v>0</v>
          </cell>
          <cell r="HU690">
            <v>0</v>
          </cell>
          <cell r="HV690">
            <v>0</v>
          </cell>
          <cell r="HW690">
            <v>0</v>
          </cell>
          <cell r="HX690">
            <v>0</v>
          </cell>
          <cell r="HY690">
            <v>0</v>
          </cell>
          <cell r="HZ690">
            <v>0</v>
          </cell>
          <cell r="IA690">
            <v>0</v>
          </cell>
          <cell r="IB690">
            <v>0</v>
          </cell>
          <cell r="IC690">
            <v>0</v>
          </cell>
          <cell r="ID690">
            <v>0</v>
          </cell>
          <cell r="IE690">
            <v>0</v>
          </cell>
          <cell r="IF690">
            <v>0</v>
          </cell>
          <cell r="IG690">
            <v>0</v>
          </cell>
          <cell r="IH690">
            <v>0</v>
          </cell>
          <cell r="II690">
            <v>0</v>
          </cell>
          <cell r="IJ690">
            <v>0</v>
          </cell>
          <cell r="IK690">
            <v>0</v>
          </cell>
          <cell r="IL690">
            <v>0</v>
          </cell>
          <cell r="IM690">
            <v>0</v>
          </cell>
          <cell r="IN690">
            <v>0</v>
          </cell>
          <cell r="IO690" t="e">
            <v>#REF!</v>
          </cell>
          <cell r="IP690">
            <v>9.120000000000001</v>
          </cell>
          <cell r="IQ690">
            <v>11.4</v>
          </cell>
          <cell r="IR690">
            <v>0</v>
          </cell>
          <cell r="IS690">
            <v>0</v>
          </cell>
          <cell r="IT690">
            <v>6</v>
          </cell>
          <cell r="IU690">
            <v>6</v>
          </cell>
          <cell r="IV690">
            <v>4</v>
          </cell>
          <cell r="IW690">
            <v>4</v>
          </cell>
          <cell r="IX690">
            <v>1.4</v>
          </cell>
        </row>
        <row r="691">
          <cell r="D691">
            <v>11350</v>
          </cell>
          <cell r="E691" t="str">
            <v>รพช.บางไทร</v>
          </cell>
          <cell r="F691">
            <v>17</v>
          </cell>
          <cell r="G691" t="str">
            <v>รพ.ระดับ F3 ปชก. &lt;15,000</v>
          </cell>
          <cell r="H691">
            <v>9</v>
          </cell>
          <cell r="I691" t="str">
            <v>F3</v>
          </cell>
          <cell r="J691">
            <v>5</v>
          </cell>
          <cell r="K691" t="str">
            <v>รพช.10.3</v>
          </cell>
          <cell r="L691" t="str">
            <v>รพช.10.3 F3</v>
          </cell>
          <cell r="M691" t="str">
            <v>0 - 10</v>
          </cell>
          <cell r="N691" t="str">
            <v>F&lt;30</v>
          </cell>
          <cell r="O691">
            <v>3</v>
          </cell>
          <cell r="P691">
            <v>10</v>
          </cell>
          <cell r="Q691">
            <v>20</v>
          </cell>
          <cell r="R691">
            <v>25</v>
          </cell>
          <cell r="S691">
            <v>25644</v>
          </cell>
          <cell r="T691">
            <v>1296</v>
          </cell>
          <cell r="U691">
            <v>0</v>
          </cell>
          <cell r="V691">
            <v>33</v>
          </cell>
          <cell r="W691">
            <v>0</v>
          </cell>
          <cell r="X691">
            <v>33</v>
          </cell>
          <cell r="Y691">
            <v>23797.632000000001</v>
          </cell>
          <cell r="Z691">
            <v>1846.3679999999999</v>
          </cell>
          <cell r="AA691">
            <v>17950.8</v>
          </cell>
          <cell r="AB691">
            <v>9</v>
          </cell>
          <cell r="AC691">
            <v>2073.6</v>
          </cell>
          <cell r="AD691">
            <v>130.78440000000001</v>
          </cell>
          <cell r="AE691">
            <v>33</v>
          </cell>
          <cell r="AF691">
            <v>3846.6</v>
          </cell>
          <cell r="AG691">
            <v>5427</v>
          </cell>
          <cell r="AH691">
            <v>318</v>
          </cell>
          <cell r="AI691">
            <v>0</v>
          </cell>
          <cell r="AJ691">
            <v>1725</v>
          </cell>
          <cell r="AK691">
            <v>3449</v>
          </cell>
          <cell r="AL691">
            <v>7455</v>
          </cell>
          <cell r="AM691">
            <v>3169</v>
          </cell>
          <cell r="AN691">
            <v>189</v>
          </cell>
          <cell r="AO691">
            <v>0</v>
          </cell>
          <cell r="AP691">
            <v>0</v>
          </cell>
          <cell r="AQ691">
            <v>30</v>
          </cell>
          <cell r="AR691">
            <v>348</v>
          </cell>
          <cell r="AS691">
            <v>36</v>
          </cell>
          <cell r="AT691">
            <v>0</v>
          </cell>
          <cell r="AU691">
            <v>0</v>
          </cell>
          <cell r="AV691">
            <v>2657</v>
          </cell>
          <cell r="AW691">
            <v>0</v>
          </cell>
          <cell r="AX691">
            <v>0</v>
          </cell>
          <cell r="AY691">
            <v>0</v>
          </cell>
          <cell r="AZ691">
            <v>9522</v>
          </cell>
          <cell r="BA691" t="str">
            <v>&lt;20,000</v>
          </cell>
          <cell r="BB691">
            <v>0</v>
          </cell>
          <cell r="BC691">
            <v>1911</v>
          </cell>
          <cell r="BD691">
            <v>7611</v>
          </cell>
          <cell r="BE691">
            <v>2</v>
          </cell>
          <cell r="BF691">
            <v>0</v>
          </cell>
          <cell r="BG691">
            <v>0</v>
          </cell>
          <cell r="BH691">
            <v>3174.5220479999998</v>
          </cell>
          <cell r="BI691">
            <v>436.68</v>
          </cell>
          <cell r="BJ691">
            <v>65.392200000000003</v>
          </cell>
          <cell r="BK691">
            <v>0</v>
          </cell>
          <cell r="BL691">
            <v>8.25</v>
          </cell>
          <cell r="BM691">
            <v>0</v>
          </cell>
          <cell r="BN691">
            <v>9.2355999999999998</v>
          </cell>
          <cell r="BO691">
            <v>2.5223636221428567</v>
          </cell>
          <cell r="BP691">
            <v>2.5223636221428567</v>
          </cell>
          <cell r="BQ691">
            <v>1</v>
          </cell>
          <cell r="BR691">
            <v>3.0178908977142855</v>
          </cell>
          <cell r="BS691">
            <v>3.5223636221428567</v>
          </cell>
          <cell r="BT691">
            <v>0</v>
          </cell>
          <cell r="BU691">
            <v>0</v>
          </cell>
          <cell r="BV691">
            <v>0</v>
          </cell>
          <cell r="BW691">
            <v>0</v>
          </cell>
          <cell r="BX691">
            <v>5</v>
          </cell>
          <cell r="BY691">
            <v>2.1689821428571427</v>
          </cell>
          <cell r="BZ691">
            <v>2.1689821428571427</v>
          </cell>
          <cell r="CA691">
            <v>1</v>
          </cell>
          <cell r="CB691">
            <v>2.5351857142857144</v>
          </cell>
          <cell r="CC691">
            <v>3.1689821428571427</v>
          </cell>
          <cell r="CD691">
            <v>4</v>
          </cell>
          <cell r="CE691">
            <v>3</v>
          </cell>
          <cell r="CF691">
            <v>3</v>
          </cell>
          <cell r="CG691">
            <v>5.5351857142857144</v>
          </cell>
          <cell r="CH691">
            <v>6.1689821428571427</v>
          </cell>
          <cell r="CI691">
            <v>3</v>
          </cell>
          <cell r="CJ691">
            <v>0</v>
          </cell>
          <cell r="CK691">
            <v>0</v>
          </cell>
          <cell r="CL691">
            <v>1</v>
          </cell>
          <cell r="CM691">
            <v>1</v>
          </cell>
          <cell r="CN691">
            <v>4</v>
          </cell>
          <cell r="CO691">
            <v>4</v>
          </cell>
          <cell r="CP691">
            <v>0.93136214285714281</v>
          </cell>
          <cell r="CQ691">
            <v>1</v>
          </cell>
          <cell r="CR691">
            <v>1</v>
          </cell>
          <cell r="CS691">
            <v>2.3450897142857143</v>
          </cell>
          <cell r="CT691">
            <v>2.931362142857143</v>
          </cell>
          <cell r="CU691">
            <v>2</v>
          </cell>
          <cell r="CV691">
            <v>1.8466928571428571</v>
          </cell>
          <cell r="CW691">
            <v>2</v>
          </cell>
          <cell r="CX691">
            <v>2</v>
          </cell>
          <cell r="CY691">
            <v>4.931362142857143</v>
          </cell>
          <cell r="CZ691">
            <v>1</v>
          </cell>
          <cell r="DA691">
            <v>1</v>
          </cell>
          <cell r="DB691">
            <v>1</v>
          </cell>
          <cell r="DC691">
            <v>7.2981988114285707</v>
          </cell>
          <cell r="DD691">
            <v>20</v>
          </cell>
          <cell r="DE691">
            <v>10</v>
          </cell>
          <cell r="DF691">
            <v>30</v>
          </cell>
          <cell r="DG691">
            <v>24</v>
          </cell>
          <cell r="DH691">
            <v>30</v>
          </cell>
          <cell r="DI691">
            <v>18</v>
          </cell>
          <cell r="DJ691">
            <v>6</v>
          </cell>
          <cell r="DK691">
            <v>12</v>
          </cell>
          <cell r="DL691">
            <v>0</v>
          </cell>
          <cell r="DM691">
            <v>0</v>
          </cell>
          <cell r="DN691">
            <v>0</v>
          </cell>
          <cell r="DO691">
            <v>0</v>
          </cell>
          <cell r="DP691">
            <v>0</v>
          </cell>
          <cell r="DQ691">
            <v>2.4355200000000004</v>
          </cell>
          <cell r="DR691">
            <v>3.0444</v>
          </cell>
          <cell r="DS691">
            <v>26.43552</v>
          </cell>
          <cell r="DT691">
            <v>33.044400000000003</v>
          </cell>
          <cell r="DU691">
            <v>0.91841770833333336</v>
          </cell>
          <cell r="DV691">
            <v>3</v>
          </cell>
          <cell r="DW691">
            <v>3</v>
          </cell>
          <cell r="DX691">
            <v>3</v>
          </cell>
          <cell r="DY691">
            <v>1</v>
          </cell>
          <cell r="DZ691">
            <v>2</v>
          </cell>
          <cell r="EA691">
            <v>2</v>
          </cell>
          <cell r="EB691">
            <v>0.20785714285714285</v>
          </cell>
          <cell r="EC691">
            <v>2</v>
          </cell>
          <cell r="ED691">
            <v>1</v>
          </cell>
          <cell r="EE691">
            <v>2.4000000000000004</v>
          </cell>
          <cell r="EF691">
            <v>3</v>
          </cell>
          <cell r="EG691">
            <v>1</v>
          </cell>
          <cell r="EH691">
            <v>0.41515625</v>
          </cell>
          <cell r="EI691">
            <v>2</v>
          </cell>
          <cell r="EJ691">
            <v>1</v>
          </cell>
          <cell r="EK691">
            <v>2</v>
          </cell>
          <cell r="EL691">
            <v>0</v>
          </cell>
          <cell r="EM691">
            <v>-1</v>
          </cell>
          <cell r="EN691">
            <v>-2</v>
          </cell>
          <cell r="EO691">
            <v>10</v>
          </cell>
          <cell r="EP691">
            <v>12</v>
          </cell>
          <cell r="EQ691">
            <v>2</v>
          </cell>
          <cell r="ER691">
            <v>8</v>
          </cell>
          <cell r="ES691">
            <v>10</v>
          </cell>
          <cell r="ET691">
            <v>4.8710400000000007</v>
          </cell>
          <cell r="EU691">
            <v>6.0888</v>
          </cell>
          <cell r="EV691">
            <v>14.871040000000001</v>
          </cell>
          <cell r="EW691">
            <v>18.088799999999999</v>
          </cell>
          <cell r="EX691">
            <v>2</v>
          </cell>
          <cell r="EY691">
            <v>0</v>
          </cell>
          <cell r="EZ691">
            <v>0</v>
          </cell>
          <cell r="FA691">
            <v>0</v>
          </cell>
          <cell r="FB691">
            <v>0</v>
          </cell>
          <cell r="FC691">
            <v>0</v>
          </cell>
          <cell r="FD691">
            <v>0</v>
          </cell>
          <cell r="FE691">
            <v>0</v>
          </cell>
          <cell r="FF691">
            <v>0</v>
          </cell>
          <cell r="FG691">
            <v>0</v>
          </cell>
          <cell r="FH691">
            <v>0</v>
          </cell>
          <cell r="FI691">
            <v>0</v>
          </cell>
          <cell r="FJ691">
            <v>0</v>
          </cell>
          <cell r="FK691">
            <v>0</v>
          </cell>
          <cell r="FL691">
            <v>0</v>
          </cell>
          <cell r="FM691">
            <v>0</v>
          </cell>
          <cell r="FN691">
            <v>0</v>
          </cell>
          <cell r="FO691">
            <v>1</v>
          </cell>
          <cell r="FP691">
            <v>1</v>
          </cell>
          <cell r="FQ691">
            <v>0</v>
          </cell>
          <cell r="FR691">
            <v>1</v>
          </cell>
          <cell r="FS691">
            <v>1</v>
          </cell>
          <cell r="FT691">
            <v>0</v>
          </cell>
          <cell r="FU691">
            <v>0</v>
          </cell>
          <cell r="FV691">
            <v>0</v>
          </cell>
          <cell r="FW691">
            <v>0</v>
          </cell>
          <cell r="FX691">
            <v>0</v>
          </cell>
          <cell r="FY691">
            <v>3</v>
          </cell>
          <cell r="FZ691">
            <v>3</v>
          </cell>
          <cell r="GA691">
            <v>1</v>
          </cell>
          <cell r="GB691">
            <v>2</v>
          </cell>
          <cell r="GC691">
            <v>2</v>
          </cell>
          <cell r="GD691">
            <v>0</v>
          </cell>
          <cell r="GE691">
            <v>3</v>
          </cell>
          <cell r="GF691">
            <v>3</v>
          </cell>
          <cell r="GG691">
            <v>3</v>
          </cell>
          <cell r="GH691">
            <v>3</v>
          </cell>
          <cell r="GI691">
            <v>0</v>
          </cell>
          <cell r="GJ691">
            <v>-3</v>
          </cell>
          <cell r="GK691">
            <v>-3</v>
          </cell>
          <cell r="GL691">
            <v>0</v>
          </cell>
          <cell r="GM691">
            <v>0</v>
          </cell>
          <cell r="GN691">
            <v>0</v>
          </cell>
          <cell r="GO691">
            <v>0</v>
          </cell>
          <cell r="GP691">
            <v>0</v>
          </cell>
          <cell r="GQ691">
            <v>0</v>
          </cell>
          <cell r="GR691">
            <v>0</v>
          </cell>
          <cell r="GS691">
            <v>0</v>
          </cell>
          <cell r="GT691">
            <v>0</v>
          </cell>
          <cell r="GU691">
            <v>0</v>
          </cell>
          <cell r="GV691">
            <v>1</v>
          </cell>
          <cell r="GW691">
            <v>1</v>
          </cell>
          <cell r="GX691">
            <v>0</v>
          </cell>
          <cell r="GY691">
            <v>1</v>
          </cell>
          <cell r="GZ691">
            <v>1</v>
          </cell>
          <cell r="HA691">
            <v>0</v>
          </cell>
          <cell r="HB691">
            <v>0</v>
          </cell>
          <cell r="HC691">
            <v>0</v>
          </cell>
          <cell r="HD691">
            <v>0</v>
          </cell>
          <cell r="HE691">
            <v>0</v>
          </cell>
          <cell r="HF691">
            <v>0</v>
          </cell>
          <cell r="HG691">
            <v>0</v>
          </cell>
          <cell r="HH691">
            <v>0</v>
          </cell>
          <cell r="HI691">
            <v>0</v>
          </cell>
          <cell r="HJ691">
            <v>0</v>
          </cell>
          <cell r="HK691">
            <v>0</v>
          </cell>
          <cell r="HL691">
            <v>0</v>
          </cell>
          <cell r="HM691">
            <v>0</v>
          </cell>
          <cell r="HN691">
            <v>0</v>
          </cell>
          <cell r="HO691">
            <v>0</v>
          </cell>
          <cell r="HP691">
            <v>0</v>
          </cell>
          <cell r="HQ691">
            <v>0</v>
          </cell>
          <cell r="HR691">
            <v>0</v>
          </cell>
          <cell r="HS691">
            <v>0</v>
          </cell>
          <cell r="HT691">
            <v>0</v>
          </cell>
          <cell r="HU691">
            <v>0</v>
          </cell>
          <cell r="HV691">
            <v>0</v>
          </cell>
          <cell r="HW691">
            <v>0</v>
          </cell>
          <cell r="HX691">
            <v>0</v>
          </cell>
          <cell r="HY691">
            <v>0</v>
          </cell>
          <cell r="HZ691">
            <v>0</v>
          </cell>
          <cell r="IA691">
            <v>0</v>
          </cell>
          <cell r="IB691">
            <v>0</v>
          </cell>
          <cell r="IC691">
            <v>0</v>
          </cell>
          <cell r="ID691">
            <v>0</v>
          </cell>
          <cell r="IE691">
            <v>0</v>
          </cell>
          <cell r="IF691">
            <v>0</v>
          </cell>
          <cell r="IG691">
            <v>0</v>
          </cell>
          <cell r="IH691">
            <v>0</v>
          </cell>
          <cell r="II691">
            <v>0</v>
          </cell>
          <cell r="IJ691">
            <v>0</v>
          </cell>
          <cell r="IK691">
            <v>0</v>
          </cell>
          <cell r="IL691">
            <v>0</v>
          </cell>
          <cell r="IM691">
            <v>0</v>
          </cell>
          <cell r="IN691">
            <v>0</v>
          </cell>
          <cell r="IO691" t="e">
            <v>#REF!</v>
          </cell>
          <cell r="IP691">
            <v>6.56</v>
          </cell>
          <cell r="IQ691">
            <v>8.1999999999999993</v>
          </cell>
          <cell r="IR691">
            <v>0</v>
          </cell>
          <cell r="IS691">
            <v>0</v>
          </cell>
          <cell r="IT691">
            <v>6</v>
          </cell>
          <cell r="IU691">
            <v>6</v>
          </cell>
          <cell r="IV691">
            <v>2</v>
          </cell>
          <cell r="IW691">
            <v>2</v>
          </cell>
          <cell r="IX691">
            <v>0.2</v>
          </cell>
        </row>
        <row r="692">
          <cell r="D692">
            <v>11356</v>
          </cell>
          <cell r="E692" t="str">
            <v>รพช.ถลาง</v>
          </cell>
          <cell r="F692">
            <v>11</v>
          </cell>
          <cell r="G692" t="str">
            <v>รพ.ระดับ F1 ปชก. 50,000-100,000</v>
          </cell>
          <cell r="H692">
            <v>7</v>
          </cell>
          <cell r="I692" t="str">
            <v>F1</v>
          </cell>
          <cell r="J692">
            <v>28</v>
          </cell>
          <cell r="K692" t="str">
            <v>รพช.60.8</v>
          </cell>
          <cell r="L692" t="str">
            <v>รพช.60.8 F1</v>
          </cell>
          <cell r="M692" t="str">
            <v>31 - 60</v>
          </cell>
          <cell r="N692" t="str">
            <v>F31-60</v>
          </cell>
          <cell r="O692">
            <v>41</v>
          </cell>
          <cell r="P692">
            <v>66</v>
          </cell>
          <cell r="Q692">
            <v>30</v>
          </cell>
          <cell r="R692">
            <v>35</v>
          </cell>
          <cell r="S692">
            <v>155299</v>
          </cell>
          <cell r="T692">
            <v>19405</v>
          </cell>
          <cell r="U692">
            <v>2</v>
          </cell>
          <cell r="V692">
            <v>444</v>
          </cell>
          <cell r="W692">
            <v>19</v>
          </cell>
          <cell r="X692">
            <v>463</v>
          </cell>
          <cell r="Y692">
            <v>144117.47200000001</v>
          </cell>
          <cell r="Z692">
            <v>11181.527999999998</v>
          </cell>
          <cell r="AA692">
            <v>108709.29999999999</v>
          </cell>
          <cell r="AB692">
            <v>617</v>
          </cell>
          <cell r="AC692">
            <v>31048</v>
          </cell>
          <cell r="AD692">
            <v>792.0249</v>
          </cell>
          <cell r="AE692">
            <v>463</v>
          </cell>
          <cell r="AF692">
            <v>23294.85</v>
          </cell>
          <cell r="AG692">
            <v>13851</v>
          </cell>
          <cell r="AH692">
            <v>766</v>
          </cell>
          <cell r="AI692">
            <v>0</v>
          </cell>
          <cell r="AJ692">
            <v>27287</v>
          </cell>
          <cell r="AK692">
            <v>32183</v>
          </cell>
          <cell r="AL692">
            <v>128992.25144830595</v>
          </cell>
          <cell r="AM692">
            <v>15748</v>
          </cell>
          <cell r="AN692">
            <v>1769</v>
          </cell>
          <cell r="AO692">
            <v>0</v>
          </cell>
          <cell r="AP692">
            <v>0</v>
          </cell>
          <cell r="AQ692">
            <v>522</v>
          </cell>
          <cell r="AR692">
            <v>6784</v>
          </cell>
          <cell r="AS692">
            <v>257</v>
          </cell>
          <cell r="AT692">
            <v>343</v>
          </cell>
          <cell r="AU692">
            <v>785</v>
          </cell>
          <cell r="AV692">
            <v>20255</v>
          </cell>
          <cell r="AW692">
            <v>0</v>
          </cell>
          <cell r="AX692">
            <v>0</v>
          </cell>
          <cell r="AY692">
            <v>0</v>
          </cell>
          <cell r="AZ692">
            <v>85027</v>
          </cell>
          <cell r="BA692" t="str">
            <v>80,000 - 100,000</v>
          </cell>
          <cell r="BB692">
            <v>0</v>
          </cell>
          <cell r="BC692">
            <v>13451</v>
          </cell>
          <cell r="BD692">
            <v>78331</v>
          </cell>
          <cell r="BE692">
            <v>10</v>
          </cell>
          <cell r="BF692">
            <v>4</v>
          </cell>
          <cell r="BG692">
            <v>1</v>
          </cell>
          <cell r="BH692">
            <v>19224.773807999998</v>
          </cell>
          <cell r="BI692">
            <v>7020.6500000000005</v>
          </cell>
          <cell r="BJ692">
            <v>396.01245</v>
          </cell>
          <cell r="BK692">
            <v>3.5</v>
          </cell>
          <cell r="BL692">
            <v>115.75</v>
          </cell>
          <cell r="BM692">
            <v>0</v>
          </cell>
          <cell r="BN692">
            <v>4.6196000000000002</v>
          </cell>
          <cell r="BO692">
            <v>18.318326902797615</v>
          </cell>
          <cell r="BP692">
            <v>18.318326902797615</v>
          </cell>
          <cell r="BQ692">
            <v>3</v>
          </cell>
          <cell r="BR692">
            <v>17.654661522238094</v>
          </cell>
          <cell r="BS692">
            <v>22.318326902797615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28</v>
          </cell>
          <cell r="BY692">
            <v>5.4733154761904759</v>
          </cell>
          <cell r="BZ692">
            <v>5.4733154761904759</v>
          </cell>
          <cell r="CA692">
            <v>3</v>
          </cell>
          <cell r="CB692">
            <v>6.77865238095238</v>
          </cell>
          <cell r="CC692">
            <v>8.473315476190475</v>
          </cell>
          <cell r="CD692">
            <v>13</v>
          </cell>
          <cell r="CE692">
            <v>3</v>
          </cell>
          <cell r="CF692">
            <v>3</v>
          </cell>
          <cell r="CG692">
            <v>9.77865238095238</v>
          </cell>
          <cell r="CH692">
            <v>11.473315476190475</v>
          </cell>
          <cell r="CI692">
            <v>3</v>
          </cell>
          <cell r="CJ692">
            <v>0</v>
          </cell>
          <cell r="CK692">
            <v>0</v>
          </cell>
          <cell r="CL692">
            <v>7.8331000000000008</v>
          </cell>
          <cell r="CM692">
            <v>9.7913750000000004</v>
          </cell>
          <cell r="CN692">
            <v>10.833100000000002</v>
          </cell>
          <cell r="CO692">
            <v>12.791375</v>
          </cell>
          <cell r="CP692">
            <v>6.6088333928571439</v>
          </cell>
          <cell r="CQ692">
            <v>3</v>
          </cell>
          <cell r="CR692">
            <v>2</v>
          </cell>
          <cell r="CS692">
            <v>10.087066714285715</v>
          </cell>
          <cell r="CT692">
            <v>12.608833392857143</v>
          </cell>
          <cell r="CU692">
            <v>8</v>
          </cell>
          <cell r="CV692">
            <v>8.0080303571428573</v>
          </cell>
          <cell r="CW692">
            <v>6.4064242857142863</v>
          </cell>
          <cell r="CX692">
            <v>8.0080303571428573</v>
          </cell>
          <cell r="CY692">
            <v>20.61686375</v>
          </cell>
          <cell r="CZ692">
            <v>8</v>
          </cell>
          <cell r="DA692">
            <v>-1.5935757142857137</v>
          </cell>
          <cell r="DB692">
            <v>8.0303571428572695E-3</v>
          </cell>
          <cell r="DC692">
            <v>74.41455046857142</v>
          </cell>
          <cell r="DD692">
            <v>74.41455046857142</v>
          </cell>
          <cell r="DE692">
            <v>14</v>
          </cell>
          <cell r="DF692">
            <v>88.41455046857142</v>
          </cell>
          <cell r="DG692">
            <v>70.731640374857136</v>
          </cell>
          <cell r="DH692">
            <v>88.41455046857142</v>
          </cell>
          <cell r="DI692">
            <v>84</v>
          </cell>
          <cell r="DJ692">
            <v>-13.268359625142864</v>
          </cell>
          <cell r="DK692">
            <v>4.4145504685714201</v>
          </cell>
          <cell r="DL692">
            <v>0</v>
          </cell>
          <cell r="DM692">
            <v>0</v>
          </cell>
          <cell r="DN692">
            <v>0</v>
          </cell>
          <cell r="DO692">
            <v>0</v>
          </cell>
          <cell r="DP692">
            <v>0</v>
          </cell>
          <cell r="DQ692">
            <v>25.065920000000002</v>
          </cell>
          <cell r="DR692">
            <v>31.3324</v>
          </cell>
          <cell r="DS692">
            <v>95.797560374857142</v>
          </cell>
          <cell r="DT692">
            <v>119.74695046857141</v>
          </cell>
          <cell r="DU692">
            <v>9.5813148663797811</v>
          </cell>
          <cell r="DV692">
            <v>9.5813148663797811</v>
          </cell>
          <cell r="DW692">
            <v>7.6650518931038256</v>
          </cell>
          <cell r="DX692">
            <v>9.5813148663797811</v>
          </cell>
          <cell r="DY692">
            <v>5</v>
          </cell>
          <cell r="DZ692">
            <v>2.6650518931038256</v>
          </cell>
          <cell r="EA692">
            <v>4.5813148663797811</v>
          </cell>
          <cell r="EB692">
            <v>4.230952380952381</v>
          </cell>
          <cell r="EC692">
            <v>4.230952380952381</v>
          </cell>
          <cell r="ED692">
            <v>3</v>
          </cell>
          <cell r="EE692">
            <v>5.784761904761905</v>
          </cell>
          <cell r="EF692">
            <v>7.230952380952381</v>
          </cell>
          <cell r="EG692">
            <v>3</v>
          </cell>
          <cell r="EH692">
            <v>3.1648437500000002</v>
          </cell>
          <cell r="EI692">
            <v>3.1648437500000002</v>
          </cell>
          <cell r="EJ692">
            <v>2.5318750000000003</v>
          </cell>
          <cell r="EK692">
            <v>3.1648437500000002</v>
          </cell>
          <cell r="EL692">
            <v>1</v>
          </cell>
          <cell r="EM692">
            <v>-1.5318750000000003</v>
          </cell>
          <cell r="EN692">
            <v>-2.1648437500000002</v>
          </cell>
          <cell r="EO692">
            <v>10</v>
          </cell>
          <cell r="EP692">
            <v>12</v>
          </cell>
          <cell r="EQ692">
            <v>10</v>
          </cell>
          <cell r="ER692">
            <v>0</v>
          </cell>
          <cell r="ES692">
            <v>2</v>
          </cell>
          <cell r="ET692">
            <v>50.131840000000004</v>
          </cell>
          <cell r="EU692">
            <v>62.6648</v>
          </cell>
          <cell r="EV692">
            <v>60.131840000000004</v>
          </cell>
          <cell r="EW692">
            <v>74.6648</v>
          </cell>
          <cell r="EX692">
            <v>2</v>
          </cell>
          <cell r="EY692">
            <v>1</v>
          </cell>
          <cell r="EZ692">
            <v>0</v>
          </cell>
          <cell r="FA692">
            <v>0</v>
          </cell>
          <cell r="FB692">
            <v>0</v>
          </cell>
          <cell r="FC692">
            <v>0</v>
          </cell>
          <cell r="FD692">
            <v>0</v>
          </cell>
          <cell r="FE692">
            <v>0</v>
          </cell>
          <cell r="FF692">
            <v>0</v>
          </cell>
          <cell r="FG692">
            <v>0</v>
          </cell>
          <cell r="FH692">
            <v>0</v>
          </cell>
          <cell r="FI692">
            <v>0</v>
          </cell>
          <cell r="FJ692">
            <v>0</v>
          </cell>
          <cell r="FK692">
            <v>0</v>
          </cell>
          <cell r="FL692">
            <v>0</v>
          </cell>
          <cell r="FM692">
            <v>0</v>
          </cell>
          <cell r="FN692">
            <v>0</v>
          </cell>
          <cell r="FO692">
            <v>2</v>
          </cell>
          <cell r="FP692">
            <v>2</v>
          </cell>
          <cell r="FQ692">
            <v>0</v>
          </cell>
          <cell r="FR692">
            <v>2</v>
          </cell>
          <cell r="FS692">
            <v>2</v>
          </cell>
          <cell r="FT692">
            <v>0</v>
          </cell>
          <cell r="FU692">
            <v>0</v>
          </cell>
          <cell r="FV692">
            <v>0</v>
          </cell>
          <cell r="FW692">
            <v>0</v>
          </cell>
          <cell r="FX692">
            <v>0</v>
          </cell>
          <cell r="FY692">
            <v>4</v>
          </cell>
          <cell r="FZ692">
            <v>4</v>
          </cell>
          <cell r="GA692">
            <v>3</v>
          </cell>
          <cell r="GB692">
            <v>1</v>
          </cell>
          <cell r="GC692">
            <v>1</v>
          </cell>
          <cell r="GD692">
            <v>4</v>
          </cell>
          <cell r="GE692">
            <v>8</v>
          </cell>
          <cell r="GF692">
            <v>8</v>
          </cell>
          <cell r="GG692">
            <v>3</v>
          </cell>
          <cell r="GH692">
            <v>3</v>
          </cell>
          <cell r="GI692">
            <v>1</v>
          </cell>
          <cell r="GJ692">
            <v>-2</v>
          </cell>
          <cell r="GK692">
            <v>-2</v>
          </cell>
          <cell r="GL692">
            <v>0</v>
          </cell>
          <cell r="GM692">
            <v>0</v>
          </cell>
          <cell r="GN692">
            <v>0</v>
          </cell>
          <cell r="GO692">
            <v>0</v>
          </cell>
          <cell r="GP692">
            <v>0</v>
          </cell>
          <cell r="GQ692">
            <v>0</v>
          </cell>
          <cell r="GR692">
            <v>0</v>
          </cell>
          <cell r="GS692">
            <v>0</v>
          </cell>
          <cell r="GT692">
            <v>0</v>
          </cell>
          <cell r="GU692">
            <v>0</v>
          </cell>
          <cell r="GV692">
            <v>3</v>
          </cell>
          <cell r="GW692">
            <v>3</v>
          </cell>
          <cell r="GX692">
            <v>2</v>
          </cell>
          <cell r="GY692">
            <v>1</v>
          </cell>
          <cell r="GZ692">
            <v>1</v>
          </cell>
          <cell r="HA692">
            <v>0</v>
          </cell>
          <cell r="HB692">
            <v>0</v>
          </cell>
          <cell r="HC692">
            <v>0</v>
          </cell>
          <cell r="HD692">
            <v>0</v>
          </cell>
          <cell r="HE692">
            <v>0</v>
          </cell>
          <cell r="HF692">
            <v>0</v>
          </cell>
          <cell r="HG692">
            <v>0</v>
          </cell>
          <cell r="HH692">
            <v>0</v>
          </cell>
          <cell r="HI692">
            <v>0</v>
          </cell>
          <cell r="HJ692">
            <v>0</v>
          </cell>
          <cell r="HK692">
            <v>0</v>
          </cell>
          <cell r="HL692">
            <v>0</v>
          </cell>
          <cell r="HM692">
            <v>0</v>
          </cell>
          <cell r="HN692">
            <v>0</v>
          </cell>
          <cell r="HO692">
            <v>0</v>
          </cell>
          <cell r="HP692">
            <v>0</v>
          </cell>
          <cell r="HQ692">
            <v>0</v>
          </cell>
          <cell r="HR692">
            <v>0</v>
          </cell>
          <cell r="HS692">
            <v>0</v>
          </cell>
          <cell r="HT692">
            <v>0</v>
          </cell>
          <cell r="HU692">
            <v>0</v>
          </cell>
          <cell r="HV692">
            <v>0</v>
          </cell>
          <cell r="HW692">
            <v>0</v>
          </cell>
          <cell r="HX692">
            <v>0</v>
          </cell>
          <cell r="HY692">
            <v>0</v>
          </cell>
          <cell r="HZ692">
            <v>0</v>
          </cell>
          <cell r="IA692">
            <v>0</v>
          </cell>
          <cell r="IB692">
            <v>0</v>
          </cell>
          <cell r="IC692">
            <v>0</v>
          </cell>
          <cell r="ID692">
            <v>0</v>
          </cell>
          <cell r="IE692">
            <v>0</v>
          </cell>
          <cell r="IF692">
            <v>0</v>
          </cell>
          <cell r="IG692">
            <v>0</v>
          </cell>
          <cell r="IH692">
            <v>0</v>
          </cell>
          <cell r="II692">
            <v>0</v>
          </cell>
          <cell r="IJ692">
            <v>0</v>
          </cell>
          <cell r="IK692">
            <v>0</v>
          </cell>
          <cell r="IL692">
            <v>0</v>
          </cell>
          <cell r="IM692">
            <v>0</v>
          </cell>
          <cell r="IN692">
            <v>0</v>
          </cell>
          <cell r="IO692" t="e">
            <v>#REF!</v>
          </cell>
          <cell r="IP692">
            <v>13.386666666666668</v>
          </cell>
          <cell r="IQ692">
            <v>16.733333333333334</v>
          </cell>
          <cell r="IR692">
            <v>0</v>
          </cell>
          <cell r="IS692">
            <v>0</v>
          </cell>
          <cell r="IT692">
            <v>8</v>
          </cell>
          <cell r="IU692">
            <v>8</v>
          </cell>
          <cell r="IV692">
            <v>6</v>
          </cell>
          <cell r="IW692">
            <v>6</v>
          </cell>
          <cell r="IX692">
            <v>2.7333333333333334</v>
          </cell>
        </row>
        <row r="693">
          <cell r="D693">
            <v>11355</v>
          </cell>
          <cell r="E693" t="str">
            <v>รพช.ป่าตอง</v>
          </cell>
          <cell r="F693">
            <v>9</v>
          </cell>
          <cell r="G693" t="str">
            <v>รพ.ระดับ M2 เตียง &lt;100</v>
          </cell>
          <cell r="H693">
            <v>6</v>
          </cell>
          <cell r="I693" t="str">
            <v>M2</v>
          </cell>
          <cell r="J693">
            <v>23</v>
          </cell>
          <cell r="K693" t="str">
            <v>รพช.60.3</v>
          </cell>
          <cell r="L693" t="str">
            <v>รพช.60.3 M2</v>
          </cell>
          <cell r="M693" t="str">
            <v>31 - 60</v>
          </cell>
          <cell r="N693" t="str">
            <v>M2&lt;100</v>
          </cell>
          <cell r="O693">
            <v>34</v>
          </cell>
          <cell r="P693">
            <v>60</v>
          </cell>
          <cell r="Q693">
            <v>30</v>
          </cell>
          <cell r="R693">
            <v>35</v>
          </cell>
          <cell r="S693">
            <v>175062</v>
          </cell>
          <cell r="T693">
            <v>14377</v>
          </cell>
          <cell r="U693">
            <v>87</v>
          </cell>
          <cell r="V693">
            <v>408</v>
          </cell>
          <cell r="W693">
            <v>17</v>
          </cell>
          <cell r="X693">
            <v>425</v>
          </cell>
          <cell r="Y693">
            <v>162457.53599999999</v>
          </cell>
          <cell r="Z693">
            <v>12604.464</v>
          </cell>
          <cell r="AA693">
            <v>122543.4</v>
          </cell>
          <cell r="AB693">
            <v>530</v>
          </cell>
          <cell r="AC693">
            <v>23003.200000000001</v>
          </cell>
          <cell r="AD693">
            <v>892.81620000000009</v>
          </cell>
          <cell r="AE693">
            <v>425</v>
          </cell>
          <cell r="AF693">
            <v>26259.3</v>
          </cell>
          <cell r="AG693">
            <v>26387</v>
          </cell>
          <cell r="AH693">
            <v>1515</v>
          </cell>
          <cell r="AI693">
            <v>0</v>
          </cell>
          <cell r="AJ693">
            <v>22906</v>
          </cell>
          <cell r="AK693">
            <v>30754.959727587466</v>
          </cell>
          <cell r="AL693">
            <v>79788</v>
          </cell>
          <cell r="AM693">
            <v>19271.981295066682</v>
          </cell>
          <cell r="AN693">
            <v>2816</v>
          </cell>
          <cell r="AO693">
            <v>0</v>
          </cell>
          <cell r="AP693">
            <v>0</v>
          </cell>
          <cell r="AQ693">
            <v>0</v>
          </cell>
          <cell r="AR693">
            <v>2465</v>
          </cell>
          <cell r="AS693">
            <v>287</v>
          </cell>
          <cell r="AT693">
            <v>217</v>
          </cell>
          <cell r="AU693">
            <v>400</v>
          </cell>
          <cell r="AV693">
            <v>14522</v>
          </cell>
          <cell r="AW693">
            <v>0</v>
          </cell>
          <cell r="AX693">
            <v>0</v>
          </cell>
          <cell r="AY693">
            <v>0</v>
          </cell>
          <cell r="AZ693">
            <v>57292</v>
          </cell>
          <cell r="BA693" t="str">
            <v>40,000 - 60,000.</v>
          </cell>
          <cell r="BB693">
            <v>0</v>
          </cell>
          <cell r="BC693">
            <v>23994</v>
          </cell>
          <cell r="BD693">
            <v>33298</v>
          </cell>
          <cell r="BE693">
            <v>2</v>
          </cell>
          <cell r="BF693">
            <v>1</v>
          </cell>
          <cell r="BG693">
            <v>1</v>
          </cell>
          <cell r="BH693">
            <v>21671.275104</v>
          </cell>
          <cell r="BI693">
            <v>5274.41</v>
          </cell>
          <cell r="BJ693">
            <v>446.40810000000005</v>
          </cell>
          <cell r="BK693">
            <v>152.25</v>
          </cell>
          <cell r="BL693">
            <v>106.25</v>
          </cell>
          <cell r="BM693">
            <v>0</v>
          </cell>
          <cell r="BN693">
            <v>0.40240000000000009</v>
          </cell>
          <cell r="BO693">
            <v>18.927489395595238</v>
          </cell>
          <cell r="BP693">
            <v>18.927489395595238</v>
          </cell>
          <cell r="BQ693">
            <v>2</v>
          </cell>
          <cell r="BR693">
            <v>17.141991516476189</v>
          </cell>
          <cell r="BS693">
            <v>21.927489395595238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29</v>
          </cell>
          <cell r="BY693">
            <v>10.503287698412697</v>
          </cell>
          <cell r="BZ693">
            <v>10.503287698412697</v>
          </cell>
          <cell r="CA693">
            <v>2</v>
          </cell>
          <cell r="CB693">
            <v>10.002630158730158</v>
          </cell>
          <cell r="CC693">
            <v>12.503287698412697</v>
          </cell>
          <cell r="CD693">
            <v>9</v>
          </cell>
          <cell r="CE693">
            <v>3</v>
          </cell>
          <cell r="CF693">
            <v>3</v>
          </cell>
          <cell r="CG693">
            <v>13.002630158730158</v>
          </cell>
          <cell r="CH693">
            <v>15.503287698412697</v>
          </cell>
          <cell r="CI693">
            <v>5</v>
          </cell>
          <cell r="CJ693">
            <v>-2</v>
          </cell>
          <cell r="CK693">
            <v>-2</v>
          </cell>
          <cell r="CL693">
            <v>3.3298000000000005</v>
          </cell>
          <cell r="CM693">
            <v>4.1622500000000002</v>
          </cell>
          <cell r="CN693">
            <v>6.3298000000000005</v>
          </cell>
          <cell r="CO693">
            <v>7.1622500000000002</v>
          </cell>
          <cell r="CP693">
            <v>6.8215020238095239</v>
          </cell>
          <cell r="CQ693">
            <v>4</v>
          </cell>
          <cell r="CR693">
            <v>2</v>
          </cell>
          <cell r="CS693">
            <v>11.057201619047619</v>
          </cell>
          <cell r="CT693">
            <v>13.821502023809524</v>
          </cell>
          <cell r="CU693">
            <v>11</v>
          </cell>
          <cell r="CV693">
            <v>8.2013654761904746</v>
          </cell>
          <cell r="CW693">
            <v>6.5610923809523802</v>
          </cell>
          <cell r="CX693">
            <v>8.2013654761904746</v>
          </cell>
          <cell r="CY693">
            <v>22.022867499999997</v>
          </cell>
          <cell r="CZ693">
            <v>8</v>
          </cell>
          <cell r="DA693">
            <v>-1.4389076190476198</v>
          </cell>
          <cell r="DB693">
            <v>0.20136547619047462</v>
          </cell>
          <cell r="DC693">
            <v>65.07991266285714</v>
          </cell>
          <cell r="DD693">
            <v>65.07991266285714</v>
          </cell>
          <cell r="DE693">
            <v>14</v>
          </cell>
          <cell r="DF693">
            <v>79.07991266285714</v>
          </cell>
          <cell r="DG693">
            <v>63.263930130285715</v>
          </cell>
          <cell r="DH693">
            <v>79.07991266285714</v>
          </cell>
          <cell r="DI693">
            <v>78</v>
          </cell>
          <cell r="DJ693">
            <v>-14.736069869714285</v>
          </cell>
          <cell r="DK693">
            <v>1.07991266285714</v>
          </cell>
          <cell r="DL693">
            <v>8.3934051047619054</v>
          </cell>
          <cell r="DM693">
            <v>10.491756380952381</v>
          </cell>
          <cell r="DN693">
            <v>1</v>
          </cell>
          <cell r="DO693">
            <v>7.3934051047619054</v>
          </cell>
          <cell r="DP693">
            <v>9.4917563809523813</v>
          </cell>
          <cell r="DQ693">
            <v>10.655360000000002</v>
          </cell>
          <cell r="DR693">
            <v>13.3192</v>
          </cell>
          <cell r="DS693">
            <v>73.919290130285717</v>
          </cell>
          <cell r="DT693">
            <v>92.399112662857135</v>
          </cell>
          <cell r="DU693">
            <v>8.662466510898696</v>
          </cell>
          <cell r="DV693">
            <v>8.662466510898696</v>
          </cell>
          <cell r="DW693">
            <v>6.9299732087189572</v>
          </cell>
          <cell r="DX693">
            <v>8.662466510898696</v>
          </cell>
          <cell r="DY693">
            <v>9</v>
          </cell>
          <cell r="DZ693">
            <v>-2.0700267912810428</v>
          </cell>
          <cell r="EA693">
            <v>-0.33753348910130399</v>
          </cell>
          <cell r="EB693">
            <v>1.7375595238095238</v>
          </cell>
          <cell r="EC693">
            <v>2</v>
          </cell>
          <cell r="ED693">
            <v>2</v>
          </cell>
          <cell r="EE693">
            <v>3.2</v>
          </cell>
          <cell r="EF693">
            <v>4</v>
          </cell>
          <cell r="EG693">
            <v>1</v>
          </cell>
          <cell r="EH693">
            <v>2.2690625</v>
          </cell>
          <cell r="EI693">
            <v>2.2690625</v>
          </cell>
          <cell r="EJ693">
            <v>2</v>
          </cell>
          <cell r="EK693">
            <v>2.2690625</v>
          </cell>
          <cell r="EL693">
            <v>0</v>
          </cell>
          <cell r="EM693">
            <v>-2</v>
          </cell>
          <cell r="EN693">
            <v>-2.2690625</v>
          </cell>
          <cell r="EO693">
            <v>10</v>
          </cell>
          <cell r="EP693">
            <v>12</v>
          </cell>
          <cell r="EQ693">
            <v>14</v>
          </cell>
          <cell r="ER693">
            <v>-4</v>
          </cell>
          <cell r="ES693">
            <v>-2</v>
          </cell>
          <cell r="ET693">
            <v>21.310720000000003</v>
          </cell>
          <cell r="EU693">
            <v>26.638400000000001</v>
          </cell>
          <cell r="EV693">
            <v>31.310720000000003</v>
          </cell>
          <cell r="EW693">
            <v>38.638400000000004</v>
          </cell>
          <cell r="EX693">
            <v>2</v>
          </cell>
          <cell r="EY693">
            <v>1</v>
          </cell>
          <cell r="EZ693">
            <v>0</v>
          </cell>
          <cell r="FA693">
            <v>0</v>
          </cell>
          <cell r="FB693">
            <v>0</v>
          </cell>
          <cell r="FC693">
            <v>0</v>
          </cell>
          <cell r="FD693">
            <v>0</v>
          </cell>
          <cell r="FE693">
            <v>0</v>
          </cell>
          <cell r="FF693">
            <v>1</v>
          </cell>
          <cell r="FG693">
            <v>0</v>
          </cell>
          <cell r="FH693">
            <v>0</v>
          </cell>
          <cell r="FI693">
            <v>1</v>
          </cell>
          <cell r="FJ693">
            <v>1</v>
          </cell>
          <cell r="FK693">
            <v>2</v>
          </cell>
          <cell r="FL693">
            <v>0</v>
          </cell>
          <cell r="FM693">
            <v>1</v>
          </cell>
          <cell r="FN693">
            <v>2</v>
          </cell>
          <cell r="FO693">
            <v>2</v>
          </cell>
          <cell r="FP693">
            <v>2</v>
          </cell>
          <cell r="FQ693">
            <v>0</v>
          </cell>
          <cell r="FR693">
            <v>2</v>
          </cell>
          <cell r="FS693">
            <v>2</v>
          </cell>
          <cell r="FT693">
            <v>0</v>
          </cell>
          <cell r="FU693">
            <v>0</v>
          </cell>
          <cell r="FV693">
            <v>0</v>
          </cell>
          <cell r="FW693">
            <v>0</v>
          </cell>
          <cell r="FX693">
            <v>0</v>
          </cell>
          <cell r="FY693">
            <v>4</v>
          </cell>
          <cell r="FZ693">
            <v>4</v>
          </cell>
          <cell r="GA693">
            <v>1</v>
          </cell>
          <cell r="GB693">
            <v>3</v>
          </cell>
          <cell r="GC693">
            <v>3</v>
          </cell>
          <cell r="GD693">
            <v>1</v>
          </cell>
          <cell r="GE693">
            <v>5</v>
          </cell>
          <cell r="GF693">
            <v>5</v>
          </cell>
          <cell r="GG693">
            <v>3</v>
          </cell>
          <cell r="GH693">
            <v>6</v>
          </cell>
          <cell r="GI693">
            <v>4</v>
          </cell>
          <cell r="GJ693">
            <v>1</v>
          </cell>
          <cell r="GK693">
            <v>-2</v>
          </cell>
          <cell r="GL693">
            <v>2</v>
          </cell>
          <cell r="GM693">
            <v>2</v>
          </cell>
          <cell r="GN693">
            <v>0</v>
          </cell>
          <cell r="GO693">
            <v>2</v>
          </cell>
          <cell r="GP693">
            <v>2</v>
          </cell>
          <cell r="GQ693">
            <v>0</v>
          </cell>
          <cell r="GR693">
            <v>0</v>
          </cell>
          <cell r="GS693">
            <v>0</v>
          </cell>
          <cell r="GT693">
            <v>0</v>
          </cell>
          <cell r="GU693">
            <v>0</v>
          </cell>
          <cell r="GV693">
            <v>4</v>
          </cell>
          <cell r="GW693">
            <v>4</v>
          </cell>
          <cell r="GX693">
            <v>2</v>
          </cell>
          <cell r="GY693">
            <v>2</v>
          </cell>
          <cell r="GZ693">
            <v>2</v>
          </cell>
          <cell r="HA693">
            <v>0</v>
          </cell>
          <cell r="HB693">
            <v>0</v>
          </cell>
          <cell r="HC693">
            <v>0</v>
          </cell>
          <cell r="HD693">
            <v>0</v>
          </cell>
          <cell r="HE693">
            <v>0</v>
          </cell>
          <cell r="HF693">
            <v>0</v>
          </cell>
          <cell r="HG693">
            <v>0</v>
          </cell>
          <cell r="HH693">
            <v>0</v>
          </cell>
          <cell r="HI693">
            <v>0</v>
          </cell>
          <cell r="HJ693">
            <v>0</v>
          </cell>
          <cell r="HK693">
            <v>0</v>
          </cell>
          <cell r="HL693">
            <v>0</v>
          </cell>
          <cell r="HM693">
            <v>0</v>
          </cell>
          <cell r="HN693">
            <v>0</v>
          </cell>
          <cell r="HO693">
            <v>0</v>
          </cell>
          <cell r="HP693">
            <v>0</v>
          </cell>
          <cell r="HQ693">
            <v>0</v>
          </cell>
          <cell r="HR693">
            <v>0</v>
          </cell>
          <cell r="HS693">
            <v>0</v>
          </cell>
          <cell r="HT693">
            <v>0</v>
          </cell>
          <cell r="HU693">
            <v>0</v>
          </cell>
          <cell r="HV693">
            <v>0</v>
          </cell>
          <cell r="HW693">
            <v>0</v>
          </cell>
          <cell r="HX693">
            <v>0</v>
          </cell>
          <cell r="HY693">
            <v>0</v>
          </cell>
          <cell r="HZ693">
            <v>0</v>
          </cell>
          <cell r="IA693">
            <v>0</v>
          </cell>
          <cell r="IB693">
            <v>0</v>
          </cell>
          <cell r="IC693">
            <v>0</v>
          </cell>
          <cell r="ID693">
            <v>0</v>
          </cell>
          <cell r="IE693">
            <v>0</v>
          </cell>
          <cell r="IF693">
            <v>0</v>
          </cell>
          <cell r="IG693">
            <v>0</v>
          </cell>
          <cell r="IH693">
            <v>0</v>
          </cell>
          <cell r="II693">
            <v>0</v>
          </cell>
          <cell r="IJ693">
            <v>0</v>
          </cell>
          <cell r="IK693">
            <v>0</v>
          </cell>
          <cell r="IL693">
            <v>0</v>
          </cell>
          <cell r="IM693">
            <v>0</v>
          </cell>
          <cell r="IN693">
            <v>0</v>
          </cell>
          <cell r="IO693" t="e">
            <v>#REF!</v>
          </cell>
          <cell r="IP693">
            <v>16.213333333333335</v>
          </cell>
          <cell r="IQ693">
            <v>20.266666666666666</v>
          </cell>
          <cell r="IR693">
            <v>0</v>
          </cell>
          <cell r="IS693">
            <v>2</v>
          </cell>
          <cell r="IT693">
            <v>8</v>
          </cell>
          <cell r="IU693">
            <v>8</v>
          </cell>
          <cell r="IV693">
            <v>8</v>
          </cell>
          <cell r="IW693">
            <v>8</v>
          </cell>
          <cell r="IX693">
            <v>2.2666666666666666</v>
          </cell>
        </row>
        <row r="694">
          <cell r="D694">
            <v>11373</v>
          </cell>
          <cell r="E694" t="str">
            <v>รพช.กระบุรี</v>
          </cell>
          <cell r="F694">
            <v>15</v>
          </cell>
          <cell r="G694" t="str">
            <v>รพ.ระดับ F2 ปชก. 30,000-60,000</v>
          </cell>
          <cell r="H694">
            <v>8</v>
          </cell>
          <cell r="I694" t="str">
            <v>F2</v>
          </cell>
          <cell r="J694">
            <v>14</v>
          </cell>
          <cell r="K694" t="str">
            <v>รพช.30.7</v>
          </cell>
          <cell r="L694" t="str">
            <v>รพช.30.7 F2</v>
          </cell>
          <cell r="M694" t="str">
            <v xml:space="preserve"> 11 - 30</v>
          </cell>
          <cell r="N694" t="str">
            <v>F&lt;30</v>
          </cell>
          <cell r="O694">
            <v>30</v>
          </cell>
          <cell r="P694">
            <v>30</v>
          </cell>
          <cell r="Q694">
            <v>30</v>
          </cell>
          <cell r="R694">
            <v>35</v>
          </cell>
          <cell r="S694">
            <v>86576</v>
          </cell>
          <cell r="T694">
            <v>9611</v>
          </cell>
          <cell r="U694">
            <v>0</v>
          </cell>
          <cell r="V694">
            <v>443</v>
          </cell>
          <cell r="W694">
            <v>14</v>
          </cell>
          <cell r="X694">
            <v>457</v>
          </cell>
          <cell r="Y694">
            <v>80342.528000000006</v>
          </cell>
          <cell r="Z694">
            <v>6233.4719999999998</v>
          </cell>
          <cell r="AA694">
            <v>60603.199999999997</v>
          </cell>
          <cell r="AB694">
            <v>351</v>
          </cell>
          <cell r="AC694">
            <v>15377.6</v>
          </cell>
          <cell r="AD694">
            <v>441.53760000000005</v>
          </cell>
          <cell r="AE694">
            <v>457</v>
          </cell>
          <cell r="AF694">
            <v>12986.4</v>
          </cell>
          <cell r="AG694">
            <v>6195</v>
          </cell>
          <cell r="AH694">
            <v>289</v>
          </cell>
          <cell r="AI694">
            <v>0</v>
          </cell>
          <cell r="AJ694">
            <v>24356</v>
          </cell>
          <cell r="AK694">
            <v>10165</v>
          </cell>
          <cell r="AL694">
            <v>42279</v>
          </cell>
          <cell r="AM694">
            <v>13056.000000000002</v>
          </cell>
          <cell r="AN694">
            <v>1205</v>
          </cell>
          <cell r="AO694">
            <v>0</v>
          </cell>
          <cell r="AP694">
            <v>0</v>
          </cell>
          <cell r="AQ694">
            <v>0</v>
          </cell>
          <cell r="AR694">
            <v>2087</v>
          </cell>
          <cell r="AS694">
            <v>61</v>
          </cell>
          <cell r="AT694">
            <v>21</v>
          </cell>
          <cell r="AU694">
            <v>19</v>
          </cell>
          <cell r="AV694">
            <v>8005</v>
          </cell>
          <cell r="AW694">
            <v>0</v>
          </cell>
          <cell r="AX694">
            <v>0</v>
          </cell>
          <cell r="AY694">
            <v>0</v>
          </cell>
          <cell r="AZ694">
            <v>44449</v>
          </cell>
          <cell r="BA694" t="str">
            <v>40,000 - 80,000.</v>
          </cell>
          <cell r="BB694">
            <v>0</v>
          </cell>
          <cell r="BC694">
            <v>7758</v>
          </cell>
          <cell r="BD694">
            <v>34068</v>
          </cell>
          <cell r="BE694">
            <v>11</v>
          </cell>
          <cell r="BF694">
            <v>0</v>
          </cell>
          <cell r="BG694">
            <v>0</v>
          </cell>
          <cell r="BH694">
            <v>10717.416192000001</v>
          </cell>
          <cell r="BI694">
            <v>3522.63</v>
          </cell>
          <cell r="BJ694">
            <v>220.76880000000003</v>
          </cell>
          <cell r="BK694">
            <v>0</v>
          </cell>
          <cell r="BL694">
            <v>114.25</v>
          </cell>
          <cell r="BM694">
            <v>0</v>
          </cell>
          <cell r="BN694">
            <v>6.8967999999999998</v>
          </cell>
          <cell r="BO694">
            <v>9.9769790123809514</v>
          </cell>
          <cell r="BP694">
            <v>9.9769790123809514</v>
          </cell>
          <cell r="BQ694">
            <v>2.2000000000000002</v>
          </cell>
          <cell r="BR694">
            <v>10.181583209904762</v>
          </cell>
          <cell r="BS694">
            <v>12.176979012380951</v>
          </cell>
          <cell r="BT694">
            <v>0</v>
          </cell>
          <cell r="BU694">
            <v>0</v>
          </cell>
          <cell r="BV694">
            <v>0</v>
          </cell>
          <cell r="BW694">
            <v>0</v>
          </cell>
          <cell r="BX694">
            <v>6</v>
          </cell>
          <cell r="BY694">
            <v>2.3746130952380948</v>
          </cell>
          <cell r="BZ694">
            <v>2.3746130952380948</v>
          </cell>
          <cell r="CA694">
            <v>2.2000000000000002</v>
          </cell>
          <cell r="CB694">
            <v>3.6596904761904763</v>
          </cell>
          <cell r="CC694">
            <v>4.574613095238095</v>
          </cell>
          <cell r="CD694">
            <v>6</v>
          </cell>
          <cell r="CE694">
            <v>3</v>
          </cell>
          <cell r="CF694">
            <v>3</v>
          </cell>
          <cell r="CG694">
            <v>6.6596904761904767</v>
          </cell>
          <cell r="CH694">
            <v>7.574613095238095</v>
          </cell>
          <cell r="CI694">
            <v>2</v>
          </cell>
          <cell r="CJ694">
            <v>1</v>
          </cell>
          <cell r="CK694">
            <v>1</v>
          </cell>
          <cell r="CL694">
            <v>3.4068000000000001</v>
          </cell>
          <cell r="CM694">
            <v>4.2584999999999997</v>
          </cell>
          <cell r="CN694">
            <v>6.4068000000000005</v>
          </cell>
          <cell r="CO694">
            <v>7.2584999999999997</v>
          </cell>
          <cell r="CP694">
            <v>3.5831400000000011</v>
          </cell>
          <cell r="CQ694">
            <v>1.5</v>
          </cell>
          <cell r="CR694">
            <v>1</v>
          </cell>
          <cell r="CS694">
            <v>4.8665120000000011</v>
          </cell>
          <cell r="CT694">
            <v>6.0831400000000011</v>
          </cell>
          <cell r="CU694">
            <v>4</v>
          </cell>
          <cell r="CV694">
            <v>4.2574000000000005</v>
          </cell>
          <cell r="CW694">
            <v>3.4059200000000005</v>
          </cell>
          <cell r="CX694">
            <v>4.2574000000000005</v>
          </cell>
          <cell r="CY694">
            <v>10.340540000000001</v>
          </cell>
          <cell r="CZ694">
            <v>4</v>
          </cell>
          <cell r="DA694">
            <v>-0.5940799999999995</v>
          </cell>
          <cell r="DB694">
            <v>0.25740000000000052</v>
          </cell>
          <cell r="DC694">
            <v>39.456220960000003</v>
          </cell>
          <cell r="DD694">
            <v>39.456220960000003</v>
          </cell>
          <cell r="DE694">
            <v>10</v>
          </cell>
          <cell r="DF694">
            <v>49.456220960000003</v>
          </cell>
          <cell r="DG694">
            <v>39.564976768000008</v>
          </cell>
          <cell r="DH694">
            <v>49.456220960000003</v>
          </cell>
          <cell r="DI694">
            <v>71</v>
          </cell>
          <cell r="DJ694">
            <v>-31.435023231999992</v>
          </cell>
          <cell r="DK694">
            <v>-21.543779039999997</v>
          </cell>
          <cell r="DL694">
            <v>0</v>
          </cell>
          <cell r="DM694">
            <v>0</v>
          </cell>
          <cell r="DN694">
            <v>2</v>
          </cell>
          <cell r="DO694">
            <v>-2</v>
          </cell>
          <cell r="DP694">
            <v>-2</v>
          </cell>
          <cell r="DQ694">
            <v>10.901760000000001</v>
          </cell>
          <cell r="DR694">
            <v>13.6272</v>
          </cell>
          <cell r="DS694">
            <v>50.466736768000011</v>
          </cell>
          <cell r="DT694">
            <v>63.083420960000005</v>
          </cell>
          <cell r="DU694">
            <v>5.2051552083333332</v>
          </cell>
          <cell r="DV694">
            <v>5.2051552083333332</v>
          </cell>
          <cell r="DW694">
            <v>4.1641241666666664</v>
          </cell>
          <cell r="DX694">
            <v>5.2051552083333332</v>
          </cell>
          <cell r="DY694">
            <v>4</v>
          </cell>
          <cell r="DZ694">
            <v>0.1641241666666664</v>
          </cell>
          <cell r="EA694">
            <v>1.2051552083333332</v>
          </cell>
          <cell r="EB694">
            <v>1.1711309523809523</v>
          </cell>
          <cell r="EC694">
            <v>2</v>
          </cell>
          <cell r="ED694">
            <v>2.2000000000000002</v>
          </cell>
          <cell r="EE694">
            <v>3.3600000000000003</v>
          </cell>
          <cell r="EF694">
            <v>4.2</v>
          </cell>
          <cell r="EG694">
            <v>2</v>
          </cell>
          <cell r="EH694">
            <v>1.25078125</v>
          </cell>
          <cell r="EI694">
            <v>2</v>
          </cell>
          <cell r="EJ694">
            <v>1</v>
          </cell>
          <cell r="EK694">
            <v>2</v>
          </cell>
          <cell r="EL694">
            <v>1</v>
          </cell>
          <cell r="EM694">
            <v>0</v>
          </cell>
          <cell r="EN694">
            <v>-1</v>
          </cell>
          <cell r="EO694">
            <v>10</v>
          </cell>
          <cell r="EP694">
            <v>12</v>
          </cell>
          <cell r="EQ694">
            <v>6</v>
          </cell>
          <cell r="ER694">
            <v>4</v>
          </cell>
          <cell r="ES694">
            <v>6</v>
          </cell>
          <cell r="ET694">
            <v>21.803520000000002</v>
          </cell>
          <cell r="EU694">
            <v>27.2544</v>
          </cell>
          <cell r="EV694">
            <v>31.803520000000002</v>
          </cell>
          <cell r="EW694">
            <v>39.254400000000004</v>
          </cell>
          <cell r="EX694">
            <v>2</v>
          </cell>
          <cell r="EY694">
            <v>0</v>
          </cell>
          <cell r="EZ694">
            <v>0</v>
          </cell>
          <cell r="FA694">
            <v>0</v>
          </cell>
          <cell r="FB694">
            <v>0</v>
          </cell>
          <cell r="FC694">
            <v>0</v>
          </cell>
          <cell r="FD694">
            <v>0</v>
          </cell>
          <cell r="FE694">
            <v>0</v>
          </cell>
          <cell r="FF694">
            <v>0</v>
          </cell>
          <cell r="FG694">
            <v>0</v>
          </cell>
          <cell r="FH694">
            <v>0</v>
          </cell>
          <cell r="FI694">
            <v>0</v>
          </cell>
          <cell r="FJ694">
            <v>0</v>
          </cell>
          <cell r="FK694">
            <v>0</v>
          </cell>
          <cell r="FL694">
            <v>0</v>
          </cell>
          <cell r="FM694">
            <v>0</v>
          </cell>
          <cell r="FN694">
            <v>0</v>
          </cell>
          <cell r="FO694">
            <v>1</v>
          </cell>
          <cell r="FP694">
            <v>1</v>
          </cell>
          <cell r="FQ694">
            <v>0</v>
          </cell>
          <cell r="FR694">
            <v>1</v>
          </cell>
          <cell r="FS694">
            <v>1</v>
          </cell>
          <cell r="FT694">
            <v>0</v>
          </cell>
          <cell r="FU694">
            <v>0</v>
          </cell>
          <cell r="FV694">
            <v>0</v>
          </cell>
          <cell r="FW694">
            <v>0</v>
          </cell>
          <cell r="FX694">
            <v>0</v>
          </cell>
          <cell r="FY694">
            <v>3</v>
          </cell>
          <cell r="FZ694">
            <v>3</v>
          </cell>
          <cell r="GA694">
            <v>1</v>
          </cell>
          <cell r="GB694">
            <v>2</v>
          </cell>
          <cell r="GC694">
            <v>2</v>
          </cell>
          <cell r="GD694">
            <v>0</v>
          </cell>
          <cell r="GE694">
            <v>3</v>
          </cell>
          <cell r="GF694">
            <v>3</v>
          </cell>
          <cell r="GG694">
            <v>3</v>
          </cell>
          <cell r="GH694">
            <v>3</v>
          </cell>
          <cell r="GI694">
            <v>0</v>
          </cell>
          <cell r="GJ694">
            <v>-3</v>
          </cell>
          <cell r="GK694">
            <v>-3</v>
          </cell>
          <cell r="GL694">
            <v>0</v>
          </cell>
          <cell r="GM694">
            <v>0</v>
          </cell>
          <cell r="GN694">
            <v>0</v>
          </cell>
          <cell r="GO694">
            <v>0</v>
          </cell>
          <cell r="GP694">
            <v>0</v>
          </cell>
          <cell r="GQ694">
            <v>0</v>
          </cell>
          <cell r="GR694">
            <v>0</v>
          </cell>
          <cell r="GS694">
            <v>0</v>
          </cell>
          <cell r="GT694">
            <v>0</v>
          </cell>
          <cell r="GU694">
            <v>0</v>
          </cell>
          <cell r="GV694">
            <v>2</v>
          </cell>
          <cell r="GW694">
            <v>2</v>
          </cell>
          <cell r="GX694">
            <v>0</v>
          </cell>
          <cell r="GY694">
            <v>2</v>
          </cell>
          <cell r="GZ694">
            <v>2</v>
          </cell>
          <cell r="HA694">
            <v>0</v>
          </cell>
          <cell r="HB694">
            <v>0</v>
          </cell>
          <cell r="HC694">
            <v>0</v>
          </cell>
          <cell r="HD694">
            <v>0</v>
          </cell>
          <cell r="HE694">
            <v>0</v>
          </cell>
          <cell r="HF694">
            <v>0</v>
          </cell>
          <cell r="HG694">
            <v>0</v>
          </cell>
          <cell r="HH694">
            <v>0</v>
          </cell>
          <cell r="HI694">
            <v>0</v>
          </cell>
          <cell r="HJ694">
            <v>0</v>
          </cell>
          <cell r="HK694">
            <v>0</v>
          </cell>
          <cell r="HL694">
            <v>0</v>
          </cell>
          <cell r="HM694">
            <v>0</v>
          </cell>
          <cell r="HN694">
            <v>0</v>
          </cell>
          <cell r="HO694">
            <v>0</v>
          </cell>
          <cell r="HP694">
            <v>0</v>
          </cell>
          <cell r="HQ694">
            <v>0</v>
          </cell>
          <cell r="HR694">
            <v>0</v>
          </cell>
          <cell r="HS694">
            <v>0</v>
          </cell>
          <cell r="HT694">
            <v>0</v>
          </cell>
          <cell r="HU694">
            <v>0</v>
          </cell>
          <cell r="HV694">
            <v>0</v>
          </cell>
          <cell r="HW694">
            <v>0</v>
          </cell>
          <cell r="HX694">
            <v>0</v>
          </cell>
          <cell r="HY694">
            <v>0</v>
          </cell>
          <cell r="HZ694">
            <v>0</v>
          </cell>
          <cell r="IA694">
            <v>0</v>
          </cell>
          <cell r="IB694">
            <v>0</v>
          </cell>
          <cell r="IC694">
            <v>0</v>
          </cell>
          <cell r="ID694">
            <v>0</v>
          </cell>
          <cell r="IE694">
            <v>0</v>
          </cell>
          <cell r="IF694">
            <v>0</v>
          </cell>
          <cell r="IG694">
            <v>0</v>
          </cell>
          <cell r="IH694">
            <v>0</v>
          </cell>
          <cell r="II694">
            <v>0</v>
          </cell>
          <cell r="IJ694">
            <v>0</v>
          </cell>
          <cell r="IK694">
            <v>0</v>
          </cell>
          <cell r="IL694">
            <v>0</v>
          </cell>
          <cell r="IM694">
            <v>0</v>
          </cell>
          <cell r="IN694">
            <v>0</v>
          </cell>
          <cell r="IO694" t="e">
            <v>#REF!</v>
          </cell>
          <cell r="IP694">
            <v>9.6000000000000014</v>
          </cell>
          <cell r="IQ694">
            <v>12</v>
          </cell>
          <cell r="IR694">
            <v>0</v>
          </cell>
          <cell r="IS694">
            <v>0</v>
          </cell>
          <cell r="IT694">
            <v>6</v>
          </cell>
          <cell r="IU694">
            <v>6</v>
          </cell>
          <cell r="IV694">
            <v>4</v>
          </cell>
          <cell r="IW694">
            <v>4</v>
          </cell>
          <cell r="IX694">
            <v>2</v>
          </cell>
        </row>
        <row r="695">
          <cell r="D695">
            <v>11372</v>
          </cell>
          <cell r="E695" t="str">
            <v>รพช.กะเปอร์</v>
          </cell>
          <cell r="F695">
            <v>16</v>
          </cell>
          <cell r="G695" t="str">
            <v>รพ.ระดับ F2 ปชก. &lt;30,000</v>
          </cell>
          <cell r="H695">
            <v>8</v>
          </cell>
          <cell r="I695" t="str">
            <v>F2</v>
          </cell>
          <cell r="J695">
            <v>10</v>
          </cell>
          <cell r="K695" t="str">
            <v>รพช.30.3</v>
          </cell>
          <cell r="L695" t="str">
            <v>รพช.30.3 F2</v>
          </cell>
          <cell r="M695" t="str">
            <v xml:space="preserve"> 11 - 30</v>
          </cell>
          <cell r="N695" t="str">
            <v>F&lt;30</v>
          </cell>
          <cell r="O695">
            <v>12</v>
          </cell>
          <cell r="P695">
            <v>30</v>
          </cell>
          <cell r="Q695">
            <v>30</v>
          </cell>
          <cell r="R695">
            <v>35</v>
          </cell>
          <cell r="S695">
            <v>46249</v>
          </cell>
          <cell r="T695">
            <v>4818</v>
          </cell>
          <cell r="U695">
            <v>0</v>
          </cell>
          <cell r="V695">
            <v>153</v>
          </cell>
          <cell r="W695">
            <v>15</v>
          </cell>
          <cell r="X695">
            <v>168</v>
          </cell>
          <cell r="Y695">
            <v>42919.072</v>
          </cell>
          <cell r="Z695">
            <v>3329.9279999999999</v>
          </cell>
          <cell r="AA695">
            <v>32374.3</v>
          </cell>
          <cell r="AB695">
            <v>174</v>
          </cell>
          <cell r="AC695">
            <v>7708.8</v>
          </cell>
          <cell r="AD695">
            <v>235.86990000000003</v>
          </cell>
          <cell r="AE695">
            <v>168</v>
          </cell>
          <cell r="AF695">
            <v>6937.3499999999995</v>
          </cell>
          <cell r="AG695">
            <v>7534</v>
          </cell>
          <cell r="AH695">
            <v>334</v>
          </cell>
          <cell r="AI695">
            <v>0</v>
          </cell>
          <cell r="AJ695">
            <v>9670</v>
          </cell>
          <cell r="AK695">
            <v>4278</v>
          </cell>
          <cell r="AL695">
            <v>39157</v>
          </cell>
          <cell r="AM695">
            <v>6086</v>
          </cell>
          <cell r="AN695">
            <v>572</v>
          </cell>
          <cell r="AO695">
            <v>0</v>
          </cell>
          <cell r="AP695">
            <v>0</v>
          </cell>
          <cell r="AQ695">
            <v>0</v>
          </cell>
          <cell r="AR695">
            <v>360</v>
          </cell>
          <cell r="AS695">
            <v>100</v>
          </cell>
          <cell r="AT695">
            <v>4</v>
          </cell>
          <cell r="AU695">
            <v>14</v>
          </cell>
          <cell r="AV695">
            <v>3836</v>
          </cell>
          <cell r="AW695">
            <v>0</v>
          </cell>
          <cell r="AX695">
            <v>0</v>
          </cell>
          <cell r="AY695">
            <v>0</v>
          </cell>
          <cell r="AZ695">
            <v>20569</v>
          </cell>
          <cell r="BA695" t="str">
            <v>20,000 - 40,000.</v>
          </cell>
          <cell r="BB695">
            <v>0</v>
          </cell>
          <cell r="BC695">
            <v>7300</v>
          </cell>
          <cell r="BD695">
            <v>13269</v>
          </cell>
          <cell r="BE695">
            <v>7</v>
          </cell>
          <cell r="BF695">
            <v>0</v>
          </cell>
          <cell r="BG695">
            <v>0</v>
          </cell>
          <cell r="BH695">
            <v>5725.2562079999998</v>
          </cell>
          <cell r="BI695">
            <v>1763.94</v>
          </cell>
          <cell r="BJ695">
            <v>117.93495000000001</v>
          </cell>
          <cell r="BK695">
            <v>0</v>
          </cell>
          <cell r="BL695">
            <v>42</v>
          </cell>
          <cell r="BM695">
            <v>0</v>
          </cell>
          <cell r="BN695">
            <v>7.08</v>
          </cell>
          <cell r="BO695">
            <v>5.2360123998214281</v>
          </cell>
          <cell r="BP695">
            <v>5.2360123998214281</v>
          </cell>
          <cell r="BQ695">
            <v>1.4</v>
          </cell>
          <cell r="BR695">
            <v>5.5888099198571428</v>
          </cell>
          <cell r="BS695">
            <v>6.6360123998214284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7</v>
          </cell>
          <cell r="BY695">
            <v>2.8639563492063491</v>
          </cell>
          <cell r="BZ695">
            <v>2.8639563492063491</v>
          </cell>
          <cell r="CA695">
            <v>1.4</v>
          </cell>
          <cell r="CB695">
            <v>3.4111650793650798</v>
          </cell>
          <cell r="CC695">
            <v>4.2639563492063495</v>
          </cell>
          <cell r="CD695">
            <v>2</v>
          </cell>
          <cell r="CE695">
            <v>3</v>
          </cell>
          <cell r="CF695">
            <v>3</v>
          </cell>
          <cell r="CG695">
            <v>6.4111650793650803</v>
          </cell>
          <cell r="CH695">
            <v>7.2639563492063495</v>
          </cell>
          <cell r="CI695">
            <v>3</v>
          </cell>
          <cell r="CJ695">
            <v>0</v>
          </cell>
          <cell r="CK695">
            <v>0</v>
          </cell>
          <cell r="CL695">
            <v>1.3269000000000002</v>
          </cell>
          <cell r="CM695">
            <v>1.658625</v>
          </cell>
          <cell r="CN695">
            <v>4.3269000000000002</v>
          </cell>
          <cell r="CO695">
            <v>4.6586249999999998</v>
          </cell>
          <cell r="CP695">
            <v>1.8876163690476193</v>
          </cell>
          <cell r="CQ695">
            <v>1.5</v>
          </cell>
          <cell r="CR695">
            <v>1</v>
          </cell>
          <cell r="CS695">
            <v>3.510093095238096</v>
          </cell>
          <cell r="CT695">
            <v>4.3876163690476195</v>
          </cell>
          <cell r="CU695">
            <v>2</v>
          </cell>
          <cell r="CV695">
            <v>2.7160148809523808</v>
          </cell>
          <cell r="CW695">
            <v>2.1728119047619048</v>
          </cell>
          <cell r="CX695">
            <v>2.7160148809523808</v>
          </cell>
          <cell r="CY695">
            <v>7.1036312500000003</v>
          </cell>
          <cell r="CZ695">
            <v>3</v>
          </cell>
          <cell r="DA695">
            <v>-0.82718809523809522</v>
          </cell>
          <cell r="DB695">
            <v>-0.28398511904761925</v>
          </cell>
          <cell r="DC695">
            <v>19.906391039999999</v>
          </cell>
          <cell r="DD695">
            <v>30</v>
          </cell>
          <cell r="DE695">
            <v>10</v>
          </cell>
          <cell r="DF695">
            <v>40</v>
          </cell>
          <cell r="DG695">
            <v>32</v>
          </cell>
          <cell r="DH695">
            <v>40</v>
          </cell>
          <cell r="DI695">
            <v>44</v>
          </cell>
          <cell r="DJ695">
            <v>-12</v>
          </cell>
          <cell r="DK695">
            <v>-4</v>
          </cell>
          <cell r="DL695">
            <v>0</v>
          </cell>
          <cell r="DM695">
            <v>0</v>
          </cell>
          <cell r="DN695">
            <v>0</v>
          </cell>
          <cell r="DO695">
            <v>0</v>
          </cell>
          <cell r="DP695">
            <v>0</v>
          </cell>
          <cell r="DQ695">
            <v>4.2460800000000001</v>
          </cell>
          <cell r="DR695">
            <v>5.3075999999999999</v>
          </cell>
          <cell r="DS695">
            <v>36.246079999999999</v>
          </cell>
          <cell r="DT695">
            <v>45.307600000000001</v>
          </cell>
          <cell r="DU695">
            <v>2.535821354166667</v>
          </cell>
          <cell r="DV695">
            <v>3</v>
          </cell>
          <cell r="DW695">
            <v>3</v>
          </cell>
          <cell r="DX695">
            <v>3</v>
          </cell>
          <cell r="DY695">
            <v>3</v>
          </cell>
          <cell r="DZ695">
            <v>0</v>
          </cell>
          <cell r="EA695">
            <v>0</v>
          </cell>
          <cell r="EB695">
            <v>0.25928571428571429</v>
          </cell>
          <cell r="EC695">
            <v>2</v>
          </cell>
          <cell r="ED695">
            <v>1.4</v>
          </cell>
          <cell r="EE695">
            <v>2.72</v>
          </cell>
          <cell r="EF695">
            <v>3.4</v>
          </cell>
          <cell r="EG695">
            <v>1</v>
          </cell>
          <cell r="EH695">
            <v>0.59937499999999999</v>
          </cell>
          <cell r="EI695">
            <v>2</v>
          </cell>
          <cell r="EJ695">
            <v>1</v>
          </cell>
          <cell r="EK695">
            <v>2</v>
          </cell>
          <cell r="EL695">
            <v>1</v>
          </cell>
          <cell r="EM695">
            <v>0</v>
          </cell>
          <cell r="EN695">
            <v>-1</v>
          </cell>
          <cell r="EO695">
            <v>10</v>
          </cell>
          <cell r="EP695">
            <v>12</v>
          </cell>
          <cell r="EQ695">
            <v>6</v>
          </cell>
          <cell r="ER695">
            <v>4</v>
          </cell>
          <cell r="ES695">
            <v>6</v>
          </cell>
          <cell r="ET695">
            <v>8.4921600000000002</v>
          </cell>
          <cell r="EU695">
            <v>10.6152</v>
          </cell>
          <cell r="EV695">
            <v>18.492159999999998</v>
          </cell>
          <cell r="EW695">
            <v>22.615200000000002</v>
          </cell>
          <cell r="EX695">
            <v>2</v>
          </cell>
          <cell r="EY695">
            <v>0</v>
          </cell>
          <cell r="EZ695">
            <v>0</v>
          </cell>
          <cell r="FA695">
            <v>0</v>
          </cell>
          <cell r="FB695">
            <v>0</v>
          </cell>
          <cell r="FC695">
            <v>0</v>
          </cell>
          <cell r="FD695">
            <v>0</v>
          </cell>
          <cell r="FE695">
            <v>0</v>
          </cell>
          <cell r="FF695">
            <v>0</v>
          </cell>
          <cell r="FG695">
            <v>0</v>
          </cell>
          <cell r="FH695">
            <v>0</v>
          </cell>
          <cell r="FI695">
            <v>0</v>
          </cell>
          <cell r="FJ695">
            <v>0</v>
          </cell>
          <cell r="FK695">
            <v>0</v>
          </cell>
          <cell r="FL695">
            <v>0</v>
          </cell>
          <cell r="FM695">
            <v>0</v>
          </cell>
          <cell r="FN695">
            <v>0</v>
          </cell>
          <cell r="FO695">
            <v>1</v>
          </cell>
          <cell r="FP695">
            <v>1</v>
          </cell>
          <cell r="FQ695">
            <v>0</v>
          </cell>
          <cell r="FR695">
            <v>1</v>
          </cell>
          <cell r="FS695">
            <v>1</v>
          </cell>
          <cell r="FT695">
            <v>0</v>
          </cell>
          <cell r="FU695">
            <v>0</v>
          </cell>
          <cell r="FV695">
            <v>0</v>
          </cell>
          <cell r="FW695">
            <v>0</v>
          </cell>
          <cell r="FX695">
            <v>0</v>
          </cell>
          <cell r="FY695">
            <v>3</v>
          </cell>
          <cell r="FZ695">
            <v>3</v>
          </cell>
          <cell r="GA695">
            <v>3</v>
          </cell>
          <cell r="GB695">
            <v>0</v>
          </cell>
          <cell r="GC695">
            <v>0</v>
          </cell>
          <cell r="GD695">
            <v>0</v>
          </cell>
          <cell r="GE695">
            <v>3</v>
          </cell>
          <cell r="GF695">
            <v>3</v>
          </cell>
          <cell r="GG695">
            <v>3</v>
          </cell>
          <cell r="GH695">
            <v>3</v>
          </cell>
          <cell r="GI695">
            <v>0</v>
          </cell>
          <cell r="GJ695">
            <v>-3</v>
          </cell>
          <cell r="GK695">
            <v>-3</v>
          </cell>
          <cell r="GL695">
            <v>0</v>
          </cell>
          <cell r="GM695">
            <v>0</v>
          </cell>
          <cell r="GN695">
            <v>0</v>
          </cell>
          <cell r="GO695">
            <v>0</v>
          </cell>
          <cell r="GP695">
            <v>0</v>
          </cell>
          <cell r="GQ695">
            <v>0</v>
          </cell>
          <cell r="GR695">
            <v>0</v>
          </cell>
          <cell r="GS695">
            <v>0</v>
          </cell>
          <cell r="GT695">
            <v>0</v>
          </cell>
          <cell r="GU695">
            <v>0</v>
          </cell>
          <cell r="GV695">
            <v>2</v>
          </cell>
          <cell r="GW695">
            <v>2</v>
          </cell>
          <cell r="GX695">
            <v>0</v>
          </cell>
          <cell r="GY695">
            <v>2</v>
          </cell>
          <cell r="GZ695">
            <v>2</v>
          </cell>
          <cell r="HA695">
            <v>0</v>
          </cell>
          <cell r="HB695">
            <v>0</v>
          </cell>
          <cell r="HC695">
            <v>0</v>
          </cell>
          <cell r="HD695">
            <v>0</v>
          </cell>
          <cell r="HE695">
            <v>0</v>
          </cell>
          <cell r="HF695">
            <v>0</v>
          </cell>
          <cell r="HG695">
            <v>0</v>
          </cell>
          <cell r="HH695">
            <v>0</v>
          </cell>
          <cell r="HI695">
            <v>0</v>
          </cell>
          <cell r="HJ695">
            <v>0</v>
          </cell>
          <cell r="HK695">
            <v>0</v>
          </cell>
          <cell r="HL695">
            <v>0</v>
          </cell>
          <cell r="HM695">
            <v>0</v>
          </cell>
          <cell r="HN695">
            <v>0</v>
          </cell>
          <cell r="HO695">
            <v>0</v>
          </cell>
          <cell r="HP695">
            <v>0</v>
          </cell>
          <cell r="HQ695">
            <v>0</v>
          </cell>
          <cell r="HR695">
            <v>0</v>
          </cell>
          <cell r="HS695">
            <v>0</v>
          </cell>
          <cell r="HT695">
            <v>0</v>
          </cell>
          <cell r="HU695">
            <v>0</v>
          </cell>
          <cell r="HV695">
            <v>0</v>
          </cell>
          <cell r="HW695">
            <v>0</v>
          </cell>
          <cell r="HX695">
            <v>0</v>
          </cell>
          <cell r="HY695">
            <v>0</v>
          </cell>
          <cell r="HZ695">
            <v>0</v>
          </cell>
          <cell r="IA695">
            <v>0</v>
          </cell>
          <cell r="IB695">
            <v>0</v>
          </cell>
          <cell r="IC695">
            <v>0</v>
          </cell>
          <cell r="ID695">
            <v>0</v>
          </cell>
          <cell r="IE695">
            <v>0</v>
          </cell>
          <cell r="IF695">
            <v>0</v>
          </cell>
          <cell r="IG695">
            <v>0</v>
          </cell>
          <cell r="IH695">
            <v>0</v>
          </cell>
          <cell r="II695">
            <v>0</v>
          </cell>
          <cell r="IJ695">
            <v>0</v>
          </cell>
          <cell r="IK695">
            <v>0</v>
          </cell>
          <cell r="IL695">
            <v>0</v>
          </cell>
          <cell r="IM695">
            <v>0</v>
          </cell>
          <cell r="IN695">
            <v>0</v>
          </cell>
          <cell r="IO695" t="e">
            <v>#REF!</v>
          </cell>
          <cell r="IP695">
            <v>8.64</v>
          </cell>
          <cell r="IQ695">
            <v>10.8</v>
          </cell>
          <cell r="IR695">
            <v>0</v>
          </cell>
          <cell r="IS695">
            <v>0</v>
          </cell>
          <cell r="IT695">
            <v>6</v>
          </cell>
          <cell r="IU695">
            <v>6</v>
          </cell>
          <cell r="IV695">
            <v>4</v>
          </cell>
          <cell r="IW695">
            <v>4</v>
          </cell>
          <cell r="IX695">
            <v>0.8</v>
          </cell>
        </row>
        <row r="696">
          <cell r="D696">
            <v>11323</v>
          </cell>
          <cell r="E696" t="str">
            <v>รพช.ละอุ่น</v>
          </cell>
          <cell r="F696">
            <v>19</v>
          </cell>
          <cell r="G696" t="str">
            <v>รพ.ระดับ F3 ปชก. &lt;15,000</v>
          </cell>
          <cell r="H696">
            <v>9</v>
          </cell>
          <cell r="I696" t="str">
            <v>F3</v>
          </cell>
          <cell r="J696">
            <v>6</v>
          </cell>
          <cell r="K696" t="str">
            <v>รพช.10.4</v>
          </cell>
          <cell r="L696" t="str">
            <v>รพช.10.4 F3</v>
          </cell>
          <cell r="M696" t="str">
            <v>0 - 10</v>
          </cell>
          <cell r="N696" t="str">
            <v>F&lt;30</v>
          </cell>
          <cell r="O696">
            <v>4</v>
          </cell>
          <cell r="P696">
            <v>10</v>
          </cell>
          <cell r="Q696">
            <v>20</v>
          </cell>
          <cell r="R696">
            <v>25</v>
          </cell>
          <cell r="S696">
            <v>23602</v>
          </cell>
          <cell r="T696">
            <v>1774</v>
          </cell>
          <cell r="U696">
            <v>0</v>
          </cell>
          <cell r="V696">
            <v>103</v>
          </cell>
          <cell r="W696">
            <v>2</v>
          </cell>
          <cell r="X696">
            <v>105</v>
          </cell>
          <cell r="Y696">
            <v>21902.655999999999</v>
          </cell>
          <cell r="Z696">
            <v>1699.3439999999998</v>
          </cell>
          <cell r="AA696">
            <v>16521.399999999998</v>
          </cell>
          <cell r="AB696">
            <v>13</v>
          </cell>
          <cell r="AC696">
            <v>2838.4</v>
          </cell>
          <cell r="AD696">
            <v>120.37020000000001</v>
          </cell>
          <cell r="AE696">
            <v>105</v>
          </cell>
          <cell r="AF696">
            <v>3540.2999999999997</v>
          </cell>
          <cell r="AG696">
            <v>5157</v>
          </cell>
          <cell r="AH696">
            <v>146</v>
          </cell>
          <cell r="AI696">
            <v>0</v>
          </cell>
          <cell r="AJ696">
            <v>5054</v>
          </cell>
          <cell r="AK696">
            <v>3684</v>
          </cell>
          <cell r="AL696">
            <v>13137</v>
          </cell>
          <cell r="AM696">
            <v>3679</v>
          </cell>
          <cell r="AN696">
            <v>507</v>
          </cell>
          <cell r="AO696">
            <v>0</v>
          </cell>
          <cell r="AP696">
            <v>0</v>
          </cell>
          <cell r="AQ696">
            <v>0</v>
          </cell>
          <cell r="AR696">
            <v>86</v>
          </cell>
          <cell r="AS696">
            <v>22</v>
          </cell>
          <cell r="AT696">
            <v>128</v>
          </cell>
          <cell r="AU696">
            <v>13</v>
          </cell>
          <cell r="AV696">
            <v>3394</v>
          </cell>
          <cell r="AW696">
            <v>0</v>
          </cell>
          <cell r="AX696">
            <v>0</v>
          </cell>
          <cell r="AY696">
            <v>0</v>
          </cell>
          <cell r="AZ696">
            <v>11005</v>
          </cell>
          <cell r="BA696" t="str">
            <v>&lt;20,000</v>
          </cell>
          <cell r="BB696">
            <v>0</v>
          </cell>
          <cell r="BC696">
            <v>794</v>
          </cell>
          <cell r="BD696">
            <v>11651</v>
          </cell>
          <cell r="BE696">
            <v>8</v>
          </cell>
          <cell r="BF696">
            <v>0</v>
          </cell>
          <cell r="BG696">
            <v>0</v>
          </cell>
          <cell r="BH696">
            <v>2921.7387839999992</v>
          </cell>
          <cell r="BI696">
            <v>598.42000000000007</v>
          </cell>
          <cell r="BJ696">
            <v>60.185100000000006</v>
          </cell>
          <cell r="BK696">
            <v>0</v>
          </cell>
          <cell r="BL696">
            <v>26.25</v>
          </cell>
          <cell r="BM696">
            <v>0</v>
          </cell>
          <cell r="BN696">
            <v>9.6823999999999995</v>
          </cell>
          <cell r="BO696">
            <v>2.4687993848809517</v>
          </cell>
          <cell r="BP696">
            <v>2.4687993848809517</v>
          </cell>
          <cell r="BQ696">
            <v>1.6</v>
          </cell>
          <cell r="BR696">
            <v>3.5750395079047617</v>
          </cell>
          <cell r="BS696">
            <v>4.0687993848809523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7</v>
          </cell>
          <cell r="BY696">
            <v>1.8472559523809524</v>
          </cell>
          <cell r="BZ696">
            <v>2</v>
          </cell>
          <cell r="CA696">
            <v>1.6</v>
          </cell>
          <cell r="CB696">
            <v>2.8800000000000003</v>
          </cell>
          <cell r="CC696">
            <v>3.6</v>
          </cell>
          <cell r="CD696">
            <v>3</v>
          </cell>
          <cell r="CE696">
            <v>3</v>
          </cell>
          <cell r="CF696">
            <v>3</v>
          </cell>
          <cell r="CG696">
            <v>5.8800000000000008</v>
          </cell>
          <cell r="CH696">
            <v>6.6</v>
          </cell>
          <cell r="CI696">
            <v>3</v>
          </cell>
          <cell r="CJ696">
            <v>0</v>
          </cell>
          <cell r="CK696">
            <v>0</v>
          </cell>
          <cell r="CL696">
            <v>1.1651</v>
          </cell>
          <cell r="CM696">
            <v>1.456375</v>
          </cell>
          <cell r="CN696">
            <v>4.1650999999999998</v>
          </cell>
          <cell r="CO696">
            <v>4.4563749999999995</v>
          </cell>
          <cell r="CP696">
            <v>0.9059089285714288</v>
          </cell>
          <cell r="CQ696">
            <v>1</v>
          </cell>
          <cell r="CR696">
            <v>1</v>
          </cell>
          <cell r="CS696">
            <v>2.3247271428571432</v>
          </cell>
          <cell r="CT696">
            <v>2.9059089285714288</v>
          </cell>
          <cell r="CU696">
            <v>1</v>
          </cell>
          <cell r="CV696">
            <v>1.8235535714285716</v>
          </cell>
          <cell r="CW696">
            <v>2</v>
          </cell>
          <cell r="CX696">
            <v>2</v>
          </cell>
          <cell r="CY696">
            <v>4.9059089285714288</v>
          </cell>
          <cell r="CZ696">
            <v>2</v>
          </cell>
          <cell r="DA696">
            <v>0</v>
          </cell>
          <cell r="DB696">
            <v>0</v>
          </cell>
          <cell r="DC696">
            <v>8.5431882057142854</v>
          </cell>
          <cell r="DD696">
            <v>20</v>
          </cell>
          <cell r="DE696">
            <v>10</v>
          </cell>
          <cell r="DF696">
            <v>30</v>
          </cell>
          <cell r="DG696">
            <v>24</v>
          </cell>
          <cell r="DH696">
            <v>30</v>
          </cell>
          <cell r="DI696">
            <v>23</v>
          </cell>
          <cell r="DJ696">
            <v>1</v>
          </cell>
          <cell r="DK696">
            <v>7</v>
          </cell>
          <cell r="DL696">
            <v>0</v>
          </cell>
          <cell r="DM696">
            <v>0</v>
          </cell>
          <cell r="DN696">
            <v>1</v>
          </cell>
          <cell r="DO696">
            <v>-1</v>
          </cell>
          <cell r="DP696">
            <v>-1</v>
          </cell>
          <cell r="DQ696">
            <v>3.7283200000000001</v>
          </cell>
          <cell r="DR696">
            <v>4.6604000000000001</v>
          </cell>
          <cell r="DS696">
            <v>27.72832</v>
          </cell>
          <cell r="DT696">
            <v>34.660400000000003</v>
          </cell>
          <cell r="DU696">
            <v>1.4352687499999999</v>
          </cell>
          <cell r="DV696">
            <v>3</v>
          </cell>
          <cell r="DW696">
            <v>3</v>
          </cell>
          <cell r="DX696">
            <v>3</v>
          </cell>
          <cell r="DY696">
            <v>3</v>
          </cell>
          <cell r="DZ696">
            <v>0</v>
          </cell>
          <cell r="EA696">
            <v>0</v>
          </cell>
          <cell r="EB696">
            <v>0.12476190476190477</v>
          </cell>
          <cell r="EC696">
            <v>2</v>
          </cell>
          <cell r="ED696">
            <v>1.6</v>
          </cell>
          <cell r="EE696">
            <v>2.8800000000000003</v>
          </cell>
          <cell r="EF696">
            <v>3.6</v>
          </cell>
          <cell r="EG696">
            <v>1</v>
          </cell>
          <cell r="EH696">
            <v>0.53031249999999996</v>
          </cell>
          <cell r="EI696">
            <v>2</v>
          </cell>
          <cell r="EJ696">
            <v>1</v>
          </cell>
          <cell r="EK696">
            <v>2</v>
          </cell>
          <cell r="EL696">
            <v>0</v>
          </cell>
          <cell r="EM696">
            <v>-1</v>
          </cell>
          <cell r="EN696">
            <v>-2</v>
          </cell>
          <cell r="EO696">
            <v>10</v>
          </cell>
          <cell r="EP696">
            <v>12</v>
          </cell>
          <cell r="EQ696">
            <v>2</v>
          </cell>
          <cell r="ER696">
            <v>8</v>
          </cell>
          <cell r="ES696">
            <v>10</v>
          </cell>
          <cell r="ET696">
            <v>7.4566400000000002</v>
          </cell>
          <cell r="EU696">
            <v>9.3208000000000002</v>
          </cell>
          <cell r="EV696">
            <v>17.45664</v>
          </cell>
          <cell r="EW696">
            <v>21.320799999999998</v>
          </cell>
          <cell r="EX696">
            <v>2</v>
          </cell>
          <cell r="EY696">
            <v>0</v>
          </cell>
          <cell r="EZ696">
            <v>0</v>
          </cell>
          <cell r="FA696">
            <v>0</v>
          </cell>
          <cell r="FB696">
            <v>0</v>
          </cell>
          <cell r="FC696">
            <v>0</v>
          </cell>
          <cell r="FD696">
            <v>0</v>
          </cell>
          <cell r="FE696">
            <v>0</v>
          </cell>
          <cell r="FF696">
            <v>0</v>
          </cell>
          <cell r="FG696">
            <v>0</v>
          </cell>
          <cell r="FH696">
            <v>0</v>
          </cell>
          <cell r="FI696">
            <v>0</v>
          </cell>
          <cell r="FJ696">
            <v>0</v>
          </cell>
          <cell r="FK696">
            <v>0</v>
          </cell>
          <cell r="FL696">
            <v>0</v>
          </cell>
          <cell r="FM696">
            <v>0</v>
          </cell>
          <cell r="FN696">
            <v>0</v>
          </cell>
          <cell r="FO696">
            <v>1</v>
          </cell>
          <cell r="FP696">
            <v>1</v>
          </cell>
          <cell r="FQ696">
            <v>0</v>
          </cell>
          <cell r="FR696">
            <v>1</v>
          </cell>
          <cell r="FS696">
            <v>1</v>
          </cell>
          <cell r="FT696">
            <v>0</v>
          </cell>
          <cell r="FU696">
            <v>0</v>
          </cell>
          <cell r="FV696">
            <v>0</v>
          </cell>
          <cell r="FW696">
            <v>0</v>
          </cell>
          <cell r="FX696">
            <v>0</v>
          </cell>
          <cell r="FY696">
            <v>3</v>
          </cell>
          <cell r="FZ696">
            <v>3</v>
          </cell>
          <cell r="GA696">
            <v>2</v>
          </cell>
          <cell r="GB696">
            <v>1</v>
          </cell>
          <cell r="GC696">
            <v>1</v>
          </cell>
          <cell r="GD696">
            <v>0</v>
          </cell>
          <cell r="GE696">
            <v>3</v>
          </cell>
          <cell r="GF696">
            <v>3</v>
          </cell>
          <cell r="GG696">
            <v>3</v>
          </cell>
          <cell r="GH696">
            <v>3</v>
          </cell>
          <cell r="GI696">
            <v>0</v>
          </cell>
          <cell r="GJ696">
            <v>-3</v>
          </cell>
          <cell r="GK696">
            <v>-3</v>
          </cell>
          <cell r="GL696">
            <v>0</v>
          </cell>
          <cell r="GM696">
            <v>0</v>
          </cell>
          <cell r="GN696">
            <v>0</v>
          </cell>
          <cell r="GO696">
            <v>0</v>
          </cell>
          <cell r="GP696">
            <v>0</v>
          </cell>
          <cell r="GQ696">
            <v>0</v>
          </cell>
          <cell r="GR696">
            <v>0</v>
          </cell>
          <cell r="GS696">
            <v>0</v>
          </cell>
          <cell r="GT696">
            <v>0</v>
          </cell>
          <cell r="GU696">
            <v>0</v>
          </cell>
          <cell r="GV696">
            <v>1</v>
          </cell>
          <cell r="GW696">
            <v>1</v>
          </cell>
          <cell r="GX696">
            <v>0</v>
          </cell>
          <cell r="GY696">
            <v>1</v>
          </cell>
          <cell r="GZ696">
            <v>1</v>
          </cell>
          <cell r="HA696">
            <v>0</v>
          </cell>
          <cell r="HB696">
            <v>0</v>
          </cell>
          <cell r="HC696">
            <v>0</v>
          </cell>
          <cell r="HD696">
            <v>0</v>
          </cell>
          <cell r="HE696">
            <v>0</v>
          </cell>
          <cell r="HF696">
            <v>0</v>
          </cell>
          <cell r="HG696">
            <v>0</v>
          </cell>
          <cell r="HH696">
            <v>0</v>
          </cell>
          <cell r="HI696">
            <v>0</v>
          </cell>
          <cell r="HJ696">
            <v>0</v>
          </cell>
          <cell r="HK696">
            <v>0</v>
          </cell>
          <cell r="HL696">
            <v>0</v>
          </cell>
          <cell r="HM696">
            <v>0</v>
          </cell>
          <cell r="HN696">
            <v>0</v>
          </cell>
          <cell r="HO696">
            <v>0</v>
          </cell>
          <cell r="HP696">
            <v>0</v>
          </cell>
          <cell r="HQ696">
            <v>0</v>
          </cell>
          <cell r="HR696">
            <v>0</v>
          </cell>
          <cell r="HS696">
            <v>0</v>
          </cell>
          <cell r="HT696">
            <v>0</v>
          </cell>
          <cell r="HU696">
            <v>0</v>
          </cell>
          <cell r="HV696">
            <v>0</v>
          </cell>
          <cell r="HW696">
            <v>0</v>
          </cell>
          <cell r="HX696">
            <v>0</v>
          </cell>
          <cell r="HY696">
            <v>0</v>
          </cell>
          <cell r="HZ696">
            <v>0</v>
          </cell>
          <cell r="IA696">
            <v>0</v>
          </cell>
          <cell r="IB696">
            <v>0</v>
          </cell>
          <cell r="IC696">
            <v>0</v>
          </cell>
          <cell r="ID696">
            <v>0</v>
          </cell>
          <cell r="IE696">
            <v>0</v>
          </cell>
          <cell r="IF696">
            <v>0</v>
          </cell>
          <cell r="IG696">
            <v>0</v>
          </cell>
          <cell r="IH696">
            <v>0</v>
          </cell>
          <cell r="II696">
            <v>0</v>
          </cell>
          <cell r="IJ696">
            <v>0</v>
          </cell>
          <cell r="IK696">
            <v>0</v>
          </cell>
          <cell r="IL696">
            <v>0</v>
          </cell>
          <cell r="IM696">
            <v>0</v>
          </cell>
          <cell r="IN696">
            <v>0</v>
          </cell>
          <cell r="IO696" t="e">
            <v>#REF!</v>
          </cell>
          <cell r="IP696">
            <v>6.6133333333333342</v>
          </cell>
          <cell r="IQ696">
            <v>8.2666666666666675</v>
          </cell>
          <cell r="IR696">
            <v>0</v>
          </cell>
          <cell r="IS696">
            <v>0</v>
          </cell>
          <cell r="IT696">
            <v>6</v>
          </cell>
          <cell r="IU696">
            <v>6</v>
          </cell>
          <cell r="IV696">
            <v>2</v>
          </cell>
          <cell r="IW696">
            <v>2</v>
          </cell>
          <cell r="IX696">
            <v>0.26666666666666666</v>
          </cell>
        </row>
        <row r="697">
          <cell r="D697">
            <v>11374</v>
          </cell>
          <cell r="E697" t="str">
            <v>รพช.สุขสำราญ</v>
          </cell>
          <cell r="F697">
            <v>19</v>
          </cell>
          <cell r="G697" t="str">
            <v>รพ.ระดับ F3 ปชก. &lt;15,000</v>
          </cell>
          <cell r="H697">
            <v>9</v>
          </cell>
          <cell r="I697" t="str">
            <v>F3</v>
          </cell>
          <cell r="J697">
            <v>6</v>
          </cell>
          <cell r="K697" t="str">
            <v>รพช.10.4</v>
          </cell>
          <cell r="L697" t="str">
            <v>รพช.10.4 F3</v>
          </cell>
          <cell r="M697" t="str">
            <v>0 - 10</v>
          </cell>
          <cell r="N697" t="str">
            <v>F&lt;30</v>
          </cell>
          <cell r="O697">
            <v>6</v>
          </cell>
          <cell r="P697">
            <v>10</v>
          </cell>
          <cell r="Q697">
            <v>20</v>
          </cell>
          <cell r="R697">
            <v>25</v>
          </cell>
          <cell r="S697">
            <v>27506</v>
          </cell>
          <cell r="T697">
            <v>2296</v>
          </cell>
          <cell r="U697">
            <v>0</v>
          </cell>
          <cell r="V697">
            <v>121</v>
          </cell>
          <cell r="W697">
            <v>6</v>
          </cell>
          <cell r="X697">
            <v>127</v>
          </cell>
          <cell r="Y697">
            <v>25525.567999999999</v>
          </cell>
          <cell r="Z697">
            <v>1980.4319999999998</v>
          </cell>
          <cell r="AA697">
            <v>19254.199999999997</v>
          </cell>
          <cell r="AB697">
            <v>17</v>
          </cell>
          <cell r="AC697">
            <v>3673.6000000000004</v>
          </cell>
          <cell r="AD697">
            <v>140.28060000000002</v>
          </cell>
          <cell r="AE697">
            <v>127</v>
          </cell>
          <cell r="AF697">
            <v>4125.8999999999996</v>
          </cell>
          <cell r="AG697">
            <v>2684</v>
          </cell>
          <cell r="AH697">
            <v>591</v>
          </cell>
          <cell r="AI697">
            <v>0</v>
          </cell>
          <cell r="AJ697">
            <v>5054</v>
          </cell>
          <cell r="AK697">
            <v>3449</v>
          </cell>
          <cell r="AL697">
            <v>19867</v>
          </cell>
          <cell r="AM697">
            <v>2715</v>
          </cell>
          <cell r="AN697">
            <v>401</v>
          </cell>
          <cell r="AO697">
            <v>0</v>
          </cell>
          <cell r="AP697">
            <v>0</v>
          </cell>
          <cell r="AQ697">
            <v>0</v>
          </cell>
          <cell r="AR697">
            <v>123</v>
          </cell>
          <cell r="AS697">
            <v>46</v>
          </cell>
          <cell r="AT697">
            <v>103</v>
          </cell>
          <cell r="AU697">
            <v>259</v>
          </cell>
          <cell r="AV697">
            <v>2026</v>
          </cell>
          <cell r="AW697">
            <v>0</v>
          </cell>
          <cell r="AX697">
            <v>0</v>
          </cell>
          <cell r="AY697">
            <v>0</v>
          </cell>
          <cell r="AZ697">
            <v>13815</v>
          </cell>
          <cell r="BA697" t="str">
            <v>&lt;20,000</v>
          </cell>
          <cell r="BB697">
            <v>0</v>
          </cell>
          <cell r="BC697">
            <v>4335</v>
          </cell>
          <cell r="BD697">
            <v>9480</v>
          </cell>
          <cell r="BE697">
            <v>4</v>
          </cell>
          <cell r="BF697">
            <v>0</v>
          </cell>
          <cell r="BG697">
            <v>0</v>
          </cell>
          <cell r="BH697">
            <v>3405.0227519999999</v>
          </cell>
          <cell r="BI697">
            <v>774.68000000000006</v>
          </cell>
          <cell r="BJ697">
            <v>70.140300000000011</v>
          </cell>
          <cell r="BK697">
            <v>0</v>
          </cell>
          <cell r="BL697">
            <v>31.75</v>
          </cell>
          <cell r="BM697">
            <v>0</v>
          </cell>
          <cell r="BN697">
            <v>8.266</v>
          </cell>
          <cell r="BO697">
            <v>2.9308523867857139</v>
          </cell>
          <cell r="BP697">
            <v>2.9308523867857139</v>
          </cell>
          <cell r="BQ697">
            <v>1</v>
          </cell>
          <cell r="BR697">
            <v>3.3446819094285711</v>
          </cell>
          <cell r="BS697">
            <v>3.9308523867857139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7</v>
          </cell>
          <cell r="BY697">
            <v>1.6664960317460316</v>
          </cell>
          <cell r="BZ697">
            <v>2</v>
          </cell>
          <cell r="CA697">
            <v>1</v>
          </cell>
          <cell r="CB697">
            <v>2.4000000000000004</v>
          </cell>
          <cell r="CC697">
            <v>3</v>
          </cell>
          <cell r="CD697">
            <v>3</v>
          </cell>
          <cell r="CE697">
            <v>3</v>
          </cell>
          <cell r="CF697">
            <v>3</v>
          </cell>
          <cell r="CG697">
            <v>5.4</v>
          </cell>
          <cell r="CH697">
            <v>6</v>
          </cell>
          <cell r="CI697">
            <v>3</v>
          </cell>
          <cell r="CJ697">
            <v>0</v>
          </cell>
          <cell r="CK697">
            <v>0</v>
          </cell>
          <cell r="CL697">
            <v>1</v>
          </cell>
          <cell r="CM697">
            <v>1.1850000000000001</v>
          </cell>
          <cell r="CN697">
            <v>4</v>
          </cell>
          <cell r="CO697">
            <v>4.1850000000000005</v>
          </cell>
          <cell r="CP697">
            <v>1.0749108333333333</v>
          </cell>
          <cell r="CQ697">
            <v>1</v>
          </cell>
          <cell r="CR697">
            <v>1</v>
          </cell>
          <cell r="CS697">
            <v>2.4599286666666664</v>
          </cell>
          <cell r="CT697">
            <v>3.074910833333333</v>
          </cell>
          <cell r="CU697">
            <v>3</v>
          </cell>
          <cell r="CV697">
            <v>1.9771916666666667</v>
          </cell>
          <cell r="CW697">
            <v>2</v>
          </cell>
          <cell r="CX697">
            <v>2</v>
          </cell>
          <cell r="CY697">
            <v>5.074910833333333</v>
          </cell>
          <cell r="CZ697">
            <v>3</v>
          </cell>
          <cell r="DA697">
            <v>-1</v>
          </cell>
          <cell r="DB697">
            <v>-1</v>
          </cell>
          <cell r="DC697">
            <v>10.550882331428571</v>
          </cell>
          <cell r="DD697">
            <v>20</v>
          </cell>
          <cell r="DE697">
            <v>10</v>
          </cell>
          <cell r="DF697">
            <v>30</v>
          </cell>
          <cell r="DG697">
            <v>24</v>
          </cell>
          <cell r="DH697">
            <v>30</v>
          </cell>
          <cell r="DI697">
            <v>26</v>
          </cell>
          <cell r="DJ697">
            <v>-2</v>
          </cell>
          <cell r="DK697">
            <v>4</v>
          </cell>
          <cell r="DL697">
            <v>0</v>
          </cell>
          <cell r="DM697">
            <v>0</v>
          </cell>
          <cell r="DN697">
            <v>0</v>
          </cell>
          <cell r="DO697">
            <v>0</v>
          </cell>
          <cell r="DP697">
            <v>0</v>
          </cell>
          <cell r="DQ697">
            <v>3.0335999999999999</v>
          </cell>
          <cell r="DR697">
            <v>3.7919999999999998</v>
          </cell>
          <cell r="DS697">
            <v>27.0336</v>
          </cell>
          <cell r="DT697">
            <v>33.792000000000002</v>
          </cell>
          <cell r="DU697">
            <v>1.4397125</v>
          </cell>
          <cell r="DV697">
            <v>3</v>
          </cell>
          <cell r="DW697">
            <v>3</v>
          </cell>
          <cell r="DX697">
            <v>3</v>
          </cell>
          <cell r="DY697">
            <v>2</v>
          </cell>
          <cell r="DZ697">
            <v>1</v>
          </cell>
          <cell r="EA697">
            <v>1</v>
          </cell>
          <cell r="EB697">
            <v>0.23482142857142857</v>
          </cell>
          <cell r="EC697">
            <v>2</v>
          </cell>
          <cell r="ED697">
            <v>1</v>
          </cell>
          <cell r="EE697">
            <v>2.4000000000000004</v>
          </cell>
          <cell r="EF697">
            <v>3</v>
          </cell>
          <cell r="EG697">
            <v>1</v>
          </cell>
          <cell r="EH697">
            <v>0.31656250000000002</v>
          </cell>
          <cell r="EI697">
            <v>2</v>
          </cell>
          <cell r="EJ697">
            <v>1</v>
          </cell>
          <cell r="EK697">
            <v>2</v>
          </cell>
          <cell r="EL697">
            <v>0</v>
          </cell>
          <cell r="EM697">
            <v>-1</v>
          </cell>
          <cell r="EN697">
            <v>-2</v>
          </cell>
          <cell r="EO697">
            <v>10</v>
          </cell>
          <cell r="EP697">
            <v>12</v>
          </cell>
          <cell r="EQ697">
            <v>4</v>
          </cell>
          <cell r="ER697">
            <v>6</v>
          </cell>
          <cell r="ES697">
            <v>8</v>
          </cell>
          <cell r="ET697">
            <v>6.0671999999999997</v>
          </cell>
          <cell r="EU697">
            <v>7.5839999999999996</v>
          </cell>
          <cell r="EV697">
            <v>16.0672</v>
          </cell>
          <cell r="EW697">
            <v>19.584</v>
          </cell>
          <cell r="EX697">
            <v>2</v>
          </cell>
          <cell r="EY697">
            <v>0</v>
          </cell>
          <cell r="EZ697">
            <v>0</v>
          </cell>
          <cell r="FA697">
            <v>0</v>
          </cell>
          <cell r="FB697">
            <v>0</v>
          </cell>
          <cell r="FC697">
            <v>0</v>
          </cell>
          <cell r="FD697">
            <v>0</v>
          </cell>
          <cell r="FE697">
            <v>0</v>
          </cell>
          <cell r="FF697">
            <v>0</v>
          </cell>
          <cell r="FG697">
            <v>0</v>
          </cell>
          <cell r="FH697">
            <v>0</v>
          </cell>
          <cell r="FI697">
            <v>0</v>
          </cell>
          <cell r="FJ697">
            <v>0</v>
          </cell>
          <cell r="FK697">
            <v>0</v>
          </cell>
          <cell r="FL697">
            <v>0</v>
          </cell>
          <cell r="FM697">
            <v>0</v>
          </cell>
          <cell r="FN697">
            <v>0</v>
          </cell>
          <cell r="FO697">
            <v>1</v>
          </cell>
          <cell r="FP697">
            <v>1</v>
          </cell>
          <cell r="FQ697">
            <v>0</v>
          </cell>
          <cell r="FR697">
            <v>1</v>
          </cell>
          <cell r="FS697">
            <v>1</v>
          </cell>
          <cell r="FT697">
            <v>0</v>
          </cell>
          <cell r="FU697">
            <v>0</v>
          </cell>
          <cell r="FV697">
            <v>0</v>
          </cell>
          <cell r="FW697">
            <v>0</v>
          </cell>
          <cell r="FX697">
            <v>0</v>
          </cell>
          <cell r="FY697">
            <v>3</v>
          </cell>
          <cell r="FZ697">
            <v>3</v>
          </cell>
          <cell r="GA697">
            <v>0</v>
          </cell>
          <cell r="GB697">
            <v>3</v>
          </cell>
          <cell r="GC697">
            <v>3</v>
          </cell>
          <cell r="GD697">
            <v>0</v>
          </cell>
          <cell r="GE697">
            <v>3</v>
          </cell>
          <cell r="GF697">
            <v>3</v>
          </cell>
          <cell r="GG697">
            <v>3</v>
          </cell>
          <cell r="GH697">
            <v>3</v>
          </cell>
          <cell r="GI697">
            <v>0</v>
          </cell>
          <cell r="GJ697">
            <v>-3</v>
          </cell>
          <cell r="GK697">
            <v>-3</v>
          </cell>
          <cell r="GL697">
            <v>0</v>
          </cell>
          <cell r="GM697">
            <v>0</v>
          </cell>
          <cell r="GN697">
            <v>0</v>
          </cell>
          <cell r="GO697">
            <v>0</v>
          </cell>
          <cell r="GP697">
            <v>0</v>
          </cell>
          <cell r="GQ697">
            <v>0</v>
          </cell>
          <cell r="GR697">
            <v>0</v>
          </cell>
          <cell r="GS697">
            <v>0</v>
          </cell>
          <cell r="GT697">
            <v>0</v>
          </cell>
          <cell r="GU697">
            <v>0</v>
          </cell>
          <cell r="GV697">
            <v>1</v>
          </cell>
          <cell r="GW697">
            <v>1</v>
          </cell>
          <cell r="GX697">
            <v>0</v>
          </cell>
          <cell r="GY697">
            <v>1</v>
          </cell>
          <cell r="GZ697">
            <v>1</v>
          </cell>
          <cell r="HA697">
            <v>0</v>
          </cell>
          <cell r="HB697">
            <v>0</v>
          </cell>
          <cell r="HC697">
            <v>0</v>
          </cell>
          <cell r="HD697">
            <v>0</v>
          </cell>
          <cell r="HE697">
            <v>0</v>
          </cell>
          <cell r="HF697">
            <v>0</v>
          </cell>
          <cell r="HG697">
            <v>0</v>
          </cell>
          <cell r="HH697">
            <v>0</v>
          </cell>
          <cell r="HI697">
            <v>0</v>
          </cell>
          <cell r="HJ697">
            <v>0</v>
          </cell>
          <cell r="HK697">
            <v>0</v>
          </cell>
          <cell r="HL697">
            <v>0</v>
          </cell>
          <cell r="HM697">
            <v>0</v>
          </cell>
          <cell r="HN697">
            <v>0</v>
          </cell>
          <cell r="HO697">
            <v>0</v>
          </cell>
          <cell r="HP697">
            <v>0</v>
          </cell>
          <cell r="HQ697">
            <v>0</v>
          </cell>
          <cell r="HR697">
            <v>0</v>
          </cell>
          <cell r="HS697">
            <v>0</v>
          </cell>
          <cell r="HT697">
            <v>0</v>
          </cell>
          <cell r="HU697">
            <v>0</v>
          </cell>
          <cell r="HV697">
            <v>0</v>
          </cell>
          <cell r="HW697">
            <v>0</v>
          </cell>
          <cell r="HX697">
            <v>0</v>
          </cell>
          <cell r="HY697">
            <v>0</v>
          </cell>
          <cell r="HZ697">
            <v>0</v>
          </cell>
          <cell r="IA697">
            <v>0</v>
          </cell>
          <cell r="IB697">
            <v>0</v>
          </cell>
          <cell r="IC697">
            <v>0</v>
          </cell>
          <cell r="ID697">
            <v>0</v>
          </cell>
          <cell r="IE697">
            <v>0</v>
          </cell>
          <cell r="IF697">
            <v>0</v>
          </cell>
          <cell r="IG697">
            <v>0</v>
          </cell>
          <cell r="IH697">
            <v>0</v>
          </cell>
          <cell r="II697">
            <v>0</v>
          </cell>
          <cell r="IJ697">
            <v>0</v>
          </cell>
          <cell r="IK697">
            <v>0</v>
          </cell>
          <cell r="IL697">
            <v>0</v>
          </cell>
          <cell r="IM697">
            <v>0</v>
          </cell>
          <cell r="IN697">
            <v>0</v>
          </cell>
          <cell r="IO697" t="e">
            <v>#REF!</v>
          </cell>
          <cell r="IP697">
            <v>6.7200000000000006</v>
          </cell>
          <cell r="IQ697">
            <v>8.4</v>
          </cell>
          <cell r="IR697">
            <v>0</v>
          </cell>
          <cell r="IS697">
            <v>0</v>
          </cell>
          <cell r="IT697">
            <v>6</v>
          </cell>
          <cell r="IU697">
            <v>6</v>
          </cell>
          <cell r="IV697">
            <v>2</v>
          </cell>
          <cell r="IW697">
            <v>2</v>
          </cell>
          <cell r="IX697">
            <v>0.4</v>
          </cell>
        </row>
        <row r="698">
          <cell r="D698">
            <v>11357</v>
          </cell>
          <cell r="E698" t="str">
            <v>รพช.กาญจนดิษฐ์</v>
          </cell>
          <cell r="F698">
            <v>9</v>
          </cell>
          <cell r="G698" t="str">
            <v>รพ.ระดับ M2 เตียง &lt;100</v>
          </cell>
          <cell r="H698">
            <v>6</v>
          </cell>
          <cell r="I698" t="str">
            <v>M2</v>
          </cell>
          <cell r="J698">
            <v>31</v>
          </cell>
          <cell r="K698" t="str">
            <v>รพช.90.3</v>
          </cell>
          <cell r="L698" t="str">
            <v>รพช.90.3 M2</v>
          </cell>
          <cell r="M698" t="str">
            <v>61 - 90</v>
          </cell>
          <cell r="N698" t="str">
            <v>M2&lt;100</v>
          </cell>
          <cell r="O698">
            <v>69</v>
          </cell>
          <cell r="P698">
            <v>90</v>
          </cell>
          <cell r="Q698">
            <v>30</v>
          </cell>
          <cell r="R698">
            <v>35</v>
          </cell>
          <cell r="S698">
            <v>201799</v>
          </cell>
          <cell r="T698">
            <v>28728</v>
          </cell>
          <cell r="U698">
            <v>344</v>
          </cell>
          <cell r="V698">
            <v>686</v>
          </cell>
          <cell r="W698">
            <v>5</v>
          </cell>
          <cell r="X698">
            <v>691</v>
          </cell>
          <cell r="Y698">
            <v>187269.47200000001</v>
          </cell>
          <cell r="Z698">
            <v>14529.527999999998</v>
          </cell>
          <cell r="AA698">
            <v>141259.29999999999</v>
          </cell>
          <cell r="AB698">
            <v>715</v>
          </cell>
          <cell r="AC698">
            <v>45964.800000000003</v>
          </cell>
          <cell r="AD698">
            <v>1029.1749</v>
          </cell>
          <cell r="AE698">
            <v>691</v>
          </cell>
          <cell r="AF698">
            <v>30269.85</v>
          </cell>
          <cell r="AG698">
            <v>29658</v>
          </cell>
          <cell r="AH698">
            <v>1254</v>
          </cell>
          <cell r="AI698">
            <v>0</v>
          </cell>
          <cell r="AJ698">
            <v>36385</v>
          </cell>
          <cell r="AK698">
            <v>27182</v>
          </cell>
          <cell r="AL698">
            <v>161786</v>
          </cell>
          <cell r="AM698">
            <v>8830</v>
          </cell>
          <cell r="AN698">
            <v>3653.9999999999995</v>
          </cell>
          <cell r="AO698">
            <v>0</v>
          </cell>
          <cell r="AP698">
            <v>61</v>
          </cell>
          <cell r="AQ698">
            <v>1104</v>
          </cell>
          <cell r="AR698">
            <v>6873</v>
          </cell>
          <cell r="AS698">
            <v>177</v>
          </cell>
          <cell r="AT698">
            <v>141</v>
          </cell>
          <cell r="AU698">
            <v>1177</v>
          </cell>
          <cell r="AV698">
            <v>17221</v>
          </cell>
          <cell r="AW698">
            <v>0</v>
          </cell>
          <cell r="AX698">
            <v>0</v>
          </cell>
          <cell r="AY698">
            <v>0</v>
          </cell>
          <cell r="AZ698">
            <v>100256</v>
          </cell>
          <cell r="BA698" t="str">
            <v>80,000 - 120,000.</v>
          </cell>
          <cell r="BB698">
            <v>0</v>
          </cell>
          <cell r="BC698">
            <v>9877</v>
          </cell>
          <cell r="BD698">
            <v>90379</v>
          </cell>
          <cell r="BE698">
            <v>17</v>
          </cell>
          <cell r="BF698">
            <v>2</v>
          </cell>
          <cell r="BG698">
            <v>0</v>
          </cell>
          <cell r="BH698">
            <v>24981.101807999999</v>
          </cell>
          <cell r="BI698">
            <v>10195.24</v>
          </cell>
          <cell r="BJ698">
            <v>514.58744999999999</v>
          </cell>
          <cell r="BK698">
            <v>602</v>
          </cell>
          <cell r="BL698">
            <v>172.75</v>
          </cell>
          <cell r="BM698">
            <v>0</v>
          </cell>
          <cell r="BN698">
            <v>6.0491999999999999</v>
          </cell>
          <cell r="BO698">
            <v>24.961625682559518</v>
          </cell>
          <cell r="BP698">
            <v>24.961625682559518</v>
          </cell>
          <cell r="BQ698">
            <v>3.4</v>
          </cell>
          <cell r="BR698">
            <v>23.369300546047615</v>
          </cell>
          <cell r="BS698">
            <v>28.361625682559517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28</v>
          </cell>
          <cell r="BY698">
            <v>11.190869047619046</v>
          </cell>
          <cell r="BZ698">
            <v>11.190869047619046</v>
          </cell>
          <cell r="CA698">
            <v>3.4</v>
          </cell>
          <cell r="CB698">
            <v>11.672695238095237</v>
          </cell>
          <cell r="CC698">
            <v>14.590869047619046</v>
          </cell>
          <cell r="CD698">
            <v>7</v>
          </cell>
          <cell r="CE698">
            <v>3</v>
          </cell>
          <cell r="CF698">
            <v>3</v>
          </cell>
          <cell r="CG698">
            <v>14.672695238095237</v>
          </cell>
          <cell r="CH698">
            <v>17.590869047619044</v>
          </cell>
          <cell r="CI698">
            <v>6</v>
          </cell>
          <cell r="CJ698">
            <v>-3</v>
          </cell>
          <cell r="CK698">
            <v>-3</v>
          </cell>
          <cell r="CL698">
            <v>9.0379000000000005</v>
          </cell>
          <cell r="CM698">
            <v>11.297375000000001</v>
          </cell>
          <cell r="CN698">
            <v>12.0379</v>
          </cell>
          <cell r="CO698">
            <v>14.297375000000001</v>
          </cell>
          <cell r="CP698">
            <v>8.8820645833333334</v>
          </cell>
          <cell r="CQ698">
            <v>4</v>
          </cell>
          <cell r="CR698">
            <v>1</v>
          </cell>
          <cell r="CS698">
            <v>11.105651666666667</v>
          </cell>
          <cell r="CT698">
            <v>13.882064583333333</v>
          </cell>
          <cell r="CU698">
            <v>10</v>
          </cell>
          <cell r="CV698">
            <v>9.0746041666666653</v>
          </cell>
          <cell r="CW698">
            <v>7.2596833333333324</v>
          </cell>
          <cell r="CX698">
            <v>9.0746041666666653</v>
          </cell>
          <cell r="CY698">
            <v>22.956668749999999</v>
          </cell>
          <cell r="CZ698">
            <v>6</v>
          </cell>
          <cell r="DA698">
            <v>1.2596833333333324</v>
          </cell>
          <cell r="DB698">
            <v>3.0746041666666653</v>
          </cell>
          <cell r="DC698">
            <v>107.63154761142859</v>
          </cell>
          <cell r="DD698">
            <v>107.63154761142859</v>
          </cell>
          <cell r="DE698">
            <v>10</v>
          </cell>
          <cell r="DF698">
            <v>117.63154761142859</v>
          </cell>
          <cell r="DG698">
            <v>94.105238089142873</v>
          </cell>
          <cell r="DH698">
            <v>117.63154761142859</v>
          </cell>
          <cell r="DI698">
            <v>91</v>
          </cell>
          <cell r="DJ698">
            <v>3.1052380891428726</v>
          </cell>
          <cell r="DK698">
            <v>26.631547611428587</v>
          </cell>
          <cell r="DL698">
            <v>15.463518780952382</v>
          </cell>
          <cell r="DM698">
            <v>19.329398476190477</v>
          </cell>
          <cell r="DN698">
            <v>0</v>
          </cell>
          <cell r="DO698">
            <v>15.463518780952382</v>
          </cell>
          <cell r="DP698">
            <v>19.329398476190477</v>
          </cell>
          <cell r="DQ698">
            <v>28.921280000000003</v>
          </cell>
          <cell r="DR698">
            <v>36.151600000000002</v>
          </cell>
          <cell r="DS698">
            <v>123.02651808914288</v>
          </cell>
          <cell r="DT698">
            <v>153.7831476114286</v>
          </cell>
          <cell r="DU698">
            <v>10.532383854166666</v>
          </cell>
          <cell r="DV698">
            <v>10.532383854166666</v>
          </cell>
          <cell r="DW698">
            <v>8.4259070833333336</v>
          </cell>
          <cell r="DX698">
            <v>10.532383854166666</v>
          </cell>
          <cell r="DY698">
            <v>6</v>
          </cell>
          <cell r="DZ698">
            <v>2.4259070833333336</v>
          </cell>
          <cell r="EA698">
            <v>4.5323838541666657</v>
          </cell>
          <cell r="EB698">
            <v>4.2748214285714283</v>
          </cell>
          <cell r="EC698">
            <v>4.2748214285714283</v>
          </cell>
          <cell r="ED698">
            <v>3.4</v>
          </cell>
          <cell r="EE698">
            <v>6.1398571428571431</v>
          </cell>
          <cell r="EF698">
            <v>7.6748214285714287</v>
          </cell>
          <cell r="EG698">
            <v>2</v>
          </cell>
          <cell r="EH698">
            <v>2.6907812500000001</v>
          </cell>
          <cell r="EI698">
            <v>2.6907812500000001</v>
          </cell>
          <cell r="EJ698">
            <v>2.152625</v>
          </cell>
          <cell r="EK698">
            <v>2.6907812500000001</v>
          </cell>
          <cell r="EL698">
            <v>2</v>
          </cell>
          <cell r="EM698">
            <v>-0.15262500000000001</v>
          </cell>
          <cell r="EN698">
            <v>-0.69078125000000012</v>
          </cell>
          <cell r="EO698">
            <v>10</v>
          </cell>
          <cell r="EP698">
            <v>12</v>
          </cell>
          <cell r="EQ698">
            <v>21</v>
          </cell>
          <cell r="ER698">
            <v>-11</v>
          </cell>
          <cell r="ES698">
            <v>-9</v>
          </cell>
          <cell r="ET698">
            <v>57.842560000000006</v>
          </cell>
          <cell r="EU698">
            <v>72.303200000000004</v>
          </cell>
          <cell r="EV698">
            <v>67.842560000000006</v>
          </cell>
          <cell r="EW698">
            <v>84.303200000000004</v>
          </cell>
          <cell r="EX698">
            <v>2</v>
          </cell>
          <cell r="EY698">
            <v>0</v>
          </cell>
          <cell r="EZ698">
            <v>0</v>
          </cell>
          <cell r="FA698">
            <v>0</v>
          </cell>
          <cell r="FB698">
            <v>0</v>
          </cell>
          <cell r="FC698">
            <v>0</v>
          </cell>
          <cell r="FD698">
            <v>0</v>
          </cell>
          <cell r="FE698">
            <v>0</v>
          </cell>
          <cell r="FF698">
            <v>1</v>
          </cell>
          <cell r="FG698">
            <v>0</v>
          </cell>
          <cell r="FH698">
            <v>0</v>
          </cell>
          <cell r="FI698">
            <v>1</v>
          </cell>
          <cell r="FJ698">
            <v>1</v>
          </cell>
          <cell r="FK698">
            <v>2</v>
          </cell>
          <cell r="FL698">
            <v>0</v>
          </cell>
          <cell r="FM698">
            <v>1</v>
          </cell>
          <cell r="FN698">
            <v>2</v>
          </cell>
          <cell r="FO698">
            <v>2</v>
          </cell>
          <cell r="FP698">
            <v>2</v>
          </cell>
          <cell r="FQ698">
            <v>1</v>
          </cell>
          <cell r="FR698">
            <v>1</v>
          </cell>
          <cell r="FS698">
            <v>1</v>
          </cell>
          <cell r="FT698">
            <v>0</v>
          </cell>
          <cell r="FU698">
            <v>0</v>
          </cell>
          <cell r="FV698">
            <v>0</v>
          </cell>
          <cell r="FW698">
            <v>0</v>
          </cell>
          <cell r="FX698">
            <v>0</v>
          </cell>
          <cell r="FY698">
            <v>3</v>
          </cell>
          <cell r="FZ698">
            <v>3</v>
          </cell>
          <cell r="GA698">
            <v>2</v>
          </cell>
          <cell r="GB698">
            <v>1</v>
          </cell>
          <cell r="GC698">
            <v>1</v>
          </cell>
          <cell r="GD698">
            <v>2</v>
          </cell>
          <cell r="GE698">
            <v>5</v>
          </cell>
          <cell r="GF698">
            <v>5</v>
          </cell>
          <cell r="GG698">
            <v>3</v>
          </cell>
          <cell r="GH698">
            <v>6</v>
          </cell>
          <cell r="GI698">
            <v>1</v>
          </cell>
          <cell r="GJ698">
            <v>-2</v>
          </cell>
          <cell r="GK698">
            <v>-5</v>
          </cell>
          <cell r="GL698">
            <v>2</v>
          </cell>
          <cell r="GM698">
            <v>2</v>
          </cell>
          <cell r="GN698">
            <v>0</v>
          </cell>
          <cell r="GO698">
            <v>2</v>
          </cell>
          <cell r="GP698">
            <v>2</v>
          </cell>
          <cell r="GQ698">
            <v>0</v>
          </cell>
          <cell r="GR698">
            <v>0</v>
          </cell>
          <cell r="GS698">
            <v>0</v>
          </cell>
          <cell r="GT698">
            <v>0</v>
          </cell>
          <cell r="GU698">
            <v>0</v>
          </cell>
          <cell r="GV698">
            <v>4</v>
          </cell>
          <cell r="GW698">
            <v>4</v>
          </cell>
          <cell r="GX698">
            <v>2</v>
          </cell>
          <cell r="GY698">
            <v>2</v>
          </cell>
          <cell r="GZ698">
            <v>2</v>
          </cell>
          <cell r="HA698">
            <v>0</v>
          </cell>
          <cell r="HB698">
            <v>0</v>
          </cell>
          <cell r="HC698">
            <v>0</v>
          </cell>
          <cell r="HD698">
            <v>0</v>
          </cell>
          <cell r="HE698">
            <v>0</v>
          </cell>
          <cell r="HF698">
            <v>0</v>
          </cell>
          <cell r="HG698">
            <v>0</v>
          </cell>
          <cell r="HH698">
            <v>0</v>
          </cell>
          <cell r="HI698">
            <v>0</v>
          </cell>
          <cell r="HJ698">
            <v>0</v>
          </cell>
          <cell r="HK698">
            <v>0</v>
          </cell>
          <cell r="HL698">
            <v>0</v>
          </cell>
          <cell r="HM698">
            <v>0</v>
          </cell>
          <cell r="HN698">
            <v>0</v>
          </cell>
          <cell r="HO698">
            <v>0</v>
          </cell>
          <cell r="HP698">
            <v>0</v>
          </cell>
          <cell r="HQ698">
            <v>0</v>
          </cell>
          <cell r="HR698">
            <v>0</v>
          </cell>
          <cell r="HS698">
            <v>0</v>
          </cell>
          <cell r="HT698">
            <v>0</v>
          </cell>
          <cell r="HU698">
            <v>0</v>
          </cell>
          <cell r="HV698">
            <v>0</v>
          </cell>
          <cell r="HW698">
            <v>0</v>
          </cell>
          <cell r="HX698">
            <v>0</v>
          </cell>
          <cell r="HY698">
            <v>0</v>
          </cell>
          <cell r="HZ698">
            <v>0</v>
          </cell>
          <cell r="IA698">
            <v>0</v>
          </cell>
          <cell r="IB698">
            <v>0</v>
          </cell>
          <cell r="IC698">
            <v>0</v>
          </cell>
          <cell r="ID698">
            <v>0</v>
          </cell>
          <cell r="IE698">
            <v>0</v>
          </cell>
          <cell r="IF698">
            <v>0</v>
          </cell>
          <cell r="IG698">
            <v>0</v>
          </cell>
          <cell r="IH698">
            <v>0</v>
          </cell>
          <cell r="II698">
            <v>0</v>
          </cell>
          <cell r="IJ698">
            <v>0</v>
          </cell>
          <cell r="IK698">
            <v>0</v>
          </cell>
          <cell r="IL698">
            <v>0</v>
          </cell>
          <cell r="IM698">
            <v>0</v>
          </cell>
          <cell r="IN698">
            <v>0</v>
          </cell>
          <cell r="IO698" t="e">
            <v>#REF!</v>
          </cell>
          <cell r="IP698">
            <v>16.48</v>
          </cell>
          <cell r="IQ698">
            <v>20.6</v>
          </cell>
          <cell r="IR698">
            <v>0</v>
          </cell>
          <cell r="IS698">
            <v>2</v>
          </cell>
          <cell r="IT698">
            <v>6</v>
          </cell>
          <cell r="IU698">
            <v>6</v>
          </cell>
          <cell r="IV698">
            <v>8</v>
          </cell>
          <cell r="IW698">
            <v>8</v>
          </cell>
          <cell r="IX698">
            <v>4.5999999999999996</v>
          </cell>
        </row>
        <row r="699">
          <cell r="D699">
            <v>11359</v>
          </cell>
          <cell r="E699" t="str">
            <v>รพช.เกาะพงัน</v>
          </cell>
          <cell r="F699">
            <v>20</v>
          </cell>
          <cell r="G699" t="str">
            <v>รพ.ระดับ F2 ปชก. &lt;30,000</v>
          </cell>
          <cell r="H699">
            <v>8</v>
          </cell>
          <cell r="I699" t="str">
            <v>F2</v>
          </cell>
          <cell r="J699">
            <v>9</v>
          </cell>
          <cell r="K699" t="str">
            <v>รพช.30.2</v>
          </cell>
          <cell r="L699" t="str">
            <v>รพช.30.2 F2</v>
          </cell>
          <cell r="M699" t="str">
            <v xml:space="preserve"> 11 - 30</v>
          </cell>
          <cell r="N699" t="str">
            <v>F&lt;30</v>
          </cell>
          <cell r="O699">
            <v>16</v>
          </cell>
          <cell r="P699">
            <v>30</v>
          </cell>
          <cell r="Q699">
            <v>30</v>
          </cell>
          <cell r="R699">
            <v>35</v>
          </cell>
          <cell r="S699">
            <v>46372</v>
          </cell>
          <cell r="T699">
            <v>6013</v>
          </cell>
          <cell r="U699">
            <v>0</v>
          </cell>
          <cell r="V699">
            <v>131</v>
          </cell>
          <cell r="W699">
            <v>3</v>
          </cell>
          <cell r="X699">
            <v>134</v>
          </cell>
          <cell r="Y699">
            <v>43033.216</v>
          </cell>
          <cell r="Z699">
            <v>3338.7839999999997</v>
          </cell>
          <cell r="AA699">
            <v>32460.399999999998</v>
          </cell>
          <cell r="AB699">
            <v>137</v>
          </cell>
          <cell r="AC699">
            <v>9620.8000000000011</v>
          </cell>
          <cell r="AD699">
            <v>236.49720000000002</v>
          </cell>
          <cell r="AE699">
            <v>134</v>
          </cell>
          <cell r="AF699">
            <v>6955.8</v>
          </cell>
          <cell r="AG699">
            <v>9737</v>
          </cell>
          <cell r="AH699">
            <v>233</v>
          </cell>
          <cell r="AI699">
            <v>0</v>
          </cell>
          <cell r="AJ699">
            <v>5173</v>
          </cell>
          <cell r="AK699">
            <v>7210.9999999999991</v>
          </cell>
          <cell r="AL699">
            <v>12417</v>
          </cell>
          <cell r="AM699">
            <v>1987</v>
          </cell>
          <cell r="AN699">
            <v>468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3293</v>
          </cell>
          <cell r="AW699">
            <v>0</v>
          </cell>
          <cell r="AX699">
            <v>0</v>
          </cell>
          <cell r="AY699">
            <v>0</v>
          </cell>
          <cell r="AZ699">
            <v>15509</v>
          </cell>
          <cell r="BA699" t="str">
            <v>&lt;20,000</v>
          </cell>
          <cell r="BB699">
            <v>0</v>
          </cell>
          <cell r="BC699">
            <v>3303</v>
          </cell>
          <cell r="BD699">
            <v>12206</v>
          </cell>
          <cell r="BE699">
            <v>5</v>
          </cell>
          <cell r="BF699">
            <v>0</v>
          </cell>
          <cell r="BG699">
            <v>0</v>
          </cell>
          <cell r="BH699">
            <v>5740.4826239999993</v>
          </cell>
          <cell r="BI699">
            <v>2121.29</v>
          </cell>
          <cell r="BJ699">
            <v>118.24860000000001</v>
          </cell>
          <cell r="BK699">
            <v>0</v>
          </cell>
          <cell r="BL699">
            <v>33.5</v>
          </cell>
          <cell r="BM699">
            <v>0</v>
          </cell>
          <cell r="BN699">
            <v>8.6788000000000007</v>
          </cell>
          <cell r="BO699">
            <v>5.48544607595238</v>
          </cell>
          <cell r="BP699">
            <v>5.48544607595238</v>
          </cell>
          <cell r="BQ699">
            <v>1</v>
          </cell>
          <cell r="BR699">
            <v>5.3883568607619043</v>
          </cell>
          <cell r="BS699">
            <v>6.48544607595238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3</v>
          </cell>
          <cell r="BY699">
            <v>3.4294186507936506</v>
          </cell>
          <cell r="BZ699">
            <v>3.4294186507936506</v>
          </cell>
          <cell r="CA699">
            <v>1</v>
          </cell>
          <cell r="CB699">
            <v>3.5435349206349205</v>
          </cell>
          <cell r="CC699">
            <v>4.4294186507936502</v>
          </cell>
          <cell r="CD699">
            <v>2</v>
          </cell>
          <cell r="CE699">
            <v>3</v>
          </cell>
          <cell r="CF699">
            <v>3</v>
          </cell>
          <cell r="CG699">
            <v>6.5435349206349205</v>
          </cell>
          <cell r="CH699">
            <v>7.4294186507936502</v>
          </cell>
          <cell r="CI699">
            <v>1</v>
          </cell>
          <cell r="CJ699">
            <v>2</v>
          </cell>
          <cell r="CK699">
            <v>2</v>
          </cell>
          <cell r="CL699">
            <v>1.2206000000000001</v>
          </cell>
          <cell r="CM699">
            <v>1.5257499999999999</v>
          </cell>
          <cell r="CN699">
            <v>4.2206000000000001</v>
          </cell>
          <cell r="CO699">
            <v>4.5257500000000004</v>
          </cell>
          <cell r="CP699">
            <v>1.9917150000000003</v>
          </cell>
          <cell r="CQ699">
            <v>1.5</v>
          </cell>
          <cell r="CR699">
            <v>1</v>
          </cell>
          <cell r="CS699">
            <v>3.5933720000000005</v>
          </cell>
          <cell r="CT699">
            <v>4.4917150000000001</v>
          </cell>
          <cell r="CU699">
            <v>4</v>
          </cell>
          <cell r="CV699">
            <v>2.8106499999999999</v>
          </cell>
          <cell r="CW699">
            <v>2.2485200000000001</v>
          </cell>
          <cell r="CX699">
            <v>2.8106499999999999</v>
          </cell>
          <cell r="CY699">
            <v>7.302365</v>
          </cell>
          <cell r="CZ699">
            <v>3</v>
          </cell>
          <cell r="DA699">
            <v>-0.75147999999999993</v>
          </cell>
          <cell r="DB699">
            <v>-0.18935000000000013</v>
          </cell>
          <cell r="DC699">
            <v>22.74256454857143</v>
          </cell>
          <cell r="DD699">
            <v>30</v>
          </cell>
          <cell r="DE699">
            <v>10</v>
          </cell>
          <cell r="DF699">
            <v>40</v>
          </cell>
          <cell r="DG699">
            <v>32</v>
          </cell>
          <cell r="DH699">
            <v>40</v>
          </cell>
          <cell r="DI699">
            <v>26</v>
          </cell>
          <cell r="DJ699">
            <v>6</v>
          </cell>
          <cell r="DK699">
            <v>14</v>
          </cell>
          <cell r="DL699">
            <v>0</v>
          </cell>
          <cell r="DM699">
            <v>0</v>
          </cell>
          <cell r="DN699">
            <v>0</v>
          </cell>
          <cell r="DO699">
            <v>0</v>
          </cell>
          <cell r="DP699">
            <v>0</v>
          </cell>
          <cell r="DQ699">
            <v>3.9059200000000001</v>
          </cell>
          <cell r="DR699">
            <v>4.8823999999999996</v>
          </cell>
          <cell r="DS699">
            <v>35.905920000000002</v>
          </cell>
          <cell r="DT699">
            <v>44.882399999999997</v>
          </cell>
          <cell r="DU699">
            <v>1.7242739583333333</v>
          </cell>
          <cell r="DV699">
            <v>3</v>
          </cell>
          <cell r="DW699">
            <v>3</v>
          </cell>
          <cell r="DX699">
            <v>3</v>
          </cell>
          <cell r="DY699">
            <v>2</v>
          </cell>
          <cell r="DZ699">
            <v>1</v>
          </cell>
          <cell r="EA699">
            <v>1</v>
          </cell>
          <cell r="EB699">
            <v>0</v>
          </cell>
          <cell r="EC699">
            <v>2</v>
          </cell>
          <cell r="ED699">
            <v>1</v>
          </cell>
          <cell r="EE699">
            <v>2.4000000000000004</v>
          </cell>
          <cell r="EF699">
            <v>3</v>
          </cell>
          <cell r="EG699">
            <v>0</v>
          </cell>
          <cell r="EH699">
            <v>0.51453125</v>
          </cell>
          <cell r="EI699">
            <v>2</v>
          </cell>
          <cell r="EJ699">
            <v>1</v>
          </cell>
          <cell r="EK699">
            <v>2</v>
          </cell>
          <cell r="EL699">
            <v>0</v>
          </cell>
          <cell r="EM699">
            <v>-1</v>
          </cell>
          <cell r="EN699">
            <v>-2</v>
          </cell>
          <cell r="EO699">
            <v>10</v>
          </cell>
          <cell r="EP699">
            <v>12</v>
          </cell>
          <cell r="EQ699">
            <v>5</v>
          </cell>
          <cell r="ER699">
            <v>5</v>
          </cell>
          <cell r="ES699">
            <v>7</v>
          </cell>
          <cell r="ET699">
            <v>7.8118400000000001</v>
          </cell>
          <cell r="EU699">
            <v>9.7647999999999993</v>
          </cell>
          <cell r="EV699">
            <v>17.81184</v>
          </cell>
          <cell r="EW699">
            <v>21.764800000000001</v>
          </cell>
          <cell r="EX699">
            <v>2</v>
          </cell>
          <cell r="EY699">
            <v>0</v>
          </cell>
          <cell r="EZ699">
            <v>0</v>
          </cell>
          <cell r="FA699">
            <v>0</v>
          </cell>
          <cell r="FB699">
            <v>0</v>
          </cell>
          <cell r="FC699">
            <v>0</v>
          </cell>
          <cell r="FD699">
            <v>0</v>
          </cell>
          <cell r="FE699">
            <v>0</v>
          </cell>
          <cell r="FF699">
            <v>0</v>
          </cell>
          <cell r="FG699">
            <v>0</v>
          </cell>
          <cell r="FH699">
            <v>0</v>
          </cell>
          <cell r="FI699">
            <v>0</v>
          </cell>
          <cell r="FJ699">
            <v>0</v>
          </cell>
          <cell r="FK699">
            <v>0</v>
          </cell>
          <cell r="FL699">
            <v>0</v>
          </cell>
          <cell r="FM699">
            <v>0</v>
          </cell>
          <cell r="FN699">
            <v>0</v>
          </cell>
          <cell r="FO699">
            <v>1</v>
          </cell>
          <cell r="FP699">
            <v>1</v>
          </cell>
          <cell r="FQ699">
            <v>0</v>
          </cell>
          <cell r="FR699">
            <v>1</v>
          </cell>
          <cell r="FS699">
            <v>1</v>
          </cell>
          <cell r="FT699">
            <v>0</v>
          </cell>
          <cell r="FU699">
            <v>0</v>
          </cell>
          <cell r="FV699">
            <v>0</v>
          </cell>
          <cell r="FW699">
            <v>0</v>
          </cell>
          <cell r="FX699">
            <v>0</v>
          </cell>
          <cell r="FY699">
            <v>3</v>
          </cell>
          <cell r="FZ699">
            <v>3</v>
          </cell>
          <cell r="GA699">
            <v>2</v>
          </cell>
          <cell r="GB699">
            <v>1</v>
          </cell>
          <cell r="GC699">
            <v>1</v>
          </cell>
          <cell r="GD699">
            <v>0</v>
          </cell>
          <cell r="GE699">
            <v>3</v>
          </cell>
          <cell r="GF699">
            <v>3</v>
          </cell>
          <cell r="GG699">
            <v>3</v>
          </cell>
          <cell r="GH699">
            <v>3</v>
          </cell>
          <cell r="GI699">
            <v>0</v>
          </cell>
          <cell r="GJ699">
            <v>-3</v>
          </cell>
          <cell r="GK699">
            <v>-3</v>
          </cell>
          <cell r="GL699">
            <v>0</v>
          </cell>
          <cell r="GM699">
            <v>0</v>
          </cell>
          <cell r="GN699">
            <v>0</v>
          </cell>
          <cell r="GO699">
            <v>0</v>
          </cell>
          <cell r="GP699">
            <v>0</v>
          </cell>
          <cell r="GQ699">
            <v>0</v>
          </cell>
          <cell r="GR699">
            <v>0</v>
          </cell>
          <cell r="GS699">
            <v>0</v>
          </cell>
          <cell r="GT699">
            <v>0</v>
          </cell>
          <cell r="GU699">
            <v>0</v>
          </cell>
          <cell r="GV699">
            <v>2</v>
          </cell>
          <cell r="GW699">
            <v>2</v>
          </cell>
          <cell r="GX699">
            <v>1</v>
          </cell>
          <cell r="GY699">
            <v>1</v>
          </cell>
          <cell r="GZ699">
            <v>1</v>
          </cell>
          <cell r="HA699">
            <v>0</v>
          </cell>
          <cell r="HB699">
            <v>0</v>
          </cell>
          <cell r="HC699">
            <v>0</v>
          </cell>
          <cell r="HD699">
            <v>0</v>
          </cell>
          <cell r="HE699">
            <v>0</v>
          </cell>
          <cell r="HF699">
            <v>0</v>
          </cell>
          <cell r="HG699">
            <v>0</v>
          </cell>
          <cell r="HH699">
            <v>0</v>
          </cell>
          <cell r="HI699">
            <v>0</v>
          </cell>
          <cell r="HJ699">
            <v>0</v>
          </cell>
          <cell r="HK699">
            <v>0</v>
          </cell>
          <cell r="HL699">
            <v>0</v>
          </cell>
          <cell r="HM699">
            <v>0</v>
          </cell>
          <cell r="HN699">
            <v>0</v>
          </cell>
          <cell r="HO699">
            <v>0</v>
          </cell>
          <cell r="HP699">
            <v>0</v>
          </cell>
          <cell r="HQ699">
            <v>0</v>
          </cell>
          <cell r="HR699">
            <v>0</v>
          </cell>
          <cell r="HS699">
            <v>0</v>
          </cell>
          <cell r="HT699">
            <v>0</v>
          </cell>
          <cell r="HU699">
            <v>0</v>
          </cell>
          <cell r="HV699">
            <v>0</v>
          </cell>
          <cell r="HW699">
            <v>0</v>
          </cell>
          <cell r="HX699">
            <v>0</v>
          </cell>
          <cell r="HY699">
            <v>0</v>
          </cell>
          <cell r="HZ699">
            <v>0</v>
          </cell>
          <cell r="IA699">
            <v>0</v>
          </cell>
          <cell r="IB699">
            <v>0</v>
          </cell>
          <cell r="IC699">
            <v>0</v>
          </cell>
          <cell r="ID699">
            <v>0</v>
          </cell>
          <cell r="IE699">
            <v>0</v>
          </cell>
          <cell r="IF699">
            <v>0</v>
          </cell>
          <cell r="IG699">
            <v>0</v>
          </cell>
          <cell r="IH699">
            <v>0</v>
          </cell>
          <cell r="II699">
            <v>0</v>
          </cell>
          <cell r="IJ699">
            <v>0</v>
          </cell>
          <cell r="IK699">
            <v>0</v>
          </cell>
          <cell r="IL699">
            <v>0</v>
          </cell>
          <cell r="IM699">
            <v>0</v>
          </cell>
          <cell r="IN699">
            <v>0</v>
          </cell>
          <cell r="IO699" t="e">
            <v>#REF!</v>
          </cell>
          <cell r="IP699">
            <v>8.8533333333333335</v>
          </cell>
          <cell r="IQ699">
            <v>11.066666666666666</v>
          </cell>
          <cell r="IR699">
            <v>0</v>
          </cell>
          <cell r="IS699">
            <v>0</v>
          </cell>
          <cell r="IT699">
            <v>6</v>
          </cell>
          <cell r="IU699">
            <v>6</v>
          </cell>
          <cell r="IV699">
            <v>4</v>
          </cell>
          <cell r="IW699">
            <v>4</v>
          </cell>
          <cell r="IX699">
            <v>1.0666666666666667</v>
          </cell>
        </row>
        <row r="700">
          <cell r="D700">
            <v>11362</v>
          </cell>
          <cell r="E700" t="str">
            <v>รพช.คีรีรัฐนิคม</v>
          </cell>
          <cell r="F700">
            <v>15</v>
          </cell>
          <cell r="G700" t="str">
            <v>รพ.ระดับ F2 ปชก. 30,000-60,000</v>
          </cell>
          <cell r="H700">
            <v>8</v>
          </cell>
          <cell r="I700" t="str">
            <v>F2</v>
          </cell>
          <cell r="J700">
            <v>14</v>
          </cell>
          <cell r="K700" t="str">
            <v>รพช.30.7</v>
          </cell>
          <cell r="L700" t="str">
            <v>รพช.30.7 F2</v>
          </cell>
          <cell r="M700" t="str">
            <v xml:space="preserve"> 11 - 30</v>
          </cell>
          <cell r="N700" t="str">
            <v>F&lt;30</v>
          </cell>
          <cell r="O700">
            <v>23</v>
          </cell>
          <cell r="P700">
            <v>30</v>
          </cell>
          <cell r="Q700">
            <v>30</v>
          </cell>
          <cell r="R700">
            <v>35</v>
          </cell>
          <cell r="S700">
            <v>91114</v>
          </cell>
          <cell r="T700">
            <v>8849</v>
          </cell>
          <cell r="U700">
            <v>0</v>
          </cell>
          <cell r="V700">
            <v>258</v>
          </cell>
          <cell r="W700">
            <v>3</v>
          </cell>
          <cell r="X700">
            <v>261</v>
          </cell>
          <cell r="Y700">
            <v>84553.792000000001</v>
          </cell>
          <cell r="Z700">
            <v>6560.2079999999996</v>
          </cell>
          <cell r="AA700">
            <v>63779.799999999996</v>
          </cell>
          <cell r="AB700">
            <v>319</v>
          </cell>
          <cell r="AC700">
            <v>14158.400000000001</v>
          </cell>
          <cell r="AD700">
            <v>464.68140000000005</v>
          </cell>
          <cell r="AE700">
            <v>261</v>
          </cell>
          <cell r="AF700">
            <v>13667.1</v>
          </cell>
          <cell r="AG700">
            <v>8016</v>
          </cell>
          <cell r="AH700">
            <v>229</v>
          </cell>
          <cell r="AI700">
            <v>0</v>
          </cell>
          <cell r="AJ700">
            <v>16890</v>
          </cell>
          <cell r="AK700">
            <v>6503</v>
          </cell>
          <cell r="AL700">
            <v>37595</v>
          </cell>
          <cell r="AM700">
            <v>7642</v>
          </cell>
          <cell r="AN700">
            <v>407</v>
          </cell>
          <cell r="AO700">
            <v>0</v>
          </cell>
          <cell r="AP700">
            <v>0</v>
          </cell>
          <cell r="AQ700">
            <v>100</v>
          </cell>
          <cell r="AR700">
            <v>401</v>
          </cell>
          <cell r="AS700">
            <v>238</v>
          </cell>
          <cell r="AT700">
            <v>816</v>
          </cell>
          <cell r="AU700">
            <v>1247</v>
          </cell>
          <cell r="AV700">
            <v>2522</v>
          </cell>
          <cell r="AW700">
            <v>0</v>
          </cell>
          <cell r="AX700">
            <v>0</v>
          </cell>
          <cell r="AY700">
            <v>0</v>
          </cell>
          <cell r="AZ700">
            <v>39961</v>
          </cell>
          <cell r="BA700" t="str">
            <v>20,000 - 40,000.</v>
          </cell>
          <cell r="BB700">
            <v>0</v>
          </cell>
          <cell r="BC700">
            <v>7371</v>
          </cell>
          <cell r="BD700">
            <v>32590</v>
          </cell>
          <cell r="BE700">
            <v>8</v>
          </cell>
          <cell r="BF700">
            <v>1</v>
          </cell>
          <cell r="BG700">
            <v>0</v>
          </cell>
          <cell r="BH700">
            <v>11279.184287999999</v>
          </cell>
          <cell r="BI700">
            <v>3239.17</v>
          </cell>
          <cell r="BJ700">
            <v>232.34070000000003</v>
          </cell>
          <cell r="BK700">
            <v>0</v>
          </cell>
          <cell r="BL700">
            <v>65.25</v>
          </cell>
          <cell r="BM700">
            <v>0</v>
          </cell>
          <cell r="BN700">
            <v>7.0516000000000005</v>
          </cell>
          <cell r="BO700">
            <v>10.141867104880951</v>
          </cell>
          <cell r="BP700">
            <v>10.141867104880951</v>
          </cell>
          <cell r="BQ700">
            <v>1.6</v>
          </cell>
          <cell r="BR700">
            <v>9.7134936839047619</v>
          </cell>
          <cell r="BS700">
            <v>11.741867104880951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4</v>
          </cell>
          <cell r="BY700">
            <v>2.8741785714285708</v>
          </cell>
          <cell r="BZ700">
            <v>2.8741785714285708</v>
          </cell>
          <cell r="CA700">
            <v>1.6</v>
          </cell>
          <cell r="CB700">
            <v>3.5793428571428567</v>
          </cell>
          <cell r="CC700">
            <v>4.4741785714285705</v>
          </cell>
          <cell r="CD700">
            <v>1</v>
          </cell>
          <cell r="CE700">
            <v>3</v>
          </cell>
          <cell r="CF700">
            <v>3</v>
          </cell>
          <cell r="CG700">
            <v>6.5793428571428567</v>
          </cell>
          <cell r="CH700">
            <v>7.4741785714285705</v>
          </cell>
          <cell r="CI700">
            <v>3</v>
          </cell>
          <cell r="CJ700">
            <v>0</v>
          </cell>
          <cell r="CK700">
            <v>0</v>
          </cell>
          <cell r="CL700">
            <v>3.2590000000000003</v>
          </cell>
          <cell r="CM700">
            <v>4.0737500000000004</v>
          </cell>
          <cell r="CN700">
            <v>6.2590000000000003</v>
          </cell>
          <cell r="CO700">
            <v>7.0737500000000004</v>
          </cell>
          <cell r="CP700">
            <v>3.6648713095238099</v>
          </cell>
          <cell r="CQ700">
            <v>1.5</v>
          </cell>
          <cell r="CR700">
            <v>1</v>
          </cell>
          <cell r="CS700">
            <v>4.9318970476190485</v>
          </cell>
          <cell r="CT700">
            <v>6.1648713095238099</v>
          </cell>
          <cell r="CU700">
            <v>4</v>
          </cell>
          <cell r="CV700">
            <v>4.3317011904761902</v>
          </cell>
          <cell r="CW700">
            <v>3.4653609523809523</v>
          </cell>
          <cell r="CX700">
            <v>4.3317011904761902</v>
          </cell>
          <cell r="CY700">
            <v>10.496572499999999</v>
          </cell>
          <cell r="CZ700">
            <v>3</v>
          </cell>
          <cell r="DA700">
            <v>0.46536095238095232</v>
          </cell>
          <cell r="DB700">
            <v>1.3317011904761902</v>
          </cell>
          <cell r="DC700">
            <v>37.26016715428571</v>
          </cell>
          <cell r="DD700">
            <v>37.26016715428571</v>
          </cell>
          <cell r="DE700">
            <v>10</v>
          </cell>
          <cell r="DF700">
            <v>47.26016715428571</v>
          </cell>
          <cell r="DG700">
            <v>37.808133723428568</v>
          </cell>
          <cell r="DH700">
            <v>47.26016715428571</v>
          </cell>
          <cell r="DI700">
            <v>40</v>
          </cell>
          <cell r="DJ700">
            <v>-2.1918662765714316</v>
          </cell>
          <cell r="DK700">
            <v>7.2601671542857105</v>
          </cell>
          <cell r="DL700">
            <v>0</v>
          </cell>
          <cell r="DM700">
            <v>0</v>
          </cell>
          <cell r="DN700">
            <v>0</v>
          </cell>
          <cell r="DO700">
            <v>0</v>
          </cell>
          <cell r="DP700">
            <v>0</v>
          </cell>
          <cell r="DQ700">
            <v>10.428800000000001</v>
          </cell>
          <cell r="DR700">
            <v>13.036</v>
          </cell>
          <cell r="DS700">
            <v>48.236933723428571</v>
          </cell>
          <cell r="DT700">
            <v>60.296167154285712</v>
          </cell>
          <cell r="DU700">
            <v>3.5644958333333334</v>
          </cell>
          <cell r="DV700">
            <v>3.5644958333333334</v>
          </cell>
          <cell r="DW700">
            <v>3</v>
          </cell>
          <cell r="DX700">
            <v>3.5644958333333334</v>
          </cell>
          <cell r="DY700">
            <v>2</v>
          </cell>
          <cell r="DZ700">
            <v>1</v>
          </cell>
          <cell r="EA700">
            <v>1.5644958333333334</v>
          </cell>
          <cell r="EB700">
            <v>1.1904166666666667</v>
          </cell>
          <cell r="EC700">
            <v>2</v>
          </cell>
          <cell r="ED700">
            <v>1.6</v>
          </cell>
          <cell r="EE700">
            <v>2.8800000000000003</v>
          </cell>
          <cell r="EF700">
            <v>3.6</v>
          </cell>
          <cell r="EG700">
            <v>2</v>
          </cell>
          <cell r="EH700">
            <v>0.39406249999999998</v>
          </cell>
          <cell r="EI700">
            <v>2</v>
          </cell>
          <cell r="EJ700">
            <v>1</v>
          </cell>
          <cell r="EK700">
            <v>2</v>
          </cell>
          <cell r="EL700">
            <v>1</v>
          </cell>
          <cell r="EM700">
            <v>0</v>
          </cell>
          <cell r="EN700">
            <v>-1</v>
          </cell>
          <cell r="EO700">
            <v>10</v>
          </cell>
          <cell r="EP700">
            <v>12</v>
          </cell>
          <cell r="EQ700">
            <v>6</v>
          </cell>
          <cell r="ER700">
            <v>4</v>
          </cell>
          <cell r="ES700">
            <v>6</v>
          </cell>
          <cell r="ET700">
            <v>20.857600000000001</v>
          </cell>
          <cell r="EU700">
            <v>26.071999999999999</v>
          </cell>
          <cell r="EV700">
            <v>30.857600000000001</v>
          </cell>
          <cell r="EW700">
            <v>38.072000000000003</v>
          </cell>
          <cell r="EX700">
            <v>2</v>
          </cell>
          <cell r="EY700">
            <v>0</v>
          </cell>
          <cell r="EZ700">
            <v>0</v>
          </cell>
          <cell r="FA700">
            <v>0</v>
          </cell>
          <cell r="FB700">
            <v>0</v>
          </cell>
          <cell r="FC700">
            <v>0</v>
          </cell>
          <cell r="FD700">
            <v>0</v>
          </cell>
          <cell r="FE700">
            <v>0</v>
          </cell>
          <cell r="FF700">
            <v>0</v>
          </cell>
          <cell r="FG700">
            <v>0</v>
          </cell>
          <cell r="FH700">
            <v>0</v>
          </cell>
          <cell r="FI700">
            <v>0</v>
          </cell>
          <cell r="FJ700">
            <v>0</v>
          </cell>
          <cell r="FK700">
            <v>0</v>
          </cell>
          <cell r="FL700">
            <v>0</v>
          </cell>
          <cell r="FM700">
            <v>0</v>
          </cell>
          <cell r="FN700">
            <v>0</v>
          </cell>
          <cell r="FO700">
            <v>1</v>
          </cell>
          <cell r="FP700">
            <v>1</v>
          </cell>
          <cell r="FQ700">
            <v>1</v>
          </cell>
          <cell r="FR700">
            <v>0</v>
          </cell>
          <cell r="FS700">
            <v>0</v>
          </cell>
          <cell r="FT700">
            <v>0</v>
          </cell>
          <cell r="FU700">
            <v>0</v>
          </cell>
          <cell r="FV700">
            <v>0</v>
          </cell>
          <cell r="FW700">
            <v>0</v>
          </cell>
          <cell r="FX700">
            <v>0</v>
          </cell>
          <cell r="FY700">
            <v>3</v>
          </cell>
          <cell r="FZ700">
            <v>3</v>
          </cell>
          <cell r="GA700">
            <v>1</v>
          </cell>
          <cell r="GB700">
            <v>2</v>
          </cell>
          <cell r="GC700">
            <v>2</v>
          </cell>
          <cell r="GD700">
            <v>1</v>
          </cell>
          <cell r="GE700">
            <v>4</v>
          </cell>
          <cell r="GF700">
            <v>4</v>
          </cell>
          <cell r="GG700">
            <v>3</v>
          </cell>
          <cell r="GH700">
            <v>3</v>
          </cell>
          <cell r="GI700">
            <v>2</v>
          </cell>
          <cell r="GJ700">
            <v>-1</v>
          </cell>
          <cell r="GK700">
            <v>-1</v>
          </cell>
          <cell r="GL700">
            <v>0</v>
          </cell>
          <cell r="GM700">
            <v>0</v>
          </cell>
          <cell r="GN700">
            <v>0</v>
          </cell>
          <cell r="GO700">
            <v>0</v>
          </cell>
          <cell r="GP700">
            <v>0</v>
          </cell>
          <cell r="GQ700">
            <v>0</v>
          </cell>
          <cell r="GR700">
            <v>0</v>
          </cell>
          <cell r="GS700">
            <v>0</v>
          </cell>
          <cell r="GT700">
            <v>0</v>
          </cell>
          <cell r="GU700">
            <v>0</v>
          </cell>
          <cell r="GV700">
            <v>2</v>
          </cell>
          <cell r="GW700">
            <v>2</v>
          </cell>
          <cell r="GX700">
            <v>1</v>
          </cell>
          <cell r="GY700">
            <v>1</v>
          </cell>
          <cell r="GZ700">
            <v>1</v>
          </cell>
          <cell r="HA700">
            <v>0</v>
          </cell>
          <cell r="HB700">
            <v>0</v>
          </cell>
          <cell r="HC700">
            <v>0</v>
          </cell>
          <cell r="HD700">
            <v>0</v>
          </cell>
          <cell r="HE700">
            <v>0</v>
          </cell>
          <cell r="HF700">
            <v>0</v>
          </cell>
          <cell r="HG700">
            <v>0</v>
          </cell>
          <cell r="HH700">
            <v>0</v>
          </cell>
          <cell r="HI700">
            <v>0</v>
          </cell>
          <cell r="HJ700">
            <v>0</v>
          </cell>
          <cell r="HK700">
            <v>0</v>
          </cell>
          <cell r="HL700">
            <v>0</v>
          </cell>
          <cell r="HM700">
            <v>0</v>
          </cell>
          <cell r="HN700">
            <v>0</v>
          </cell>
          <cell r="HO700">
            <v>0</v>
          </cell>
          <cell r="HP700">
            <v>0</v>
          </cell>
          <cell r="HQ700">
            <v>0</v>
          </cell>
          <cell r="HR700">
            <v>0</v>
          </cell>
          <cell r="HS700">
            <v>0</v>
          </cell>
          <cell r="HT700">
            <v>0</v>
          </cell>
          <cell r="HU700">
            <v>0</v>
          </cell>
          <cell r="HV700">
            <v>0</v>
          </cell>
          <cell r="HW700">
            <v>0</v>
          </cell>
          <cell r="HX700">
            <v>0</v>
          </cell>
          <cell r="HY700">
            <v>0</v>
          </cell>
          <cell r="HZ700">
            <v>0</v>
          </cell>
          <cell r="IA700">
            <v>0</v>
          </cell>
          <cell r="IB700">
            <v>0</v>
          </cell>
          <cell r="IC700">
            <v>0</v>
          </cell>
          <cell r="ID700">
            <v>0</v>
          </cell>
          <cell r="IE700">
            <v>0</v>
          </cell>
          <cell r="IF700">
            <v>0</v>
          </cell>
          <cell r="IG700">
            <v>0</v>
          </cell>
          <cell r="IH700">
            <v>0</v>
          </cell>
          <cell r="II700">
            <v>0</v>
          </cell>
          <cell r="IJ700">
            <v>0</v>
          </cell>
          <cell r="IK700">
            <v>0</v>
          </cell>
          <cell r="IL700">
            <v>0</v>
          </cell>
          <cell r="IM700">
            <v>0</v>
          </cell>
          <cell r="IN700">
            <v>0</v>
          </cell>
          <cell r="IO700" t="e">
            <v>#REF!</v>
          </cell>
          <cell r="IP700">
            <v>9.2266666666666666</v>
          </cell>
          <cell r="IQ700">
            <v>11.533333333333333</v>
          </cell>
          <cell r="IR700">
            <v>0</v>
          </cell>
          <cell r="IS700">
            <v>0</v>
          </cell>
          <cell r="IT700">
            <v>6</v>
          </cell>
          <cell r="IU700">
            <v>6</v>
          </cell>
          <cell r="IV700">
            <v>4</v>
          </cell>
          <cell r="IW700">
            <v>4</v>
          </cell>
          <cell r="IX700">
            <v>1.5333333333333334</v>
          </cell>
        </row>
        <row r="701">
          <cell r="D701">
            <v>11368</v>
          </cell>
          <cell r="E701" t="str">
            <v>รพช.เคียนซา</v>
          </cell>
          <cell r="F701">
            <v>15</v>
          </cell>
          <cell r="G701" t="str">
            <v>รพ.ระดับ F2 ปชก. 30,000-60,000</v>
          </cell>
          <cell r="H701">
            <v>8</v>
          </cell>
          <cell r="I701" t="str">
            <v>F2</v>
          </cell>
          <cell r="J701">
            <v>15</v>
          </cell>
          <cell r="K701" t="str">
            <v>รพช.30.8</v>
          </cell>
          <cell r="L701" t="str">
            <v>รพช.30.8 F2</v>
          </cell>
          <cell r="M701" t="str">
            <v>31 - 60</v>
          </cell>
          <cell r="N701" t="str">
            <v>F31-60</v>
          </cell>
          <cell r="O701">
            <v>37</v>
          </cell>
          <cell r="P701">
            <v>30</v>
          </cell>
          <cell r="Q701">
            <v>30</v>
          </cell>
          <cell r="R701">
            <v>35</v>
          </cell>
          <cell r="S701">
            <v>101976</v>
          </cell>
          <cell r="T701">
            <v>13582</v>
          </cell>
          <cell r="U701">
            <v>0</v>
          </cell>
          <cell r="V701">
            <v>365</v>
          </cell>
          <cell r="W701">
            <v>16</v>
          </cell>
          <cell r="X701">
            <v>381</v>
          </cell>
          <cell r="Y701">
            <v>94633.728000000003</v>
          </cell>
          <cell r="Z701">
            <v>7342.271999999999</v>
          </cell>
          <cell r="AA701">
            <v>71383.199999999997</v>
          </cell>
          <cell r="AB701">
            <v>493</v>
          </cell>
          <cell r="AC701">
            <v>21731.200000000001</v>
          </cell>
          <cell r="AD701">
            <v>520.07760000000007</v>
          </cell>
          <cell r="AE701">
            <v>381</v>
          </cell>
          <cell r="AF701">
            <v>15296.4</v>
          </cell>
          <cell r="AG701">
            <v>5549</v>
          </cell>
          <cell r="AH701">
            <v>0</v>
          </cell>
          <cell r="AI701">
            <v>0</v>
          </cell>
          <cell r="AJ701">
            <v>16515</v>
          </cell>
          <cell r="AK701">
            <v>6670</v>
          </cell>
          <cell r="AL701">
            <v>40409</v>
          </cell>
          <cell r="AM701">
            <v>7415.9999999999991</v>
          </cell>
          <cell r="AN701">
            <v>1086</v>
          </cell>
          <cell r="AO701">
            <v>0</v>
          </cell>
          <cell r="AP701">
            <v>0</v>
          </cell>
          <cell r="AQ701">
            <v>0</v>
          </cell>
          <cell r="AR701">
            <v>4422</v>
          </cell>
          <cell r="AS701">
            <v>287</v>
          </cell>
          <cell r="AT701">
            <v>1379</v>
          </cell>
          <cell r="AU701">
            <v>3912</v>
          </cell>
          <cell r="AV701">
            <v>5558</v>
          </cell>
          <cell r="AW701">
            <v>0</v>
          </cell>
          <cell r="AX701">
            <v>0</v>
          </cell>
          <cell r="AY701">
            <v>0</v>
          </cell>
          <cell r="AZ701">
            <v>47905</v>
          </cell>
          <cell r="BA701" t="str">
            <v>40,000 - 60,000.</v>
          </cell>
          <cell r="BB701">
            <v>0</v>
          </cell>
          <cell r="BC701">
            <v>8394</v>
          </cell>
          <cell r="BD701">
            <v>39511</v>
          </cell>
          <cell r="BE701">
            <v>8</v>
          </cell>
          <cell r="BF701">
            <v>0</v>
          </cell>
          <cell r="BG701">
            <v>0</v>
          </cell>
          <cell r="BH701">
            <v>12623.812991999999</v>
          </cell>
          <cell r="BI701">
            <v>4975.0600000000004</v>
          </cell>
          <cell r="BJ701">
            <v>260.03880000000004</v>
          </cell>
          <cell r="BK701">
            <v>0</v>
          </cell>
          <cell r="BL701">
            <v>95.25</v>
          </cell>
          <cell r="BM701">
            <v>0</v>
          </cell>
          <cell r="BN701">
            <v>6.6424000000000003</v>
          </cell>
          <cell r="BO701">
            <v>12.290051226666666</v>
          </cell>
          <cell r="BP701">
            <v>12.290051226666666</v>
          </cell>
          <cell r="BQ701">
            <v>1.6</v>
          </cell>
          <cell r="BR701">
            <v>11.432040981333333</v>
          </cell>
          <cell r="BS701">
            <v>13.890051226666666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5</v>
          </cell>
          <cell r="BY701">
            <v>1.7725972222222222</v>
          </cell>
          <cell r="BZ701">
            <v>2</v>
          </cell>
          <cell r="CA701">
            <v>1.6</v>
          </cell>
          <cell r="CB701">
            <v>2.8800000000000003</v>
          </cell>
          <cell r="CC701">
            <v>3.6</v>
          </cell>
          <cell r="CD701">
            <v>1</v>
          </cell>
          <cell r="CE701">
            <v>3</v>
          </cell>
          <cell r="CF701">
            <v>3</v>
          </cell>
          <cell r="CG701">
            <v>5.8800000000000008</v>
          </cell>
          <cell r="CH701">
            <v>6.6</v>
          </cell>
          <cell r="CI701">
            <v>2</v>
          </cell>
          <cell r="CJ701">
            <v>1</v>
          </cell>
          <cell r="CK701">
            <v>1</v>
          </cell>
          <cell r="CL701">
            <v>3.9511000000000003</v>
          </cell>
          <cell r="CM701">
            <v>4.9388750000000003</v>
          </cell>
          <cell r="CN701">
            <v>6.9511000000000003</v>
          </cell>
          <cell r="CO701">
            <v>7.9388750000000003</v>
          </cell>
          <cell r="CP701">
            <v>4.4100309523809536</v>
          </cell>
          <cell r="CQ701">
            <v>1.5</v>
          </cell>
          <cell r="CR701">
            <v>1</v>
          </cell>
          <cell r="CS701">
            <v>5.5280247619047636</v>
          </cell>
          <cell r="CT701">
            <v>6.9100309523809536</v>
          </cell>
          <cell r="CU701">
            <v>5</v>
          </cell>
          <cell r="CV701">
            <v>5.0091190476190484</v>
          </cell>
          <cell r="CW701">
            <v>4.0072952380952387</v>
          </cell>
          <cell r="CX701">
            <v>5.0091190476190484</v>
          </cell>
          <cell r="CY701">
            <v>11.919150000000002</v>
          </cell>
          <cell r="CZ701">
            <v>3</v>
          </cell>
          <cell r="DA701">
            <v>1.0072952380952387</v>
          </cell>
          <cell r="DB701">
            <v>2.0091190476190484</v>
          </cell>
          <cell r="DC701">
            <v>51.341704960000001</v>
          </cell>
          <cell r="DD701">
            <v>51.341704960000001</v>
          </cell>
          <cell r="DE701">
            <v>10</v>
          </cell>
          <cell r="DF701">
            <v>61.341704960000001</v>
          </cell>
          <cell r="DG701">
            <v>49.073363968000002</v>
          </cell>
          <cell r="DH701">
            <v>61.341704960000001</v>
          </cell>
          <cell r="DI701">
            <v>40</v>
          </cell>
          <cell r="DJ701">
            <v>9.0733639680000024</v>
          </cell>
          <cell r="DK701">
            <v>21.341704960000001</v>
          </cell>
          <cell r="DL701">
            <v>0</v>
          </cell>
          <cell r="DM701">
            <v>0</v>
          </cell>
          <cell r="DN701">
            <v>0</v>
          </cell>
          <cell r="DO701">
            <v>0</v>
          </cell>
          <cell r="DP701">
            <v>0</v>
          </cell>
          <cell r="DQ701">
            <v>12.643520000000001</v>
          </cell>
          <cell r="DR701">
            <v>15.804399999999999</v>
          </cell>
          <cell r="DS701">
            <v>61.716883968000005</v>
          </cell>
          <cell r="DT701">
            <v>77.146104960000002</v>
          </cell>
          <cell r="DU701">
            <v>3.7235510416666675</v>
          </cell>
          <cell r="DV701">
            <v>3.7235510416666675</v>
          </cell>
          <cell r="DW701">
            <v>3</v>
          </cell>
          <cell r="DX701">
            <v>3.7235510416666675</v>
          </cell>
          <cell r="DY701">
            <v>4</v>
          </cell>
          <cell r="DZ701">
            <v>-1</v>
          </cell>
          <cell r="EA701">
            <v>-0.2764489583333325</v>
          </cell>
          <cell r="EB701">
            <v>4.5935714285714289</v>
          </cell>
          <cell r="EC701">
            <v>4.5935714285714289</v>
          </cell>
          <cell r="ED701">
            <v>1.6</v>
          </cell>
          <cell r="EE701">
            <v>4.9548571428571435</v>
          </cell>
          <cell r="EF701">
            <v>6.1935714285714294</v>
          </cell>
          <cell r="EG701">
            <v>3</v>
          </cell>
          <cell r="EH701">
            <v>0.86843749999999997</v>
          </cell>
          <cell r="EI701">
            <v>2</v>
          </cell>
          <cell r="EJ701">
            <v>2</v>
          </cell>
          <cell r="EK701">
            <v>2</v>
          </cell>
          <cell r="EL701">
            <v>1</v>
          </cell>
          <cell r="EM701">
            <v>-1</v>
          </cell>
          <cell r="EN701">
            <v>-1</v>
          </cell>
          <cell r="EO701">
            <v>10</v>
          </cell>
          <cell r="EP701">
            <v>12</v>
          </cell>
          <cell r="EQ701">
            <v>7</v>
          </cell>
          <cell r="ER701">
            <v>3</v>
          </cell>
          <cell r="ES701">
            <v>5</v>
          </cell>
          <cell r="ET701">
            <v>25.287040000000001</v>
          </cell>
          <cell r="EU701">
            <v>31.608799999999999</v>
          </cell>
          <cell r="EV701">
            <v>35.287040000000005</v>
          </cell>
          <cell r="EW701">
            <v>43.608800000000002</v>
          </cell>
          <cell r="EX701">
            <v>2</v>
          </cell>
          <cell r="EY701">
            <v>0</v>
          </cell>
          <cell r="EZ701">
            <v>0</v>
          </cell>
          <cell r="FA701">
            <v>0</v>
          </cell>
          <cell r="FB701">
            <v>0</v>
          </cell>
          <cell r="FC701">
            <v>0</v>
          </cell>
          <cell r="FD701">
            <v>0</v>
          </cell>
          <cell r="FE701">
            <v>0</v>
          </cell>
          <cell r="FF701">
            <v>0</v>
          </cell>
          <cell r="FG701">
            <v>0</v>
          </cell>
          <cell r="FH701">
            <v>0</v>
          </cell>
          <cell r="FI701">
            <v>0</v>
          </cell>
          <cell r="FJ701">
            <v>0</v>
          </cell>
          <cell r="FK701">
            <v>0</v>
          </cell>
          <cell r="FL701">
            <v>0</v>
          </cell>
          <cell r="FM701">
            <v>0</v>
          </cell>
          <cell r="FN701">
            <v>0</v>
          </cell>
          <cell r="FO701">
            <v>1</v>
          </cell>
          <cell r="FP701">
            <v>1</v>
          </cell>
          <cell r="FQ701">
            <v>0</v>
          </cell>
          <cell r="FR701">
            <v>1</v>
          </cell>
          <cell r="FS701">
            <v>1</v>
          </cell>
          <cell r="FT701">
            <v>0</v>
          </cell>
          <cell r="FU701">
            <v>0</v>
          </cell>
          <cell r="FV701">
            <v>0</v>
          </cell>
          <cell r="FW701">
            <v>0</v>
          </cell>
          <cell r="FX701">
            <v>0</v>
          </cell>
          <cell r="FY701">
            <v>3</v>
          </cell>
          <cell r="FZ701">
            <v>3</v>
          </cell>
          <cell r="GA701">
            <v>3</v>
          </cell>
          <cell r="GB701">
            <v>0</v>
          </cell>
          <cell r="GC701">
            <v>0</v>
          </cell>
          <cell r="GD701">
            <v>0</v>
          </cell>
          <cell r="GE701">
            <v>3</v>
          </cell>
          <cell r="GF701">
            <v>3</v>
          </cell>
          <cell r="GG701">
            <v>3</v>
          </cell>
          <cell r="GH701">
            <v>3</v>
          </cell>
          <cell r="GI701">
            <v>0</v>
          </cell>
          <cell r="GJ701">
            <v>-3</v>
          </cell>
          <cell r="GK701">
            <v>-3</v>
          </cell>
          <cell r="GL701">
            <v>0</v>
          </cell>
          <cell r="GM701">
            <v>0</v>
          </cell>
          <cell r="GN701">
            <v>0</v>
          </cell>
          <cell r="GO701">
            <v>0</v>
          </cell>
          <cell r="GP701">
            <v>0</v>
          </cell>
          <cell r="GQ701">
            <v>0</v>
          </cell>
          <cell r="GR701">
            <v>0</v>
          </cell>
          <cell r="GS701">
            <v>0</v>
          </cell>
          <cell r="GT701">
            <v>0</v>
          </cell>
          <cell r="GU701">
            <v>0</v>
          </cell>
          <cell r="GV701">
            <v>2</v>
          </cell>
          <cell r="GW701">
            <v>2</v>
          </cell>
          <cell r="GX701">
            <v>2</v>
          </cell>
          <cell r="GY701">
            <v>0</v>
          </cell>
          <cell r="GZ701">
            <v>0</v>
          </cell>
          <cell r="HA701">
            <v>0</v>
          </cell>
          <cell r="HB701">
            <v>0</v>
          </cell>
          <cell r="HC701">
            <v>0</v>
          </cell>
          <cell r="HD701">
            <v>0</v>
          </cell>
          <cell r="HE701">
            <v>0</v>
          </cell>
          <cell r="HF701">
            <v>0</v>
          </cell>
          <cell r="HG701">
            <v>0</v>
          </cell>
          <cell r="HH701">
            <v>0</v>
          </cell>
          <cell r="HI701">
            <v>0</v>
          </cell>
          <cell r="HJ701">
            <v>0</v>
          </cell>
          <cell r="HK701">
            <v>0</v>
          </cell>
          <cell r="HL701">
            <v>0</v>
          </cell>
          <cell r="HM701">
            <v>0</v>
          </cell>
          <cell r="HN701">
            <v>0</v>
          </cell>
          <cell r="HO701">
            <v>0</v>
          </cell>
          <cell r="HP701">
            <v>0</v>
          </cell>
          <cell r="HQ701">
            <v>0</v>
          </cell>
          <cell r="HR701">
            <v>0</v>
          </cell>
          <cell r="HS701">
            <v>0</v>
          </cell>
          <cell r="HT701">
            <v>0</v>
          </cell>
          <cell r="HU701">
            <v>0</v>
          </cell>
          <cell r="HV701">
            <v>0</v>
          </cell>
          <cell r="HW701">
            <v>0</v>
          </cell>
          <cell r="HX701">
            <v>0</v>
          </cell>
          <cell r="HY701">
            <v>0</v>
          </cell>
          <cell r="HZ701">
            <v>0</v>
          </cell>
          <cell r="IA701">
            <v>0</v>
          </cell>
          <cell r="IB701">
            <v>0</v>
          </cell>
          <cell r="IC701">
            <v>0</v>
          </cell>
          <cell r="ID701">
            <v>0</v>
          </cell>
          <cell r="IE701">
            <v>0</v>
          </cell>
          <cell r="IF701">
            <v>0</v>
          </cell>
          <cell r="IG701">
            <v>0</v>
          </cell>
          <cell r="IH701">
            <v>0</v>
          </cell>
          <cell r="II701">
            <v>0</v>
          </cell>
          <cell r="IJ701">
            <v>0</v>
          </cell>
          <cell r="IK701">
            <v>0</v>
          </cell>
          <cell r="IL701">
            <v>0</v>
          </cell>
          <cell r="IM701">
            <v>0</v>
          </cell>
          <cell r="IN701">
            <v>0</v>
          </cell>
          <cell r="IO701" t="e">
            <v>#REF!</v>
          </cell>
          <cell r="IP701">
            <v>9.9733333333333345</v>
          </cell>
          <cell r="IQ701">
            <v>12.466666666666667</v>
          </cell>
          <cell r="IR701">
            <v>0</v>
          </cell>
          <cell r="IS701">
            <v>0</v>
          </cell>
          <cell r="IT701">
            <v>6</v>
          </cell>
          <cell r="IU701">
            <v>6</v>
          </cell>
          <cell r="IV701">
            <v>4</v>
          </cell>
          <cell r="IW701">
            <v>4</v>
          </cell>
          <cell r="IX701">
            <v>2.4666666666666668</v>
          </cell>
        </row>
        <row r="702">
          <cell r="D702">
            <v>11371</v>
          </cell>
          <cell r="E702" t="str">
            <v>รพช.ชัยบุรี</v>
          </cell>
          <cell r="F702">
            <v>16</v>
          </cell>
          <cell r="G702" t="str">
            <v>รพ.ระดับ F2 ปชก. &lt;30,000</v>
          </cell>
          <cell r="H702">
            <v>8</v>
          </cell>
          <cell r="I702" t="str">
            <v>F2</v>
          </cell>
          <cell r="J702">
            <v>11</v>
          </cell>
          <cell r="K702" t="str">
            <v>รพช.30.4</v>
          </cell>
          <cell r="L702" t="str">
            <v>รพช.30.4 F2</v>
          </cell>
          <cell r="M702" t="str">
            <v xml:space="preserve"> 11 - 30</v>
          </cell>
          <cell r="N702" t="str">
            <v>F&lt;30</v>
          </cell>
          <cell r="O702">
            <v>24</v>
          </cell>
          <cell r="P702">
            <v>30</v>
          </cell>
          <cell r="Q702">
            <v>30</v>
          </cell>
          <cell r="R702">
            <v>35</v>
          </cell>
          <cell r="S702">
            <v>76527</v>
          </cell>
          <cell r="T702">
            <v>8581</v>
          </cell>
          <cell r="U702">
            <v>0</v>
          </cell>
          <cell r="V702">
            <v>224</v>
          </cell>
          <cell r="W702">
            <v>0</v>
          </cell>
          <cell r="X702">
            <v>224</v>
          </cell>
          <cell r="Y702">
            <v>71017.055999999997</v>
          </cell>
          <cell r="Z702">
            <v>5509.9439999999995</v>
          </cell>
          <cell r="AA702">
            <v>53568.899999999994</v>
          </cell>
          <cell r="AB702">
            <v>283</v>
          </cell>
          <cell r="AC702">
            <v>13729.6</v>
          </cell>
          <cell r="AD702">
            <v>390.28770000000003</v>
          </cell>
          <cell r="AE702">
            <v>224</v>
          </cell>
          <cell r="AF702">
            <v>11479.05</v>
          </cell>
          <cell r="AG702">
            <v>3885</v>
          </cell>
          <cell r="AH702">
            <v>344</v>
          </cell>
          <cell r="AI702">
            <v>0</v>
          </cell>
          <cell r="AJ702">
            <v>14549.000000000002</v>
          </cell>
          <cell r="AK702">
            <v>8385</v>
          </cell>
          <cell r="AL702">
            <v>33819</v>
          </cell>
          <cell r="AM702">
            <v>1685</v>
          </cell>
          <cell r="AN702">
            <v>765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1903</v>
          </cell>
          <cell r="AW702">
            <v>0</v>
          </cell>
          <cell r="AX702">
            <v>0</v>
          </cell>
          <cell r="AY702">
            <v>0</v>
          </cell>
          <cell r="AZ702">
            <v>29203</v>
          </cell>
          <cell r="BA702" t="str">
            <v>20,000 - 40,000.</v>
          </cell>
          <cell r="BB702">
            <v>0</v>
          </cell>
          <cell r="BC702">
            <v>3256</v>
          </cell>
          <cell r="BD702">
            <v>25947</v>
          </cell>
          <cell r="BE702">
            <v>4</v>
          </cell>
          <cell r="BF702">
            <v>0</v>
          </cell>
          <cell r="BG702">
            <v>0</v>
          </cell>
          <cell r="BH702">
            <v>9473.4303839999993</v>
          </cell>
          <cell r="BI702">
            <v>3114.73</v>
          </cell>
          <cell r="BJ702">
            <v>195.14385000000001</v>
          </cell>
          <cell r="BK702">
            <v>0</v>
          </cell>
          <cell r="BL702">
            <v>56</v>
          </cell>
          <cell r="BM702">
            <v>0</v>
          </cell>
          <cell r="BN702">
            <v>8.6975999999999996</v>
          </cell>
          <cell r="BO702">
            <v>8.7888094458928556</v>
          </cell>
          <cell r="BP702">
            <v>8.7888094458928556</v>
          </cell>
          <cell r="BQ702">
            <v>1</v>
          </cell>
          <cell r="BR702">
            <v>8.0310475567142845</v>
          </cell>
          <cell r="BS702">
            <v>9.7888094458928556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3</v>
          </cell>
          <cell r="BY702">
            <v>1.7119940476190476</v>
          </cell>
          <cell r="BZ702">
            <v>2</v>
          </cell>
          <cell r="CA702">
            <v>1</v>
          </cell>
          <cell r="CB702">
            <v>2.4000000000000004</v>
          </cell>
          <cell r="CC702">
            <v>3</v>
          </cell>
          <cell r="CD702">
            <v>2</v>
          </cell>
          <cell r="CE702">
            <v>3</v>
          </cell>
          <cell r="CF702">
            <v>3</v>
          </cell>
          <cell r="CG702">
            <v>5.4</v>
          </cell>
          <cell r="CH702">
            <v>6</v>
          </cell>
          <cell r="CI702">
            <v>4</v>
          </cell>
          <cell r="CJ702">
            <v>-1</v>
          </cell>
          <cell r="CK702">
            <v>-1</v>
          </cell>
          <cell r="CL702">
            <v>2.5947</v>
          </cell>
          <cell r="CM702">
            <v>3.2433749999999999</v>
          </cell>
          <cell r="CN702">
            <v>5.5946999999999996</v>
          </cell>
          <cell r="CO702">
            <v>6.2433750000000003</v>
          </cell>
          <cell r="CP702">
            <v>3.174410773809524</v>
          </cell>
          <cell r="CQ702">
            <v>1.5</v>
          </cell>
          <cell r="CR702">
            <v>1</v>
          </cell>
          <cell r="CS702">
            <v>4.5395286190476192</v>
          </cell>
          <cell r="CT702">
            <v>5.674410773809524</v>
          </cell>
          <cell r="CU702">
            <v>3</v>
          </cell>
          <cell r="CV702">
            <v>3.8858279761904759</v>
          </cell>
          <cell r="CW702">
            <v>3.108662380952381</v>
          </cell>
          <cell r="CX702">
            <v>3.8858279761904759</v>
          </cell>
          <cell r="CY702">
            <v>9.5602387499999999</v>
          </cell>
          <cell r="CZ702">
            <v>4</v>
          </cell>
          <cell r="DA702">
            <v>-0.89133761904761899</v>
          </cell>
          <cell r="DB702">
            <v>-0.11417202380952407</v>
          </cell>
          <cell r="DC702">
            <v>34.190610491428572</v>
          </cell>
          <cell r="DD702">
            <v>34.190610491428572</v>
          </cell>
          <cell r="DE702">
            <v>10</v>
          </cell>
          <cell r="DF702">
            <v>44.190610491428572</v>
          </cell>
          <cell r="DG702">
            <v>35.352488393142856</v>
          </cell>
          <cell r="DH702">
            <v>44.190610491428572</v>
          </cell>
          <cell r="DI702">
            <v>36</v>
          </cell>
          <cell r="DJ702">
            <v>-0.64751160685714382</v>
          </cell>
          <cell r="DK702">
            <v>8.190610491428572</v>
          </cell>
          <cell r="DL702">
            <v>0</v>
          </cell>
          <cell r="DM702">
            <v>0</v>
          </cell>
          <cell r="DN702">
            <v>0</v>
          </cell>
          <cell r="DO702">
            <v>0</v>
          </cell>
          <cell r="DP702">
            <v>0</v>
          </cell>
          <cell r="DQ702">
            <v>8.3030400000000011</v>
          </cell>
          <cell r="DR702">
            <v>10.3788</v>
          </cell>
          <cell r="DS702">
            <v>43.655528393142859</v>
          </cell>
          <cell r="DT702">
            <v>54.56941049142857</v>
          </cell>
          <cell r="DU702">
            <v>3.1500890625000002</v>
          </cell>
          <cell r="DV702">
            <v>3.1500890625000002</v>
          </cell>
          <cell r="DW702">
            <v>3</v>
          </cell>
          <cell r="DX702">
            <v>3.1500890625000002</v>
          </cell>
          <cell r="DY702">
            <v>3</v>
          </cell>
          <cell r="DZ702">
            <v>0</v>
          </cell>
          <cell r="EA702">
            <v>0.1500890625000002</v>
          </cell>
          <cell r="EB702">
            <v>0</v>
          </cell>
          <cell r="EC702">
            <v>2</v>
          </cell>
          <cell r="ED702">
            <v>1</v>
          </cell>
          <cell r="EE702">
            <v>2.4000000000000004</v>
          </cell>
          <cell r="EF702">
            <v>3</v>
          </cell>
          <cell r="EG702">
            <v>1</v>
          </cell>
          <cell r="EH702">
            <v>0.29734375000000002</v>
          </cell>
          <cell r="EI702">
            <v>2</v>
          </cell>
          <cell r="EJ702">
            <v>1</v>
          </cell>
          <cell r="EK702">
            <v>2</v>
          </cell>
          <cell r="EL702">
            <v>0</v>
          </cell>
          <cell r="EM702">
            <v>-1</v>
          </cell>
          <cell r="EN702">
            <v>-2</v>
          </cell>
          <cell r="EO702">
            <v>10</v>
          </cell>
          <cell r="EP702">
            <v>12</v>
          </cell>
          <cell r="EQ702">
            <v>2</v>
          </cell>
          <cell r="ER702">
            <v>8</v>
          </cell>
          <cell r="ES702">
            <v>10</v>
          </cell>
          <cell r="ET702">
            <v>16.606080000000002</v>
          </cell>
          <cell r="EU702">
            <v>20.7576</v>
          </cell>
          <cell r="EV702">
            <v>26.606080000000002</v>
          </cell>
          <cell r="EW702">
            <v>32.757599999999996</v>
          </cell>
          <cell r="EX702">
            <v>2</v>
          </cell>
          <cell r="EY702">
            <v>1</v>
          </cell>
          <cell r="EZ702">
            <v>0</v>
          </cell>
          <cell r="FA702">
            <v>0</v>
          </cell>
          <cell r="FB702">
            <v>0</v>
          </cell>
          <cell r="FC702">
            <v>0</v>
          </cell>
          <cell r="FD702">
            <v>0</v>
          </cell>
          <cell r="FE702">
            <v>0</v>
          </cell>
          <cell r="FF702">
            <v>0</v>
          </cell>
          <cell r="FG702">
            <v>0</v>
          </cell>
          <cell r="FH702">
            <v>0</v>
          </cell>
          <cell r="FI702">
            <v>0</v>
          </cell>
          <cell r="FJ702">
            <v>0</v>
          </cell>
          <cell r="FK702">
            <v>0</v>
          </cell>
          <cell r="FL702">
            <v>0</v>
          </cell>
          <cell r="FM702">
            <v>0</v>
          </cell>
          <cell r="FN702">
            <v>0</v>
          </cell>
          <cell r="FO702">
            <v>1</v>
          </cell>
          <cell r="FP702">
            <v>1</v>
          </cell>
          <cell r="FQ702">
            <v>0</v>
          </cell>
          <cell r="FR702">
            <v>1</v>
          </cell>
          <cell r="FS702">
            <v>1</v>
          </cell>
          <cell r="FT702">
            <v>0</v>
          </cell>
          <cell r="FU702">
            <v>0</v>
          </cell>
          <cell r="FV702">
            <v>0</v>
          </cell>
          <cell r="FW702">
            <v>0</v>
          </cell>
          <cell r="FX702">
            <v>0</v>
          </cell>
          <cell r="FY702">
            <v>3</v>
          </cell>
          <cell r="FZ702">
            <v>3</v>
          </cell>
          <cell r="GA702">
            <v>1</v>
          </cell>
          <cell r="GB702">
            <v>2</v>
          </cell>
          <cell r="GC702">
            <v>2</v>
          </cell>
          <cell r="GD702">
            <v>0</v>
          </cell>
          <cell r="GE702">
            <v>3</v>
          </cell>
          <cell r="GF702">
            <v>3</v>
          </cell>
          <cell r="GG702">
            <v>3</v>
          </cell>
          <cell r="GH702">
            <v>3</v>
          </cell>
          <cell r="GI702">
            <v>1</v>
          </cell>
          <cell r="GJ702">
            <v>-2</v>
          </cell>
          <cell r="GK702">
            <v>-2</v>
          </cell>
          <cell r="GL702">
            <v>0</v>
          </cell>
          <cell r="GM702">
            <v>0</v>
          </cell>
          <cell r="GN702">
            <v>0</v>
          </cell>
          <cell r="GO702">
            <v>0</v>
          </cell>
          <cell r="GP702">
            <v>0</v>
          </cell>
          <cell r="GQ702">
            <v>0</v>
          </cell>
          <cell r="GR702">
            <v>0</v>
          </cell>
          <cell r="GS702">
            <v>0</v>
          </cell>
          <cell r="GT702">
            <v>0</v>
          </cell>
          <cell r="GU702">
            <v>0</v>
          </cell>
          <cell r="GV702">
            <v>2</v>
          </cell>
          <cell r="GW702">
            <v>2</v>
          </cell>
          <cell r="GX702">
            <v>1</v>
          </cell>
          <cell r="GY702">
            <v>1</v>
          </cell>
          <cell r="GZ702">
            <v>1</v>
          </cell>
          <cell r="HA702">
            <v>0</v>
          </cell>
          <cell r="HB702">
            <v>0</v>
          </cell>
          <cell r="HC702">
            <v>0</v>
          </cell>
          <cell r="HD702">
            <v>0</v>
          </cell>
          <cell r="HE702">
            <v>0</v>
          </cell>
          <cell r="HF702">
            <v>0</v>
          </cell>
          <cell r="HG702">
            <v>0</v>
          </cell>
          <cell r="HH702">
            <v>0</v>
          </cell>
          <cell r="HI702">
            <v>0</v>
          </cell>
          <cell r="HJ702">
            <v>0</v>
          </cell>
          <cell r="HK702">
            <v>0</v>
          </cell>
          <cell r="HL702">
            <v>0</v>
          </cell>
          <cell r="HM702">
            <v>0</v>
          </cell>
          <cell r="HN702">
            <v>0</v>
          </cell>
          <cell r="HO702">
            <v>0</v>
          </cell>
          <cell r="HP702">
            <v>0</v>
          </cell>
          <cell r="HQ702">
            <v>0</v>
          </cell>
          <cell r="HR702">
            <v>0</v>
          </cell>
          <cell r="HS702">
            <v>0</v>
          </cell>
          <cell r="HT702">
            <v>0</v>
          </cell>
          <cell r="HU702">
            <v>0</v>
          </cell>
          <cell r="HV702">
            <v>0</v>
          </cell>
          <cell r="HW702">
            <v>0</v>
          </cell>
          <cell r="HX702">
            <v>0</v>
          </cell>
          <cell r="HY702">
            <v>0</v>
          </cell>
          <cell r="HZ702">
            <v>0</v>
          </cell>
          <cell r="IA702">
            <v>0</v>
          </cell>
          <cell r="IB702">
            <v>0</v>
          </cell>
          <cell r="IC702">
            <v>0</v>
          </cell>
          <cell r="ID702">
            <v>0</v>
          </cell>
          <cell r="IE702">
            <v>0</v>
          </cell>
          <cell r="IF702">
            <v>0</v>
          </cell>
          <cell r="IG702">
            <v>0</v>
          </cell>
          <cell r="IH702">
            <v>0</v>
          </cell>
          <cell r="II702">
            <v>0</v>
          </cell>
          <cell r="IJ702">
            <v>0</v>
          </cell>
          <cell r="IK702">
            <v>0</v>
          </cell>
          <cell r="IL702">
            <v>0</v>
          </cell>
          <cell r="IM702">
            <v>0</v>
          </cell>
          <cell r="IN702">
            <v>0</v>
          </cell>
          <cell r="IO702" t="e">
            <v>#REF!</v>
          </cell>
          <cell r="IP702">
            <v>9.2799999999999994</v>
          </cell>
          <cell r="IQ702">
            <v>11.6</v>
          </cell>
          <cell r="IR702">
            <v>0</v>
          </cell>
          <cell r="IS702">
            <v>0</v>
          </cell>
          <cell r="IT702">
            <v>6</v>
          </cell>
          <cell r="IU702">
            <v>6</v>
          </cell>
          <cell r="IV702">
            <v>4</v>
          </cell>
          <cell r="IW702">
            <v>4</v>
          </cell>
          <cell r="IX702">
            <v>1.6</v>
          </cell>
        </row>
        <row r="703">
          <cell r="D703">
            <v>11360</v>
          </cell>
          <cell r="E703" t="str">
            <v>รพช.ไชยา</v>
          </cell>
          <cell r="F703">
            <v>9</v>
          </cell>
          <cell r="G703" t="str">
            <v>รพ.ระดับ M2 เตียง &lt;100</v>
          </cell>
          <cell r="H703">
            <v>6</v>
          </cell>
          <cell r="I703" t="str">
            <v>M2</v>
          </cell>
          <cell r="J703">
            <v>24</v>
          </cell>
          <cell r="K703" t="str">
            <v>รพช.60.4</v>
          </cell>
          <cell r="L703" t="str">
            <v>รพช.60.4 M2</v>
          </cell>
          <cell r="M703" t="str">
            <v>31 - 60</v>
          </cell>
          <cell r="N703" t="str">
            <v>M2&lt;100</v>
          </cell>
          <cell r="O703">
            <v>46</v>
          </cell>
          <cell r="P703">
            <v>60</v>
          </cell>
          <cell r="Q703">
            <v>30</v>
          </cell>
          <cell r="R703">
            <v>35</v>
          </cell>
          <cell r="S703">
            <v>165066</v>
          </cell>
          <cell r="T703">
            <v>16894</v>
          </cell>
          <cell r="U703">
            <v>0</v>
          </cell>
          <cell r="V703">
            <v>427</v>
          </cell>
          <cell r="W703">
            <v>15</v>
          </cell>
          <cell r="X703">
            <v>442</v>
          </cell>
          <cell r="Y703">
            <v>153181.24799999999</v>
          </cell>
          <cell r="Z703">
            <v>11884.751999999999</v>
          </cell>
          <cell r="AA703">
            <v>115546.2</v>
          </cell>
          <cell r="AB703">
            <v>510</v>
          </cell>
          <cell r="AC703">
            <v>27030.400000000001</v>
          </cell>
          <cell r="AD703">
            <v>841.83660000000009</v>
          </cell>
          <cell r="AE703">
            <v>442</v>
          </cell>
          <cell r="AF703">
            <v>24759.899999999998</v>
          </cell>
          <cell r="AG703">
            <v>9595</v>
          </cell>
          <cell r="AH703">
            <v>621</v>
          </cell>
          <cell r="AI703">
            <v>0</v>
          </cell>
          <cell r="AJ703">
            <v>18100</v>
          </cell>
          <cell r="AK703">
            <v>11514</v>
          </cell>
          <cell r="AL703">
            <v>76153</v>
          </cell>
          <cell r="AM703">
            <v>10080</v>
          </cell>
          <cell r="AN703">
            <v>609</v>
          </cell>
          <cell r="AO703">
            <v>0</v>
          </cell>
          <cell r="AP703">
            <v>521</v>
          </cell>
          <cell r="AQ703">
            <v>0</v>
          </cell>
          <cell r="AR703">
            <v>58</v>
          </cell>
          <cell r="AS703">
            <v>111</v>
          </cell>
          <cell r="AT703">
            <v>485</v>
          </cell>
          <cell r="AU703">
            <v>4050</v>
          </cell>
          <cell r="AV703">
            <v>8228</v>
          </cell>
          <cell r="AW703">
            <v>0</v>
          </cell>
          <cell r="AX703">
            <v>0</v>
          </cell>
          <cell r="AY703">
            <v>0</v>
          </cell>
          <cell r="AZ703">
            <v>50530</v>
          </cell>
          <cell r="BA703" t="str">
            <v>40,000 - 60,000.</v>
          </cell>
          <cell r="BB703">
            <v>0</v>
          </cell>
          <cell r="BC703">
            <v>5350</v>
          </cell>
          <cell r="BD703">
            <v>45180</v>
          </cell>
          <cell r="BE703">
            <v>8</v>
          </cell>
          <cell r="BF703">
            <v>1</v>
          </cell>
          <cell r="BG703">
            <v>0</v>
          </cell>
          <cell r="BH703">
            <v>20433.850271999996</v>
          </cell>
          <cell r="BI703">
            <v>6085.02</v>
          </cell>
          <cell r="BJ703">
            <v>420.91830000000004</v>
          </cell>
          <cell r="BK703">
            <v>0</v>
          </cell>
          <cell r="BL703">
            <v>110.5</v>
          </cell>
          <cell r="BM703">
            <v>0</v>
          </cell>
          <cell r="BN703">
            <v>7.8599999999999994</v>
          </cell>
          <cell r="BO703">
            <v>18.516566582023806</v>
          </cell>
          <cell r="BP703">
            <v>18.516566582023806</v>
          </cell>
          <cell r="BQ703">
            <v>1.6</v>
          </cell>
          <cell r="BR703">
            <v>16.413253265619048</v>
          </cell>
          <cell r="BS703">
            <v>20.116566582023808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14</v>
          </cell>
          <cell r="BY703">
            <v>3.9152480158730154</v>
          </cell>
          <cell r="BZ703">
            <v>3.9152480158730154</v>
          </cell>
          <cell r="CA703">
            <v>1.6</v>
          </cell>
          <cell r="CB703">
            <v>4.4121984126984124</v>
          </cell>
          <cell r="CC703">
            <v>5.5152480158730155</v>
          </cell>
          <cell r="CD703">
            <v>2</v>
          </cell>
          <cell r="CE703">
            <v>3</v>
          </cell>
          <cell r="CF703">
            <v>3</v>
          </cell>
          <cell r="CG703">
            <v>7.4121984126984124</v>
          </cell>
          <cell r="CH703">
            <v>8.5152480158730164</v>
          </cell>
          <cell r="CI703">
            <v>4</v>
          </cell>
          <cell r="CJ703">
            <v>-1</v>
          </cell>
          <cell r="CK703">
            <v>-1</v>
          </cell>
          <cell r="CL703">
            <v>4.5179999999999998</v>
          </cell>
          <cell r="CM703">
            <v>5.6475</v>
          </cell>
          <cell r="CN703">
            <v>7.5179999999999998</v>
          </cell>
          <cell r="CO703">
            <v>8.6475000000000009</v>
          </cell>
          <cell r="CP703">
            <v>6.7117455952380967</v>
          </cell>
          <cell r="CQ703">
            <v>4</v>
          </cell>
          <cell r="CR703">
            <v>1</v>
          </cell>
          <cell r="CS703">
            <v>9.3693964761904773</v>
          </cell>
          <cell r="CT703">
            <v>11.711745595238096</v>
          </cell>
          <cell r="CU703">
            <v>5</v>
          </cell>
          <cell r="CV703">
            <v>7.1015869047619056</v>
          </cell>
          <cell r="CW703">
            <v>5.681269523809525</v>
          </cell>
          <cell r="CX703">
            <v>7.1015869047619056</v>
          </cell>
          <cell r="CY703">
            <v>18.813332500000001</v>
          </cell>
          <cell r="CZ703">
            <v>6</v>
          </cell>
          <cell r="DA703">
            <v>-0.31873047619047501</v>
          </cell>
          <cell r="DB703">
            <v>1.1015869047619056</v>
          </cell>
          <cell r="DC703">
            <v>69.504848502857143</v>
          </cell>
          <cell r="DD703">
            <v>69.504848502857143</v>
          </cell>
          <cell r="DE703">
            <v>10</v>
          </cell>
          <cell r="DF703">
            <v>79.504848502857143</v>
          </cell>
          <cell r="DG703">
            <v>63.60387880228572</v>
          </cell>
          <cell r="DH703">
            <v>79.504848502857143</v>
          </cell>
          <cell r="DI703">
            <v>58</v>
          </cell>
          <cell r="DJ703">
            <v>5.6038788022857204</v>
          </cell>
          <cell r="DK703">
            <v>21.504848502857143</v>
          </cell>
          <cell r="DL703">
            <v>9.5036309333333335</v>
          </cell>
          <cell r="DM703">
            <v>11.879538666666667</v>
          </cell>
          <cell r="DN703">
            <v>0</v>
          </cell>
          <cell r="DO703">
            <v>9.5036309333333335</v>
          </cell>
          <cell r="DP703">
            <v>11.879538666666667</v>
          </cell>
          <cell r="DQ703">
            <v>14.457599999999999</v>
          </cell>
          <cell r="DR703">
            <v>18.071999999999999</v>
          </cell>
          <cell r="DS703">
            <v>78.06147880228572</v>
          </cell>
          <cell r="DT703">
            <v>97.576848502857146</v>
          </cell>
          <cell r="DU703">
            <v>5.1606291666666673</v>
          </cell>
          <cell r="DV703">
            <v>5.1606291666666673</v>
          </cell>
          <cell r="DW703">
            <v>4.1285033333333336</v>
          </cell>
          <cell r="DX703">
            <v>5.1606291666666673</v>
          </cell>
          <cell r="DY703">
            <v>5</v>
          </cell>
          <cell r="DZ703">
            <v>-0.87149666666666636</v>
          </cell>
          <cell r="EA703">
            <v>0.16062916666666727</v>
          </cell>
          <cell r="EB703">
            <v>1.7745238095238096</v>
          </cell>
          <cell r="EC703">
            <v>2</v>
          </cell>
          <cell r="ED703">
            <v>1.6</v>
          </cell>
          <cell r="EE703">
            <v>2.8800000000000003</v>
          </cell>
          <cell r="EF703">
            <v>3.6</v>
          </cell>
          <cell r="EG703">
            <v>1</v>
          </cell>
          <cell r="EH703">
            <v>1.285625</v>
          </cell>
          <cell r="EI703">
            <v>2</v>
          </cell>
          <cell r="EJ703">
            <v>2</v>
          </cell>
          <cell r="EK703">
            <v>2</v>
          </cell>
          <cell r="EL703">
            <v>1</v>
          </cell>
          <cell r="EM703">
            <v>-1</v>
          </cell>
          <cell r="EN703">
            <v>-1</v>
          </cell>
          <cell r="EO703">
            <v>10</v>
          </cell>
          <cell r="EP703">
            <v>12</v>
          </cell>
          <cell r="EQ703">
            <v>4</v>
          </cell>
          <cell r="ER703">
            <v>6</v>
          </cell>
          <cell r="ES703">
            <v>8</v>
          </cell>
          <cell r="ET703">
            <v>28.915199999999999</v>
          </cell>
          <cell r="EU703">
            <v>36.143999999999998</v>
          </cell>
          <cell r="EV703">
            <v>38.915199999999999</v>
          </cell>
          <cell r="EW703">
            <v>48.143999999999998</v>
          </cell>
          <cell r="EX703">
            <v>2</v>
          </cell>
          <cell r="EY703">
            <v>0</v>
          </cell>
          <cell r="EZ703">
            <v>0</v>
          </cell>
          <cell r="FA703">
            <v>0</v>
          </cell>
          <cell r="FB703">
            <v>0</v>
          </cell>
          <cell r="FC703">
            <v>0</v>
          </cell>
          <cell r="FD703">
            <v>0</v>
          </cell>
          <cell r="FE703">
            <v>0</v>
          </cell>
          <cell r="FF703">
            <v>1</v>
          </cell>
          <cell r="FG703">
            <v>0</v>
          </cell>
          <cell r="FH703">
            <v>0</v>
          </cell>
          <cell r="FI703">
            <v>1</v>
          </cell>
          <cell r="FJ703">
            <v>1</v>
          </cell>
          <cell r="FK703">
            <v>2</v>
          </cell>
          <cell r="FL703">
            <v>0</v>
          </cell>
          <cell r="FM703">
            <v>1</v>
          </cell>
          <cell r="FN703">
            <v>2</v>
          </cell>
          <cell r="FO703">
            <v>2</v>
          </cell>
          <cell r="FP703">
            <v>2</v>
          </cell>
          <cell r="FQ703">
            <v>0</v>
          </cell>
          <cell r="FR703">
            <v>2</v>
          </cell>
          <cell r="FS703">
            <v>2</v>
          </cell>
          <cell r="FT703">
            <v>0</v>
          </cell>
          <cell r="FU703">
            <v>0</v>
          </cell>
          <cell r="FV703">
            <v>0</v>
          </cell>
          <cell r="FW703">
            <v>0</v>
          </cell>
          <cell r="FX703">
            <v>0</v>
          </cell>
          <cell r="FY703">
            <v>3</v>
          </cell>
          <cell r="FZ703">
            <v>3</v>
          </cell>
          <cell r="GA703">
            <v>1</v>
          </cell>
          <cell r="GB703">
            <v>2</v>
          </cell>
          <cell r="GC703">
            <v>2</v>
          </cell>
          <cell r="GD703">
            <v>1</v>
          </cell>
          <cell r="GE703">
            <v>4</v>
          </cell>
          <cell r="GF703">
            <v>4</v>
          </cell>
          <cell r="GG703">
            <v>3</v>
          </cell>
          <cell r="GH703">
            <v>6</v>
          </cell>
          <cell r="GI703">
            <v>0</v>
          </cell>
          <cell r="GJ703">
            <v>-3</v>
          </cell>
          <cell r="GK703">
            <v>-6</v>
          </cell>
          <cell r="GL703">
            <v>2</v>
          </cell>
          <cell r="GM703">
            <v>2</v>
          </cell>
          <cell r="GN703">
            <v>0</v>
          </cell>
          <cell r="GO703">
            <v>2</v>
          </cell>
          <cell r="GP703">
            <v>2</v>
          </cell>
          <cell r="GQ703">
            <v>0</v>
          </cell>
          <cell r="GR703">
            <v>0</v>
          </cell>
          <cell r="GS703">
            <v>0</v>
          </cell>
          <cell r="GT703">
            <v>0</v>
          </cell>
          <cell r="GU703">
            <v>0</v>
          </cell>
          <cell r="GV703">
            <v>4</v>
          </cell>
          <cell r="GW703">
            <v>4</v>
          </cell>
          <cell r="GX703">
            <v>2</v>
          </cell>
          <cell r="GY703">
            <v>2</v>
          </cell>
          <cell r="GZ703">
            <v>2</v>
          </cell>
          <cell r="HA703">
            <v>0</v>
          </cell>
          <cell r="HB703">
            <v>0</v>
          </cell>
          <cell r="HC703">
            <v>0</v>
          </cell>
          <cell r="HD703">
            <v>0</v>
          </cell>
          <cell r="HE703">
            <v>0</v>
          </cell>
          <cell r="HF703">
            <v>0</v>
          </cell>
          <cell r="HG703">
            <v>0</v>
          </cell>
          <cell r="HH703">
            <v>0</v>
          </cell>
          <cell r="HI703">
            <v>0</v>
          </cell>
          <cell r="HJ703">
            <v>0</v>
          </cell>
          <cell r="HK703">
            <v>0</v>
          </cell>
          <cell r="HL703">
            <v>0</v>
          </cell>
          <cell r="HM703">
            <v>0</v>
          </cell>
          <cell r="HN703">
            <v>0</v>
          </cell>
          <cell r="HO703">
            <v>0</v>
          </cell>
          <cell r="HP703">
            <v>0</v>
          </cell>
          <cell r="HQ703">
            <v>0</v>
          </cell>
          <cell r="HR703">
            <v>0</v>
          </cell>
          <cell r="HS703">
            <v>0</v>
          </cell>
          <cell r="HT703">
            <v>0</v>
          </cell>
          <cell r="HU703">
            <v>0</v>
          </cell>
          <cell r="HV703">
            <v>0</v>
          </cell>
          <cell r="HW703">
            <v>0</v>
          </cell>
          <cell r="HX703">
            <v>0</v>
          </cell>
          <cell r="HY703">
            <v>0</v>
          </cell>
          <cell r="HZ703">
            <v>0</v>
          </cell>
          <cell r="IA703">
            <v>0</v>
          </cell>
          <cell r="IB703">
            <v>0</v>
          </cell>
          <cell r="IC703">
            <v>0</v>
          </cell>
          <cell r="ID703">
            <v>0</v>
          </cell>
          <cell r="IE703">
            <v>0</v>
          </cell>
          <cell r="IF703">
            <v>0</v>
          </cell>
          <cell r="IG703">
            <v>0</v>
          </cell>
          <cell r="IH703">
            <v>0</v>
          </cell>
          <cell r="II703">
            <v>0</v>
          </cell>
          <cell r="IJ703">
            <v>0</v>
          </cell>
          <cell r="IK703">
            <v>0</v>
          </cell>
          <cell r="IL703">
            <v>0</v>
          </cell>
          <cell r="IM703">
            <v>0</v>
          </cell>
          <cell r="IN703">
            <v>0</v>
          </cell>
          <cell r="IO703" t="e">
            <v>#REF!</v>
          </cell>
          <cell r="IP703">
            <v>15.253333333333334</v>
          </cell>
          <cell r="IQ703">
            <v>19.066666666666666</v>
          </cell>
          <cell r="IR703">
            <v>0</v>
          </cell>
          <cell r="IS703">
            <v>2</v>
          </cell>
          <cell r="IT703">
            <v>6</v>
          </cell>
          <cell r="IU703">
            <v>6</v>
          </cell>
          <cell r="IV703">
            <v>8</v>
          </cell>
          <cell r="IW703">
            <v>8</v>
          </cell>
          <cell r="IX703">
            <v>3.0666666666666669</v>
          </cell>
        </row>
        <row r="704">
          <cell r="D704">
            <v>11358</v>
          </cell>
          <cell r="E704" t="str">
            <v>รพช.ดอนสัก</v>
          </cell>
          <cell r="F704">
            <v>15</v>
          </cell>
          <cell r="G704" t="str">
            <v>รพ.ระดับ F2 ปชก. 30,000-60,000</v>
          </cell>
          <cell r="H704">
            <v>8</v>
          </cell>
          <cell r="I704" t="str">
            <v>F2</v>
          </cell>
          <cell r="J704">
            <v>12</v>
          </cell>
          <cell r="K704" t="str">
            <v>รพช.30.5</v>
          </cell>
          <cell r="L704" t="str">
            <v>รพช.30.5 F2</v>
          </cell>
          <cell r="M704" t="str">
            <v xml:space="preserve"> 11 - 30</v>
          </cell>
          <cell r="N704" t="str">
            <v>F&lt;30</v>
          </cell>
          <cell r="O704">
            <v>23</v>
          </cell>
          <cell r="P704">
            <v>30</v>
          </cell>
          <cell r="Q704">
            <v>30</v>
          </cell>
          <cell r="R704">
            <v>35</v>
          </cell>
          <cell r="S704">
            <v>91252</v>
          </cell>
          <cell r="T704">
            <v>8438</v>
          </cell>
          <cell r="U704">
            <v>0</v>
          </cell>
          <cell r="V704">
            <v>216</v>
          </cell>
          <cell r="W704">
            <v>5</v>
          </cell>
          <cell r="X704">
            <v>221</v>
          </cell>
          <cell r="Y704">
            <v>84681.856</v>
          </cell>
          <cell r="Z704">
            <v>6570.1439999999993</v>
          </cell>
          <cell r="AA704">
            <v>63876.399999999994</v>
          </cell>
          <cell r="AB704">
            <v>293</v>
          </cell>
          <cell r="AC704">
            <v>13500.800000000001</v>
          </cell>
          <cell r="AD704">
            <v>465.38520000000005</v>
          </cell>
          <cell r="AE704">
            <v>221</v>
          </cell>
          <cell r="AF704">
            <v>13687.8</v>
          </cell>
          <cell r="AG704">
            <v>5587</v>
          </cell>
          <cell r="AH704">
            <v>112</v>
          </cell>
          <cell r="AI704">
            <v>0</v>
          </cell>
          <cell r="AJ704">
            <v>7616.0000000000009</v>
          </cell>
          <cell r="AK704">
            <v>3228.9999999999995</v>
          </cell>
          <cell r="AL704">
            <v>10847</v>
          </cell>
          <cell r="AM704">
            <v>4692</v>
          </cell>
          <cell r="AN704">
            <v>1028</v>
          </cell>
          <cell r="AO704">
            <v>0</v>
          </cell>
          <cell r="AP704">
            <v>0</v>
          </cell>
          <cell r="AQ704">
            <v>0</v>
          </cell>
          <cell r="AR704">
            <v>3333</v>
          </cell>
          <cell r="AS704">
            <v>820</v>
          </cell>
          <cell r="AT704">
            <v>907</v>
          </cell>
          <cell r="AU704">
            <v>1869</v>
          </cell>
          <cell r="AV704">
            <v>4831</v>
          </cell>
          <cell r="AW704">
            <v>0</v>
          </cell>
          <cell r="AX704">
            <v>0</v>
          </cell>
          <cell r="AY704">
            <v>0</v>
          </cell>
          <cell r="AZ704">
            <v>38465</v>
          </cell>
          <cell r="BA704" t="str">
            <v>20,000 - 40,000.</v>
          </cell>
          <cell r="BB704">
            <v>0</v>
          </cell>
          <cell r="BC704">
            <v>14579</v>
          </cell>
          <cell r="BD704">
            <v>23886</v>
          </cell>
          <cell r="BE704">
            <v>7</v>
          </cell>
          <cell r="BF704">
            <v>1</v>
          </cell>
          <cell r="BG704">
            <v>0</v>
          </cell>
          <cell r="BH704">
            <v>11296.267583999999</v>
          </cell>
          <cell r="BI704">
            <v>3077.54</v>
          </cell>
          <cell r="BJ704">
            <v>232.69260000000003</v>
          </cell>
          <cell r="BK704">
            <v>0</v>
          </cell>
          <cell r="BL704">
            <v>55.25</v>
          </cell>
          <cell r="BM704">
            <v>0</v>
          </cell>
          <cell r="BN704">
            <v>4.1684000000000001</v>
          </cell>
          <cell r="BO704">
            <v>10.036317090238093</v>
          </cell>
          <cell r="BP704">
            <v>10.036317090238093</v>
          </cell>
          <cell r="BQ704">
            <v>1.4</v>
          </cell>
          <cell r="BR704">
            <v>9.4290536721904754</v>
          </cell>
          <cell r="BS704">
            <v>11.436317090238093</v>
          </cell>
          <cell r="BT704">
            <v>0</v>
          </cell>
          <cell r="BU704">
            <v>0</v>
          </cell>
          <cell r="BV704">
            <v>0</v>
          </cell>
          <cell r="BW704">
            <v>0</v>
          </cell>
          <cell r="BX704">
            <v>4</v>
          </cell>
          <cell r="BY704">
            <v>1.9380694444444444</v>
          </cell>
          <cell r="BZ704">
            <v>2</v>
          </cell>
          <cell r="CA704">
            <v>1.4</v>
          </cell>
          <cell r="CB704">
            <v>2.72</v>
          </cell>
          <cell r="CC704">
            <v>3.4</v>
          </cell>
          <cell r="CD704">
            <v>0</v>
          </cell>
          <cell r="CE704">
            <v>3</v>
          </cell>
          <cell r="CF704">
            <v>3</v>
          </cell>
          <cell r="CG704">
            <v>5.7200000000000006</v>
          </cell>
          <cell r="CH704">
            <v>6.4</v>
          </cell>
          <cell r="CI704">
            <v>1</v>
          </cell>
          <cell r="CJ704">
            <v>2</v>
          </cell>
          <cell r="CK704">
            <v>2</v>
          </cell>
          <cell r="CL704">
            <v>2.3885999999999998</v>
          </cell>
          <cell r="CM704">
            <v>2.9857499999999999</v>
          </cell>
          <cell r="CN704">
            <v>5.3886000000000003</v>
          </cell>
          <cell r="CO704">
            <v>5.9857499999999995</v>
          </cell>
          <cell r="CP704">
            <v>3.6348530952380957</v>
          </cell>
          <cell r="CQ704">
            <v>1.5</v>
          </cell>
          <cell r="CR704">
            <v>1</v>
          </cell>
          <cell r="CS704">
            <v>4.9078824761904771</v>
          </cell>
          <cell r="CT704">
            <v>6.1348530952380962</v>
          </cell>
          <cell r="CU704">
            <v>3</v>
          </cell>
          <cell r="CV704">
            <v>4.3044119047619045</v>
          </cell>
          <cell r="CW704">
            <v>3.4435295238095236</v>
          </cell>
          <cell r="CX704">
            <v>4.3044119047619045</v>
          </cell>
          <cell r="CY704">
            <v>10.439265000000001</v>
          </cell>
          <cell r="CZ704">
            <v>5</v>
          </cell>
          <cell r="DA704">
            <v>-1.5564704761904764</v>
          </cell>
          <cell r="DB704">
            <v>-0.69558809523809551</v>
          </cell>
          <cell r="DC704">
            <v>36.053617920000001</v>
          </cell>
          <cell r="DD704">
            <v>36.053617920000001</v>
          </cell>
          <cell r="DE704">
            <v>10</v>
          </cell>
          <cell r="DF704">
            <v>46.053617920000001</v>
          </cell>
          <cell r="DG704">
            <v>36.842894336000001</v>
          </cell>
          <cell r="DH704">
            <v>46.053617920000001</v>
          </cell>
          <cell r="DI704">
            <v>37</v>
          </cell>
          <cell r="DJ704">
            <v>-0.15710566399999948</v>
          </cell>
          <cell r="DK704">
            <v>9.0536179200000007</v>
          </cell>
          <cell r="DL704">
            <v>0</v>
          </cell>
          <cell r="DM704">
            <v>0</v>
          </cell>
          <cell r="DN704">
            <v>0</v>
          </cell>
          <cell r="DO704">
            <v>0</v>
          </cell>
          <cell r="DP704">
            <v>0</v>
          </cell>
          <cell r="DQ704">
            <v>7.6435199999999996</v>
          </cell>
          <cell r="DR704">
            <v>9.5543999999999993</v>
          </cell>
          <cell r="DS704">
            <v>44.486414336000003</v>
          </cell>
          <cell r="DT704">
            <v>55.608017920000002</v>
          </cell>
          <cell r="DU704">
            <v>1.8698364583333336</v>
          </cell>
          <cell r="DV704">
            <v>3</v>
          </cell>
          <cell r="DW704">
            <v>3</v>
          </cell>
          <cell r="DX704">
            <v>3</v>
          </cell>
          <cell r="DY704">
            <v>3</v>
          </cell>
          <cell r="DZ704">
            <v>0</v>
          </cell>
          <cell r="EA704">
            <v>0</v>
          </cell>
          <cell r="EB704">
            <v>3.3730357142857144</v>
          </cell>
          <cell r="EC704">
            <v>3.3730357142857144</v>
          </cell>
          <cell r="ED704">
            <v>1.4</v>
          </cell>
          <cell r="EE704">
            <v>3.8184285714285715</v>
          </cell>
          <cell r="EF704">
            <v>4.7730357142857143</v>
          </cell>
          <cell r="EG704">
            <v>2</v>
          </cell>
          <cell r="EH704">
            <v>0.75484375000000004</v>
          </cell>
          <cell r="EI704">
            <v>2</v>
          </cell>
          <cell r="EJ704">
            <v>1</v>
          </cell>
          <cell r="EK704">
            <v>2</v>
          </cell>
          <cell r="EL704">
            <v>1</v>
          </cell>
          <cell r="EM704">
            <v>0</v>
          </cell>
          <cell r="EN704">
            <v>-1</v>
          </cell>
          <cell r="EO704">
            <v>10</v>
          </cell>
          <cell r="EP704">
            <v>12</v>
          </cell>
          <cell r="EQ704">
            <v>3</v>
          </cell>
          <cell r="ER704">
            <v>7</v>
          </cell>
          <cell r="ES704">
            <v>9</v>
          </cell>
          <cell r="ET704">
            <v>15.287039999999999</v>
          </cell>
          <cell r="EU704">
            <v>19.108799999999999</v>
          </cell>
          <cell r="EV704">
            <v>25.287039999999998</v>
          </cell>
          <cell r="EW704">
            <v>31.108799999999999</v>
          </cell>
          <cell r="EX704">
            <v>2</v>
          </cell>
          <cell r="EY704">
            <v>0</v>
          </cell>
          <cell r="EZ704">
            <v>0</v>
          </cell>
          <cell r="FA704">
            <v>0</v>
          </cell>
          <cell r="FB704">
            <v>0</v>
          </cell>
          <cell r="FC704">
            <v>0</v>
          </cell>
          <cell r="FD704">
            <v>0</v>
          </cell>
          <cell r="FE704">
            <v>0</v>
          </cell>
          <cell r="FF704">
            <v>0</v>
          </cell>
          <cell r="FG704">
            <v>0</v>
          </cell>
          <cell r="FH704">
            <v>0</v>
          </cell>
          <cell r="FI704">
            <v>0</v>
          </cell>
          <cell r="FJ704">
            <v>0</v>
          </cell>
          <cell r="FK704">
            <v>0</v>
          </cell>
          <cell r="FL704">
            <v>0</v>
          </cell>
          <cell r="FM704">
            <v>0</v>
          </cell>
          <cell r="FN704">
            <v>0</v>
          </cell>
          <cell r="FO704">
            <v>1</v>
          </cell>
          <cell r="FP704">
            <v>1</v>
          </cell>
          <cell r="FQ704">
            <v>0</v>
          </cell>
          <cell r="FR704">
            <v>1</v>
          </cell>
          <cell r="FS704">
            <v>1</v>
          </cell>
          <cell r="FT704">
            <v>0</v>
          </cell>
          <cell r="FU704">
            <v>0</v>
          </cell>
          <cell r="FV704">
            <v>0</v>
          </cell>
          <cell r="FW704">
            <v>0</v>
          </cell>
          <cell r="FX704">
            <v>0</v>
          </cell>
          <cell r="FY704">
            <v>3</v>
          </cell>
          <cell r="FZ704">
            <v>3</v>
          </cell>
          <cell r="GA704">
            <v>2</v>
          </cell>
          <cell r="GB704">
            <v>1</v>
          </cell>
          <cell r="GC704">
            <v>1</v>
          </cell>
          <cell r="GD704">
            <v>1</v>
          </cell>
          <cell r="GE704">
            <v>4</v>
          </cell>
          <cell r="GF704">
            <v>4</v>
          </cell>
          <cell r="GG704">
            <v>3</v>
          </cell>
          <cell r="GH704">
            <v>3</v>
          </cell>
          <cell r="GI704">
            <v>0</v>
          </cell>
          <cell r="GJ704">
            <v>-3</v>
          </cell>
          <cell r="GK704">
            <v>-3</v>
          </cell>
          <cell r="GL704">
            <v>0</v>
          </cell>
          <cell r="GM704">
            <v>0</v>
          </cell>
          <cell r="GN704">
            <v>0</v>
          </cell>
          <cell r="GO704">
            <v>0</v>
          </cell>
          <cell r="GP704">
            <v>0</v>
          </cell>
          <cell r="GQ704">
            <v>0</v>
          </cell>
          <cell r="GR704">
            <v>0</v>
          </cell>
          <cell r="GS704">
            <v>0</v>
          </cell>
          <cell r="GT704">
            <v>0</v>
          </cell>
          <cell r="GU704">
            <v>0</v>
          </cell>
          <cell r="GV704">
            <v>2</v>
          </cell>
          <cell r="GW704">
            <v>2</v>
          </cell>
          <cell r="GX704">
            <v>1</v>
          </cell>
          <cell r="GY704">
            <v>1</v>
          </cell>
          <cell r="GZ704">
            <v>1</v>
          </cell>
          <cell r="HA704">
            <v>0</v>
          </cell>
          <cell r="HB704">
            <v>0</v>
          </cell>
          <cell r="HC704">
            <v>0</v>
          </cell>
          <cell r="HD704">
            <v>0</v>
          </cell>
          <cell r="HE704">
            <v>0</v>
          </cell>
          <cell r="HF704">
            <v>0</v>
          </cell>
          <cell r="HG704">
            <v>0</v>
          </cell>
          <cell r="HH704">
            <v>0</v>
          </cell>
          <cell r="HI704">
            <v>0</v>
          </cell>
          <cell r="HJ704">
            <v>0</v>
          </cell>
          <cell r="HK704">
            <v>0</v>
          </cell>
          <cell r="HL704">
            <v>0</v>
          </cell>
          <cell r="HM704">
            <v>0</v>
          </cell>
          <cell r="HN704">
            <v>0</v>
          </cell>
          <cell r="HO704">
            <v>0</v>
          </cell>
          <cell r="HP704">
            <v>0</v>
          </cell>
          <cell r="HQ704">
            <v>0</v>
          </cell>
          <cell r="HR704">
            <v>0</v>
          </cell>
          <cell r="HS704">
            <v>0</v>
          </cell>
          <cell r="HT704">
            <v>0</v>
          </cell>
          <cell r="HU704">
            <v>0</v>
          </cell>
          <cell r="HV704">
            <v>0</v>
          </cell>
          <cell r="HW704">
            <v>0</v>
          </cell>
          <cell r="HX704">
            <v>0</v>
          </cell>
          <cell r="HY704">
            <v>0</v>
          </cell>
          <cell r="HZ704">
            <v>0</v>
          </cell>
          <cell r="IA704">
            <v>0</v>
          </cell>
          <cell r="IB704">
            <v>0</v>
          </cell>
          <cell r="IC704">
            <v>0</v>
          </cell>
          <cell r="ID704">
            <v>0</v>
          </cell>
          <cell r="IE704">
            <v>0</v>
          </cell>
          <cell r="IF704">
            <v>0</v>
          </cell>
          <cell r="IG704">
            <v>0</v>
          </cell>
          <cell r="IH704">
            <v>0</v>
          </cell>
          <cell r="II704">
            <v>0</v>
          </cell>
          <cell r="IJ704">
            <v>0</v>
          </cell>
          <cell r="IK704">
            <v>0</v>
          </cell>
          <cell r="IL704">
            <v>0</v>
          </cell>
          <cell r="IM704">
            <v>0</v>
          </cell>
          <cell r="IN704">
            <v>0</v>
          </cell>
          <cell r="IO704" t="e">
            <v>#REF!</v>
          </cell>
          <cell r="IP704">
            <v>9.2266666666666666</v>
          </cell>
          <cell r="IQ704">
            <v>11.533333333333333</v>
          </cell>
          <cell r="IR704">
            <v>0</v>
          </cell>
          <cell r="IS704">
            <v>0</v>
          </cell>
          <cell r="IT704">
            <v>6</v>
          </cell>
          <cell r="IU704">
            <v>6</v>
          </cell>
          <cell r="IV704">
            <v>4</v>
          </cell>
          <cell r="IW704">
            <v>4</v>
          </cell>
          <cell r="IX704">
            <v>1.5333333333333334</v>
          </cell>
        </row>
        <row r="705">
          <cell r="D705">
            <v>11365</v>
          </cell>
          <cell r="E705" t="str">
            <v>รพช.ท่าฉาง</v>
          </cell>
          <cell r="F705">
            <v>15</v>
          </cell>
          <cell r="G705" t="str">
            <v>รพ.ระดับ F2 ปชก. 30,000-60,000</v>
          </cell>
          <cell r="H705">
            <v>8</v>
          </cell>
          <cell r="I705" t="str">
            <v>F2</v>
          </cell>
          <cell r="J705">
            <v>7</v>
          </cell>
          <cell r="K705" t="str">
            <v>รพช.10.5</v>
          </cell>
          <cell r="L705" t="str">
            <v>รพช.10.5 F2</v>
          </cell>
          <cell r="M705" t="str">
            <v xml:space="preserve"> 11 - 30</v>
          </cell>
          <cell r="N705" t="str">
            <v>F&lt;30</v>
          </cell>
          <cell r="O705">
            <v>20</v>
          </cell>
          <cell r="P705">
            <v>30</v>
          </cell>
          <cell r="Q705">
            <v>30</v>
          </cell>
          <cell r="R705">
            <v>35</v>
          </cell>
          <cell r="S705">
            <v>66574</v>
          </cell>
          <cell r="T705">
            <v>7177</v>
          </cell>
          <cell r="U705">
            <v>0</v>
          </cell>
          <cell r="V705">
            <v>243</v>
          </cell>
          <cell r="W705">
            <v>0</v>
          </cell>
          <cell r="X705">
            <v>243</v>
          </cell>
          <cell r="Y705">
            <v>61780.671999999999</v>
          </cell>
          <cell r="Z705">
            <v>4793.3279999999995</v>
          </cell>
          <cell r="AA705">
            <v>46601.799999999996</v>
          </cell>
          <cell r="AB705">
            <v>237</v>
          </cell>
          <cell r="AC705">
            <v>11483.2</v>
          </cell>
          <cell r="AD705">
            <v>339.5274</v>
          </cell>
          <cell r="AE705">
            <v>243</v>
          </cell>
          <cell r="AF705">
            <v>9986.1</v>
          </cell>
          <cell r="AG705">
            <v>5914</v>
          </cell>
          <cell r="AH705">
            <v>265</v>
          </cell>
          <cell r="AI705">
            <v>0</v>
          </cell>
          <cell r="AJ705">
            <v>12737</v>
          </cell>
          <cell r="AK705">
            <v>5063</v>
          </cell>
          <cell r="AL705">
            <v>37837</v>
          </cell>
          <cell r="AM705">
            <v>4756.0000000000009</v>
          </cell>
          <cell r="AN705">
            <v>321</v>
          </cell>
          <cell r="AO705">
            <v>0</v>
          </cell>
          <cell r="AP705">
            <v>0</v>
          </cell>
          <cell r="AQ705">
            <v>0</v>
          </cell>
          <cell r="AR705">
            <v>537</v>
          </cell>
          <cell r="AS705">
            <v>331</v>
          </cell>
          <cell r="AT705">
            <v>100</v>
          </cell>
          <cell r="AU705">
            <v>2036</v>
          </cell>
          <cell r="AV705">
            <v>5083</v>
          </cell>
          <cell r="AW705">
            <v>0</v>
          </cell>
          <cell r="AX705">
            <v>0</v>
          </cell>
          <cell r="AY705">
            <v>0</v>
          </cell>
          <cell r="AZ705">
            <v>32677</v>
          </cell>
          <cell r="BA705" t="str">
            <v>20,000 - 40,000.</v>
          </cell>
          <cell r="BB705">
            <v>0</v>
          </cell>
          <cell r="BC705">
            <v>5597</v>
          </cell>
          <cell r="BD705">
            <v>27080</v>
          </cell>
          <cell r="BE705">
            <v>5</v>
          </cell>
          <cell r="BF705">
            <v>0</v>
          </cell>
          <cell r="BG705">
            <v>0</v>
          </cell>
          <cell r="BH705">
            <v>8241.3286079999998</v>
          </cell>
          <cell r="BI705">
            <v>2605.4100000000003</v>
          </cell>
          <cell r="BJ705">
            <v>169.7637</v>
          </cell>
          <cell r="BK705">
            <v>0</v>
          </cell>
          <cell r="BL705">
            <v>60.75</v>
          </cell>
          <cell r="BM705">
            <v>3</v>
          </cell>
          <cell r="BN705">
            <v>7.7612000000000005</v>
          </cell>
          <cell r="BO705">
            <v>7.5826429489285703</v>
          </cell>
          <cell r="BP705">
            <v>7.5826429489285703</v>
          </cell>
          <cell r="BQ705">
            <v>1</v>
          </cell>
          <cell r="BR705">
            <v>7.0661143591428566</v>
          </cell>
          <cell r="BS705">
            <v>8.5826429489285694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4</v>
          </cell>
          <cell r="BY705">
            <v>2.2519920634920632</v>
          </cell>
          <cell r="BZ705">
            <v>2.2519920634920632</v>
          </cell>
          <cell r="CA705">
            <v>1</v>
          </cell>
          <cell r="CB705">
            <v>2.6015936507936508</v>
          </cell>
          <cell r="CC705">
            <v>3.2519920634920632</v>
          </cell>
          <cell r="CD705">
            <v>3</v>
          </cell>
          <cell r="CE705">
            <v>3</v>
          </cell>
          <cell r="CF705">
            <v>3</v>
          </cell>
          <cell r="CG705">
            <v>5.6015936507936512</v>
          </cell>
          <cell r="CH705">
            <v>6.2519920634920627</v>
          </cell>
          <cell r="CI705">
            <v>1</v>
          </cell>
          <cell r="CJ705">
            <v>2</v>
          </cell>
          <cell r="CK705">
            <v>2</v>
          </cell>
          <cell r="CL705">
            <v>2.7080000000000002</v>
          </cell>
          <cell r="CM705">
            <v>3.3849999999999998</v>
          </cell>
          <cell r="CN705">
            <v>5.7080000000000002</v>
          </cell>
          <cell r="CO705">
            <v>6.3849999999999998</v>
          </cell>
          <cell r="CP705">
            <v>2.7374167857142861</v>
          </cell>
          <cell r="CQ705">
            <v>1.5</v>
          </cell>
          <cell r="CR705">
            <v>1</v>
          </cell>
          <cell r="CS705">
            <v>6.5899334285714293</v>
          </cell>
          <cell r="CT705">
            <v>8.2374167857142861</v>
          </cell>
          <cell r="CU705">
            <v>6</v>
          </cell>
          <cell r="CV705">
            <v>3.4885607142857147</v>
          </cell>
          <cell r="CW705">
            <v>2.790848571428572</v>
          </cell>
          <cell r="CX705">
            <v>3.4885607142857147</v>
          </cell>
          <cell r="CY705">
            <v>11.725977500000001</v>
          </cell>
          <cell r="CZ705">
            <v>3</v>
          </cell>
          <cell r="DA705">
            <v>-0.20915142857142799</v>
          </cell>
          <cell r="DB705">
            <v>0.48856071428571468</v>
          </cell>
          <cell r="DC705">
            <v>29.264574468571428</v>
          </cell>
          <cell r="DD705">
            <v>30</v>
          </cell>
          <cell r="DE705">
            <v>10</v>
          </cell>
          <cell r="DF705">
            <v>40</v>
          </cell>
          <cell r="DG705">
            <v>32</v>
          </cell>
          <cell r="DH705">
            <v>40</v>
          </cell>
          <cell r="DI705">
            <v>39</v>
          </cell>
          <cell r="DJ705">
            <v>-7</v>
          </cell>
          <cell r="DK705">
            <v>1</v>
          </cell>
          <cell r="DL705">
            <v>0</v>
          </cell>
          <cell r="DM705">
            <v>0</v>
          </cell>
          <cell r="DN705">
            <v>0</v>
          </cell>
          <cell r="DO705">
            <v>0</v>
          </cell>
          <cell r="DP705">
            <v>0</v>
          </cell>
          <cell r="DQ705">
            <v>8.6656000000000013</v>
          </cell>
          <cell r="DR705">
            <v>10.832000000000001</v>
          </cell>
          <cell r="DS705">
            <v>40.665599999999998</v>
          </cell>
          <cell r="DT705">
            <v>50.832000000000001</v>
          </cell>
          <cell r="DU705">
            <v>2.7808395833333335</v>
          </cell>
          <cell r="DV705">
            <v>3</v>
          </cell>
          <cell r="DW705">
            <v>3</v>
          </cell>
          <cell r="DX705">
            <v>3</v>
          </cell>
          <cell r="DY705">
            <v>3</v>
          </cell>
          <cell r="DZ705">
            <v>0</v>
          </cell>
          <cell r="EA705">
            <v>0</v>
          </cell>
          <cell r="EB705">
            <v>1.2594642857142857</v>
          </cell>
          <cell r="EC705">
            <v>2</v>
          </cell>
          <cell r="ED705">
            <v>1</v>
          </cell>
          <cell r="EE705">
            <v>2.4000000000000004</v>
          </cell>
          <cell r="EF705">
            <v>3</v>
          </cell>
          <cell r="EG705">
            <v>1</v>
          </cell>
          <cell r="EH705">
            <v>0.79421874999999997</v>
          </cell>
          <cell r="EI705">
            <v>2</v>
          </cell>
          <cell r="EJ705">
            <v>1</v>
          </cell>
          <cell r="EK705">
            <v>2</v>
          </cell>
          <cell r="EL705">
            <v>1</v>
          </cell>
          <cell r="EM705">
            <v>0</v>
          </cell>
          <cell r="EN705">
            <v>-1</v>
          </cell>
          <cell r="EO705">
            <v>10</v>
          </cell>
          <cell r="EP705">
            <v>12</v>
          </cell>
          <cell r="EQ705">
            <v>5</v>
          </cell>
          <cell r="ER705">
            <v>5</v>
          </cell>
          <cell r="ES705">
            <v>7</v>
          </cell>
          <cell r="ET705">
            <v>17.331200000000003</v>
          </cell>
          <cell r="EU705">
            <v>21.664000000000001</v>
          </cell>
          <cell r="EV705">
            <v>27.331200000000003</v>
          </cell>
          <cell r="EW705">
            <v>33.664000000000001</v>
          </cell>
          <cell r="EX705">
            <v>2</v>
          </cell>
          <cell r="EY705">
            <v>1</v>
          </cell>
          <cell r="EZ705">
            <v>0</v>
          </cell>
          <cell r="FA705">
            <v>0</v>
          </cell>
          <cell r="FB705">
            <v>0</v>
          </cell>
          <cell r="FC705">
            <v>0</v>
          </cell>
          <cell r="FD705">
            <v>0</v>
          </cell>
          <cell r="FE705">
            <v>0</v>
          </cell>
          <cell r="FF705">
            <v>0</v>
          </cell>
          <cell r="FG705">
            <v>0</v>
          </cell>
          <cell r="FH705">
            <v>0</v>
          </cell>
          <cell r="FI705">
            <v>0</v>
          </cell>
          <cell r="FJ705">
            <v>0</v>
          </cell>
          <cell r="FK705">
            <v>0</v>
          </cell>
          <cell r="FL705">
            <v>0</v>
          </cell>
          <cell r="FM705">
            <v>0</v>
          </cell>
          <cell r="FN705">
            <v>0</v>
          </cell>
          <cell r="FO705">
            <v>1</v>
          </cell>
          <cell r="FP705">
            <v>1</v>
          </cell>
          <cell r="FQ705">
            <v>0</v>
          </cell>
          <cell r="FR705">
            <v>1</v>
          </cell>
          <cell r="FS705">
            <v>1</v>
          </cell>
          <cell r="FT705">
            <v>0</v>
          </cell>
          <cell r="FU705">
            <v>0</v>
          </cell>
          <cell r="FV705">
            <v>0</v>
          </cell>
          <cell r="FW705">
            <v>0</v>
          </cell>
          <cell r="FX705">
            <v>0</v>
          </cell>
          <cell r="FY705">
            <v>3</v>
          </cell>
          <cell r="FZ705">
            <v>3</v>
          </cell>
          <cell r="GA705">
            <v>3</v>
          </cell>
          <cell r="GB705">
            <v>0</v>
          </cell>
          <cell r="GC705">
            <v>0</v>
          </cell>
          <cell r="GD705">
            <v>0</v>
          </cell>
          <cell r="GE705">
            <v>3</v>
          </cell>
          <cell r="GF705">
            <v>3</v>
          </cell>
          <cell r="GG705">
            <v>3</v>
          </cell>
          <cell r="GH705">
            <v>3</v>
          </cell>
          <cell r="GI705">
            <v>0</v>
          </cell>
          <cell r="GJ705">
            <v>-3</v>
          </cell>
          <cell r="GK705">
            <v>-3</v>
          </cell>
          <cell r="GL705">
            <v>0</v>
          </cell>
          <cell r="GM705">
            <v>0</v>
          </cell>
          <cell r="GN705">
            <v>0</v>
          </cell>
          <cell r="GO705">
            <v>0</v>
          </cell>
          <cell r="GP705">
            <v>0</v>
          </cell>
          <cell r="GQ705">
            <v>0</v>
          </cell>
          <cell r="GR705">
            <v>0</v>
          </cell>
          <cell r="GS705">
            <v>0</v>
          </cell>
          <cell r="GT705">
            <v>0</v>
          </cell>
          <cell r="GU705">
            <v>0</v>
          </cell>
          <cell r="GV705">
            <v>2</v>
          </cell>
          <cell r="GW705">
            <v>2</v>
          </cell>
          <cell r="GX705">
            <v>1</v>
          </cell>
          <cell r="GY705">
            <v>1</v>
          </cell>
          <cell r="GZ705">
            <v>1</v>
          </cell>
          <cell r="HA705">
            <v>0</v>
          </cell>
          <cell r="HB705">
            <v>0</v>
          </cell>
          <cell r="HC705">
            <v>0</v>
          </cell>
          <cell r="HD705">
            <v>0</v>
          </cell>
          <cell r="HE705">
            <v>0</v>
          </cell>
          <cell r="HF705">
            <v>0</v>
          </cell>
          <cell r="HG705">
            <v>0</v>
          </cell>
          <cell r="HH705">
            <v>0</v>
          </cell>
          <cell r="HI705">
            <v>0</v>
          </cell>
          <cell r="HJ705">
            <v>0</v>
          </cell>
          <cell r="HK705">
            <v>0</v>
          </cell>
          <cell r="HL705">
            <v>0</v>
          </cell>
          <cell r="HM705">
            <v>0</v>
          </cell>
          <cell r="HN705">
            <v>0</v>
          </cell>
          <cell r="HO705">
            <v>0</v>
          </cell>
          <cell r="HP705">
            <v>0</v>
          </cell>
          <cell r="HQ705">
            <v>0</v>
          </cell>
          <cell r="HR705">
            <v>0</v>
          </cell>
          <cell r="HS705">
            <v>0</v>
          </cell>
          <cell r="HT705">
            <v>0</v>
          </cell>
          <cell r="HU705">
            <v>0</v>
          </cell>
          <cell r="HV705">
            <v>0</v>
          </cell>
          <cell r="HW705">
            <v>0</v>
          </cell>
          <cell r="HX705">
            <v>0</v>
          </cell>
          <cell r="HY705">
            <v>0</v>
          </cell>
          <cell r="HZ705">
            <v>0</v>
          </cell>
          <cell r="IA705">
            <v>0</v>
          </cell>
          <cell r="IB705">
            <v>0</v>
          </cell>
          <cell r="IC705">
            <v>0</v>
          </cell>
          <cell r="ID705">
            <v>0</v>
          </cell>
          <cell r="IE705">
            <v>0</v>
          </cell>
          <cell r="IF705">
            <v>0</v>
          </cell>
          <cell r="IG705">
            <v>0</v>
          </cell>
          <cell r="IH705">
            <v>0</v>
          </cell>
          <cell r="II705">
            <v>0</v>
          </cell>
          <cell r="IJ705">
            <v>0</v>
          </cell>
          <cell r="IK705">
            <v>0</v>
          </cell>
          <cell r="IL705">
            <v>0</v>
          </cell>
          <cell r="IM705">
            <v>0</v>
          </cell>
          <cell r="IN705">
            <v>0</v>
          </cell>
          <cell r="IO705" t="e">
            <v>#REF!</v>
          </cell>
          <cell r="IP705">
            <v>9.0666666666666682</v>
          </cell>
          <cell r="IQ705">
            <v>11.333333333333334</v>
          </cell>
          <cell r="IR705">
            <v>0</v>
          </cell>
          <cell r="IS705">
            <v>0</v>
          </cell>
          <cell r="IT705">
            <v>6</v>
          </cell>
          <cell r="IU705">
            <v>6</v>
          </cell>
          <cell r="IV705">
            <v>4</v>
          </cell>
          <cell r="IW705">
            <v>4</v>
          </cell>
          <cell r="IX705">
            <v>1.3333333333333333</v>
          </cell>
        </row>
        <row r="706">
          <cell r="D706">
            <v>11361</v>
          </cell>
          <cell r="E706" t="str">
            <v>รพช.ท่าชนะ</v>
          </cell>
          <cell r="F706">
            <v>15</v>
          </cell>
          <cell r="G706" t="str">
            <v>รพ.ระดับ F2 ปชก. 30,000-60,000</v>
          </cell>
          <cell r="H706">
            <v>8</v>
          </cell>
          <cell r="I706" t="str">
            <v>F2</v>
          </cell>
          <cell r="J706">
            <v>16</v>
          </cell>
          <cell r="K706" t="str">
            <v>รพช.30.9</v>
          </cell>
          <cell r="L706" t="str">
            <v>รพช.30.9 F2</v>
          </cell>
          <cell r="M706" t="str">
            <v>31 - 60</v>
          </cell>
          <cell r="N706" t="str">
            <v>F31-60</v>
          </cell>
          <cell r="O706">
            <v>37</v>
          </cell>
          <cell r="P706">
            <v>30</v>
          </cell>
          <cell r="Q706">
            <v>30</v>
          </cell>
          <cell r="R706">
            <v>35</v>
          </cell>
          <cell r="S706">
            <v>94615</v>
          </cell>
          <cell r="T706">
            <v>13518</v>
          </cell>
          <cell r="U706">
            <v>0</v>
          </cell>
          <cell r="V706">
            <v>276</v>
          </cell>
          <cell r="W706">
            <v>27</v>
          </cell>
          <cell r="X706">
            <v>303</v>
          </cell>
          <cell r="Y706">
            <v>87802.72</v>
          </cell>
          <cell r="Z706">
            <v>6812.28</v>
          </cell>
          <cell r="AA706">
            <v>66230.5</v>
          </cell>
          <cell r="AB706">
            <v>509</v>
          </cell>
          <cell r="AC706">
            <v>21628.800000000003</v>
          </cell>
          <cell r="AD706">
            <v>482.53650000000005</v>
          </cell>
          <cell r="AE706">
            <v>303</v>
          </cell>
          <cell r="AF706">
            <v>14192.25</v>
          </cell>
          <cell r="AG706">
            <v>3310</v>
          </cell>
          <cell r="AH706">
            <v>192</v>
          </cell>
          <cell r="AI706">
            <v>0</v>
          </cell>
          <cell r="AJ706">
            <v>20901</v>
          </cell>
          <cell r="AK706">
            <v>11465</v>
          </cell>
          <cell r="AL706">
            <v>42783</v>
          </cell>
          <cell r="AM706">
            <v>5745</v>
          </cell>
          <cell r="AN706">
            <v>1736</v>
          </cell>
          <cell r="AO706">
            <v>0</v>
          </cell>
          <cell r="AP706">
            <v>0</v>
          </cell>
          <cell r="AQ706">
            <v>0</v>
          </cell>
          <cell r="AR706">
            <v>687</v>
          </cell>
          <cell r="AS706">
            <v>172</v>
          </cell>
          <cell r="AT706">
            <v>505</v>
          </cell>
          <cell r="AU706">
            <v>5475</v>
          </cell>
          <cell r="AV706">
            <v>6020</v>
          </cell>
          <cell r="AW706">
            <v>0</v>
          </cell>
          <cell r="AX706">
            <v>0</v>
          </cell>
          <cell r="AY706">
            <v>0</v>
          </cell>
          <cell r="AZ706">
            <v>50489</v>
          </cell>
          <cell r="BA706" t="str">
            <v>40,000 - 60,000.</v>
          </cell>
          <cell r="BB706">
            <v>0</v>
          </cell>
          <cell r="BC706">
            <v>6836</v>
          </cell>
          <cell r="BD706">
            <v>43653</v>
          </cell>
          <cell r="BE706">
            <v>11</v>
          </cell>
          <cell r="BF706">
            <v>1</v>
          </cell>
          <cell r="BG706">
            <v>0</v>
          </cell>
          <cell r="BH706">
            <v>11712.58008</v>
          </cell>
          <cell r="BI706">
            <v>4969.9400000000005</v>
          </cell>
          <cell r="BJ706">
            <v>241.26825000000002</v>
          </cell>
          <cell r="BK706">
            <v>0</v>
          </cell>
          <cell r="BL706">
            <v>75.75</v>
          </cell>
          <cell r="BM706">
            <v>0</v>
          </cell>
          <cell r="BN706">
            <v>7.2656000000000001</v>
          </cell>
          <cell r="BO706">
            <v>11.63658873779762</v>
          </cell>
          <cell r="BP706">
            <v>11.63658873779762</v>
          </cell>
          <cell r="BQ706">
            <v>2.2000000000000002</v>
          </cell>
          <cell r="BR706">
            <v>11.509270990238097</v>
          </cell>
          <cell r="BS706">
            <v>13.836588737797619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3</v>
          </cell>
          <cell r="BY706">
            <v>1.3202182539682539</v>
          </cell>
          <cell r="BZ706">
            <v>2</v>
          </cell>
          <cell r="CA706">
            <v>2.2000000000000002</v>
          </cell>
          <cell r="CB706">
            <v>3.3600000000000003</v>
          </cell>
          <cell r="CC706">
            <v>4.2</v>
          </cell>
          <cell r="CD706">
            <v>1</v>
          </cell>
          <cell r="CE706">
            <v>3</v>
          </cell>
          <cell r="CF706">
            <v>3</v>
          </cell>
          <cell r="CG706">
            <v>6.36</v>
          </cell>
          <cell r="CH706">
            <v>7.2</v>
          </cell>
          <cell r="CI706">
            <v>3</v>
          </cell>
          <cell r="CJ706">
            <v>0</v>
          </cell>
          <cell r="CK706">
            <v>0</v>
          </cell>
          <cell r="CL706">
            <v>4.3653000000000004</v>
          </cell>
          <cell r="CM706">
            <v>5.4566249999999998</v>
          </cell>
          <cell r="CN706">
            <v>7.3653000000000004</v>
          </cell>
          <cell r="CO706">
            <v>8.4566249999999989</v>
          </cell>
          <cell r="CP706">
            <v>4.1685017261904767</v>
          </cell>
          <cell r="CQ706">
            <v>1.5</v>
          </cell>
          <cell r="CR706">
            <v>1</v>
          </cell>
          <cell r="CS706">
            <v>5.3348013809523813</v>
          </cell>
          <cell r="CT706">
            <v>6.6685017261904767</v>
          </cell>
          <cell r="CU706">
            <v>5</v>
          </cell>
          <cell r="CV706">
            <v>4.7895470238095239</v>
          </cell>
          <cell r="CW706">
            <v>3.8316376190476191</v>
          </cell>
          <cell r="CX706">
            <v>4.7895470238095239</v>
          </cell>
          <cell r="CY706">
            <v>11.45804875</v>
          </cell>
          <cell r="CZ706">
            <v>1</v>
          </cell>
          <cell r="DA706">
            <v>2.8316376190476191</v>
          </cell>
          <cell r="DB706">
            <v>3.7895470238095239</v>
          </cell>
          <cell r="DC706">
            <v>49.674178971428567</v>
          </cell>
          <cell r="DD706">
            <v>49.674178971428567</v>
          </cell>
          <cell r="DE706">
            <v>10</v>
          </cell>
          <cell r="DF706">
            <v>59.674178971428567</v>
          </cell>
          <cell r="DG706">
            <v>47.739343177142857</v>
          </cell>
          <cell r="DH706">
            <v>59.674178971428567</v>
          </cell>
          <cell r="DI706">
            <v>43</v>
          </cell>
          <cell r="DJ706">
            <v>4.7393431771428567</v>
          </cell>
          <cell r="DK706">
            <v>16.674178971428567</v>
          </cell>
          <cell r="DL706">
            <v>0</v>
          </cell>
          <cell r="DM706">
            <v>0</v>
          </cell>
          <cell r="DN706">
            <v>0</v>
          </cell>
          <cell r="DO706">
            <v>0</v>
          </cell>
          <cell r="DP706">
            <v>0</v>
          </cell>
          <cell r="DQ706">
            <v>13.968960000000003</v>
          </cell>
          <cell r="DR706">
            <v>17.461200000000002</v>
          </cell>
          <cell r="DS706">
            <v>61.708303177142859</v>
          </cell>
          <cell r="DT706">
            <v>77.135378971428565</v>
          </cell>
          <cell r="DU706">
            <v>4.6907890625000004</v>
          </cell>
          <cell r="DV706">
            <v>4.6907890625000004</v>
          </cell>
          <cell r="DW706">
            <v>3.7526312500000003</v>
          </cell>
          <cell r="DX706">
            <v>4.6907890625000004</v>
          </cell>
          <cell r="DY706">
            <v>3</v>
          </cell>
          <cell r="DZ706">
            <v>0.75263125000000031</v>
          </cell>
          <cell r="EA706">
            <v>1.6907890625000004</v>
          </cell>
          <cell r="EB706">
            <v>2.6662499999999998</v>
          </cell>
          <cell r="EC706">
            <v>2.6662499999999998</v>
          </cell>
          <cell r="ED706">
            <v>2.2000000000000002</v>
          </cell>
          <cell r="EE706">
            <v>3.8930000000000002</v>
          </cell>
          <cell r="EF706">
            <v>4.86625</v>
          </cell>
          <cell r="EG706">
            <v>1</v>
          </cell>
          <cell r="EH706">
            <v>0.94062500000000004</v>
          </cell>
          <cell r="EI706">
            <v>2</v>
          </cell>
          <cell r="EJ706">
            <v>2</v>
          </cell>
          <cell r="EK706">
            <v>2</v>
          </cell>
          <cell r="EL706">
            <v>0</v>
          </cell>
          <cell r="EM706">
            <v>-2</v>
          </cell>
          <cell r="EN706">
            <v>-2</v>
          </cell>
          <cell r="EO706">
            <v>10</v>
          </cell>
          <cell r="EP706">
            <v>12</v>
          </cell>
          <cell r="EQ706">
            <v>7</v>
          </cell>
          <cell r="ER706">
            <v>3</v>
          </cell>
          <cell r="ES706">
            <v>5</v>
          </cell>
          <cell r="ET706">
            <v>27.937920000000005</v>
          </cell>
          <cell r="EU706">
            <v>34.922400000000003</v>
          </cell>
          <cell r="EV706">
            <v>37.937920000000005</v>
          </cell>
          <cell r="EW706">
            <v>46.922400000000003</v>
          </cell>
          <cell r="EX706">
            <v>2</v>
          </cell>
          <cell r="EY706">
            <v>0</v>
          </cell>
          <cell r="EZ706">
            <v>0</v>
          </cell>
          <cell r="FA706">
            <v>0</v>
          </cell>
          <cell r="FB706">
            <v>0</v>
          </cell>
          <cell r="FC706">
            <v>0</v>
          </cell>
          <cell r="FD706">
            <v>0</v>
          </cell>
          <cell r="FE706">
            <v>0</v>
          </cell>
          <cell r="FF706">
            <v>0</v>
          </cell>
          <cell r="FG706">
            <v>0</v>
          </cell>
          <cell r="FH706">
            <v>0</v>
          </cell>
          <cell r="FI706">
            <v>0</v>
          </cell>
          <cell r="FJ706">
            <v>0</v>
          </cell>
          <cell r="FK706">
            <v>0</v>
          </cell>
          <cell r="FL706">
            <v>0</v>
          </cell>
          <cell r="FM706">
            <v>0</v>
          </cell>
          <cell r="FN706">
            <v>0</v>
          </cell>
          <cell r="FO706">
            <v>1</v>
          </cell>
          <cell r="FP706">
            <v>1</v>
          </cell>
          <cell r="FQ706">
            <v>0</v>
          </cell>
          <cell r="FR706">
            <v>1</v>
          </cell>
          <cell r="FS706">
            <v>1</v>
          </cell>
          <cell r="FT706">
            <v>0</v>
          </cell>
          <cell r="FU706">
            <v>0</v>
          </cell>
          <cell r="FV706">
            <v>0</v>
          </cell>
          <cell r="FW706">
            <v>0</v>
          </cell>
          <cell r="FX706">
            <v>0</v>
          </cell>
          <cell r="FY706">
            <v>3</v>
          </cell>
          <cell r="FZ706">
            <v>3</v>
          </cell>
          <cell r="GA706">
            <v>1</v>
          </cell>
          <cell r="GB706">
            <v>2</v>
          </cell>
          <cell r="GC706">
            <v>2</v>
          </cell>
          <cell r="GD706">
            <v>1</v>
          </cell>
          <cell r="GE706">
            <v>4</v>
          </cell>
          <cell r="GF706">
            <v>4</v>
          </cell>
          <cell r="GG706">
            <v>3</v>
          </cell>
          <cell r="GH706">
            <v>3</v>
          </cell>
          <cell r="GI706">
            <v>0</v>
          </cell>
          <cell r="GJ706">
            <v>-3</v>
          </cell>
          <cell r="GK706">
            <v>-3</v>
          </cell>
          <cell r="GL706">
            <v>0</v>
          </cell>
          <cell r="GM706">
            <v>0</v>
          </cell>
          <cell r="GN706">
            <v>0</v>
          </cell>
          <cell r="GO706">
            <v>0</v>
          </cell>
          <cell r="GP706">
            <v>0</v>
          </cell>
          <cell r="GQ706">
            <v>0</v>
          </cell>
          <cell r="GR706">
            <v>0</v>
          </cell>
          <cell r="GS706">
            <v>0</v>
          </cell>
          <cell r="GT706">
            <v>0</v>
          </cell>
          <cell r="GU706">
            <v>0</v>
          </cell>
          <cell r="GV706">
            <v>2</v>
          </cell>
          <cell r="GW706">
            <v>2</v>
          </cell>
          <cell r="GX706">
            <v>1</v>
          </cell>
          <cell r="GY706">
            <v>1</v>
          </cell>
          <cell r="GZ706">
            <v>1</v>
          </cell>
          <cell r="HA706">
            <v>0</v>
          </cell>
          <cell r="HB706">
            <v>0</v>
          </cell>
          <cell r="HC706">
            <v>0</v>
          </cell>
          <cell r="HD706">
            <v>0</v>
          </cell>
          <cell r="HE706">
            <v>0</v>
          </cell>
          <cell r="HF706">
            <v>0</v>
          </cell>
          <cell r="HG706">
            <v>0</v>
          </cell>
          <cell r="HH706">
            <v>0</v>
          </cell>
          <cell r="HI706">
            <v>0</v>
          </cell>
          <cell r="HJ706">
            <v>0</v>
          </cell>
          <cell r="HK706">
            <v>0</v>
          </cell>
          <cell r="HL706">
            <v>0</v>
          </cell>
          <cell r="HM706">
            <v>0</v>
          </cell>
          <cell r="HN706">
            <v>0</v>
          </cell>
          <cell r="HO706">
            <v>0</v>
          </cell>
          <cell r="HP706">
            <v>0</v>
          </cell>
          <cell r="HQ706">
            <v>0</v>
          </cell>
          <cell r="HR706">
            <v>0</v>
          </cell>
          <cell r="HS706">
            <v>0</v>
          </cell>
          <cell r="HT706">
            <v>0</v>
          </cell>
          <cell r="HU706">
            <v>0</v>
          </cell>
          <cell r="HV706">
            <v>0</v>
          </cell>
          <cell r="HW706">
            <v>0</v>
          </cell>
          <cell r="HX706">
            <v>0</v>
          </cell>
          <cell r="HY706">
            <v>0</v>
          </cell>
          <cell r="HZ706">
            <v>0</v>
          </cell>
          <cell r="IA706">
            <v>0</v>
          </cell>
          <cell r="IB706">
            <v>0</v>
          </cell>
          <cell r="IC706">
            <v>0</v>
          </cell>
          <cell r="ID706">
            <v>0</v>
          </cell>
          <cell r="IE706">
            <v>0</v>
          </cell>
          <cell r="IF706">
            <v>0</v>
          </cell>
          <cell r="IG706">
            <v>0</v>
          </cell>
          <cell r="IH706">
            <v>0</v>
          </cell>
          <cell r="II706">
            <v>0</v>
          </cell>
          <cell r="IJ706">
            <v>0</v>
          </cell>
          <cell r="IK706">
            <v>0</v>
          </cell>
          <cell r="IL706">
            <v>0</v>
          </cell>
          <cell r="IM706">
            <v>0</v>
          </cell>
          <cell r="IN706">
            <v>0</v>
          </cell>
          <cell r="IO706" t="e">
            <v>#REF!</v>
          </cell>
          <cell r="IP706">
            <v>9.9733333333333345</v>
          </cell>
          <cell r="IQ706">
            <v>12.466666666666667</v>
          </cell>
          <cell r="IR706">
            <v>0</v>
          </cell>
          <cell r="IS706">
            <v>0</v>
          </cell>
          <cell r="IT706">
            <v>6</v>
          </cell>
          <cell r="IU706">
            <v>6</v>
          </cell>
          <cell r="IV706">
            <v>4</v>
          </cell>
          <cell r="IW706">
            <v>4</v>
          </cell>
          <cell r="IX706">
            <v>2.4666666666666668</v>
          </cell>
        </row>
        <row r="707">
          <cell r="D707">
            <v>14138</v>
          </cell>
          <cell r="E707" t="str">
            <v>รพช.ท่าโรงช้าง</v>
          </cell>
          <cell r="F707">
            <v>9</v>
          </cell>
          <cell r="G707" t="str">
            <v>รพ.ระดับ M2 เตียง &lt;100</v>
          </cell>
          <cell r="H707">
            <v>6</v>
          </cell>
          <cell r="I707" t="str">
            <v>M2</v>
          </cell>
          <cell r="J707">
            <v>29</v>
          </cell>
          <cell r="K707" t="str">
            <v>รพช.90.1</v>
          </cell>
          <cell r="L707" t="str">
            <v>รพช.90.1 M2</v>
          </cell>
          <cell r="M707" t="str">
            <v>61 - 90</v>
          </cell>
          <cell r="N707" t="str">
            <v>M2&lt;100</v>
          </cell>
          <cell r="O707">
            <v>82</v>
          </cell>
          <cell r="P707">
            <v>30</v>
          </cell>
          <cell r="Q707">
            <v>30</v>
          </cell>
          <cell r="R707">
            <v>35</v>
          </cell>
          <cell r="S707">
            <v>123577</v>
          </cell>
          <cell r="T707">
            <v>18249</v>
          </cell>
          <cell r="U707">
            <v>0</v>
          </cell>
          <cell r="V707">
            <v>400</v>
          </cell>
          <cell r="W707">
            <v>22</v>
          </cell>
          <cell r="X707">
            <v>422</v>
          </cell>
          <cell r="Y707">
            <v>114679.45600000001</v>
          </cell>
          <cell r="Z707">
            <v>8897.5439999999999</v>
          </cell>
          <cell r="AA707">
            <v>86503.9</v>
          </cell>
          <cell r="AB707">
            <v>664</v>
          </cell>
          <cell r="AC707">
            <v>29198.400000000001</v>
          </cell>
          <cell r="AD707">
            <v>630.24270000000001</v>
          </cell>
          <cell r="AE707">
            <v>422</v>
          </cell>
          <cell r="AF707">
            <v>18536.55</v>
          </cell>
          <cell r="AG707">
            <v>9108</v>
          </cell>
          <cell r="AH707">
            <v>599</v>
          </cell>
          <cell r="AI707">
            <v>0</v>
          </cell>
          <cell r="AJ707">
            <v>31901.000000000004</v>
          </cell>
          <cell r="AK707">
            <v>12388</v>
          </cell>
          <cell r="AL707">
            <v>92743</v>
          </cell>
          <cell r="AM707">
            <v>7206</v>
          </cell>
          <cell r="AN707">
            <v>1241</v>
          </cell>
          <cell r="AO707">
            <v>0</v>
          </cell>
          <cell r="AP707">
            <v>0</v>
          </cell>
          <cell r="AQ707">
            <v>0</v>
          </cell>
          <cell r="AR707">
            <v>568</v>
          </cell>
          <cell r="AS707">
            <v>393</v>
          </cell>
          <cell r="AT707">
            <v>138</v>
          </cell>
          <cell r="AU707">
            <v>24</v>
          </cell>
          <cell r="AV707">
            <v>10184</v>
          </cell>
          <cell r="AW707">
            <v>0</v>
          </cell>
          <cell r="AX707">
            <v>0</v>
          </cell>
          <cell r="AY707">
            <v>0</v>
          </cell>
          <cell r="AZ707">
            <v>40624</v>
          </cell>
          <cell r="BA707" t="str">
            <v>&lt;60,000.</v>
          </cell>
          <cell r="BB707">
            <v>0</v>
          </cell>
          <cell r="BC707">
            <v>3781</v>
          </cell>
          <cell r="BD707">
            <v>36843</v>
          </cell>
          <cell r="BE707">
            <v>9</v>
          </cell>
          <cell r="BF707">
            <v>0</v>
          </cell>
          <cell r="BG707">
            <v>0</v>
          </cell>
          <cell r="BH707">
            <v>15297.843983999999</v>
          </cell>
          <cell r="BI707">
            <v>6686.17</v>
          </cell>
          <cell r="BJ707">
            <v>315.12135000000001</v>
          </cell>
          <cell r="BK707">
            <v>0</v>
          </cell>
          <cell r="BL707">
            <v>105.5</v>
          </cell>
          <cell r="BM707">
            <v>0</v>
          </cell>
          <cell r="BN707">
            <v>8.4876000000000005</v>
          </cell>
          <cell r="BO707">
            <v>15.336506329821425</v>
          </cell>
          <cell r="BP707">
            <v>15.336506329821425</v>
          </cell>
          <cell r="BQ707">
            <v>1.8</v>
          </cell>
          <cell r="BR707">
            <v>14.069205063857142</v>
          </cell>
          <cell r="BS707">
            <v>17.136506329821426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16</v>
          </cell>
          <cell r="BY707">
            <v>3.7295595238095234</v>
          </cell>
          <cell r="BZ707">
            <v>3.7295595238095234</v>
          </cell>
          <cell r="CA707">
            <v>1.8</v>
          </cell>
          <cell r="CB707">
            <v>4.4236476190476193</v>
          </cell>
          <cell r="CC707">
            <v>5.5295595238095236</v>
          </cell>
          <cell r="CD707">
            <v>3</v>
          </cell>
          <cell r="CE707">
            <v>3</v>
          </cell>
          <cell r="CF707">
            <v>3</v>
          </cell>
          <cell r="CG707">
            <v>7.4236476190476193</v>
          </cell>
          <cell r="CH707">
            <v>8.5295595238095245</v>
          </cell>
          <cell r="CI707">
            <v>4</v>
          </cell>
          <cell r="CJ707">
            <v>-1</v>
          </cell>
          <cell r="CK707">
            <v>-1</v>
          </cell>
          <cell r="CL707">
            <v>3.6843000000000004</v>
          </cell>
          <cell r="CM707">
            <v>4.6053750000000004</v>
          </cell>
          <cell r="CN707">
            <v>6.6843000000000004</v>
          </cell>
          <cell r="CO707">
            <v>7.6053750000000004</v>
          </cell>
          <cell r="CP707">
            <v>4.6011068452380961</v>
          </cell>
          <cell r="CQ707">
            <v>4</v>
          </cell>
          <cell r="CR707">
            <v>1</v>
          </cell>
          <cell r="CS707">
            <v>7.6808854761904772</v>
          </cell>
          <cell r="CT707">
            <v>9.6011068452380961</v>
          </cell>
          <cell r="CU707">
            <v>6</v>
          </cell>
          <cell r="CV707">
            <v>5.182824404761905</v>
          </cell>
          <cell r="CW707">
            <v>4.1462595238095243</v>
          </cell>
          <cell r="CX707">
            <v>5.182824404761905</v>
          </cell>
          <cell r="CY707">
            <v>14.783931250000002</v>
          </cell>
          <cell r="CZ707">
            <v>6</v>
          </cell>
          <cell r="DA707">
            <v>-1.8537404761904757</v>
          </cell>
          <cell r="DB707">
            <v>-0.81717559523809502</v>
          </cell>
          <cell r="DC707">
            <v>66.493607062857151</v>
          </cell>
          <cell r="DD707">
            <v>66.493607062857151</v>
          </cell>
          <cell r="DE707">
            <v>10</v>
          </cell>
          <cell r="DF707">
            <v>76.493607062857151</v>
          </cell>
          <cell r="DG707">
            <v>61.194885650285727</v>
          </cell>
          <cell r="DH707">
            <v>76.493607062857151</v>
          </cell>
          <cell r="DI707">
            <v>71</v>
          </cell>
          <cell r="DJ707">
            <v>-9.8051143497142732</v>
          </cell>
          <cell r="DK707">
            <v>5.4936070628571514</v>
          </cell>
          <cell r="DL707">
            <v>9.7821852952380954</v>
          </cell>
          <cell r="DM707">
            <v>12.227731619047619</v>
          </cell>
          <cell r="DN707">
            <v>0</v>
          </cell>
          <cell r="DO707">
            <v>9.7821852952380954</v>
          </cell>
          <cell r="DP707">
            <v>12.227731619047619</v>
          </cell>
          <cell r="DQ707">
            <v>11.789760000000001</v>
          </cell>
          <cell r="DR707">
            <v>14.7372</v>
          </cell>
          <cell r="DS707">
            <v>72.984645650285728</v>
          </cell>
          <cell r="DT707">
            <v>91.230807062857153</v>
          </cell>
          <cell r="DU707">
            <v>6.6010005208333338</v>
          </cell>
          <cell r="DV707">
            <v>6.6010005208333338</v>
          </cell>
          <cell r="DW707">
            <v>5.2808004166666676</v>
          </cell>
          <cell r="DX707">
            <v>6.6010005208333338</v>
          </cell>
          <cell r="DY707">
            <v>4</v>
          </cell>
          <cell r="DZ707">
            <v>1.2808004166666676</v>
          </cell>
          <cell r="EA707">
            <v>2.6010005208333338</v>
          </cell>
          <cell r="EB707">
            <v>0.61250000000000004</v>
          </cell>
          <cell r="EC707">
            <v>2</v>
          </cell>
          <cell r="ED707">
            <v>1.8</v>
          </cell>
          <cell r="EE707">
            <v>3.04</v>
          </cell>
          <cell r="EF707">
            <v>3.8</v>
          </cell>
          <cell r="EG707">
            <v>2</v>
          </cell>
          <cell r="EH707">
            <v>1.5912500000000001</v>
          </cell>
          <cell r="EI707">
            <v>2</v>
          </cell>
          <cell r="EJ707">
            <v>2</v>
          </cell>
          <cell r="EK707">
            <v>2</v>
          </cell>
          <cell r="EL707">
            <v>1</v>
          </cell>
          <cell r="EM707">
            <v>-1</v>
          </cell>
          <cell r="EN707">
            <v>-1</v>
          </cell>
          <cell r="EO707">
            <v>10</v>
          </cell>
          <cell r="EP707">
            <v>12</v>
          </cell>
          <cell r="EQ707">
            <v>4</v>
          </cell>
          <cell r="ER707">
            <v>6</v>
          </cell>
          <cell r="ES707">
            <v>8</v>
          </cell>
          <cell r="ET707">
            <v>23.579520000000002</v>
          </cell>
          <cell r="EU707">
            <v>29.474399999999999</v>
          </cell>
          <cell r="EV707">
            <v>33.579520000000002</v>
          </cell>
          <cell r="EW707">
            <v>41.474400000000003</v>
          </cell>
          <cell r="EX707">
            <v>2</v>
          </cell>
          <cell r="EY707">
            <v>1</v>
          </cell>
          <cell r="EZ707">
            <v>0</v>
          </cell>
          <cell r="FA707">
            <v>0</v>
          </cell>
          <cell r="FB707">
            <v>0</v>
          </cell>
          <cell r="FC707">
            <v>0</v>
          </cell>
          <cell r="FD707">
            <v>0</v>
          </cell>
          <cell r="FE707">
            <v>0</v>
          </cell>
          <cell r="FF707">
            <v>1</v>
          </cell>
          <cell r="FG707">
            <v>0</v>
          </cell>
          <cell r="FH707">
            <v>0</v>
          </cell>
          <cell r="FI707">
            <v>1</v>
          </cell>
          <cell r="FJ707">
            <v>1</v>
          </cell>
          <cell r="FK707">
            <v>2</v>
          </cell>
          <cell r="FL707">
            <v>0</v>
          </cell>
          <cell r="FM707">
            <v>1</v>
          </cell>
          <cell r="FN707">
            <v>2</v>
          </cell>
          <cell r="FO707">
            <v>2</v>
          </cell>
          <cell r="FP707">
            <v>2</v>
          </cell>
          <cell r="FQ707">
            <v>0</v>
          </cell>
          <cell r="FR707">
            <v>2</v>
          </cell>
          <cell r="FS707">
            <v>2</v>
          </cell>
          <cell r="FT707">
            <v>0</v>
          </cell>
          <cell r="FU707">
            <v>0</v>
          </cell>
          <cell r="FV707">
            <v>0</v>
          </cell>
          <cell r="FW707">
            <v>0</v>
          </cell>
          <cell r="FX707">
            <v>0</v>
          </cell>
          <cell r="FY707">
            <v>8</v>
          </cell>
          <cell r="FZ707">
            <v>10</v>
          </cell>
          <cell r="GA707">
            <v>1</v>
          </cell>
          <cell r="GB707">
            <v>7</v>
          </cell>
          <cell r="GC707">
            <v>9</v>
          </cell>
          <cell r="GD707">
            <v>0</v>
          </cell>
          <cell r="GE707">
            <v>8</v>
          </cell>
          <cell r="GF707">
            <v>10</v>
          </cell>
          <cell r="GG707">
            <v>3</v>
          </cell>
          <cell r="GH707">
            <v>6</v>
          </cell>
          <cell r="GI707">
            <v>3</v>
          </cell>
          <cell r="GJ707">
            <v>0</v>
          </cell>
          <cell r="GK707">
            <v>-3</v>
          </cell>
          <cell r="GL707">
            <v>2</v>
          </cell>
          <cell r="GM707">
            <v>2</v>
          </cell>
          <cell r="GN707">
            <v>0</v>
          </cell>
          <cell r="GO707">
            <v>2</v>
          </cell>
          <cell r="GP707">
            <v>2</v>
          </cell>
          <cell r="GQ707">
            <v>0</v>
          </cell>
          <cell r="GR707">
            <v>0</v>
          </cell>
          <cell r="GS707">
            <v>0</v>
          </cell>
          <cell r="GT707">
            <v>0</v>
          </cell>
          <cell r="GU707">
            <v>0</v>
          </cell>
          <cell r="GV707">
            <v>4</v>
          </cell>
          <cell r="GW707">
            <v>4</v>
          </cell>
          <cell r="GX707">
            <v>2</v>
          </cell>
          <cell r="GY707">
            <v>2</v>
          </cell>
          <cell r="GZ707">
            <v>2</v>
          </cell>
          <cell r="HA707">
            <v>0</v>
          </cell>
          <cell r="HB707">
            <v>0</v>
          </cell>
          <cell r="HC707">
            <v>0</v>
          </cell>
          <cell r="HD707">
            <v>0</v>
          </cell>
          <cell r="HE707">
            <v>0</v>
          </cell>
          <cell r="HF707">
            <v>0</v>
          </cell>
          <cell r="HG707">
            <v>0</v>
          </cell>
          <cell r="HH707">
            <v>0</v>
          </cell>
          <cell r="HI707">
            <v>0</v>
          </cell>
          <cell r="HJ707">
            <v>0</v>
          </cell>
          <cell r="HK707">
            <v>0</v>
          </cell>
          <cell r="HL707">
            <v>0</v>
          </cell>
          <cell r="HM707">
            <v>0</v>
          </cell>
          <cell r="HN707">
            <v>0</v>
          </cell>
          <cell r="HO707">
            <v>0</v>
          </cell>
          <cell r="HP707">
            <v>0</v>
          </cell>
          <cell r="HQ707">
            <v>0</v>
          </cell>
          <cell r="HR707">
            <v>0</v>
          </cell>
          <cell r="HS707">
            <v>0</v>
          </cell>
          <cell r="HT707">
            <v>0</v>
          </cell>
          <cell r="HU707">
            <v>0</v>
          </cell>
          <cell r="HV707">
            <v>0</v>
          </cell>
          <cell r="HW707">
            <v>0</v>
          </cell>
          <cell r="HX707">
            <v>0</v>
          </cell>
          <cell r="HY707">
            <v>0</v>
          </cell>
          <cell r="HZ707">
            <v>0</v>
          </cell>
          <cell r="IA707">
            <v>0</v>
          </cell>
          <cell r="IB707">
            <v>0</v>
          </cell>
          <cell r="IC707">
            <v>0</v>
          </cell>
          <cell r="ID707">
            <v>0</v>
          </cell>
          <cell r="IE707">
            <v>0</v>
          </cell>
          <cell r="IF707">
            <v>0</v>
          </cell>
          <cell r="IG707">
            <v>0</v>
          </cell>
          <cell r="IH707">
            <v>0</v>
          </cell>
          <cell r="II707">
            <v>0</v>
          </cell>
          <cell r="IJ707">
            <v>0</v>
          </cell>
          <cell r="IK707">
            <v>0</v>
          </cell>
          <cell r="IL707">
            <v>0</v>
          </cell>
          <cell r="IM707">
            <v>0</v>
          </cell>
          <cell r="IN707">
            <v>0</v>
          </cell>
          <cell r="IO707" t="e">
            <v>#REF!</v>
          </cell>
          <cell r="IP707">
            <v>28.373333333333335</v>
          </cell>
          <cell r="IQ707">
            <v>35.466666666666669</v>
          </cell>
          <cell r="IR707">
            <v>0</v>
          </cell>
          <cell r="IS707">
            <v>2</v>
          </cell>
          <cell r="IT707">
            <v>16</v>
          </cell>
          <cell r="IU707">
            <v>20</v>
          </cell>
          <cell r="IV707">
            <v>8</v>
          </cell>
          <cell r="IW707">
            <v>8</v>
          </cell>
          <cell r="IX707">
            <v>5.4666666666666668</v>
          </cell>
        </row>
        <row r="708">
          <cell r="D708">
            <v>11363</v>
          </cell>
          <cell r="E708" t="str">
            <v>รพช.บ้านตาขุน</v>
          </cell>
          <cell r="F708">
            <v>19</v>
          </cell>
          <cell r="G708" t="str">
            <v>รพ.ระดับ F3 ปชก. 15,000-25,000</v>
          </cell>
          <cell r="H708">
            <v>9</v>
          </cell>
          <cell r="I708" t="str">
            <v>F3</v>
          </cell>
          <cell r="J708">
            <v>9</v>
          </cell>
          <cell r="K708" t="str">
            <v>รพช.30.2</v>
          </cell>
          <cell r="L708" t="str">
            <v>รพช.30.2 F3</v>
          </cell>
          <cell r="M708" t="str">
            <v xml:space="preserve"> 11 - 30</v>
          </cell>
          <cell r="N708" t="str">
            <v>F&lt;30</v>
          </cell>
          <cell r="O708">
            <v>22</v>
          </cell>
          <cell r="P708">
            <v>10</v>
          </cell>
          <cell r="Q708">
            <v>20</v>
          </cell>
          <cell r="R708">
            <v>25</v>
          </cell>
          <cell r="S708">
            <v>69710</v>
          </cell>
          <cell r="T708">
            <v>8652</v>
          </cell>
          <cell r="U708">
            <v>0</v>
          </cell>
          <cell r="V708">
            <v>115</v>
          </cell>
          <cell r="W708">
            <v>0</v>
          </cell>
          <cell r="X708">
            <v>115</v>
          </cell>
          <cell r="Y708">
            <v>64690.879999999997</v>
          </cell>
          <cell r="Z708">
            <v>5019.12</v>
          </cell>
          <cell r="AA708">
            <v>48797</v>
          </cell>
          <cell r="AB708">
            <v>127</v>
          </cell>
          <cell r="AC708">
            <v>13843.2</v>
          </cell>
          <cell r="AD708">
            <v>355.52100000000002</v>
          </cell>
          <cell r="AE708">
            <v>115</v>
          </cell>
          <cell r="AF708">
            <v>10456.5</v>
          </cell>
          <cell r="AG708">
            <v>7052</v>
          </cell>
          <cell r="AH708">
            <v>257</v>
          </cell>
          <cell r="AI708">
            <v>0</v>
          </cell>
          <cell r="AJ708">
            <v>8185</v>
          </cell>
          <cell r="AK708">
            <v>5089</v>
          </cell>
          <cell r="AL708">
            <v>13089</v>
          </cell>
          <cell r="AM708">
            <v>465</v>
          </cell>
          <cell r="AN708">
            <v>538</v>
          </cell>
          <cell r="AO708">
            <v>11</v>
          </cell>
          <cell r="AP708">
            <v>0</v>
          </cell>
          <cell r="AQ708">
            <v>0</v>
          </cell>
          <cell r="AR708">
            <v>3922</v>
          </cell>
          <cell r="AS708">
            <v>413</v>
          </cell>
          <cell r="AT708">
            <v>469</v>
          </cell>
          <cell r="AU708">
            <v>3707</v>
          </cell>
          <cell r="AV708">
            <v>1797</v>
          </cell>
          <cell r="AW708">
            <v>0</v>
          </cell>
          <cell r="AX708">
            <v>0</v>
          </cell>
          <cell r="AY708">
            <v>0</v>
          </cell>
          <cell r="AZ708">
            <v>16550</v>
          </cell>
          <cell r="BA708" t="str">
            <v>&lt;20,000</v>
          </cell>
          <cell r="BB708">
            <v>0</v>
          </cell>
          <cell r="BC708">
            <v>4828</v>
          </cell>
          <cell r="BD708">
            <v>11722</v>
          </cell>
          <cell r="BE708">
            <v>6</v>
          </cell>
          <cell r="BF708">
            <v>0</v>
          </cell>
          <cell r="BG708">
            <v>0</v>
          </cell>
          <cell r="BH708">
            <v>8629.5403199999982</v>
          </cell>
          <cell r="BI708">
            <v>2982.1600000000003</v>
          </cell>
          <cell r="BJ708">
            <v>177.76050000000001</v>
          </cell>
          <cell r="BK708">
            <v>0</v>
          </cell>
          <cell r="BL708">
            <v>28.75</v>
          </cell>
          <cell r="BM708">
            <v>0</v>
          </cell>
          <cell r="BN708">
            <v>8.0687999999999995</v>
          </cell>
          <cell r="BO708">
            <v>8.0898466922619026</v>
          </cell>
          <cell r="BP708">
            <v>8.0898466922619026</v>
          </cell>
          <cell r="BQ708">
            <v>1.2</v>
          </cell>
          <cell r="BR708">
            <v>7.6718773538095224</v>
          </cell>
          <cell r="BS708">
            <v>9.2898466922619019</v>
          </cell>
          <cell r="BT708">
            <v>0</v>
          </cell>
          <cell r="BU708">
            <v>0</v>
          </cell>
          <cell r="BV708">
            <v>0</v>
          </cell>
          <cell r="BW708">
            <v>0</v>
          </cell>
          <cell r="BX708">
            <v>7</v>
          </cell>
          <cell r="BY708">
            <v>2.60456746031746</v>
          </cell>
          <cell r="BZ708">
            <v>2.60456746031746</v>
          </cell>
          <cell r="CA708">
            <v>1.2</v>
          </cell>
          <cell r="CB708">
            <v>3.0436539682539685</v>
          </cell>
          <cell r="CC708">
            <v>3.8045674603174602</v>
          </cell>
          <cell r="CD708">
            <v>3</v>
          </cell>
          <cell r="CE708">
            <v>3</v>
          </cell>
          <cell r="CF708">
            <v>3</v>
          </cell>
          <cell r="CG708">
            <v>6.0436539682539685</v>
          </cell>
          <cell r="CH708">
            <v>6.8045674603174602</v>
          </cell>
          <cell r="CI708">
            <v>2</v>
          </cell>
          <cell r="CJ708">
            <v>1</v>
          </cell>
          <cell r="CK708">
            <v>1</v>
          </cell>
          <cell r="CL708">
            <v>1.1721999999999999</v>
          </cell>
          <cell r="CM708">
            <v>1.4652499999999999</v>
          </cell>
          <cell r="CN708">
            <v>4.1722000000000001</v>
          </cell>
          <cell r="CO708">
            <v>4.4652500000000002</v>
          </cell>
          <cell r="CP708">
            <v>2.9616491666666676</v>
          </cell>
          <cell r="CQ708">
            <v>1</v>
          </cell>
          <cell r="CR708">
            <v>1</v>
          </cell>
          <cell r="CS708">
            <v>3.9693193333333343</v>
          </cell>
          <cell r="CT708">
            <v>4.9616491666666676</v>
          </cell>
          <cell r="CU708">
            <v>4</v>
          </cell>
          <cell r="CV708">
            <v>3.6924083333333337</v>
          </cell>
          <cell r="CW708">
            <v>2.9539266666666673</v>
          </cell>
          <cell r="CX708">
            <v>3.6924083333333337</v>
          </cell>
          <cell r="CY708">
            <v>8.6540575000000004</v>
          </cell>
          <cell r="CZ708">
            <v>3</v>
          </cell>
          <cell r="DA708">
            <v>-4.6073333333332744E-2</v>
          </cell>
          <cell r="DB708">
            <v>0.69240833333333374</v>
          </cell>
          <cell r="DC708">
            <v>32.788173028571428</v>
          </cell>
          <cell r="DD708">
            <v>32.788173028571428</v>
          </cell>
          <cell r="DE708">
            <v>10</v>
          </cell>
          <cell r="DF708">
            <v>42.788173028571428</v>
          </cell>
          <cell r="DG708">
            <v>34.230538422857144</v>
          </cell>
          <cell r="DH708">
            <v>42.788173028571428</v>
          </cell>
          <cell r="DI708">
            <v>33</v>
          </cell>
          <cell r="DJ708">
            <v>1.2305384228571441</v>
          </cell>
          <cell r="DK708">
            <v>9.7881730285714283</v>
          </cell>
          <cell r="DL708">
            <v>0</v>
          </cell>
          <cell r="DM708">
            <v>0</v>
          </cell>
          <cell r="DN708">
            <v>0</v>
          </cell>
          <cell r="DO708">
            <v>0</v>
          </cell>
          <cell r="DP708">
            <v>0</v>
          </cell>
          <cell r="DQ708">
            <v>3.7510399999999997</v>
          </cell>
          <cell r="DR708">
            <v>4.6887999999999996</v>
          </cell>
          <cell r="DS708">
            <v>37.98157842285714</v>
          </cell>
          <cell r="DT708">
            <v>47.476973028571429</v>
          </cell>
          <cell r="DU708">
            <v>1.7532343749999999</v>
          </cell>
          <cell r="DV708">
            <v>3</v>
          </cell>
          <cell r="DW708">
            <v>3</v>
          </cell>
          <cell r="DX708">
            <v>3</v>
          </cell>
          <cell r="DY708">
            <v>3</v>
          </cell>
          <cell r="DZ708">
            <v>0</v>
          </cell>
          <cell r="EA708">
            <v>0</v>
          </cell>
          <cell r="EB708">
            <v>3.8941666666666666</v>
          </cell>
          <cell r="EC708">
            <v>3.8941666666666666</v>
          </cell>
          <cell r="ED708">
            <v>1.2</v>
          </cell>
          <cell r="EE708">
            <v>4.075333333333333</v>
          </cell>
          <cell r="EF708">
            <v>5.0941666666666663</v>
          </cell>
          <cell r="EG708">
            <v>3</v>
          </cell>
          <cell r="EH708">
            <v>0.28078124999999998</v>
          </cell>
          <cell r="EI708">
            <v>2</v>
          </cell>
          <cell r="EJ708">
            <v>1</v>
          </cell>
          <cell r="EK708">
            <v>2</v>
          </cell>
          <cell r="EL708">
            <v>0</v>
          </cell>
          <cell r="EM708">
            <v>-1</v>
          </cell>
          <cell r="EN708">
            <v>-2</v>
          </cell>
          <cell r="EO708">
            <v>10</v>
          </cell>
          <cell r="EP708">
            <v>12</v>
          </cell>
          <cell r="EQ708">
            <v>6</v>
          </cell>
          <cell r="ER708">
            <v>4</v>
          </cell>
          <cell r="ES708">
            <v>6</v>
          </cell>
          <cell r="ET708">
            <v>7.5020799999999994</v>
          </cell>
          <cell r="EU708">
            <v>9.3775999999999993</v>
          </cell>
          <cell r="EV708">
            <v>17.502079999999999</v>
          </cell>
          <cell r="EW708">
            <v>21.377600000000001</v>
          </cell>
          <cell r="EX708">
            <v>2</v>
          </cell>
          <cell r="EY708">
            <v>0</v>
          </cell>
          <cell r="EZ708">
            <v>0</v>
          </cell>
          <cell r="FA708">
            <v>0</v>
          </cell>
          <cell r="FB708">
            <v>0</v>
          </cell>
          <cell r="FC708">
            <v>0</v>
          </cell>
          <cell r="FD708">
            <v>0</v>
          </cell>
          <cell r="FE708">
            <v>0</v>
          </cell>
          <cell r="FF708">
            <v>0</v>
          </cell>
          <cell r="FG708">
            <v>0</v>
          </cell>
          <cell r="FH708">
            <v>0</v>
          </cell>
          <cell r="FI708">
            <v>0</v>
          </cell>
          <cell r="FJ708">
            <v>0</v>
          </cell>
          <cell r="FK708">
            <v>0</v>
          </cell>
          <cell r="FL708">
            <v>0</v>
          </cell>
          <cell r="FM708">
            <v>0</v>
          </cell>
          <cell r="FN708">
            <v>0</v>
          </cell>
          <cell r="FO708">
            <v>1</v>
          </cell>
          <cell r="FP708">
            <v>1</v>
          </cell>
          <cell r="FQ708">
            <v>0</v>
          </cell>
          <cell r="FR708">
            <v>1</v>
          </cell>
          <cell r="FS708">
            <v>1</v>
          </cell>
          <cell r="FT708">
            <v>0</v>
          </cell>
          <cell r="FU708">
            <v>0</v>
          </cell>
          <cell r="FV708">
            <v>0</v>
          </cell>
          <cell r="FW708">
            <v>0</v>
          </cell>
          <cell r="FX708">
            <v>0</v>
          </cell>
          <cell r="FY708">
            <v>3</v>
          </cell>
          <cell r="FZ708">
            <v>3</v>
          </cell>
          <cell r="GA708">
            <v>1</v>
          </cell>
          <cell r="GB708">
            <v>2</v>
          </cell>
          <cell r="GC708">
            <v>2</v>
          </cell>
          <cell r="GD708">
            <v>0</v>
          </cell>
          <cell r="GE708">
            <v>3</v>
          </cell>
          <cell r="GF708">
            <v>3</v>
          </cell>
          <cell r="GG708">
            <v>3</v>
          </cell>
          <cell r="GH708">
            <v>3</v>
          </cell>
          <cell r="GI708">
            <v>1</v>
          </cell>
          <cell r="GJ708">
            <v>-2</v>
          </cell>
          <cell r="GK708">
            <v>-2</v>
          </cell>
          <cell r="GL708">
            <v>0</v>
          </cell>
          <cell r="GM708">
            <v>0</v>
          </cell>
          <cell r="GN708">
            <v>0</v>
          </cell>
          <cell r="GO708">
            <v>0</v>
          </cell>
          <cell r="GP708">
            <v>0</v>
          </cell>
          <cell r="GQ708">
            <v>0</v>
          </cell>
          <cell r="GR708">
            <v>0</v>
          </cell>
          <cell r="GS708">
            <v>0</v>
          </cell>
          <cell r="GT708">
            <v>0</v>
          </cell>
          <cell r="GU708">
            <v>0</v>
          </cell>
          <cell r="GV708">
            <v>1</v>
          </cell>
          <cell r="GW708">
            <v>1</v>
          </cell>
          <cell r="GX708">
            <v>1</v>
          </cell>
          <cell r="GY708">
            <v>0</v>
          </cell>
          <cell r="GZ708">
            <v>0</v>
          </cell>
          <cell r="HA708">
            <v>0</v>
          </cell>
          <cell r="HB708">
            <v>0</v>
          </cell>
          <cell r="HC708">
            <v>0</v>
          </cell>
          <cell r="HD708">
            <v>0</v>
          </cell>
          <cell r="HE708">
            <v>0</v>
          </cell>
          <cell r="HF708">
            <v>0</v>
          </cell>
          <cell r="HG708">
            <v>0</v>
          </cell>
          <cell r="HH708">
            <v>0</v>
          </cell>
          <cell r="HI708">
            <v>0</v>
          </cell>
          <cell r="HJ708">
            <v>0</v>
          </cell>
          <cell r="HK708">
            <v>0</v>
          </cell>
          <cell r="HL708">
            <v>0</v>
          </cell>
          <cell r="HM708">
            <v>0</v>
          </cell>
          <cell r="HN708">
            <v>0</v>
          </cell>
          <cell r="HO708">
            <v>0</v>
          </cell>
          <cell r="HP708">
            <v>0</v>
          </cell>
          <cell r="HQ708">
            <v>0</v>
          </cell>
          <cell r="HR708">
            <v>0</v>
          </cell>
          <cell r="HS708">
            <v>0</v>
          </cell>
          <cell r="HT708">
            <v>0</v>
          </cell>
          <cell r="HU708">
            <v>0</v>
          </cell>
          <cell r="HV708">
            <v>0</v>
          </cell>
          <cell r="HW708">
            <v>0</v>
          </cell>
          <cell r="HX708">
            <v>0</v>
          </cell>
          <cell r="HY708">
            <v>0</v>
          </cell>
          <cell r="HZ708">
            <v>0</v>
          </cell>
          <cell r="IA708">
            <v>0</v>
          </cell>
          <cell r="IB708">
            <v>0</v>
          </cell>
          <cell r="IC708">
            <v>0</v>
          </cell>
          <cell r="ID708">
            <v>0</v>
          </cell>
          <cell r="IE708">
            <v>0</v>
          </cell>
          <cell r="IF708">
            <v>0</v>
          </cell>
          <cell r="IG708">
            <v>0</v>
          </cell>
          <cell r="IH708">
            <v>0</v>
          </cell>
          <cell r="II708">
            <v>0</v>
          </cell>
          <cell r="IJ708">
            <v>0</v>
          </cell>
          <cell r="IK708">
            <v>0</v>
          </cell>
          <cell r="IL708">
            <v>0</v>
          </cell>
          <cell r="IM708">
            <v>0</v>
          </cell>
          <cell r="IN708">
            <v>0</v>
          </cell>
          <cell r="IO708" t="e">
            <v>#REF!</v>
          </cell>
          <cell r="IP708">
            <v>7.5733333333333341</v>
          </cell>
          <cell r="IQ708">
            <v>9.4666666666666668</v>
          </cell>
          <cell r="IR708">
            <v>0</v>
          </cell>
          <cell r="IS708">
            <v>0</v>
          </cell>
          <cell r="IT708">
            <v>6</v>
          </cell>
          <cell r="IU708">
            <v>6</v>
          </cell>
          <cell r="IV708">
            <v>2</v>
          </cell>
          <cell r="IW708">
            <v>2</v>
          </cell>
          <cell r="IX708">
            <v>1.4666666666666666</v>
          </cell>
        </row>
        <row r="709">
          <cell r="D709">
            <v>11367</v>
          </cell>
          <cell r="E709" t="str">
            <v>รพช.บ้านนาเดิม</v>
          </cell>
          <cell r="F709">
            <v>16</v>
          </cell>
          <cell r="G709" t="str">
            <v>รพ.ระดับ F2 ปชก. &lt;30,000</v>
          </cell>
          <cell r="H709">
            <v>8</v>
          </cell>
          <cell r="I709" t="str">
            <v>F2</v>
          </cell>
          <cell r="J709">
            <v>11</v>
          </cell>
          <cell r="K709" t="str">
            <v>รพช.30.4</v>
          </cell>
          <cell r="L709" t="str">
            <v>รพช.30.4 F2</v>
          </cell>
          <cell r="M709" t="str">
            <v xml:space="preserve"> 11 - 30</v>
          </cell>
          <cell r="N709" t="str">
            <v>F&lt;30</v>
          </cell>
          <cell r="O709">
            <v>15</v>
          </cell>
          <cell r="P709">
            <v>30</v>
          </cell>
          <cell r="Q709">
            <v>30</v>
          </cell>
          <cell r="R709">
            <v>35</v>
          </cell>
          <cell r="S709">
            <v>88410</v>
          </cell>
          <cell r="T709">
            <v>5859</v>
          </cell>
          <cell r="U709">
            <v>0</v>
          </cell>
          <cell r="V709">
            <v>141</v>
          </cell>
          <cell r="W709">
            <v>12</v>
          </cell>
          <cell r="X709">
            <v>153</v>
          </cell>
          <cell r="Y709">
            <v>82044.479999999996</v>
          </cell>
          <cell r="Z709">
            <v>6365.5199999999995</v>
          </cell>
          <cell r="AA709">
            <v>61886.999999999993</v>
          </cell>
          <cell r="AB709">
            <v>176</v>
          </cell>
          <cell r="AC709">
            <v>9374.4</v>
          </cell>
          <cell r="AD709">
            <v>450.89100000000002</v>
          </cell>
          <cell r="AE709">
            <v>153</v>
          </cell>
          <cell r="AF709">
            <v>13261.5</v>
          </cell>
          <cell r="AG709">
            <v>14584</v>
          </cell>
          <cell r="AH709">
            <v>117</v>
          </cell>
          <cell r="AI709">
            <v>0</v>
          </cell>
          <cell r="AJ709">
            <v>7325</v>
          </cell>
          <cell r="AK709">
            <v>6045.0000000000009</v>
          </cell>
          <cell r="AL709">
            <v>51433</v>
          </cell>
          <cell r="AM709">
            <v>5381</v>
          </cell>
          <cell r="AN709">
            <v>946</v>
          </cell>
          <cell r="AO709">
            <v>0</v>
          </cell>
          <cell r="AP709">
            <v>0</v>
          </cell>
          <cell r="AQ709">
            <v>0</v>
          </cell>
          <cell r="AR709">
            <v>1112</v>
          </cell>
          <cell r="AS709">
            <v>90</v>
          </cell>
          <cell r="AT709">
            <v>346</v>
          </cell>
          <cell r="AU709">
            <v>2614</v>
          </cell>
          <cell r="AV709">
            <v>3020</v>
          </cell>
          <cell r="AW709">
            <v>0</v>
          </cell>
          <cell r="AX709">
            <v>0</v>
          </cell>
          <cell r="AY709">
            <v>0</v>
          </cell>
          <cell r="AZ709">
            <v>21327</v>
          </cell>
          <cell r="BA709" t="str">
            <v>20,000 - 40,000.</v>
          </cell>
          <cell r="BB709">
            <v>0</v>
          </cell>
          <cell r="BC709">
            <v>5453</v>
          </cell>
          <cell r="BD709">
            <v>15874</v>
          </cell>
          <cell r="BE709">
            <v>4</v>
          </cell>
          <cell r="BF709">
            <v>0</v>
          </cell>
          <cell r="BG709">
            <v>0</v>
          </cell>
          <cell r="BH709">
            <v>10944.450719999997</v>
          </cell>
          <cell r="BI709">
            <v>2109.4700000000003</v>
          </cell>
          <cell r="BJ709">
            <v>225.44550000000001</v>
          </cell>
          <cell r="BK709">
            <v>0</v>
          </cell>
          <cell r="BL709">
            <v>38.25</v>
          </cell>
          <cell r="BM709">
            <v>0</v>
          </cell>
          <cell r="BN709">
            <v>7.8187999999999995</v>
          </cell>
          <cell r="BO709">
            <v>9.1162253886904736</v>
          </cell>
          <cell r="BP709">
            <v>9.1162253886904736</v>
          </cell>
          <cell r="BQ709">
            <v>1</v>
          </cell>
          <cell r="BR709">
            <v>8.2929803109523803</v>
          </cell>
          <cell r="BS709">
            <v>10.116225388690474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2</v>
          </cell>
          <cell r="BY709">
            <v>4.8189563492063492</v>
          </cell>
          <cell r="BZ709">
            <v>4.8189563492063492</v>
          </cell>
          <cell r="CA709">
            <v>1</v>
          </cell>
          <cell r="CB709">
            <v>4.6551650793650792</v>
          </cell>
          <cell r="CC709">
            <v>5.8189563492063492</v>
          </cell>
          <cell r="CD709">
            <v>2</v>
          </cell>
          <cell r="CE709">
            <v>3</v>
          </cell>
          <cell r="CF709">
            <v>3</v>
          </cell>
          <cell r="CG709">
            <v>7.6551650793650792</v>
          </cell>
          <cell r="CH709">
            <v>8.8189563492063492</v>
          </cell>
          <cell r="CI709">
            <v>4</v>
          </cell>
          <cell r="CJ709">
            <v>-1</v>
          </cell>
          <cell r="CK709">
            <v>-1</v>
          </cell>
          <cell r="CL709">
            <v>1.5874000000000001</v>
          </cell>
          <cell r="CM709">
            <v>1.9842500000000001</v>
          </cell>
          <cell r="CN709">
            <v>4.5874000000000006</v>
          </cell>
          <cell r="CO709">
            <v>4.9842500000000003</v>
          </cell>
          <cell r="CP709">
            <v>3.3275275000000004</v>
          </cell>
          <cell r="CQ709">
            <v>1.5</v>
          </cell>
          <cell r="CR709">
            <v>1</v>
          </cell>
          <cell r="CS709">
            <v>4.6620220000000003</v>
          </cell>
          <cell r="CT709">
            <v>5.8275275000000004</v>
          </cell>
          <cell r="CU709">
            <v>4</v>
          </cell>
          <cell r="CV709">
            <v>4.0250250000000003</v>
          </cell>
          <cell r="CW709">
            <v>3.2200200000000003</v>
          </cell>
          <cell r="CX709">
            <v>4.0250250000000003</v>
          </cell>
          <cell r="CY709">
            <v>9.8525525000000016</v>
          </cell>
          <cell r="CZ709">
            <v>3</v>
          </cell>
          <cell r="DA709">
            <v>0.22002000000000033</v>
          </cell>
          <cell r="DB709">
            <v>1.0250250000000003</v>
          </cell>
          <cell r="DC709">
            <v>28.834653599999996</v>
          </cell>
          <cell r="DD709">
            <v>30</v>
          </cell>
          <cell r="DE709">
            <v>10</v>
          </cell>
          <cell r="DF709">
            <v>40</v>
          </cell>
          <cell r="DG709">
            <v>32</v>
          </cell>
          <cell r="DH709">
            <v>40</v>
          </cell>
          <cell r="DI709">
            <v>38</v>
          </cell>
          <cell r="DJ709">
            <v>-6</v>
          </cell>
          <cell r="DK709">
            <v>2</v>
          </cell>
          <cell r="DL709">
            <v>0</v>
          </cell>
          <cell r="DM709">
            <v>0</v>
          </cell>
          <cell r="DN709">
            <v>0</v>
          </cell>
          <cell r="DO709">
            <v>0</v>
          </cell>
          <cell r="DP709">
            <v>0</v>
          </cell>
          <cell r="DQ709">
            <v>5.0796799999999998</v>
          </cell>
          <cell r="DR709">
            <v>6.3495999999999997</v>
          </cell>
          <cell r="DS709">
            <v>37.079679999999996</v>
          </cell>
          <cell r="DT709">
            <v>46.349600000000002</v>
          </cell>
          <cell r="DU709">
            <v>2.7915833333333335</v>
          </cell>
          <cell r="DV709">
            <v>3</v>
          </cell>
          <cell r="DW709">
            <v>3</v>
          </cell>
          <cell r="DX709">
            <v>3</v>
          </cell>
          <cell r="DY709">
            <v>3</v>
          </cell>
          <cell r="DZ709">
            <v>0</v>
          </cell>
          <cell r="EA709">
            <v>0</v>
          </cell>
          <cell r="EB709">
            <v>1.7476190476190476</v>
          </cell>
          <cell r="EC709">
            <v>2</v>
          </cell>
          <cell r="ED709">
            <v>1</v>
          </cell>
          <cell r="EE709">
            <v>2.4000000000000004</v>
          </cell>
          <cell r="EF709">
            <v>3</v>
          </cell>
          <cell r="EG709">
            <v>1</v>
          </cell>
          <cell r="EH709">
            <v>0.47187499999999999</v>
          </cell>
          <cell r="EI709">
            <v>2</v>
          </cell>
          <cell r="EJ709">
            <v>1</v>
          </cell>
          <cell r="EK709">
            <v>2</v>
          </cell>
          <cell r="EL709">
            <v>1</v>
          </cell>
          <cell r="EM709">
            <v>0</v>
          </cell>
          <cell r="EN709">
            <v>-1</v>
          </cell>
          <cell r="EO709">
            <v>10</v>
          </cell>
          <cell r="EP709">
            <v>12</v>
          </cell>
          <cell r="EQ709">
            <v>3</v>
          </cell>
          <cell r="ER709">
            <v>7</v>
          </cell>
          <cell r="ES709">
            <v>9</v>
          </cell>
          <cell r="ET709">
            <v>10.15936</v>
          </cell>
          <cell r="EU709">
            <v>12.699199999999999</v>
          </cell>
          <cell r="EV709">
            <v>20.15936</v>
          </cell>
          <cell r="EW709">
            <v>24.699199999999998</v>
          </cell>
          <cell r="EX709">
            <v>2</v>
          </cell>
          <cell r="EY709">
            <v>0</v>
          </cell>
          <cell r="EZ709">
            <v>0</v>
          </cell>
          <cell r="FA709">
            <v>0</v>
          </cell>
          <cell r="FB709">
            <v>0</v>
          </cell>
          <cell r="FC709">
            <v>0</v>
          </cell>
          <cell r="FD709">
            <v>0</v>
          </cell>
          <cell r="FE709">
            <v>0</v>
          </cell>
          <cell r="FF709">
            <v>0</v>
          </cell>
          <cell r="FG709">
            <v>0</v>
          </cell>
          <cell r="FH709">
            <v>0</v>
          </cell>
          <cell r="FI709">
            <v>0</v>
          </cell>
          <cell r="FJ709">
            <v>0</v>
          </cell>
          <cell r="FK709">
            <v>0</v>
          </cell>
          <cell r="FL709">
            <v>0</v>
          </cell>
          <cell r="FM709">
            <v>0</v>
          </cell>
          <cell r="FN709">
            <v>0</v>
          </cell>
          <cell r="FO709">
            <v>1</v>
          </cell>
          <cell r="FP709">
            <v>1</v>
          </cell>
          <cell r="FQ709">
            <v>0</v>
          </cell>
          <cell r="FR709">
            <v>1</v>
          </cell>
          <cell r="FS709">
            <v>1</v>
          </cell>
          <cell r="FT709">
            <v>0</v>
          </cell>
          <cell r="FU709">
            <v>0</v>
          </cell>
          <cell r="FV709">
            <v>0</v>
          </cell>
          <cell r="FW709">
            <v>0</v>
          </cell>
          <cell r="FX709">
            <v>0</v>
          </cell>
          <cell r="FY709">
            <v>3</v>
          </cell>
          <cell r="FZ709">
            <v>3</v>
          </cell>
          <cell r="GA709">
            <v>1</v>
          </cell>
          <cell r="GB709">
            <v>2</v>
          </cell>
          <cell r="GC709">
            <v>2</v>
          </cell>
          <cell r="GD709">
            <v>0</v>
          </cell>
          <cell r="GE709">
            <v>3</v>
          </cell>
          <cell r="GF709">
            <v>3</v>
          </cell>
          <cell r="GG709">
            <v>3</v>
          </cell>
          <cell r="GH709">
            <v>3</v>
          </cell>
          <cell r="GI709">
            <v>0</v>
          </cell>
          <cell r="GJ709">
            <v>-3</v>
          </cell>
          <cell r="GK709">
            <v>-3</v>
          </cell>
          <cell r="GL709">
            <v>0</v>
          </cell>
          <cell r="GM709">
            <v>0</v>
          </cell>
          <cell r="GN709">
            <v>0</v>
          </cell>
          <cell r="GO709">
            <v>0</v>
          </cell>
          <cell r="GP709">
            <v>0</v>
          </cell>
          <cell r="GQ709">
            <v>0</v>
          </cell>
          <cell r="GR709">
            <v>0</v>
          </cell>
          <cell r="GS709">
            <v>0</v>
          </cell>
          <cell r="GT709">
            <v>0</v>
          </cell>
          <cell r="GU709">
            <v>0</v>
          </cell>
          <cell r="GV709">
            <v>2</v>
          </cell>
          <cell r="GW709">
            <v>2</v>
          </cell>
          <cell r="GX709">
            <v>1</v>
          </cell>
          <cell r="GY709">
            <v>1</v>
          </cell>
          <cell r="GZ709">
            <v>1</v>
          </cell>
          <cell r="HA709">
            <v>0</v>
          </cell>
          <cell r="HB709">
            <v>0</v>
          </cell>
          <cell r="HC709">
            <v>0</v>
          </cell>
          <cell r="HD709">
            <v>0</v>
          </cell>
          <cell r="HE709">
            <v>0</v>
          </cell>
          <cell r="HF709">
            <v>0</v>
          </cell>
          <cell r="HG709">
            <v>0</v>
          </cell>
          <cell r="HH709">
            <v>0</v>
          </cell>
          <cell r="HI709">
            <v>0</v>
          </cell>
          <cell r="HJ709">
            <v>0</v>
          </cell>
          <cell r="HK709">
            <v>0</v>
          </cell>
          <cell r="HL709">
            <v>0</v>
          </cell>
          <cell r="HM709">
            <v>0</v>
          </cell>
          <cell r="HN709">
            <v>0</v>
          </cell>
          <cell r="HO709">
            <v>0</v>
          </cell>
          <cell r="HP709">
            <v>0</v>
          </cell>
          <cell r="HQ709">
            <v>0</v>
          </cell>
          <cell r="HR709">
            <v>0</v>
          </cell>
          <cell r="HS709">
            <v>0</v>
          </cell>
          <cell r="HT709">
            <v>0</v>
          </cell>
          <cell r="HU709">
            <v>0</v>
          </cell>
          <cell r="HV709">
            <v>0</v>
          </cell>
          <cell r="HW709">
            <v>0</v>
          </cell>
          <cell r="HX709">
            <v>0</v>
          </cell>
          <cell r="HY709">
            <v>0</v>
          </cell>
          <cell r="HZ709">
            <v>0</v>
          </cell>
          <cell r="IA709">
            <v>0</v>
          </cell>
          <cell r="IB709">
            <v>0</v>
          </cell>
          <cell r="IC709">
            <v>0</v>
          </cell>
          <cell r="ID709">
            <v>0</v>
          </cell>
          <cell r="IE709">
            <v>0</v>
          </cell>
          <cell r="IF709">
            <v>0</v>
          </cell>
          <cell r="IG709">
            <v>0</v>
          </cell>
          <cell r="IH709">
            <v>0</v>
          </cell>
          <cell r="II709">
            <v>0</v>
          </cell>
          <cell r="IJ709">
            <v>0</v>
          </cell>
          <cell r="IK709">
            <v>0</v>
          </cell>
          <cell r="IL709">
            <v>0</v>
          </cell>
          <cell r="IM709">
            <v>0</v>
          </cell>
          <cell r="IN709">
            <v>0</v>
          </cell>
          <cell r="IO709" t="e">
            <v>#REF!</v>
          </cell>
          <cell r="IP709">
            <v>8.8000000000000007</v>
          </cell>
          <cell r="IQ709">
            <v>11</v>
          </cell>
          <cell r="IR709">
            <v>0</v>
          </cell>
          <cell r="IS709">
            <v>0</v>
          </cell>
          <cell r="IT709">
            <v>6</v>
          </cell>
          <cell r="IU709">
            <v>6</v>
          </cell>
          <cell r="IV709">
            <v>4</v>
          </cell>
          <cell r="IW709">
            <v>4</v>
          </cell>
          <cell r="IX709">
            <v>1</v>
          </cell>
        </row>
        <row r="710">
          <cell r="D710">
            <v>11366</v>
          </cell>
          <cell r="E710" t="str">
            <v>รพช.บ้านนาสาร</v>
          </cell>
          <cell r="F710">
            <v>9</v>
          </cell>
          <cell r="G710" t="str">
            <v>รพ.ระดับ M2 เตียง &lt;100</v>
          </cell>
          <cell r="H710">
            <v>6</v>
          </cell>
          <cell r="I710" t="str">
            <v>M2</v>
          </cell>
          <cell r="J710">
            <v>27</v>
          </cell>
          <cell r="K710" t="str">
            <v>รพช.60.7</v>
          </cell>
          <cell r="L710" t="str">
            <v>รพช.60.7 M2</v>
          </cell>
          <cell r="M710" t="str">
            <v>31 - 60</v>
          </cell>
          <cell r="N710" t="str">
            <v>M2&lt;100</v>
          </cell>
          <cell r="O710">
            <v>48</v>
          </cell>
          <cell r="P710">
            <v>60</v>
          </cell>
          <cell r="Q710">
            <v>30</v>
          </cell>
          <cell r="R710">
            <v>35</v>
          </cell>
          <cell r="S710">
            <v>151277</v>
          </cell>
          <cell r="T710">
            <v>17507</v>
          </cell>
          <cell r="U710">
            <v>0</v>
          </cell>
          <cell r="V710">
            <v>426</v>
          </cell>
          <cell r="W710">
            <v>7</v>
          </cell>
          <cell r="X710">
            <v>433</v>
          </cell>
          <cell r="Y710">
            <v>140385.05600000001</v>
          </cell>
          <cell r="Z710">
            <v>10891.944</v>
          </cell>
          <cell r="AA710">
            <v>105893.9</v>
          </cell>
          <cell r="AB710">
            <v>592</v>
          </cell>
          <cell r="AC710">
            <v>28011.200000000001</v>
          </cell>
          <cell r="AD710">
            <v>771.51270000000011</v>
          </cell>
          <cell r="AE710">
            <v>433</v>
          </cell>
          <cell r="AF710">
            <v>22691.55</v>
          </cell>
          <cell r="AG710">
            <v>13892</v>
          </cell>
          <cell r="AH710">
            <v>328</v>
          </cell>
          <cell r="AI710">
            <v>0</v>
          </cell>
          <cell r="AJ710">
            <v>22365</v>
          </cell>
          <cell r="AK710">
            <v>12955</v>
          </cell>
          <cell r="AL710">
            <v>119689</v>
          </cell>
          <cell r="AM710">
            <v>12045</v>
          </cell>
          <cell r="AN710">
            <v>1827</v>
          </cell>
          <cell r="AO710">
            <v>0</v>
          </cell>
          <cell r="AP710">
            <v>80</v>
          </cell>
          <cell r="AQ710">
            <v>0</v>
          </cell>
          <cell r="AR710">
            <v>3666</v>
          </cell>
          <cell r="AS710">
            <v>374</v>
          </cell>
          <cell r="AT710">
            <v>727</v>
          </cell>
          <cell r="AU710">
            <v>20</v>
          </cell>
          <cell r="AV710">
            <v>9906</v>
          </cell>
          <cell r="AW710">
            <v>0</v>
          </cell>
          <cell r="AX710">
            <v>0</v>
          </cell>
          <cell r="AY710">
            <v>0</v>
          </cell>
          <cell r="AZ710">
            <v>72315</v>
          </cell>
          <cell r="BA710" t="str">
            <v>60,000 - 80,000</v>
          </cell>
          <cell r="BB710">
            <v>0</v>
          </cell>
          <cell r="BC710">
            <v>19290</v>
          </cell>
          <cell r="BD710">
            <v>53025</v>
          </cell>
          <cell r="BE710">
            <v>12</v>
          </cell>
          <cell r="BF710">
            <v>0</v>
          </cell>
          <cell r="BG710">
            <v>0</v>
          </cell>
          <cell r="BH710">
            <v>18726.882384</v>
          </cell>
          <cell r="BI710">
            <v>6369.31</v>
          </cell>
          <cell r="BJ710">
            <v>385.75635000000005</v>
          </cell>
          <cell r="BK710">
            <v>0</v>
          </cell>
          <cell r="BL710">
            <v>108.25</v>
          </cell>
          <cell r="BM710">
            <v>0</v>
          </cell>
          <cell r="BN710">
            <v>2.2839999999999998</v>
          </cell>
          <cell r="BO710">
            <v>17.517100323869048</v>
          </cell>
          <cell r="BP710">
            <v>17.517100323869048</v>
          </cell>
          <cell r="BQ710">
            <v>2.4</v>
          </cell>
          <cell r="BR710">
            <v>16.413680259095237</v>
          </cell>
          <cell r="BS710">
            <v>19.917100323869047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18</v>
          </cell>
          <cell r="BY710">
            <v>4.8867698412698406</v>
          </cell>
          <cell r="BZ710">
            <v>4.8867698412698406</v>
          </cell>
          <cell r="CA710">
            <v>2.4</v>
          </cell>
          <cell r="CB710">
            <v>5.8294158730158729</v>
          </cell>
          <cell r="CC710">
            <v>7.286769841269841</v>
          </cell>
          <cell r="CD710">
            <v>6</v>
          </cell>
          <cell r="CE710">
            <v>3</v>
          </cell>
          <cell r="CF710">
            <v>3</v>
          </cell>
          <cell r="CG710">
            <v>8.8294158730158721</v>
          </cell>
          <cell r="CH710">
            <v>10.286769841269841</v>
          </cell>
          <cell r="CI710">
            <v>6</v>
          </cell>
          <cell r="CJ710">
            <v>-3</v>
          </cell>
          <cell r="CK710">
            <v>-3</v>
          </cell>
          <cell r="CL710">
            <v>5.3025000000000002</v>
          </cell>
          <cell r="CM710">
            <v>6.6281249999999998</v>
          </cell>
          <cell r="CN710">
            <v>8.3025000000000002</v>
          </cell>
          <cell r="CO710">
            <v>9.6281250000000007</v>
          </cell>
          <cell r="CP710">
            <v>6.3207237500000009</v>
          </cell>
          <cell r="CQ710">
            <v>4</v>
          </cell>
          <cell r="CR710">
            <v>1</v>
          </cell>
          <cell r="CS710">
            <v>9.056579000000001</v>
          </cell>
          <cell r="CT710">
            <v>11.320723750000001</v>
          </cell>
          <cell r="CU710">
            <v>7</v>
          </cell>
          <cell r="CV710">
            <v>6.7461125000000006</v>
          </cell>
          <cell r="CW710">
            <v>5.3968900000000009</v>
          </cell>
          <cell r="CX710">
            <v>6.7461125000000006</v>
          </cell>
          <cell r="CY710">
            <v>18.066836250000001</v>
          </cell>
          <cell r="CZ710">
            <v>5</v>
          </cell>
          <cell r="DA710">
            <v>0.39689000000000085</v>
          </cell>
          <cell r="DB710">
            <v>1.7461125000000006</v>
          </cell>
          <cell r="DC710">
            <v>68.898941919999999</v>
          </cell>
          <cell r="DD710">
            <v>68.898941919999999</v>
          </cell>
          <cell r="DE710">
            <v>10</v>
          </cell>
          <cell r="DF710">
            <v>78.898941919999999</v>
          </cell>
          <cell r="DG710">
            <v>63.119153535999999</v>
          </cell>
          <cell r="DH710">
            <v>78.898941919999999</v>
          </cell>
          <cell r="DI710">
            <v>60</v>
          </cell>
          <cell r="DJ710">
            <v>3.1191535359999989</v>
          </cell>
          <cell r="DK710">
            <v>18.898941919999999</v>
          </cell>
          <cell r="DL710">
            <v>9.6736672000000024</v>
          </cell>
          <cell r="DM710">
            <v>12.092084000000002</v>
          </cell>
          <cell r="DN710">
            <v>0</v>
          </cell>
          <cell r="DO710">
            <v>9.6736672000000024</v>
          </cell>
          <cell r="DP710">
            <v>12.092084000000002</v>
          </cell>
          <cell r="DQ710">
            <v>16.968</v>
          </cell>
          <cell r="DR710">
            <v>21.21</v>
          </cell>
          <cell r="DS710">
            <v>80.087153536000002</v>
          </cell>
          <cell r="DT710">
            <v>100.10894192000001</v>
          </cell>
          <cell r="DU710">
            <v>6.6953130208333347</v>
          </cell>
          <cell r="DV710">
            <v>6.6953130208333347</v>
          </cell>
          <cell r="DW710">
            <v>5.3562504166666685</v>
          </cell>
          <cell r="DX710">
            <v>6.6953130208333347</v>
          </cell>
          <cell r="DY710">
            <v>5</v>
          </cell>
          <cell r="DZ710">
            <v>0.35625041666666846</v>
          </cell>
          <cell r="EA710">
            <v>1.6953130208333347</v>
          </cell>
          <cell r="EB710">
            <v>2.5398809523809525</v>
          </cell>
          <cell r="EC710">
            <v>2.5398809523809525</v>
          </cell>
          <cell r="ED710">
            <v>2.4</v>
          </cell>
          <cell r="EE710">
            <v>3.9519047619047623</v>
          </cell>
          <cell r="EF710">
            <v>4.9398809523809524</v>
          </cell>
          <cell r="EG710">
            <v>2</v>
          </cell>
          <cell r="EH710">
            <v>1.5478125</v>
          </cell>
          <cell r="EI710">
            <v>2</v>
          </cell>
          <cell r="EJ710">
            <v>2</v>
          </cell>
          <cell r="EK710">
            <v>2</v>
          </cell>
          <cell r="EL710">
            <v>1</v>
          </cell>
          <cell r="EM710">
            <v>-1</v>
          </cell>
          <cell r="EN710">
            <v>-1</v>
          </cell>
          <cell r="EO710">
            <v>10</v>
          </cell>
          <cell r="EP710">
            <v>12</v>
          </cell>
          <cell r="EQ710">
            <v>12</v>
          </cell>
          <cell r="ER710">
            <v>-2</v>
          </cell>
          <cell r="ES710">
            <v>0</v>
          </cell>
          <cell r="ET710">
            <v>33.936</v>
          </cell>
          <cell r="EU710">
            <v>42.42</v>
          </cell>
          <cell r="EV710">
            <v>43.936</v>
          </cell>
          <cell r="EW710">
            <v>54.42</v>
          </cell>
          <cell r="EX710">
            <v>2</v>
          </cell>
          <cell r="EY710">
            <v>0</v>
          </cell>
          <cell r="EZ710">
            <v>0</v>
          </cell>
          <cell r="FA710">
            <v>0</v>
          </cell>
          <cell r="FB710">
            <v>0</v>
          </cell>
          <cell r="FC710">
            <v>0</v>
          </cell>
          <cell r="FD710">
            <v>0</v>
          </cell>
          <cell r="FE710">
            <v>0</v>
          </cell>
          <cell r="FF710">
            <v>1</v>
          </cell>
          <cell r="FG710">
            <v>0</v>
          </cell>
          <cell r="FH710">
            <v>0</v>
          </cell>
          <cell r="FI710">
            <v>1</v>
          </cell>
          <cell r="FJ710">
            <v>1</v>
          </cell>
          <cell r="FK710">
            <v>2</v>
          </cell>
          <cell r="FL710">
            <v>0</v>
          </cell>
          <cell r="FM710">
            <v>1</v>
          </cell>
          <cell r="FN710">
            <v>2</v>
          </cell>
          <cell r="FO710">
            <v>2</v>
          </cell>
          <cell r="FP710">
            <v>2</v>
          </cell>
          <cell r="FQ710">
            <v>0</v>
          </cell>
          <cell r="FR710">
            <v>2</v>
          </cell>
          <cell r="FS710">
            <v>2</v>
          </cell>
          <cell r="FT710">
            <v>0</v>
          </cell>
          <cell r="FU710">
            <v>0</v>
          </cell>
          <cell r="FV710">
            <v>0</v>
          </cell>
          <cell r="FW710">
            <v>0</v>
          </cell>
          <cell r="FX710">
            <v>0</v>
          </cell>
          <cell r="FY710">
            <v>3</v>
          </cell>
          <cell r="FZ710">
            <v>3</v>
          </cell>
          <cell r="GA710">
            <v>3</v>
          </cell>
          <cell r="GB710">
            <v>0</v>
          </cell>
          <cell r="GC710">
            <v>0</v>
          </cell>
          <cell r="GD710">
            <v>0</v>
          </cell>
          <cell r="GE710">
            <v>3</v>
          </cell>
          <cell r="GF710">
            <v>3</v>
          </cell>
          <cell r="GG710">
            <v>3</v>
          </cell>
          <cell r="GH710">
            <v>6</v>
          </cell>
          <cell r="GI710">
            <v>1</v>
          </cell>
          <cell r="GJ710">
            <v>-2</v>
          </cell>
          <cell r="GK710">
            <v>-5</v>
          </cell>
          <cell r="GL710">
            <v>2</v>
          </cell>
          <cell r="GM710">
            <v>2</v>
          </cell>
          <cell r="GN710">
            <v>0</v>
          </cell>
          <cell r="GO710">
            <v>2</v>
          </cell>
          <cell r="GP710">
            <v>2</v>
          </cell>
          <cell r="GQ710">
            <v>0</v>
          </cell>
          <cell r="GR710">
            <v>0</v>
          </cell>
          <cell r="GS710">
            <v>0</v>
          </cell>
          <cell r="GT710">
            <v>0</v>
          </cell>
          <cell r="GU710">
            <v>0</v>
          </cell>
          <cell r="GV710">
            <v>4</v>
          </cell>
          <cell r="GW710">
            <v>4</v>
          </cell>
          <cell r="GX710">
            <v>2</v>
          </cell>
          <cell r="GY710">
            <v>2</v>
          </cell>
          <cell r="GZ710">
            <v>2</v>
          </cell>
          <cell r="HA710">
            <v>0</v>
          </cell>
          <cell r="HB710">
            <v>0</v>
          </cell>
          <cell r="HC710">
            <v>0</v>
          </cell>
          <cell r="HD710">
            <v>0</v>
          </cell>
          <cell r="HE710">
            <v>0</v>
          </cell>
          <cell r="HF710">
            <v>0</v>
          </cell>
          <cell r="HG710">
            <v>0</v>
          </cell>
          <cell r="HH710">
            <v>0</v>
          </cell>
          <cell r="HI710">
            <v>0</v>
          </cell>
          <cell r="HJ710">
            <v>0</v>
          </cell>
          <cell r="HK710">
            <v>0</v>
          </cell>
          <cell r="HL710">
            <v>0</v>
          </cell>
          <cell r="HM710">
            <v>0</v>
          </cell>
          <cell r="HN710">
            <v>0</v>
          </cell>
          <cell r="HO710">
            <v>0</v>
          </cell>
          <cell r="HP710">
            <v>0</v>
          </cell>
          <cell r="HQ710">
            <v>0</v>
          </cell>
          <cell r="HR710">
            <v>0</v>
          </cell>
          <cell r="HS710">
            <v>0</v>
          </cell>
          <cell r="HT710">
            <v>0</v>
          </cell>
          <cell r="HU710">
            <v>0</v>
          </cell>
          <cell r="HV710">
            <v>0</v>
          </cell>
          <cell r="HW710">
            <v>0</v>
          </cell>
          <cell r="HX710">
            <v>0</v>
          </cell>
          <cell r="HY710">
            <v>0</v>
          </cell>
          <cell r="HZ710">
            <v>0</v>
          </cell>
          <cell r="IA710">
            <v>0</v>
          </cell>
          <cell r="IB710">
            <v>0</v>
          </cell>
          <cell r="IC710">
            <v>0</v>
          </cell>
          <cell r="ID710">
            <v>0</v>
          </cell>
          <cell r="IE710">
            <v>0</v>
          </cell>
          <cell r="IF710">
            <v>0</v>
          </cell>
          <cell r="IG710">
            <v>0</v>
          </cell>
          <cell r="IH710">
            <v>0</v>
          </cell>
          <cell r="II710">
            <v>0</v>
          </cell>
          <cell r="IJ710">
            <v>0</v>
          </cell>
          <cell r="IK710">
            <v>0</v>
          </cell>
          <cell r="IL710">
            <v>0</v>
          </cell>
          <cell r="IM710">
            <v>0</v>
          </cell>
          <cell r="IN710">
            <v>0</v>
          </cell>
          <cell r="IO710" t="e">
            <v>#REF!</v>
          </cell>
          <cell r="IP710">
            <v>15.36</v>
          </cell>
          <cell r="IQ710">
            <v>19.2</v>
          </cell>
          <cell r="IR710">
            <v>0</v>
          </cell>
          <cell r="IS710">
            <v>2</v>
          </cell>
          <cell r="IT710">
            <v>6</v>
          </cell>
          <cell r="IU710">
            <v>6</v>
          </cell>
          <cell r="IV710">
            <v>8</v>
          </cell>
          <cell r="IW710">
            <v>8</v>
          </cell>
          <cell r="IX710">
            <v>3.2</v>
          </cell>
        </row>
        <row r="711">
          <cell r="D711">
            <v>11364</v>
          </cell>
          <cell r="E711" t="str">
            <v>รพช.พนม</v>
          </cell>
          <cell r="F711">
            <v>15</v>
          </cell>
          <cell r="G711" t="str">
            <v>รพ.ระดับ F2 ปชก. 30,000-60,000</v>
          </cell>
          <cell r="H711">
            <v>8</v>
          </cell>
          <cell r="I711" t="str">
            <v>F2</v>
          </cell>
          <cell r="J711">
            <v>13</v>
          </cell>
          <cell r="K711" t="str">
            <v>รพช.30.6</v>
          </cell>
          <cell r="L711" t="str">
            <v>รพช.30.6 F2</v>
          </cell>
          <cell r="M711" t="str">
            <v>31 - 60</v>
          </cell>
          <cell r="N711" t="str">
            <v>F31-60</v>
          </cell>
          <cell r="O711">
            <v>39</v>
          </cell>
          <cell r="P711">
            <v>30</v>
          </cell>
          <cell r="Q711">
            <v>30</v>
          </cell>
          <cell r="R711">
            <v>35</v>
          </cell>
          <cell r="S711">
            <v>76348</v>
          </cell>
          <cell r="T711">
            <v>12375</v>
          </cell>
          <cell r="U711">
            <v>0</v>
          </cell>
          <cell r="V711">
            <v>322</v>
          </cell>
          <cell r="W711">
            <v>6</v>
          </cell>
          <cell r="X711">
            <v>328</v>
          </cell>
          <cell r="Y711">
            <v>70850.944000000003</v>
          </cell>
          <cell r="Z711">
            <v>5497.0559999999996</v>
          </cell>
          <cell r="AA711">
            <v>53443.6</v>
          </cell>
          <cell r="AB711">
            <v>475</v>
          </cell>
          <cell r="AC711">
            <v>19800</v>
          </cell>
          <cell r="AD711">
            <v>389.37480000000005</v>
          </cell>
          <cell r="AE711">
            <v>328</v>
          </cell>
          <cell r="AF711">
            <v>11452.199999999999</v>
          </cell>
          <cell r="AG711">
            <v>4014</v>
          </cell>
          <cell r="AH711">
            <v>25</v>
          </cell>
          <cell r="AI711">
            <v>0</v>
          </cell>
          <cell r="AJ711">
            <v>11452</v>
          </cell>
          <cell r="AK711">
            <v>3195</v>
          </cell>
          <cell r="AL711">
            <v>33825</v>
          </cell>
          <cell r="AM711">
            <v>6502</v>
          </cell>
          <cell r="AN711">
            <v>740</v>
          </cell>
          <cell r="AO711">
            <v>0</v>
          </cell>
          <cell r="AP711">
            <v>0</v>
          </cell>
          <cell r="AQ711">
            <v>0</v>
          </cell>
          <cell r="AR711">
            <v>4562</v>
          </cell>
          <cell r="AS711">
            <v>152</v>
          </cell>
          <cell r="AT711">
            <v>315</v>
          </cell>
          <cell r="AU711">
            <v>0</v>
          </cell>
          <cell r="AV711">
            <v>3864</v>
          </cell>
          <cell r="AW711">
            <v>0</v>
          </cell>
          <cell r="AX711">
            <v>0</v>
          </cell>
          <cell r="AY711">
            <v>0</v>
          </cell>
          <cell r="AZ711">
            <v>40589</v>
          </cell>
          <cell r="BA711" t="str">
            <v>40,000 - 60,000.</v>
          </cell>
          <cell r="BB711">
            <v>0</v>
          </cell>
          <cell r="BC711">
            <v>3360</v>
          </cell>
          <cell r="BD711">
            <v>37229</v>
          </cell>
          <cell r="BE711">
            <v>9</v>
          </cell>
          <cell r="BF711">
            <v>1</v>
          </cell>
          <cell r="BG711">
            <v>0</v>
          </cell>
          <cell r="BH711">
            <v>9451.2716159999982</v>
          </cell>
          <cell r="BI711">
            <v>4558.75</v>
          </cell>
          <cell r="BJ711">
            <v>194.68740000000003</v>
          </cell>
          <cell r="BK711">
            <v>0</v>
          </cell>
          <cell r="BL711">
            <v>82</v>
          </cell>
          <cell r="BM711">
            <v>0</v>
          </cell>
          <cell r="BN711">
            <v>8.6560000000000006</v>
          </cell>
          <cell r="BO711">
            <v>9.7795924811904751</v>
          </cell>
          <cell r="BP711">
            <v>9.7795924811904751</v>
          </cell>
          <cell r="BQ711">
            <v>1.8</v>
          </cell>
          <cell r="BR711">
            <v>9.6236739849523811</v>
          </cell>
          <cell r="BS711">
            <v>11.579592481190476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2</v>
          </cell>
          <cell r="BY711">
            <v>1.3164761904761904</v>
          </cell>
          <cell r="BZ711">
            <v>2</v>
          </cell>
          <cell r="CA711">
            <v>1.8</v>
          </cell>
          <cell r="CB711">
            <v>3.04</v>
          </cell>
          <cell r="CC711">
            <v>3.8</v>
          </cell>
          <cell r="CD711">
            <v>2</v>
          </cell>
          <cell r="CE711">
            <v>3</v>
          </cell>
          <cell r="CF711">
            <v>3</v>
          </cell>
          <cell r="CG711">
            <v>6.04</v>
          </cell>
          <cell r="CH711">
            <v>6.8</v>
          </cell>
          <cell r="CI711">
            <v>2</v>
          </cell>
          <cell r="CJ711">
            <v>1</v>
          </cell>
          <cell r="CK711">
            <v>1</v>
          </cell>
          <cell r="CL711">
            <v>3.7229000000000001</v>
          </cell>
          <cell r="CM711">
            <v>4.6536249999999999</v>
          </cell>
          <cell r="CN711">
            <v>6.7229000000000001</v>
          </cell>
          <cell r="CO711">
            <v>7.6536249999999999</v>
          </cell>
          <cell r="CP711">
            <v>3.4866411904761905</v>
          </cell>
          <cell r="CQ711">
            <v>1.5</v>
          </cell>
          <cell r="CR711">
            <v>1</v>
          </cell>
          <cell r="CS711">
            <v>4.7893129523809526</v>
          </cell>
          <cell r="CT711">
            <v>5.98664119047619</v>
          </cell>
          <cell r="CU711">
            <v>4</v>
          </cell>
          <cell r="CV711">
            <v>4.1696738095238093</v>
          </cell>
          <cell r="CW711">
            <v>3.3357390476190476</v>
          </cell>
          <cell r="CX711">
            <v>4.1696738095238093</v>
          </cell>
          <cell r="CY711">
            <v>10.156314999999999</v>
          </cell>
          <cell r="CZ711">
            <v>3</v>
          </cell>
          <cell r="DA711">
            <v>0.3357390476190476</v>
          </cell>
          <cell r="DB711">
            <v>1.1696738095238093</v>
          </cell>
          <cell r="DC711">
            <v>44.168435222857141</v>
          </cell>
          <cell r="DD711">
            <v>44.168435222857141</v>
          </cell>
          <cell r="DE711">
            <v>10</v>
          </cell>
          <cell r="DF711">
            <v>54.168435222857141</v>
          </cell>
          <cell r="DG711">
            <v>43.334748178285714</v>
          </cell>
          <cell r="DH711">
            <v>54.168435222857141</v>
          </cell>
          <cell r="DI711">
            <v>36</v>
          </cell>
          <cell r="DJ711">
            <v>7.3347481782857145</v>
          </cell>
          <cell r="DK711">
            <v>18.168435222857141</v>
          </cell>
          <cell r="DL711">
            <v>0</v>
          </cell>
          <cell r="DM711">
            <v>0</v>
          </cell>
          <cell r="DN711">
            <v>0</v>
          </cell>
          <cell r="DO711">
            <v>0</v>
          </cell>
          <cell r="DP711">
            <v>0</v>
          </cell>
          <cell r="DQ711">
            <v>11.91328</v>
          </cell>
          <cell r="DR711">
            <v>14.8916</v>
          </cell>
          <cell r="DS711">
            <v>55.248028178285715</v>
          </cell>
          <cell r="DT711">
            <v>69.060035222857138</v>
          </cell>
          <cell r="DU711">
            <v>2.6147885416666665</v>
          </cell>
          <cell r="DV711">
            <v>3</v>
          </cell>
          <cell r="DW711">
            <v>3</v>
          </cell>
          <cell r="DX711">
            <v>3</v>
          </cell>
          <cell r="DY711">
            <v>2</v>
          </cell>
          <cell r="DZ711">
            <v>1</v>
          </cell>
          <cell r="EA711">
            <v>1</v>
          </cell>
          <cell r="EB711">
            <v>2.6844047619047617</v>
          </cell>
          <cell r="EC711">
            <v>2.6844047619047617</v>
          </cell>
          <cell r="ED711">
            <v>1.8</v>
          </cell>
          <cell r="EE711">
            <v>3.5875238095238098</v>
          </cell>
          <cell r="EF711">
            <v>4.484404761904762</v>
          </cell>
          <cell r="EG711">
            <v>2</v>
          </cell>
          <cell r="EH711">
            <v>0.60375000000000001</v>
          </cell>
          <cell r="EI711">
            <v>2</v>
          </cell>
          <cell r="EJ711">
            <v>2</v>
          </cell>
          <cell r="EK711">
            <v>2</v>
          </cell>
          <cell r="EL711">
            <v>0</v>
          </cell>
          <cell r="EM711">
            <v>-2</v>
          </cell>
          <cell r="EN711">
            <v>-2</v>
          </cell>
          <cell r="EO711">
            <v>10</v>
          </cell>
          <cell r="EP711">
            <v>12</v>
          </cell>
          <cell r="EQ711">
            <v>5</v>
          </cell>
          <cell r="ER711">
            <v>5</v>
          </cell>
          <cell r="ES711">
            <v>7</v>
          </cell>
          <cell r="ET711">
            <v>23.826560000000001</v>
          </cell>
          <cell r="EU711">
            <v>29.783200000000001</v>
          </cell>
          <cell r="EV711">
            <v>33.826560000000001</v>
          </cell>
          <cell r="EW711">
            <v>41.783200000000001</v>
          </cell>
          <cell r="EX711">
            <v>2</v>
          </cell>
          <cell r="EY711">
            <v>0</v>
          </cell>
          <cell r="EZ711">
            <v>0</v>
          </cell>
          <cell r="FA711">
            <v>0</v>
          </cell>
          <cell r="FB711">
            <v>0</v>
          </cell>
          <cell r="FC711">
            <v>0</v>
          </cell>
          <cell r="FD711">
            <v>0</v>
          </cell>
          <cell r="FE711">
            <v>0</v>
          </cell>
          <cell r="FF711">
            <v>0</v>
          </cell>
          <cell r="FG711">
            <v>0</v>
          </cell>
          <cell r="FH711">
            <v>0</v>
          </cell>
          <cell r="FI711">
            <v>0</v>
          </cell>
          <cell r="FJ711">
            <v>0</v>
          </cell>
          <cell r="FK711">
            <v>0</v>
          </cell>
          <cell r="FL711">
            <v>0</v>
          </cell>
          <cell r="FM711">
            <v>0</v>
          </cell>
          <cell r="FN711">
            <v>0</v>
          </cell>
          <cell r="FO711">
            <v>1</v>
          </cell>
          <cell r="FP711">
            <v>1</v>
          </cell>
          <cell r="FQ711">
            <v>0</v>
          </cell>
          <cell r="FR711">
            <v>1</v>
          </cell>
          <cell r="FS711">
            <v>1</v>
          </cell>
          <cell r="FT711">
            <v>0</v>
          </cell>
          <cell r="FU711">
            <v>0</v>
          </cell>
          <cell r="FV711">
            <v>0</v>
          </cell>
          <cell r="FW711">
            <v>0</v>
          </cell>
          <cell r="FX711">
            <v>0</v>
          </cell>
          <cell r="FY711">
            <v>3</v>
          </cell>
          <cell r="FZ711">
            <v>3</v>
          </cell>
          <cell r="GA711">
            <v>0</v>
          </cell>
          <cell r="GB711">
            <v>3</v>
          </cell>
          <cell r="GC711">
            <v>3</v>
          </cell>
          <cell r="GD711">
            <v>1</v>
          </cell>
          <cell r="GE711">
            <v>4</v>
          </cell>
          <cell r="GF711">
            <v>4</v>
          </cell>
          <cell r="GG711">
            <v>3</v>
          </cell>
          <cell r="GH711">
            <v>3</v>
          </cell>
          <cell r="GI711">
            <v>0</v>
          </cell>
          <cell r="GJ711">
            <v>-3</v>
          </cell>
          <cell r="GK711">
            <v>-3</v>
          </cell>
          <cell r="GL711">
            <v>0</v>
          </cell>
          <cell r="GM711">
            <v>0</v>
          </cell>
          <cell r="GN711">
            <v>0</v>
          </cell>
          <cell r="GO711">
            <v>0</v>
          </cell>
          <cell r="GP711">
            <v>0</v>
          </cell>
          <cell r="GQ711">
            <v>0</v>
          </cell>
          <cell r="GR711">
            <v>0</v>
          </cell>
          <cell r="GS711">
            <v>0</v>
          </cell>
          <cell r="GT711">
            <v>0</v>
          </cell>
          <cell r="GU711">
            <v>0</v>
          </cell>
          <cell r="GV711">
            <v>2</v>
          </cell>
          <cell r="GW711">
            <v>2</v>
          </cell>
          <cell r="GX711">
            <v>1</v>
          </cell>
          <cell r="GY711">
            <v>1</v>
          </cell>
          <cell r="GZ711">
            <v>1</v>
          </cell>
          <cell r="HA711">
            <v>0</v>
          </cell>
          <cell r="HB711">
            <v>0</v>
          </cell>
          <cell r="HC711">
            <v>0</v>
          </cell>
          <cell r="HD711">
            <v>0</v>
          </cell>
          <cell r="HE711">
            <v>0</v>
          </cell>
          <cell r="HF711">
            <v>0</v>
          </cell>
          <cell r="HG711">
            <v>0</v>
          </cell>
          <cell r="HH711">
            <v>0</v>
          </cell>
          <cell r="HI711">
            <v>0</v>
          </cell>
          <cell r="HJ711">
            <v>0</v>
          </cell>
          <cell r="HK711">
            <v>0</v>
          </cell>
          <cell r="HL711">
            <v>0</v>
          </cell>
          <cell r="HM711">
            <v>0</v>
          </cell>
          <cell r="HN711">
            <v>0</v>
          </cell>
          <cell r="HO711">
            <v>0</v>
          </cell>
          <cell r="HP711">
            <v>0</v>
          </cell>
          <cell r="HQ711">
            <v>0</v>
          </cell>
          <cell r="HR711">
            <v>0</v>
          </cell>
          <cell r="HS711">
            <v>0</v>
          </cell>
          <cell r="HT711">
            <v>0</v>
          </cell>
          <cell r="HU711">
            <v>0</v>
          </cell>
          <cell r="HV711">
            <v>0</v>
          </cell>
          <cell r="HW711">
            <v>0</v>
          </cell>
          <cell r="HX711">
            <v>0</v>
          </cell>
          <cell r="HY711">
            <v>0</v>
          </cell>
          <cell r="HZ711">
            <v>0</v>
          </cell>
          <cell r="IA711">
            <v>0</v>
          </cell>
          <cell r="IB711">
            <v>0</v>
          </cell>
          <cell r="IC711">
            <v>0</v>
          </cell>
          <cell r="ID711">
            <v>0</v>
          </cell>
          <cell r="IE711">
            <v>0</v>
          </cell>
          <cell r="IF711">
            <v>0</v>
          </cell>
          <cell r="IG711">
            <v>0</v>
          </cell>
          <cell r="IH711">
            <v>0</v>
          </cell>
          <cell r="II711">
            <v>0</v>
          </cell>
          <cell r="IJ711">
            <v>0</v>
          </cell>
          <cell r="IK711">
            <v>0</v>
          </cell>
          <cell r="IL711">
            <v>0</v>
          </cell>
          <cell r="IM711">
            <v>0</v>
          </cell>
          <cell r="IN711">
            <v>0</v>
          </cell>
          <cell r="IO711" t="e">
            <v>#REF!</v>
          </cell>
          <cell r="IP711">
            <v>10.08</v>
          </cell>
          <cell r="IQ711">
            <v>12.6</v>
          </cell>
          <cell r="IR711">
            <v>0</v>
          </cell>
          <cell r="IS711">
            <v>0</v>
          </cell>
          <cell r="IT711">
            <v>6</v>
          </cell>
          <cell r="IU711">
            <v>6</v>
          </cell>
          <cell r="IV711">
            <v>4</v>
          </cell>
          <cell r="IW711">
            <v>4</v>
          </cell>
          <cell r="IX711">
            <v>2.6</v>
          </cell>
        </row>
        <row r="712">
          <cell r="D712">
            <v>11369</v>
          </cell>
          <cell r="E712" t="str">
            <v>รพช.พระแสง</v>
          </cell>
          <cell r="F712">
            <v>14</v>
          </cell>
          <cell r="G712" t="str">
            <v>รพ.ระดับ F2 ปชก. 60,000-90,000</v>
          </cell>
          <cell r="H712">
            <v>8</v>
          </cell>
          <cell r="I712" t="str">
            <v>F2</v>
          </cell>
          <cell r="J712">
            <v>27</v>
          </cell>
          <cell r="K712" t="str">
            <v>รพช.60.7</v>
          </cell>
          <cell r="L712" t="str">
            <v>รพช.60.7 F2</v>
          </cell>
          <cell r="M712" t="str">
            <v>31 - 60</v>
          </cell>
          <cell r="N712" t="str">
            <v>F31-60</v>
          </cell>
          <cell r="O712">
            <v>35</v>
          </cell>
          <cell r="P712">
            <v>30</v>
          </cell>
          <cell r="Q712">
            <v>30</v>
          </cell>
          <cell r="R712">
            <v>35</v>
          </cell>
          <cell r="S712">
            <v>135037</v>
          </cell>
          <cell r="T712">
            <v>12864</v>
          </cell>
          <cell r="U712">
            <v>0</v>
          </cell>
          <cell r="V712">
            <v>601</v>
          </cell>
          <cell r="W712">
            <v>0</v>
          </cell>
          <cell r="X712">
            <v>601</v>
          </cell>
          <cell r="Y712">
            <v>125314.336</v>
          </cell>
          <cell r="Z712">
            <v>9722.6639999999989</v>
          </cell>
          <cell r="AA712">
            <v>94525.9</v>
          </cell>
          <cell r="AB712">
            <v>556</v>
          </cell>
          <cell r="AC712">
            <v>20582.400000000001</v>
          </cell>
          <cell r="AD712">
            <v>688.68870000000004</v>
          </cell>
          <cell r="AE712">
            <v>601</v>
          </cell>
          <cell r="AF712">
            <v>20255.55</v>
          </cell>
          <cell r="AG712">
            <v>6173</v>
          </cell>
          <cell r="AH712">
            <v>402</v>
          </cell>
          <cell r="AI712">
            <v>0</v>
          </cell>
          <cell r="AJ712">
            <v>23958</v>
          </cell>
          <cell r="AK712">
            <v>15598</v>
          </cell>
          <cell r="AL712">
            <v>88863</v>
          </cell>
          <cell r="AM712">
            <v>6820</v>
          </cell>
          <cell r="AN712">
            <v>2211</v>
          </cell>
          <cell r="AO712">
            <v>0</v>
          </cell>
          <cell r="AP712">
            <v>54</v>
          </cell>
          <cell r="AQ712">
            <v>348</v>
          </cell>
          <cell r="AR712">
            <v>112</v>
          </cell>
          <cell r="AS712">
            <v>37</v>
          </cell>
          <cell r="AT712">
            <v>1042</v>
          </cell>
          <cell r="AU712">
            <v>122</v>
          </cell>
          <cell r="AV712">
            <v>9783</v>
          </cell>
          <cell r="AW712">
            <v>0</v>
          </cell>
          <cell r="AX712">
            <v>0</v>
          </cell>
          <cell r="AY712">
            <v>0</v>
          </cell>
          <cell r="AZ712">
            <v>64837</v>
          </cell>
          <cell r="BA712" t="str">
            <v>60,000 - 80,000</v>
          </cell>
          <cell r="BB712">
            <v>0</v>
          </cell>
          <cell r="BC712">
            <v>10467</v>
          </cell>
          <cell r="BD712">
            <v>54370</v>
          </cell>
          <cell r="BE712">
            <v>13</v>
          </cell>
          <cell r="BF712">
            <v>1</v>
          </cell>
          <cell r="BG712">
            <v>0</v>
          </cell>
          <cell r="BH712">
            <v>16716.500303999997</v>
          </cell>
          <cell r="BI712">
            <v>4801.12</v>
          </cell>
          <cell r="BJ712">
            <v>344.34435000000002</v>
          </cell>
          <cell r="BK712">
            <v>0</v>
          </cell>
          <cell r="BL712">
            <v>150.25</v>
          </cell>
          <cell r="BM712">
            <v>0</v>
          </cell>
          <cell r="BN712">
            <v>5.8132000000000001</v>
          </cell>
          <cell r="BO712">
            <v>15.067885031011901</v>
          </cell>
          <cell r="BP712">
            <v>15.067885031011901</v>
          </cell>
          <cell r="BQ712">
            <v>2.6</v>
          </cell>
          <cell r="BR712">
            <v>14.654308024809522</v>
          </cell>
          <cell r="BS712">
            <v>17.667885031011902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10</v>
          </cell>
          <cell r="BY712">
            <v>2.5222876984126983</v>
          </cell>
          <cell r="BZ712">
            <v>2.5222876984126983</v>
          </cell>
          <cell r="CA712">
            <v>2.6</v>
          </cell>
          <cell r="CB712">
            <v>4.0978301587301589</v>
          </cell>
          <cell r="CC712">
            <v>5.1222876984126984</v>
          </cell>
          <cell r="CD712">
            <v>3</v>
          </cell>
          <cell r="CE712">
            <v>3</v>
          </cell>
          <cell r="CF712">
            <v>3</v>
          </cell>
          <cell r="CG712">
            <v>7.0978301587301589</v>
          </cell>
          <cell r="CH712">
            <v>8.1222876984126984</v>
          </cell>
          <cell r="CI712">
            <v>4</v>
          </cell>
          <cell r="CJ712">
            <v>-1</v>
          </cell>
          <cell r="CK712">
            <v>-1</v>
          </cell>
          <cell r="CL712">
            <v>5.4370000000000003</v>
          </cell>
          <cell r="CM712">
            <v>6.7962499999999997</v>
          </cell>
          <cell r="CN712">
            <v>8.4370000000000012</v>
          </cell>
          <cell r="CO712">
            <v>9.7962500000000006</v>
          </cell>
          <cell r="CP712">
            <v>5.4105627976190478</v>
          </cell>
          <cell r="CQ712">
            <v>1.5</v>
          </cell>
          <cell r="CR712">
            <v>1</v>
          </cell>
          <cell r="CS712">
            <v>6.3284502380952388</v>
          </cell>
          <cell r="CT712">
            <v>7.9105627976190478</v>
          </cell>
          <cell r="CU712">
            <v>4</v>
          </cell>
          <cell r="CV712">
            <v>5.9186934523809525</v>
          </cell>
          <cell r="CW712">
            <v>4.7349547619047625</v>
          </cell>
          <cell r="CX712">
            <v>5.9186934523809525</v>
          </cell>
          <cell r="CY712">
            <v>13.82925625</v>
          </cell>
          <cell r="CZ712">
            <v>5</v>
          </cell>
          <cell r="DA712">
            <v>-0.2650452380952375</v>
          </cell>
          <cell r="DB712">
            <v>0.91869345238095246</v>
          </cell>
          <cell r="DC712">
            <v>55.665931519999994</v>
          </cell>
          <cell r="DD712">
            <v>55.665931519999994</v>
          </cell>
          <cell r="DE712">
            <v>10</v>
          </cell>
          <cell r="DF712">
            <v>65.665931519999987</v>
          </cell>
          <cell r="DG712">
            <v>52.532745215999995</v>
          </cell>
          <cell r="DH712">
            <v>65.665931519999987</v>
          </cell>
          <cell r="DI712">
            <v>54</v>
          </cell>
          <cell r="DJ712">
            <v>-1.467254784000005</v>
          </cell>
          <cell r="DK712">
            <v>11.665931519999987</v>
          </cell>
          <cell r="DL712">
            <v>0</v>
          </cell>
          <cell r="DM712">
            <v>0</v>
          </cell>
          <cell r="DN712">
            <v>0</v>
          </cell>
          <cell r="DO712">
            <v>0</v>
          </cell>
          <cell r="DP712">
            <v>0</v>
          </cell>
          <cell r="DQ712">
            <v>17.398400000000002</v>
          </cell>
          <cell r="DR712">
            <v>21.748000000000001</v>
          </cell>
          <cell r="DS712">
            <v>69.931145216000004</v>
          </cell>
          <cell r="DT712">
            <v>87.413931519999991</v>
          </cell>
          <cell r="DU712">
            <v>6.4032713541666677</v>
          </cell>
          <cell r="DV712">
            <v>6.4032713541666677</v>
          </cell>
          <cell r="DW712">
            <v>5.1226170833333349</v>
          </cell>
          <cell r="DX712">
            <v>6.4032713541666677</v>
          </cell>
          <cell r="DY712">
            <v>6</v>
          </cell>
          <cell r="DZ712">
            <v>-0.87738291666666512</v>
          </cell>
          <cell r="EA712">
            <v>0.40327135416666771</v>
          </cell>
          <cell r="EB712">
            <v>0.62178571428571427</v>
          </cell>
          <cell r="EC712">
            <v>2</v>
          </cell>
          <cell r="ED712">
            <v>2.6</v>
          </cell>
          <cell r="EE712">
            <v>3.6799999999999997</v>
          </cell>
          <cell r="EF712">
            <v>4.5999999999999996</v>
          </cell>
          <cell r="EG712">
            <v>1</v>
          </cell>
          <cell r="EH712">
            <v>1.52859375</v>
          </cell>
          <cell r="EI712">
            <v>2</v>
          </cell>
          <cell r="EJ712">
            <v>2</v>
          </cell>
          <cell r="EK712">
            <v>2</v>
          </cell>
          <cell r="EL712">
            <v>1</v>
          </cell>
          <cell r="EM712">
            <v>-1</v>
          </cell>
          <cell r="EN712">
            <v>-1</v>
          </cell>
          <cell r="EO712">
            <v>10</v>
          </cell>
          <cell r="EP712">
            <v>12</v>
          </cell>
          <cell r="EQ712">
            <v>7</v>
          </cell>
          <cell r="ER712">
            <v>3</v>
          </cell>
          <cell r="ES712">
            <v>5</v>
          </cell>
          <cell r="ET712">
            <v>34.796800000000005</v>
          </cell>
          <cell r="EU712">
            <v>43.496000000000002</v>
          </cell>
          <cell r="EV712">
            <v>44.796800000000005</v>
          </cell>
          <cell r="EW712">
            <v>55.496000000000002</v>
          </cell>
          <cell r="EX712">
            <v>2</v>
          </cell>
          <cell r="EY712">
            <v>0</v>
          </cell>
          <cell r="EZ712">
            <v>0</v>
          </cell>
          <cell r="FA712">
            <v>0</v>
          </cell>
          <cell r="FB712">
            <v>0</v>
          </cell>
          <cell r="FC712">
            <v>0</v>
          </cell>
          <cell r="FD712">
            <v>0</v>
          </cell>
          <cell r="FE712">
            <v>0</v>
          </cell>
          <cell r="FF712">
            <v>0</v>
          </cell>
          <cell r="FG712">
            <v>0</v>
          </cell>
          <cell r="FH712">
            <v>0</v>
          </cell>
          <cell r="FI712">
            <v>0</v>
          </cell>
          <cell r="FJ712">
            <v>0</v>
          </cell>
          <cell r="FK712">
            <v>0</v>
          </cell>
          <cell r="FL712">
            <v>0</v>
          </cell>
          <cell r="FM712">
            <v>0</v>
          </cell>
          <cell r="FN712">
            <v>0</v>
          </cell>
          <cell r="FO712">
            <v>1</v>
          </cell>
          <cell r="FP712">
            <v>1</v>
          </cell>
          <cell r="FQ712">
            <v>0</v>
          </cell>
          <cell r="FR712">
            <v>1</v>
          </cell>
          <cell r="FS712">
            <v>1</v>
          </cell>
          <cell r="FT712">
            <v>0</v>
          </cell>
          <cell r="FU712">
            <v>0</v>
          </cell>
          <cell r="FV712">
            <v>0</v>
          </cell>
          <cell r="FW712">
            <v>0</v>
          </cell>
          <cell r="FX712">
            <v>0</v>
          </cell>
          <cell r="FY712">
            <v>3</v>
          </cell>
          <cell r="FZ712">
            <v>3</v>
          </cell>
          <cell r="GA712">
            <v>2</v>
          </cell>
          <cell r="GB712">
            <v>1</v>
          </cell>
          <cell r="GC712">
            <v>1</v>
          </cell>
          <cell r="GD712">
            <v>1</v>
          </cell>
          <cell r="GE712">
            <v>4</v>
          </cell>
          <cell r="GF712">
            <v>4</v>
          </cell>
          <cell r="GG712">
            <v>3</v>
          </cell>
          <cell r="GH712">
            <v>3</v>
          </cell>
          <cell r="GI712">
            <v>0</v>
          </cell>
          <cell r="GJ712">
            <v>-3</v>
          </cell>
          <cell r="GK712">
            <v>-3</v>
          </cell>
          <cell r="GL712">
            <v>0</v>
          </cell>
          <cell r="GM712">
            <v>0</v>
          </cell>
          <cell r="GN712">
            <v>0</v>
          </cell>
          <cell r="GO712">
            <v>0</v>
          </cell>
          <cell r="GP712">
            <v>0</v>
          </cell>
          <cell r="GQ712">
            <v>0</v>
          </cell>
          <cell r="GR712">
            <v>0</v>
          </cell>
          <cell r="GS712">
            <v>0</v>
          </cell>
          <cell r="GT712">
            <v>0</v>
          </cell>
          <cell r="GU712">
            <v>0</v>
          </cell>
          <cell r="GV712">
            <v>2</v>
          </cell>
          <cell r="GW712">
            <v>2</v>
          </cell>
          <cell r="GX712">
            <v>1</v>
          </cell>
          <cell r="GY712">
            <v>1</v>
          </cell>
          <cell r="GZ712">
            <v>1</v>
          </cell>
          <cell r="HA712">
            <v>0</v>
          </cell>
          <cell r="HB712">
            <v>0</v>
          </cell>
          <cell r="HC712">
            <v>0</v>
          </cell>
          <cell r="HD712">
            <v>0</v>
          </cell>
          <cell r="HE712">
            <v>0</v>
          </cell>
          <cell r="HF712">
            <v>0</v>
          </cell>
          <cell r="HG712">
            <v>0</v>
          </cell>
          <cell r="HH712">
            <v>0</v>
          </cell>
          <cell r="HI712">
            <v>0</v>
          </cell>
          <cell r="HJ712">
            <v>0</v>
          </cell>
          <cell r="HK712">
            <v>0</v>
          </cell>
          <cell r="HL712">
            <v>0</v>
          </cell>
          <cell r="HM712">
            <v>0</v>
          </cell>
          <cell r="HN712">
            <v>0</v>
          </cell>
          <cell r="HO712">
            <v>0</v>
          </cell>
          <cell r="HP712">
            <v>0</v>
          </cell>
          <cell r="HQ712">
            <v>0</v>
          </cell>
          <cell r="HR712">
            <v>0</v>
          </cell>
          <cell r="HS712">
            <v>0</v>
          </cell>
          <cell r="HT712">
            <v>0</v>
          </cell>
          <cell r="HU712">
            <v>0</v>
          </cell>
          <cell r="HV712">
            <v>0</v>
          </cell>
          <cell r="HW712">
            <v>0</v>
          </cell>
          <cell r="HX712">
            <v>0</v>
          </cell>
          <cell r="HY712">
            <v>0</v>
          </cell>
          <cell r="HZ712">
            <v>0</v>
          </cell>
          <cell r="IA712">
            <v>0</v>
          </cell>
          <cell r="IB712">
            <v>0</v>
          </cell>
          <cell r="IC712">
            <v>0</v>
          </cell>
          <cell r="ID712">
            <v>0</v>
          </cell>
          <cell r="IE712">
            <v>0</v>
          </cell>
          <cell r="IF712">
            <v>0</v>
          </cell>
          <cell r="IG712">
            <v>0</v>
          </cell>
          <cell r="IH712">
            <v>0</v>
          </cell>
          <cell r="II712">
            <v>0</v>
          </cell>
          <cell r="IJ712">
            <v>0</v>
          </cell>
          <cell r="IK712">
            <v>0</v>
          </cell>
          <cell r="IL712">
            <v>0</v>
          </cell>
          <cell r="IM712">
            <v>0</v>
          </cell>
          <cell r="IN712">
            <v>0</v>
          </cell>
          <cell r="IO712" t="e">
            <v>#REF!</v>
          </cell>
          <cell r="IP712">
            <v>9.8666666666666671</v>
          </cell>
          <cell r="IQ712">
            <v>12.333333333333334</v>
          </cell>
          <cell r="IR712">
            <v>0</v>
          </cell>
          <cell r="IS712">
            <v>0</v>
          </cell>
          <cell r="IT712">
            <v>6</v>
          </cell>
          <cell r="IU712">
            <v>6</v>
          </cell>
          <cell r="IV712">
            <v>4</v>
          </cell>
          <cell r="IW712">
            <v>4</v>
          </cell>
          <cell r="IX712">
            <v>2.3333333333333335</v>
          </cell>
        </row>
        <row r="713">
          <cell r="D713">
            <v>11370</v>
          </cell>
          <cell r="E713" t="str">
            <v>รพช.พุนพิน</v>
          </cell>
          <cell r="F713">
            <v>13</v>
          </cell>
          <cell r="G713" t="str">
            <v>รพ.ระดับ F2 ปชก. 30,000-60,000</v>
          </cell>
          <cell r="H713">
            <v>8</v>
          </cell>
          <cell r="I713" t="str">
            <v>F2</v>
          </cell>
          <cell r="J713">
            <v>23</v>
          </cell>
          <cell r="K713" t="str">
            <v>รพช.60.3</v>
          </cell>
          <cell r="L713" t="str">
            <v>รพช.60.3 F2</v>
          </cell>
          <cell r="M713" t="str">
            <v>31 - 60</v>
          </cell>
          <cell r="N713" t="str">
            <v>F31-60</v>
          </cell>
          <cell r="O713">
            <v>59</v>
          </cell>
          <cell r="P713">
            <v>60</v>
          </cell>
          <cell r="Q713">
            <v>30</v>
          </cell>
          <cell r="R713">
            <v>35</v>
          </cell>
          <cell r="S713">
            <v>79448</v>
          </cell>
          <cell r="T713">
            <v>21641</v>
          </cell>
          <cell r="U713">
            <v>0</v>
          </cell>
          <cell r="V713">
            <v>284</v>
          </cell>
          <cell r="W713">
            <v>0</v>
          </cell>
          <cell r="X713">
            <v>284</v>
          </cell>
          <cell r="Y713">
            <v>73727.744000000006</v>
          </cell>
          <cell r="Z713">
            <v>5720.2559999999994</v>
          </cell>
          <cell r="AA713">
            <v>55613.599999999999</v>
          </cell>
          <cell r="AB713">
            <v>501</v>
          </cell>
          <cell r="AC713">
            <v>34625.599999999999</v>
          </cell>
          <cell r="AD713">
            <v>405.18480000000005</v>
          </cell>
          <cell r="AE713">
            <v>284</v>
          </cell>
          <cell r="AF713">
            <v>11917.199999999999</v>
          </cell>
          <cell r="AG713">
            <v>3310</v>
          </cell>
          <cell r="AH713">
            <v>447</v>
          </cell>
          <cell r="AI713">
            <v>0</v>
          </cell>
          <cell r="AJ713">
            <v>21544</v>
          </cell>
          <cell r="AK713">
            <v>11193</v>
          </cell>
          <cell r="AL713">
            <v>62124</v>
          </cell>
          <cell r="AM713">
            <v>5634</v>
          </cell>
          <cell r="AN713">
            <v>1139</v>
          </cell>
          <cell r="AO713">
            <v>0</v>
          </cell>
          <cell r="AP713">
            <v>0</v>
          </cell>
          <cell r="AQ713">
            <v>0</v>
          </cell>
          <cell r="AR713">
            <v>3365</v>
          </cell>
          <cell r="AS713">
            <v>514</v>
          </cell>
          <cell r="AT713">
            <v>23</v>
          </cell>
          <cell r="AU713">
            <v>1130</v>
          </cell>
          <cell r="AV713">
            <v>7415</v>
          </cell>
          <cell r="AW713">
            <v>0</v>
          </cell>
          <cell r="AX713">
            <v>0</v>
          </cell>
          <cell r="AY713">
            <v>0</v>
          </cell>
          <cell r="AZ713">
            <v>49276</v>
          </cell>
          <cell r="BA713" t="str">
            <v>40,000 - 60,000.</v>
          </cell>
          <cell r="BB713">
            <v>0</v>
          </cell>
          <cell r="BC713">
            <v>25863</v>
          </cell>
          <cell r="BD713">
            <v>23413</v>
          </cell>
          <cell r="BE713">
            <v>7</v>
          </cell>
          <cell r="BF713">
            <v>0</v>
          </cell>
          <cell r="BG713">
            <v>0</v>
          </cell>
          <cell r="BH713">
            <v>9835.0268159999996</v>
          </cell>
          <cell r="BI713">
            <v>7642.5300000000007</v>
          </cell>
          <cell r="BJ713">
            <v>202.59240000000003</v>
          </cell>
          <cell r="BK713">
            <v>0</v>
          </cell>
          <cell r="BL713">
            <v>71</v>
          </cell>
          <cell r="BM713">
            <v>0</v>
          </cell>
          <cell r="BN713">
            <v>0</v>
          </cell>
          <cell r="BO713">
            <v>12.151084284761906</v>
          </cell>
          <cell r="BP713">
            <v>12.151084284761906</v>
          </cell>
          <cell r="BQ713">
            <v>1.4</v>
          </cell>
          <cell r="BR713">
            <v>11.120867427809525</v>
          </cell>
          <cell r="BS713">
            <v>13.551084284761906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9</v>
          </cell>
          <cell r="BY713">
            <v>1.6693253968253969</v>
          </cell>
          <cell r="BZ713">
            <v>2</v>
          </cell>
          <cell r="CA713">
            <v>1.4</v>
          </cell>
          <cell r="CB713">
            <v>2.72</v>
          </cell>
          <cell r="CC713">
            <v>3.4</v>
          </cell>
          <cell r="CD713">
            <v>4</v>
          </cell>
          <cell r="CE713">
            <v>3</v>
          </cell>
          <cell r="CF713">
            <v>3.2328749999999999</v>
          </cell>
          <cell r="CG713">
            <v>5.7200000000000006</v>
          </cell>
          <cell r="CH713">
            <v>6.6328750000000003</v>
          </cell>
          <cell r="CI713">
            <v>4</v>
          </cell>
          <cell r="CJ713">
            <v>-1</v>
          </cell>
          <cell r="CK713">
            <v>-0.76712500000000006</v>
          </cell>
          <cell r="CL713">
            <v>2.3412999999999999</v>
          </cell>
          <cell r="CM713">
            <v>2.926625</v>
          </cell>
          <cell r="CN713">
            <v>5.3413000000000004</v>
          </cell>
          <cell r="CO713">
            <v>6.1594999999999995</v>
          </cell>
          <cell r="CP713">
            <v>4.3626785714285718</v>
          </cell>
          <cell r="CQ713">
            <v>1.5</v>
          </cell>
          <cell r="CR713">
            <v>1</v>
          </cell>
          <cell r="CS713">
            <v>5.4901428571428577</v>
          </cell>
          <cell r="CT713">
            <v>6.8626785714285718</v>
          </cell>
          <cell r="CU713">
            <v>6</v>
          </cell>
          <cell r="CV713">
            <v>4.9660714285714285</v>
          </cell>
          <cell r="CW713">
            <v>3.9728571428571429</v>
          </cell>
          <cell r="CX713">
            <v>4.9660714285714285</v>
          </cell>
          <cell r="CY713">
            <v>11.828749999999999</v>
          </cell>
          <cell r="CZ713">
            <v>5</v>
          </cell>
          <cell r="DA713">
            <v>-1.0271428571428571</v>
          </cell>
          <cell r="DB713">
            <v>-3.392857142857153E-2</v>
          </cell>
          <cell r="DC713">
            <v>67.584068365714288</v>
          </cell>
          <cell r="DD713">
            <v>67.584068365714288</v>
          </cell>
          <cell r="DE713">
            <v>10.3452</v>
          </cell>
          <cell r="DF713">
            <v>77.929268365714293</v>
          </cell>
          <cell r="DG713">
            <v>62.343414692571436</v>
          </cell>
          <cell r="DH713">
            <v>77.929268365714293</v>
          </cell>
          <cell r="DI713">
            <v>70</v>
          </cell>
          <cell r="DJ713">
            <v>-7.6565853074285641</v>
          </cell>
          <cell r="DK713">
            <v>7.9292683657142931</v>
          </cell>
          <cell r="DL713">
            <v>0</v>
          </cell>
          <cell r="DM713">
            <v>0</v>
          </cell>
          <cell r="DN713">
            <v>0</v>
          </cell>
          <cell r="DO713">
            <v>0</v>
          </cell>
          <cell r="DP713">
            <v>0</v>
          </cell>
          <cell r="DQ713">
            <v>7.4921600000000002</v>
          </cell>
          <cell r="DR713">
            <v>9.3651999999999997</v>
          </cell>
          <cell r="DS713">
            <v>69.835574692571441</v>
          </cell>
          <cell r="DT713">
            <v>87.294468365714295</v>
          </cell>
          <cell r="DU713">
            <v>4.8699291666666671</v>
          </cell>
          <cell r="DV713">
            <v>4.8699291666666671</v>
          </cell>
          <cell r="DW713">
            <v>3.8959433333333338</v>
          </cell>
          <cell r="DX713">
            <v>4.8699291666666671</v>
          </cell>
          <cell r="DY713">
            <v>3</v>
          </cell>
          <cell r="DZ713">
            <v>0.89594333333333376</v>
          </cell>
          <cell r="EA713">
            <v>1.8699291666666671</v>
          </cell>
          <cell r="EB713">
            <v>2.5231547619047618</v>
          </cell>
          <cell r="EC713">
            <v>2.5231547619047618</v>
          </cell>
          <cell r="ED713">
            <v>1.4</v>
          </cell>
          <cell r="EE713">
            <v>3.1385238095238095</v>
          </cell>
          <cell r="EF713">
            <v>3.9231547619047618</v>
          </cell>
          <cell r="EG713">
            <v>2</v>
          </cell>
          <cell r="EH713">
            <v>1.1585937500000001</v>
          </cell>
          <cell r="EI713">
            <v>2</v>
          </cell>
          <cell r="EJ713">
            <v>2</v>
          </cell>
          <cell r="EK713">
            <v>2</v>
          </cell>
          <cell r="EL713">
            <v>1</v>
          </cell>
          <cell r="EM713">
            <v>-1</v>
          </cell>
          <cell r="EN713">
            <v>-1</v>
          </cell>
          <cell r="EO713">
            <v>10</v>
          </cell>
          <cell r="EP713">
            <v>12</v>
          </cell>
          <cell r="EQ713">
            <v>4</v>
          </cell>
          <cell r="ER713">
            <v>6</v>
          </cell>
          <cell r="ES713">
            <v>8</v>
          </cell>
          <cell r="ET713">
            <v>14.98432</v>
          </cell>
          <cell r="EU713">
            <v>18.730399999999999</v>
          </cell>
          <cell r="EV713">
            <v>24.98432</v>
          </cell>
          <cell r="EW713">
            <v>30.730399999999999</v>
          </cell>
          <cell r="EX713">
            <v>2</v>
          </cell>
          <cell r="EY713">
            <v>0</v>
          </cell>
          <cell r="EZ713">
            <v>0</v>
          </cell>
          <cell r="FA713">
            <v>0</v>
          </cell>
          <cell r="FB713">
            <v>0</v>
          </cell>
          <cell r="FC713">
            <v>0</v>
          </cell>
          <cell r="FD713">
            <v>0</v>
          </cell>
          <cell r="FE713">
            <v>0</v>
          </cell>
          <cell r="FF713">
            <v>0</v>
          </cell>
          <cell r="FG713">
            <v>0</v>
          </cell>
          <cell r="FH713">
            <v>0</v>
          </cell>
          <cell r="FI713">
            <v>0</v>
          </cell>
          <cell r="FJ713">
            <v>0</v>
          </cell>
          <cell r="FK713">
            <v>0</v>
          </cell>
          <cell r="FL713">
            <v>0</v>
          </cell>
          <cell r="FM713">
            <v>0</v>
          </cell>
          <cell r="FN713">
            <v>0</v>
          </cell>
          <cell r="FO713">
            <v>1</v>
          </cell>
          <cell r="FP713">
            <v>1</v>
          </cell>
          <cell r="FQ713">
            <v>0</v>
          </cell>
          <cell r="FR713">
            <v>1</v>
          </cell>
          <cell r="FS713">
            <v>1</v>
          </cell>
          <cell r="FT713">
            <v>0</v>
          </cell>
          <cell r="FU713">
            <v>0</v>
          </cell>
          <cell r="FV713">
            <v>0</v>
          </cell>
          <cell r="FW713">
            <v>0</v>
          </cell>
          <cell r="FX713">
            <v>0</v>
          </cell>
          <cell r="FY713">
            <v>3</v>
          </cell>
          <cell r="FZ713">
            <v>3</v>
          </cell>
          <cell r="GA713">
            <v>1</v>
          </cell>
          <cell r="GB713">
            <v>2</v>
          </cell>
          <cell r="GC713">
            <v>2</v>
          </cell>
          <cell r="GD713">
            <v>0</v>
          </cell>
          <cell r="GE713">
            <v>3</v>
          </cell>
          <cell r="GF713">
            <v>3</v>
          </cell>
          <cell r="GG713">
            <v>3</v>
          </cell>
          <cell r="GH713">
            <v>3</v>
          </cell>
          <cell r="GI713">
            <v>1</v>
          </cell>
          <cell r="GJ713">
            <v>-2</v>
          </cell>
          <cell r="GK713">
            <v>-2</v>
          </cell>
          <cell r="GL713">
            <v>0</v>
          </cell>
          <cell r="GM713">
            <v>0</v>
          </cell>
          <cell r="GN713">
            <v>0</v>
          </cell>
          <cell r="GO713">
            <v>0</v>
          </cell>
          <cell r="GP713">
            <v>0</v>
          </cell>
          <cell r="GQ713">
            <v>0</v>
          </cell>
          <cell r="GR713">
            <v>0</v>
          </cell>
          <cell r="GS713">
            <v>0</v>
          </cell>
          <cell r="GT713">
            <v>0</v>
          </cell>
          <cell r="GU713">
            <v>0</v>
          </cell>
          <cell r="GV713">
            <v>2</v>
          </cell>
          <cell r="GW713">
            <v>2</v>
          </cell>
          <cell r="GX713">
            <v>2</v>
          </cell>
          <cell r="GY713">
            <v>0</v>
          </cell>
          <cell r="GZ713">
            <v>0</v>
          </cell>
          <cell r="HA713">
            <v>0</v>
          </cell>
          <cell r="HB713">
            <v>0</v>
          </cell>
          <cell r="HC713">
            <v>0</v>
          </cell>
          <cell r="HD713">
            <v>0</v>
          </cell>
          <cell r="HE713">
            <v>0</v>
          </cell>
          <cell r="HF713">
            <v>0</v>
          </cell>
          <cell r="HG713">
            <v>0</v>
          </cell>
          <cell r="HH713">
            <v>0</v>
          </cell>
          <cell r="HI713">
            <v>0</v>
          </cell>
          <cell r="HJ713">
            <v>0</v>
          </cell>
          <cell r="HK713">
            <v>0</v>
          </cell>
          <cell r="HL713">
            <v>0</v>
          </cell>
          <cell r="HM713">
            <v>0</v>
          </cell>
          <cell r="HN713">
            <v>0</v>
          </cell>
          <cell r="HO713">
            <v>0</v>
          </cell>
          <cell r="HP713">
            <v>0</v>
          </cell>
          <cell r="HQ713">
            <v>0</v>
          </cell>
          <cell r="HR713">
            <v>0</v>
          </cell>
          <cell r="HS713">
            <v>0</v>
          </cell>
          <cell r="HT713">
            <v>0</v>
          </cell>
          <cell r="HU713">
            <v>0</v>
          </cell>
          <cell r="HV713">
            <v>0</v>
          </cell>
          <cell r="HW713">
            <v>0</v>
          </cell>
          <cell r="HX713">
            <v>0</v>
          </cell>
          <cell r="HY713">
            <v>0</v>
          </cell>
          <cell r="HZ713">
            <v>0</v>
          </cell>
          <cell r="IA713">
            <v>0</v>
          </cell>
          <cell r="IB713">
            <v>0</v>
          </cell>
          <cell r="IC713">
            <v>0</v>
          </cell>
          <cell r="ID713">
            <v>0</v>
          </cell>
          <cell r="IE713">
            <v>0</v>
          </cell>
          <cell r="IF713">
            <v>0</v>
          </cell>
          <cell r="IG713">
            <v>0</v>
          </cell>
          <cell r="IH713">
            <v>0</v>
          </cell>
          <cell r="II713">
            <v>0</v>
          </cell>
          <cell r="IJ713">
            <v>0</v>
          </cell>
          <cell r="IK713">
            <v>0</v>
          </cell>
          <cell r="IL713">
            <v>0</v>
          </cell>
          <cell r="IM713">
            <v>0</v>
          </cell>
          <cell r="IN713">
            <v>0</v>
          </cell>
          <cell r="IO713" t="e">
            <v>#REF!</v>
          </cell>
          <cell r="IP713">
            <v>11.146666666666668</v>
          </cell>
          <cell r="IQ713">
            <v>13.933333333333334</v>
          </cell>
          <cell r="IR713">
            <v>0</v>
          </cell>
          <cell r="IS713">
            <v>0</v>
          </cell>
          <cell r="IT713">
            <v>6</v>
          </cell>
          <cell r="IU713">
            <v>6</v>
          </cell>
          <cell r="IV713">
            <v>4</v>
          </cell>
          <cell r="IW713">
            <v>4</v>
          </cell>
          <cell r="IX713">
            <v>3.9333333333333331</v>
          </cell>
        </row>
        <row r="714">
          <cell r="D714">
            <v>11654</v>
          </cell>
          <cell r="E714" t="str">
            <v>รพช.วิภาวดี</v>
          </cell>
          <cell r="F714">
            <v>16</v>
          </cell>
          <cell r="G714" t="str">
            <v>รพ.ระดับ F2 ปชก. &lt;30,000</v>
          </cell>
          <cell r="H714">
            <v>8</v>
          </cell>
          <cell r="I714" t="str">
            <v>F2</v>
          </cell>
          <cell r="J714">
            <v>9</v>
          </cell>
          <cell r="K714" t="str">
            <v>รพช.30.2</v>
          </cell>
          <cell r="L714" t="str">
            <v>รพช.30.2 F2</v>
          </cell>
          <cell r="M714" t="str">
            <v xml:space="preserve"> 11 - 30</v>
          </cell>
          <cell r="N714" t="str">
            <v>F&lt;30</v>
          </cell>
          <cell r="O714">
            <v>20</v>
          </cell>
          <cell r="P714">
            <v>30</v>
          </cell>
          <cell r="Q714">
            <v>30</v>
          </cell>
          <cell r="R714">
            <v>35</v>
          </cell>
          <cell r="S714">
            <v>65808</v>
          </cell>
          <cell r="T714">
            <v>6831</v>
          </cell>
          <cell r="U714">
            <v>0</v>
          </cell>
          <cell r="V714">
            <v>212</v>
          </cell>
          <cell r="W714">
            <v>8</v>
          </cell>
          <cell r="X714">
            <v>220</v>
          </cell>
          <cell r="Y714">
            <v>61069.824000000001</v>
          </cell>
          <cell r="Z714">
            <v>4738.1759999999995</v>
          </cell>
          <cell r="AA714">
            <v>46065.599999999999</v>
          </cell>
          <cell r="AB714">
            <v>134</v>
          </cell>
          <cell r="AC714">
            <v>10929.6</v>
          </cell>
          <cell r="AD714">
            <v>335.62080000000003</v>
          </cell>
          <cell r="AE714">
            <v>220</v>
          </cell>
          <cell r="AF714">
            <v>9871.1999999999989</v>
          </cell>
          <cell r="AG714">
            <v>2164</v>
          </cell>
          <cell r="AH714">
            <v>131</v>
          </cell>
          <cell r="AI714">
            <v>0</v>
          </cell>
          <cell r="AJ714">
            <v>7052</v>
          </cell>
          <cell r="AK714">
            <v>1677</v>
          </cell>
          <cell r="AL714">
            <v>16404</v>
          </cell>
          <cell r="AM714">
            <v>2186</v>
          </cell>
          <cell r="AN714">
            <v>6272</v>
          </cell>
          <cell r="AO714">
            <v>0</v>
          </cell>
          <cell r="AP714">
            <v>0</v>
          </cell>
          <cell r="AQ714">
            <v>49</v>
          </cell>
          <cell r="AR714">
            <v>357</v>
          </cell>
          <cell r="AS714">
            <v>126</v>
          </cell>
          <cell r="AT714">
            <v>603</v>
          </cell>
          <cell r="AU714">
            <v>837</v>
          </cell>
          <cell r="AV714">
            <v>1380</v>
          </cell>
          <cell r="AW714">
            <v>0</v>
          </cell>
          <cell r="AX714">
            <v>0</v>
          </cell>
          <cell r="AY714">
            <v>0</v>
          </cell>
          <cell r="AZ714">
            <v>15005</v>
          </cell>
          <cell r="BA714" t="str">
            <v>&lt;20,000</v>
          </cell>
          <cell r="BB714">
            <v>0</v>
          </cell>
          <cell r="BC714">
            <v>3216</v>
          </cell>
          <cell r="BD714">
            <v>11789</v>
          </cell>
          <cell r="BE714">
            <v>3</v>
          </cell>
          <cell r="BF714">
            <v>0</v>
          </cell>
          <cell r="BG714">
            <v>0</v>
          </cell>
          <cell r="BH714">
            <v>8146.5039360000001</v>
          </cell>
          <cell r="BI714">
            <v>2388.23</v>
          </cell>
          <cell r="BJ714">
            <v>167.81040000000002</v>
          </cell>
          <cell r="BK714">
            <v>0</v>
          </cell>
          <cell r="BL714">
            <v>55</v>
          </cell>
          <cell r="BM714">
            <v>0</v>
          </cell>
          <cell r="BN714">
            <v>8.7135999999999996</v>
          </cell>
          <cell r="BO714">
            <v>7.36379523</v>
          </cell>
          <cell r="BP714">
            <v>7.36379523</v>
          </cell>
          <cell r="BQ714">
            <v>1</v>
          </cell>
          <cell r="BR714">
            <v>6.8910361840000007</v>
          </cell>
          <cell r="BS714">
            <v>8.3637952300000009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4</v>
          </cell>
          <cell r="BY714">
            <v>0.87062301587301572</v>
          </cell>
          <cell r="BZ714">
            <v>2</v>
          </cell>
          <cell r="CA714">
            <v>1</v>
          </cell>
          <cell r="CB714">
            <v>2.4000000000000004</v>
          </cell>
          <cell r="CC714">
            <v>3</v>
          </cell>
          <cell r="CD714">
            <v>2</v>
          </cell>
          <cell r="CE714">
            <v>3</v>
          </cell>
          <cell r="CF714">
            <v>3</v>
          </cell>
          <cell r="CG714">
            <v>5.4</v>
          </cell>
          <cell r="CH714">
            <v>6</v>
          </cell>
          <cell r="CI714">
            <v>2</v>
          </cell>
          <cell r="CJ714">
            <v>1</v>
          </cell>
          <cell r="CK714">
            <v>1</v>
          </cell>
          <cell r="CL714">
            <v>1.1789000000000001</v>
          </cell>
          <cell r="CM714">
            <v>1.473625</v>
          </cell>
          <cell r="CN714">
            <v>4.1789000000000005</v>
          </cell>
          <cell r="CO714">
            <v>4.4736250000000002</v>
          </cell>
          <cell r="CP714">
            <v>2.6838428571428574</v>
          </cell>
          <cell r="CQ714">
            <v>1.5</v>
          </cell>
          <cell r="CR714">
            <v>1</v>
          </cell>
          <cell r="CS714">
            <v>4.1470742857142859</v>
          </cell>
          <cell r="CT714">
            <v>5.1838428571428574</v>
          </cell>
          <cell r="CU714">
            <v>3</v>
          </cell>
          <cell r="CV714">
            <v>3.4398571428571429</v>
          </cell>
          <cell r="CW714">
            <v>2.7518857142857147</v>
          </cell>
          <cell r="CX714">
            <v>3.4398571428571429</v>
          </cell>
          <cell r="CY714">
            <v>8.6236999999999995</v>
          </cell>
          <cell r="CZ714">
            <v>3</v>
          </cell>
          <cell r="DA714">
            <v>-0.24811428571428529</v>
          </cell>
          <cell r="DB714">
            <v>0.43985714285714295</v>
          </cell>
          <cell r="DC714">
            <v>28.168282537142854</v>
          </cell>
          <cell r="DD714">
            <v>30</v>
          </cell>
          <cell r="DE714">
            <v>10</v>
          </cell>
          <cell r="DF714">
            <v>40</v>
          </cell>
          <cell r="DG714">
            <v>32</v>
          </cell>
          <cell r="DH714">
            <v>40</v>
          </cell>
          <cell r="DI714">
            <v>30</v>
          </cell>
          <cell r="DJ714">
            <v>2</v>
          </cell>
          <cell r="DK714">
            <v>10</v>
          </cell>
          <cell r="DL714">
            <v>0</v>
          </cell>
          <cell r="DM714">
            <v>0</v>
          </cell>
          <cell r="DN714">
            <v>0</v>
          </cell>
          <cell r="DO714">
            <v>0</v>
          </cell>
          <cell r="DP714">
            <v>0</v>
          </cell>
          <cell r="DQ714">
            <v>3.7724800000000003</v>
          </cell>
          <cell r="DR714">
            <v>4.7156000000000002</v>
          </cell>
          <cell r="DS714">
            <v>35.772480000000002</v>
          </cell>
          <cell r="DT714">
            <v>44.715600000000002</v>
          </cell>
          <cell r="DU714">
            <v>2.6438562500000002</v>
          </cell>
          <cell r="DV714">
            <v>3</v>
          </cell>
          <cell r="DW714">
            <v>3</v>
          </cell>
          <cell r="DX714">
            <v>3</v>
          </cell>
          <cell r="DY714">
            <v>2</v>
          </cell>
          <cell r="DZ714">
            <v>1</v>
          </cell>
          <cell r="EA714">
            <v>1</v>
          </cell>
          <cell r="EB714">
            <v>0.85232142857142856</v>
          </cell>
          <cell r="EC714">
            <v>2</v>
          </cell>
          <cell r="ED714">
            <v>1</v>
          </cell>
          <cell r="EE714">
            <v>2.4000000000000004</v>
          </cell>
          <cell r="EF714">
            <v>3</v>
          </cell>
          <cell r="EG714">
            <v>2</v>
          </cell>
          <cell r="EH714">
            <v>0.21562500000000001</v>
          </cell>
          <cell r="EI714">
            <v>2</v>
          </cell>
          <cell r="EJ714">
            <v>1</v>
          </cell>
          <cell r="EK714">
            <v>2</v>
          </cell>
          <cell r="EL714">
            <v>0</v>
          </cell>
          <cell r="EM714">
            <v>-1</v>
          </cell>
          <cell r="EN714">
            <v>-2</v>
          </cell>
          <cell r="EO714">
            <v>10</v>
          </cell>
          <cell r="EP714">
            <v>12</v>
          </cell>
          <cell r="EQ714">
            <v>7</v>
          </cell>
          <cell r="ER714">
            <v>3</v>
          </cell>
          <cell r="ES714">
            <v>5</v>
          </cell>
          <cell r="ET714">
            <v>7.5449600000000006</v>
          </cell>
          <cell r="EU714">
            <v>9.4312000000000005</v>
          </cell>
          <cell r="EV714">
            <v>17.54496</v>
          </cell>
          <cell r="EW714">
            <v>21.4312</v>
          </cell>
          <cell r="EX714">
            <v>2</v>
          </cell>
          <cell r="EY714">
            <v>0</v>
          </cell>
          <cell r="EZ714">
            <v>0</v>
          </cell>
          <cell r="FA714">
            <v>0</v>
          </cell>
          <cell r="FB714">
            <v>0</v>
          </cell>
          <cell r="FC714">
            <v>0</v>
          </cell>
          <cell r="FD714">
            <v>0</v>
          </cell>
          <cell r="FE714">
            <v>0</v>
          </cell>
          <cell r="FF714">
            <v>0</v>
          </cell>
          <cell r="FG714">
            <v>0</v>
          </cell>
          <cell r="FH714">
            <v>0</v>
          </cell>
          <cell r="FI714">
            <v>0</v>
          </cell>
          <cell r="FJ714">
            <v>0</v>
          </cell>
          <cell r="FK714">
            <v>0</v>
          </cell>
          <cell r="FL714">
            <v>0</v>
          </cell>
          <cell r="FM714">
            <v>0</v>
          </cell>
          <cell r="FN714">
            <v>0</v>
          </cell>
          <cell r="FO714">
            <v>1</v>
          </cell>
          <cell r="FP714">
            <v>1</v>
          </cell>
          <cell r="FQ714">
            <v>0</v>
          </cell>
          <cell r="FR714">
            <v>1</v>
          </cell>
          <cell r="FS714">
            <v>1</v>
          </cell>
          <cell r="FT714">
            <v>0</v>
          </cell>
          <cell r="FU714">
            <v>0</v>
          </cell>
          <cell r="FV714">
            <v>0</v>
          </cell>
          <cell r="FW714">
            <v>0</v>
          </cell>
          <cell r="FX714">
            <v>0</v>
          </cell>
          <cell r="FY714">
            <v>3</v>
          </cell>
          <cell r="FZ714">
            <v>3</v>
          </cell>
          <cell r="GA714">
            <v>3</v>
          </cell>
          <cell r="GB714">
            <v>0</v>
          </cell>
          <cell r="GC714">
            <v>0</v>
          </cell>
          <cell r="GD714">
            <v>0</v>
          </cell>
          <cell r="GE714">
            <v>3</v>
          </cell>
          <cell r="GF714">
            <v>3</v>
          </cell>
          <cell r="GG714">
            <v>3</v>
          </cell>
          <cell r="GH714">
            <v>3</v>
          </cell>
          <cell r="GI714">
            <v>0</v>
          </cell>
          <cell r="GJ714">
            <v>-3</v>
          </cell>
          <cell r="GK714">
            <v>-3</v>
          </cell>
          <cell r="GL714">
            <v>0</v>
          </cell>
          <cell r="GM714">
            <v>0</v>
          </cell>
          <cell r="GN714">
            <v>0</v>
          </cell>
          <cell r="GO714">
            <v>0</v>
          </cell>
          <cell r="GP714">
            <v>0</v>
          </cell>
          <cell r="GQ714">
            <v>0</v>
          </cell>
          <cell r="GR714">
            <v>0</v>
          </cell>
          <cell r="GS714">
            <v>0</v>
          </cell>
          <cell r="GT714">
            <v>0</v>
          </cell>
          <cell r="GU714">
            <v>0</v>
          </cell>
          <cell r="GV714">
            <v>2</v>
          </cell>
          <cell r="GW714">
            <v>2</v>
          </cell>
          <cell r="GX714">
            <v>1</v>
          </cell>
          <cell r="GY714">
            <v>1</v>
          </cell>
          <cell r="GZ714">
            <v>1</v>
          </cell>
          <cell r="HA714">
            <v>0</v>
          </cell>
          <cell r="HB714">
            <v>0</v>
          </cell>
          <cell r="HC714">
            <v>0</v>
          </cell>
          <cell r="HD714">
            <v>0</v>
          </cell>
          <cell r="HE714">
            <v>0</v>
          </cell>
          <cell r="HF714">
            <v>0</v>
          </cell>
          <cell r="HG714">
            <v>0</v>
          </cell>
          <cell r="HH714">
            <v>0</v>
          </cell>
          <cell r="HI714">
            <v>0</v>
          </cell>
          <cell r="HJ714">
            <v>0</v>
          </cell>
          <cell r="HK714">
            <v>0</v>
          </cell>
          <cell r="HL714">
            <v>0</v>
          </cell>
          <cell r="HM714">
            <v>0</v>
          </cell>
          <cell r="HN714">
            <v>0</v>
          </cell>
          <cell r="HO714">
            <v>0</v>
          </cell>
          <cell r="HP714">
            <v>0</v>
          </cell>
          <cell r="HQ714">
            <v>0</v>
          </cell>
          <cell r="HR714">
            <v>0</v>
          </cell>
          <cell r="HS714">
            <v>0</v>
          </cell>
          <cell r="HT714">
            <v>0</v>
          </cell>
          <cell r="HU714">
            <v>0</v>
          </cell>
          <cell r="HV714">
            <v>0</v>
          </cell>
          <cell r="HW714">
            <v>0</v>
          </cell>
          <cell r="HX714">
            <v>0</v>
          </cell>
          <cell r="HY714">
            <v>0</v>
          </cell>
          <cell r="HZ714">
            <v>0</v>
          </cell>
          <cell r="IA714">
            <v>0</v>
          </cell>
          <cell r="IB714">
            <v>0</v>
          </cell>
          <cell r="IC714">
            <v>0</v>
          </cell>
          <cell r="ID714">
            <v>0</v>
          </cell>
          <cell r="IE714">
            <v>0</v>
          </cell>
          <cell r="IF714">
            <v>0</v>
          </cell>
          <cell r="IG714">
            <v>0</v>
          </cell>
          <cell r="IH714">
            <v>0</v>
          </cell>
          <cell r="II714">
            <v>0</v>
          </cell>
          <cell r="IJ714">
            <v>0</v>
          </cell>
          <cell r="IK714">
            <v>0</v>
          </cell>
          <cell r="IL714">
            <v>0</v>
          </cell>
          <cell r="IM714">
            <v>0</v>
          </cell>
          <cell r="IN714">
            <v>0</v>
          </cell>
          <cell r="IO714" t="e">
            <v>#REF!</v>
          </cell>
          <cell r="IP714">
            <v>9.0666666666666682</v>
          </cell>
          <cell r="IQ714">
            <v>11.333333333333334</v>
          </cell>
          <cell r="IR714">
            <v>0</v>
          </cell>
          <cell r="IS714">
            <v>0</v>
          </cell>
          <cell r="IT714">
            <v>6</v>
          </cell>
          <cell r="IU714">
            <v>6</v>
          </cell>
          <cell r="IV714">
            <v>4</v>
          </cell>
          <cell r="IW714">
            <v>4</v>
          </cell>
          <cell r="IX714">
            <v>1.3333333333333333</v>
          </cell>
        </row>
        <row r="715">
          <cell r="D715">
            <v>11459</v>
          </cell>
          <cell r="E715" t="str">
            <v>รพร.เวียงสระ</v>
          </cell>
          <cell r="F715">
            <v>8</v>
          </cell>
          <cell r="G715" t="str">
            <v>รพ.ระดับ M2 เตียง &lt;100</v>
          </cell>
          <cell r="H715">
            <v>6</v>
          </cell>
          <cell r="I715" t="str">
            <v>M2</v>
          </cell>
          <cell r="J715">
            <v>29</v>
          </cell>
          <cell r="K715" t="str">
            <v>รพช.90.1</v>
          </cell>
          <cell r="L715" t="str">
            <v>รพช.90.1 M2</v>
          </cell>
          <cell r="M715" t="str">
            <v>61 - 90</v>
          </cell>
          <cell r="N715" t="str">
            <v>M2&lt;100</v>
          </cell>
          <cell r="O715">
            <v>61</v>
          </cell>
          <cell r="P715">
            <v>60</v>
          </cell>
          <cell r="Q715">
            <v>30</v>
          </cell>
          <cell r="R715">
            <v>35</v>
          </cell>
          <cell r="S715">
            <v>140046</v>
          </cell>
          <cell r="T715">
            <v>22121</v>
          </cell>
          <cell r="U715">
            <v>331</v>
          </cell>
          <cell r="V715">
            <v>641</v>
          </cell>
          <cell r="W715">
            <v>87</v>
          </cell>
          <cell r="X715">
            <v>728</v>
          </cell>
          <cell r="Y715">
            <v>129962.68799999999</v>
          </cell>
          <cell r="Z715">
            <v>10083.312</v>
          </cell>
          <cell r="AA715">
            <v>98032.2</v>
          </cell>
          <cell r="AB715">
            <v>674</v>
          </cell>
          <cell r="AC715">
            <v>35393.599999999999</v>
          </cell>
          <cell r="AD715">
            <v>714.2346</v>
          </cell>
          <cell r="AE715">
            <v>728</v>
          </cell>
          <cell r="AF715">
            <v>21006.899999999998</v>
          </cell>
          <cell r="AG715">
            <v>9769</v>
          </cell>
          <cell r="AH715">
            <v>590</v>
          </cell>
          <cell r="AI715">
            <v>0</v>
          </cell>
          <cell r="AJ715">
            <v>26311</v>
          </cell>
          <cell r="AK715">
            <v>9926</v>
          </cell>
          <cell r="AL715">
            <v>126253</v>
          </cell>
          <cell r="AM715">
            <v>6041</v>
          </cell>
          <cell r="AN715">
            <v>1250</v>
          </cell>
          <cell r="AO715">
            <v>1969</v>
          </cell>
          <cell r="AP715">
            <v>124</v>
          </cell>
          <cell r="AQ715">
            <v>533</v>
          </cell>
          <cell r="AR715">
            <v>2273</v>
          </cell>
          <cell r="AS715">
            <v>134</v>
          </cell>
          <cell r="AT715">
            <v>949</v>
          </cell>
          <cell r="AU715">
            <v>500</v>
          </cell>
          <cell r="AV715">
            <v>6404</v>
          </cell>
          <cell r="AW715">
            <v>0</v>
          </cell>
          <cell r="AX715">
            <v>0</v>
          </cell>
          <cell r="AY715">
            <v>0</v>
          </cell>
          <cell r="AZ715">
            <v>61595</v>
          </cell>
          <cell r="BA715" t="str">
            <v>60,000-80,000.</v>
          </cell>
          <cell r="BB715">
            <v>0</v>
          </cell>
          <cell r="BC715">
            <v>18938</v>
          </cell>
          <cell r="BD715">
            <v>42657</v>
          </cell>
          <cell r="BE715">
            <v>8</v>
          </cell>
          <cell r="BF715">
            <v>0</v>
          </cell>
          <cell r="BG715">
            <v>0</v>
          </cell>
          <cell r="BH715">
            <v>17336.574431999998</v>
          </cell>
          <cell r="BI715">
            <v>7973.93</v>
          </cell>
          <cell r="BJ715">
            <v>357.1173</v>
          </cell>
          <cell r="BK715">
            <v>579.25</v>
          </cell>
          <cell r="BL715">
            <v>182</v>
          </cell>
          <cell r="BM715">
            <v>0</v>
          </cell>
          <cell r="BN715">
            <v>2.4248000000000003</v>
          </cell>
          <cell r="BO715">
            <v>18.09119195940476</v>
          </cell>
          <cell r="BP715">
            <v>18.09119195940476</v>
          </cell>
          <cell r="BQ715">
            <v>1.6</v>
          </cell>
          <cell r="BR715">
            <v>16.072953567523811</v>
          </cell>
          <cell r="BS715">
            <v>19.691191959404762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22</v>
          </cell>
          <cell r="BY715">
            <v>3.9283908730158728</v>
          </cell>
          <cell r="BZ715">
            <v>3.9283908730158728</v>
          </cell>
          <cell r="CA715">
            <v>1.6</v>
          </cell>
          <cell r="CB715">
            <v>4.4227126984126981</v>
          </cell>
          <cell r="CC715">
            <v>5.5283908730158728</v>
          </cell>
          <cell r="CD715">
            <v>5</v>
          </cell>
          <cell r="CE715">
            <v>3</v>
          </cell>
          <cell r="CF715">
            <v>3</v>
          </cell>
          <cell r="CG715">
            <v>7.4227126984126981</v>
          </cell>
          <cell r="CH715">
            <v>8.5283908730158728</v>
          </cell>
          <cell r="CI715">
            <v>5</v>
          </cell>
          <cell r="CJ715">
            <v>-2</v>
          </cell>
          <cell r="CK715">
            <v>-2</v>
          </cell>
          <cell r="CL715">
            <v>4.2656999999999998</v>
          </cell>
          <cell r="CM715">
            <v>5.3321249999999996</v>
          </cell>
          <cell r="CN715">
            <v>7.2656999999999998</v>
          </cell>
          <cell r="CO715">
            <v>8.3321249999999996</v>
          </cell>
          <cell r="CP715">
            <v>6.3470929761904769</v>
          </cell>
          <cell r="CQ715">
            <v>4</v>
          </cell>
          <cell r="CR715">
            <v>1</v>
          </cell>
          <cell r="CS715">
            <v>9.0776743809523825</v>
          </cell>
          <cell r="CT715">
            <v>11.347092976190478</v>
          </cell>
          <cell r="CU715">
            <v>7</v>
          </cell>
          <cell r="CV715">
            <v>6.7700845238095235</v>
          </cell>
          <cell r="CW715">
            <v>5.4160676190476194</v>
          </cell>
          <cell r="CX715">
            <v>6.7700845238095235</v>
          </cell>
          <cell r="CY715">
            <v>18.1171775</v>
          </cell>
          <cell r="CZ715">
            <v>5</v>
          </cell>
          <cell r="DA715">
            <v>0.41606761904761935</v>
          </cell>
          <cell r="DB715">
            <v>1.7700845238095235</v>
          </cell>
          <cell r="DC715">
            <v>81.85888358857143</v>
          </cell>
          <cell r="DD715">
            <v>81.85888358857143</v>
          </cell>
          <cell r="DE715">
            <v>10</v>
          </cell>
          <cell r="DF715">
            <v>91.85888358857143</v>
          </cell>
          <cell r="DG715">
            <v>73.487106870857147</v>
          </cell>
          <cell r="DH715">
            <v>91.85888358857143</v>
          </cell>
          <cell r="DI715">
            <v>78</v>
          </cell>
          <cell r="DJ715">
            <v>-4.5128931291428529</v>
          </cell>
          <cell r="DK715">
            <v>13.85888358857143</v>
          </cell>
          <cell r="DL715">
            <v>11.771549409523811</v>
          </cell>
          <cell r="DM715">
            <v>14.714436761904762</v>
          </cell>
          <cell r="DN715">
            <v>0</v>
          </cell>
          <cell r="DO715">
            <v>11.771549409523811</v>
          </cell>
          <cell r="DP715">
            <v>14.714436761904762</v>
          </cell>
          <cell r="DQ715">
            <v>13.65024</v>
          </cell>
          <cell r="DR715">
            <v>17.062799999999999</v>
          </cell>
          <cell r="DS715">
            <v>87.137346870857144</v>
          </cell>
          <cell r="DT715">
            <v>108.92168358857143</v>
          </cell>
          <cell r="DU715">
            <v>6.6207593750000004</v>
          </cell>
          <cell r="DV715">
            <v>6.6207593750000004</v>
          </cell>
          <cell r="DW715">
            <v>5.2966075000000004</v>
          </cell>
          <cell r="DX715">
            <v>6.6207593750000004</v>
          </cell>
          <cell r="DY715">
            <v>5</v>
          </cell>
          <cell r="DZ715">
            <v>0.29660750000000036</v>
          </cell>
          <cell r="EA715">
            <v>1.6207593750000004</v>
          </cell>
          <cell r="EB715">
            <v>1.9279166666666667</v>
          </cell>
          <cell r="EC715">
            <v>2</v>
          </cell>
          <cell r="ED715">
            <v>1.6</v>
          </cell>
          <cell r="EE715">
            <v>2.8800000000000003</v>
          </cell>
          <cell r="EF715">
            <v>3.6</v>
          </cell>
          <cell r="EG715">
            <v>1</v>
          </cell>
          <cell r="EH715">
            <v>1.0006250000000001</v>
          </cell>
          <cell r="EI715">
            <v>2</v>
          </cell>
          <cell r="EJ715">
            <v>2</v>
          </cell>
          <cell r="EK715">
            <v>2</v>
          </cell>
          <cell r="EL715">
            <v>0</v>
          </cell>
          <cell r="EM715">
            <v>-2</v>
          </cell>
          <cell r="EN715">
            <v>-2</v>
          </cell>
          <cell r="EO715">
            <v>10</v>
          </cell>
          <cell r="EP715">
            <v>12</v>
          </cell>
          <cell r="EQ715">
            <v>5</v>
          </cell>
          <cell r="ER715">
            <v>5</v>
          </cell>
          <cell r="ES715">
            <v>7</v>
          </cell>
          <cell r="ET715">
            <v>27.30048</v>
          </cell>
          <cell r="EU715">
            <v>34.125599999999999</v>
          </cell>
          <cell r="EV715">
            <v>37.30048</v>
          </cell>
          <cell r="EW715">
            <v>46.125599999999999</v>
          </cell>
          <cell r="EX715">
            <v>2</v>
          </cell>
          <cell r="EY715">
            <v>2</v>
          </cell>
          <cell r="EZ715">
            <v>0</v>
          </cell>
          <cell r="FA715">
            <v>0</v>
          </cell>
          <cell r="FB715">
            <v>0</v>
          </cell>
          <cell r="FC715">
            <v>0</v>
          </cell>
          <cell r="FD715">
            <v>0</v>
          </cell>
          <cell r="FE715">
            <v>0</v>
          </cell>
          <cell r="FF715">
            <v>1</v>
          </cell>
          <cell r="FG715">
            <v>0</v>
          </cell>
          <cell r="FH715">
            <v>0</v>
          </cell>
          <cell r="FI715">
            <v>1</v>
          </cell>
          <cell r="FJ715">
            <v>1</v>
          </cell>
          <cell r="FK715">
            <v>2</v>
          </cell>
          <cell r="FL715">
            <v>0</v>
          </cell>
          <cell r="FM715">
            <v>1</v>
          </cell>
          <cell r="FN715">
            <v>2</v>
          </cell>
          <cell r="FO715">
            <v>2</v>
          </cell>
          <cell r="FP715">
            <v>2</v>
          </cell>
          <cell r="FQ715">
            <v>0</v>
          </cell>
          <cell r="FR715">
            <v>2</v>
          </cell>
          <cell r="FS715">
            <v>2</v>
          </cell>
          <cell r="FT715">
            <v>0</v>
          </cell>
          <cell r="FU715">
            <v>0</v>
          </cell>
          <cell r="FV715">
            <v>0</v>
          </cell>
          <cell r="FW715">
            <v>0</v>
          </cell>
          <cell r="FX715">
            <v>0</v>
          </cell>
          <cell r="FY715">
            <v>3</v>
          </cell>
          <cell r="FZ715">
            <v>3</v>
          </cell>
          <cell r="GA715">
            <v>2</v>
          </cell>
          <cell r="GB715">
            <v>1</v>
          </cell>
          <cell r="GC715">
            <v>1</v>
          </cell>
          <cell r="GD715">
            <v>0</v>
          </cell>
          <cell r="GE715">
            <v>3</v>
          </cell>
          <cell r="GF715">
            <v>3</v>
          </cell>
          <cell r="GG715">
            <v>3</v>
          </cell>
          <cell r="GH715">
            <v>6</v>
          </cell>
          <cell r="GI715">
            <v>3</v>
          </cell>
          <cell r="GJ715">
            <v>0</v>
          </cell>
          <cell r="GK715">
            <v>-3</v>
          </cell>
          <cell r="GL715">
            <v>2</v>
          </cell>
          <cell r="GM715">
            <v>2</v>
          </cell>
          <cell r="GN715">
            <v>0</v>
          </cell>
          <cell r="GO715">
            <v>2</v>
          </cell>
          <cell r="GP715">
            <v>2</v>
          </cell>
          <cell r="GQ715">
            <v>0</v>
          </cell>
          <cell r="GR715">
            <v>0</v>
          </cell>
          <cell r="GS715">
            <v>0</v>
          </cell>
          <cell r="GT715">
            <v>0</v>
          </cell>
          <cell r="GU715">
            <v>0</v>
          </cell>
          <cell r="GV715">
            <v>4</v>
          </cell>
          <cell r="GW715">
            <v>4</v>
          </cell>
          <cell r="GX715">
            <v>2</v>
          </cell>
          <cell r="GY715">
            <v>2</v>
          </cell>
          <cell r="GZ715">
            <v>2</v>
          </cell>
          <cell r="HA715">
            <v>0</v>
          </cell>
          <cell r="HB715">
            <v>0</v>
          </cell>
          <cell r="HC715">
            <v>0</v>
          </cell>
          <cell r="HD715">
            <v>0</v>
          </cell>
          <cell r="HE715">
            <v>0</v>
          </cell>
          <cell r="HF715">
            <v>0</v>
          </cell>
          <cell r="HG715">
            <v>0</v>
          </cell>
          <cell r="HH715">
            <v>0</v>
          </cell>
          <cell r="HI715">
            <v>0</v>
          </cell>
          <cell r="HJ715">
            <v>0</v>
          </cell>
          <cell r="HK715">
            <v>0</v>
          </cell>
          <cell r="HL715">
            <v>0</v>
          </cell>
          <cell r="HM715">
            <v>0</v>
          </cell>
          <cell r="HN715">
            <v>0</v>
          </cell>
          <cell r="HO715">
            <v>0</v>
          </cell>
          <cell r="HP715">
            <v>0</v>
          </cell>
          <cell r="HQ715">
            <v>0</v>
          </cell>
          <cell r="HR715">
            <v>0</v>
          </cell>
          <cell r="HS715">
            <v>0</v>
          </cell>
          <cell r="HT715">
            <v>0</v>
          </cell>
          <cell r="HU715">
            <v>0</v>
          </cell>
          <cell r="HV715">
            <v>0</v>
          </cell>
          <cell r="HW715">
            <v>0</v>
          </cell>
          <cell r="HX715">
            <v>0</v>
          </cell>
          <cell r="HY715">
            <v>0</v>
          </cell>
          <cell r="HZ715">
            <v>0</v>
          </cell>
          <cell r="IA715">
            <v>0</v>
          </cell>
          <cell r="IB715">
            <v>0</v>
          </cell>
          <cell r="IC715">
            <v>0</v>
          </cell>
          <cell r="ID715">
            <v>0</v>
          </cell>
          <cell r="IE715">
            <v>0</v>
          </cell>
          <cell r="IF715">
            <v>0</v>
          </cell>
          <cell r="IG715">
            <v>0</v>
          </cell>
          <cell r="IH715">
            <v>0</v>
          </cell>
          <cell r="II715">
            <v>0</v>
          </cell>
          <cell r="IJ715">
            <v>0</v>
          </cell>
          <cell r="IK715">
            <v>0</v>
          </cell>
          <cell r="IL715">
            <v>0</v>
          </cell>
          <cell r="IM715">
            <v>0</v>
          </cell>
          <cell r="IN715">
            <v>0</v>
          </cell>
          <cell r="IO715" t="e">
            <v>#REF!</v>
          </cell>
          <cell r="IP715">
            <v>16.053333333333335</v>
          </cell>
          <cell r="IQ715">
            <v>20.066666666666666</v>
          </cell>
          <cell r="IR715">
            <v>0</v>
          </cell>
          <cell r="IS715">
            <v>2</v>
          </cell>
          <cell r="IT715">
            <v>6</v>
          </cell>
          <cell r="IU715">
            <v>6</v>
          </cell>
          <cell r="IV715">
            <v>8</v>
          </cell>
          <cell r="IW715">
            <v>8</v>
          </cell>
          <cell r="IX715">
            <v>4.0666666666666664</v>
          </cell>
        </row>
        <row r="716">
          <cell r="D716">
            <v>28817</v>
          </cell>
          <cell r="E716" t="str">
            <v>รพช.หาดสำราญ
เฉลิมพระเกียรติ 80 พรรษา</v>
          </cell>
          <cell r="F716">
            <v>18</v>
          </cell>
          <cell r="G716" t="str">
            <v>รพ.ระดับ F3 ปชก. &lt;15,000</v>
          </cell>
          <cell r="H716">
            <v>9</v>
          </cell>
          <cell r="I716" t="str">
            <v>F3</v>
          </cell>
          <cell r="J716">
            <v>3</v>
          </cell>
          <cell r="K716" t="str">
            <v>รพช.10.1</v>
          </cell>
          <cell r="L716" t="str">
            <v>รพช.10.1 F3</v>
          </cell>
          <cell r="M716" t="str">
            <v>0 - 10</v>
          </cell>
          <cell r="N716" t="str">
            <v>F&lt;30</v>
          </cell>
          <cell r="O716">
            <v>0</v>
          </cell>
          <cell r="P716" t="str">
            <v>-</v>
          </cell>
          <cell r="Q716">
            <v>20</v>
          </cell>
          <cell r="R716">
            <v>25</v>
          </cell>
          <cell r="S716">
            <v>23010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21353.279999999999</v>
          </cell>
          <cell r="Z716">
            <v>1656.7199999999998</v>
          </cell>
          <cell r="AA716">
            <v>16106.999999999998</v>
          </cell>
          <cell r="AB716">
            <v>39</v>
          </cell>
          <cell r="AC716">
            <v>0</v>
          </cell>
          <cell r="AD716">
            <v>117.35100000000001</v>
          </cell>
          <cell r="AE716">
            <v>0</v>
          </cell>
          <cell r="AF716">
            <v>3451.5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14247</v>
          </cell>
          <cell r="BA716" t="str">
            <v>&lt;20,000</v>
          </cell>
          <cell r="BB716">
            <v>0</v>
          </cell>
          <cell r="BC716">
            <v>792</v>
          </cell>
          <cell r="BD716">
            <v>13455</v>
          </cell>
          <cell r="BE716">
            <v>4</v>
          </cell>
          <cell r="BF716">
            <v>0</v>
          </cell>
          <cell r="BG716">
            <v>0</v>
          </cell>
          <cell r="BH716">
            <v>2848.4539199999995</v>
          </cell>
          <cell r="BI716">
            <v>39</v>
          </cell>
          <cell r="BJ716">
            <v>58.675500000000007</v>
          </cell>
          <cell r="BK716">
            <v>0</v>
          </cell>
          <cell r="BL716">
            <v>0</v>
          </cell>
          <cell r="BM716">
            <v>0</v>
          </cell>
          <cell r="BN716">
            <v>9.6831999999999994</v>
          </cell>
          <cell r="BO716">
            <v>2.0166957339285707</v>
          </cell>
          <cell r="BP716">
            <v>2.0166957339285707</v>
          </cell>
          <cell r="BQ716">
            <v>1</v>
          </cell>
          <cell r="BR716">
            <v>3</v>
          </cell>
          <cell r="BS716">
            <v>3.0166957339285707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2</v>
          </cell>
          <cell r="BY716">
            <v>0</v>
          </cell>
          <cell r="BZ716">
            <v>2</v>
          </cell>
          <cell r="CA716">
            <v>1</v>
          </cell>
          <cell r="CB716">
            <v>2.4000000000000004</v>
          </cell>
          <cell r="CC716">
            <v>3</v>
          </cell>
          <cell r="CD716">
            <v>2</v>
          </cell>
          <cell r="CE716">
            <v>3</v>
          </cell>
          <cell r="CF716">
            <v>3</v>
          </cell>
          <cell r="CG716">
            <v>5.4</v>
          </cell>
          <cell r="CH716">
            <v>6</v>
          </cell>
          <cell r="CI716">
            <v>1</v>
          </cell>
          <cell r="CJ716">
            <v>2</v>
          </cell>
          <cell r="CK716">
            <v>2</v>
          </cell>
          <cell r="CL716">
            <v>1.3455000000000001</v>
          </cell>
          <cell r="CM716">
            <v>1.681875</v>
          </cell>
          <cell r="CN716">
            <v>4.3455000000000004</v>
          </cell>
          <cell r="CO716">
            <v>4.6818749999999998</v>
          </cell>
          <cell r="CP716">
            <v>0.73823749999999999</v>
          </cell>
          <cell r="CQ716">
            <v>1</v>
          </cell>
          <cell r="CR716">
            <v>1</v>
          </cell>
          <cell r="CS716">
            <v>2.1905899999999998</v>
          </cell>
          <cell r="CT716">
            <v>2.7382374999999999</v>
          </cell>
          <cell r="CU716">
            <v>2</v>
          </cell>
          <cell r="CV716">
            <v>1.671125</v>
          </cell>
          <cell r="CW716">
            <v>2</v>
          </cell>
          <cell r="CX716">
            <v>2</v>
          </cell>
          <cell r="CY716">
            <v>4.7382375000000003</v>
          </cell>
          <cell r="CZ716">
            <v>6</v>
          </cell>
          <cell r="DA716">
            <v>-4</v>
          </cell>
          <cell r="DB716">
            <v>-4</v>
          </cell>
          <cell r="DC716">
            <v>3.4933124571428573</v>
          </cell>
          <cell r="DD716">
            <v>20</v>
          </cell>
          <cell r="DE716">
            <v>10</v>
          </cell>
          <cell r="DF716">
            <v>30</v>
          </cell>
          <cell r="DG716">
            <v>24</v>
          </cell>
          <cell r="DH716">
            <v>30</v>
          </cell>
          <cell r="DI716">
            <v>12</v>
          </cell>
          <cell r="DJ716">
            <v>12</v>
          </cell>
          <cell r="DK716">
            <v>18</v>
          </cell>
          <cell r="DL716">
            <v>0</v>
          </cell>
          <cell r="DM716">
            <v>0</v>
          </cell>
          <cell r="DN716">
            <v>0</v>
          </cell>
          <cell r="DO716">
            <v>0</v>
          </cell>
          <cell r="DP716">
            <v>0</v>
          </cell>
          <cell r="DQ716">
            <v>4.3056000000000001</v>
          </cell>
          <cell r="DR716">
            <v>5.3819999999999997</v>
          </cell>
          <cell r="DS716">
            <v>28.305599999999998</v>
          </cell>
          <cell r="DT716">
            <v>35.381999999999998</v>
          </cell>
          <cell r="DU716">
            <v>3.5953125000000002E-2</v>
          </cell>
          <cell r="DV716">
            <v>3</v>
          </cell>
          <cell r="DW716">
            <v>3</v>
          </cell>
          <cell r="DX716">
            <v>3</v>
          </cell>
          <cell r="DY716">
            <v>1</v>
          </cell>
          <cell r="DZ716">
            <v>2</v>
          </cell>
          <cell r="EA716">
            <v>2</v>
          </cell>
          <cell r="EB716">
            <v>0</v>
          </cell>
          <cell r="EC716">
            <v>2</v>
          </cell>
          <cell r="ED716">
            <v>1</v>
          </cell>
          <cell r="EE716">
            <v>2.4000000000000004</v>
          </cell>
          <cell r="EF716">
            <v>3</v>
          </cell>
          <cell r="EG716">
            <v>0</v>
          </cell>
          <cell r="EH716">
            <v>0</v>
          </cell>
          <cell r="EI716">
            <v>2</v>
          </cell>
          <cell r="EJ716">
            <v>1</v>
          </cell>
          <cell r="EK716">
            <v>2</v>
          </cell>
          <cell r="EL716">
            <v>0</v>
          </cell>
          <cell r="EM716">
            <v>-1</v>
          </cell>
          <cell r="EN716">
            <v>-2</v>
          </cell>
          <cell r="EO716">
            <v>10</v>
          </cell>
          <cell r="EP716">
            <v>12</v>
          </cell>
          <cell r="EQ716">
            <v>4</v>
          </cell>
          <cell r="ER716">
            <v>6</v>
          </cell>
          <cell r="ES716">
            <v>8</v>
          </cell>
          <cell r="ET716">
            <v>8.6112000000000002</v>
          </cell>
          <cell r="EU716">
            <v>10.763999999999999</v>
          </cell>
          <cell r="EV716">
            <v>18.6112</v>
          </cell>
          <cell r="EW716">
            <v>22.763999999999999</v>
          </cell>
          <cell r="EX716">
            <v>2</v>
          </cell>
          <cell r="EY716">
            <v>0</v>
          </cell>
          <cell r="EZ716">
            <v>0</v>
          </cell>
          <cell r="FA716">
            <v>0</v>
          </cell>
          <cell r="FB716">
            <v>0</v>
          </cell>
          <cell r="FC716">
            <v>0</v>
          </cell>
          <cell r="FD716">
            <v>0</v>
          </cell>
          <cell r="FE716">
            <v>0</v>
          </cell>
          <cell r="FF716">
            <v>0</v>
          </cell>
          <cell r="FG716">
            <v>0</v>
          </cell>
          <cell r="FH716">
            <v>0</v>
          </cell>
          <cell r="FI716">
            <v>0</v>
          </cell>
          <cell r="FJ716">
            <v>0</v>
          </cell>
          <cell r="FK716">
            <v>0</v>
          </cell>
          <cell r="FL716">
            <v>0</v>
          </cell>
          <cell r="FM716">
            <v>0</v>
          </cell>
          <cell r="FN716">
            <v>0</v>
          </cell>
          <cell r="FO716">
            <v>1</v>
          </cell>
          <cell r="FP716">
            <v>1</v>
          </cell>
          <cell r="FQ716">
            <v>0</v>
          </cell>
          <cell r="FR716">
            <v>1</v>
          </cell>
          <cell r="FS716">
            <v>1</v>
          </cell>
          <cell r="FT716">
            <v>0</v>
          </cell>
          <cell r="FU716">
            <v>0</v>
          </cell>
          <cell r="FV716">
            <v>0</v>
          </cell>
          <cell r="FW716">
            <v>0</v>
          </cell>
          <cell r="FX716">
            <v>0</v>
          </cell>
          <cell r="FY716">
            <v>3</v>
          </cell>
          <cell r="FZ716">
            <v>3</v>
          </cell>
          <cell r="GA716">
            <v>0</v>
          </cell>
          <cell r="GB716">
            <v>3</v>
          </cell>
          <cell r="GC716">
            <v>3</v>
          </cell>
          <cell r="GD716">
            <v>0</v>
          </cell>
          <cell r="GE716">
            <v>3</v>
          </cell>
          <cell r="GF716">
            <v>3</v>
          </cell>
          <cell r="GG716">
            <v>3</v>
          </cell>
          <cell r="GH716">
            <v>3</v>
          </cell>
          <cell r="GI716">
            <v>3</v>
          </cell>
          <cell r="GJ716">
            <v>0</v>
          </cell>
          <cell r="GK716">
            <v>0</v>
          </cell>
          <cell r="GL716">
            <v>0</v>
          </cell>
          <cell r="GM716">
            <v>0</v>
          </cell>
          <cell r="GN716">
            <v>0</v>
          </cell>
          <cell r="GO716">
            <v>0</v>
          </cell>
          <cell r="GP716">
            <v>0</v>
          </cell>
          <cell r="GQ716">
            <v>0</v>
          </cell>
          <cell r="GR716">
            <v>0</v>
          </cell>
          <cell r="GS716">
            <v>0</v>
          </cell>
          <cell r="GT716">
            <v>0</v>
          </cell>
          <cell r="GU716">
            <v>0</v>
          </cell>
          <cell r="GV716">
            <v>1</v>
          </cell>
          <cell r="GW716">
            <v>1</v>
          </cell>
          <cell r="GX716">
            <v>0</v>
          </cell>
          <cell r="GY716">
            <v>1</v>
          </cell>
          <cell r="GZ716">
            <v>1</v>
          </cell>
          <cell r="HA716">
            <v>0</v>
          </cell>
          <cell r="HB716">
            <v>0</v>
          </cell>
          <cell r="HC716">
            <v>0</v>
          </cell>
          <cell r="HD716">
            <v>0</v>
          </cell>
          <cell r="HE716">
            <v>0</v>
          </cell>
          <cell r="HF716">
            <v>0</v>
          </cell>
          <cell r="HG716">
            <v>0</v>
          </cell>
          <cell r="HH716">
            <v>0</v>
          </cell>
          <cell r="HI716">
            <v>0</v>
          </cell>
          <cell r="HJ716">
            <v>0</v>
          </cell>
          <cell r="HK716">
            <v>0</v>
          </cell>
          <cell r="HL716">
            <v>0</v>
          </cell>
          <cell r="HM716">
            <v>0</v>
          </cell>
          <cell r="HN716">
            <v>0</v>
          </cell>
          <cell r="HO716">
            <v>0</v>
          </cell>
          <cell r="HP716">
            <v>0</v>
          </cell>
          <cell r="HQ716">
            <v>0</v>
          </cell>
          <cell r="HR716">
            <v>0</v>
          </cell>
          <cell r="HS716">
            <v>0</v>
          </cell>
          <cell r="HT716">
            <v>0</v>
          </cell>
          <cell r="HU716">
            <v>0</v>
          </cell>
          <cell r="HV716">
            <v>0</v>
          </cell>
          <cell r="HW716">
            <v>0</v>
          </cell>
          <cell r="HX716">
            <v>0</v>
          </cell>
          <cell r="HY716">
            <v>0</v>
          </cell>
          <cell r="HZ716">
            <v>0</v>
          </cell>
          <cell r="IA716">
            <v>0</v>
          </cell>
          <cell r="IB716">
            <v>0</v>
          </cell>
          <cell r="IC716">
            <v>0</v>
          </cell>
          <cell r="ID716">
            <v>0</v>
          </cell>
          <cell r="IE716">
            <v>0</v>
          </cell>
          <cell r="IF716">
            <v>0</v>
          </cell>
          <cell r="IG716">
            <v>0</v>
          </cell>
          <cell r="IH716">
            <v>0</v>
          </cell>
          <cell r="II716">
            <v>0</v>
          </cell>
          <cell r="IJ716">
            <v>0</v>
          </cell>
          <cell r="IK716">
            <v>0</v>
          </cell>
          <cell r="IL716">
            <v>0</v>
          </cell>
          <cell r="IM716">
            <v>0</v>
          </cell>
          <cell r="IN716">
            <v>0</v>
          </cell>
          <cell r="IO716" t="e">
            <v>#REF!</v>
          </cell>
          <cell r="IP716">
            <v>6.4</v>
          </cell>
          <cell r="IQ716">
            <v>8</v>
          </cell>
          <cell r="IR716">
            <v>0</v>
          </cell>
          <cell r="IS716">
            <v>0</v>
          </cell>
          <cell r="IT716">
            <v>6</v>
          </cell>
          <cell r="IU716">
            <v>6</v>
          </cell>
          <cell r="IV716">
            <v>2</v>
          </cell>
          <cell r="IW716">
            <v>2</v>
          </cell>
          <cell r="IX716">
            <v>0</v>
          </cell>
        </row>
        <row r="717">
          <cell r="D717">
            <v>11407</v>
          </cell>
          <cell r="E717" t="str">
            <v>รพช.กันตัง</v>
          </cell>
          <cell r="F717">
            <v>14</v>
          </cell>
          <cell r="G717" t="str">
            <v>รพ.ระดับ F2 ปชก. 60,000-90,000</v>
          </cell>
          <cell r="H717">
            <v>8</v>
          </cell>
          <cell r="I717" t="str">
            <v>F2</v>
          </cell>
          <cell r="J717">
            <v>28</v>
          </cell>
          <cell r="K717" t="str">
            <v>รพช.60.8</v>
          </cell>
          <cell r="L717" t="str">
            <v>รพช.60.8 F2</v>
          </cell>
          <cell r="M717" t="str">
            <v>31 - 60</v>
          </cell>
          <cell r="N717" t="str">
            <v>F31-60</v>
          </cell>
          <cell r="O717">
            <v>55</v>
          </cell>
          <cell r="P717">
            <v>60</v>
          </cell>
          <cell r="Q717">
            <v>30</v>
          </cell>
          <cell r="R717">
            <v>35</v>
          </cell>
          <cell r="S717">
            <v>174342</v>
          </cell>
          <cell r="T717">
            <v>19162</v>
          </cell>
          <cell r="U717">
            <v>0</v>
          </cell>
          <cell r="V717">
            <v>523</v>
          </cell>
          <cell r="W717">
            <v>4</v>
          </cell>
          <cell r="X717">
            <v>527</v>
          </cell>
          <cell r="Y717">
            <v>161789.37599999999</v>
          </cell>
          <cell r="Z717">
            <v>12552.624</v>
          </cell>
          <cell r="AA717">
            <v>122039.4</v>
          </cell>
          <cell r="AB717">
            <v>625</v>
          </cell>
          <cell r="AC717">
            <v>30659.200000000001</v>
          </cell>
          <cell r="AD717">
            <v>889.14420000000007</v>
          </cell>
          <cell r="AE717">
            <v>527</v>
          </cell>
          <cell r="AF717">
            <v>26151.3</v>
          </cell>
          <cell r="AG717">
            <v>9182</v>
          </cell>
          <cell r="AH717">
            <v>439</v>
          </cell>
          <cell r="AI717">
            <v>0</v>
          </cell>
          <cell r="AJ717">
            <v>23074</v>
          </cell>
          <cell r="AK717">
            <v>12458.000000000002</v>
          </cell>
          <cell r="AL717">
            <v>62893.000000000007</v>
          </cell>
          <cell r="AM717">
            <v>6302</v>
          </cell>
          <cell r="AN717">
            <v>1585</v>
          </cell>
          <cell r="AO717">
            <v>0</v>
          </cell>
          <cell r="AP717">
            <v>126</v>
          </cell>
          <cell r="AQ717">
            <v>126</v>
          </cell>
          <cell r="AR717">
            <v>4515</v>
          </cell>
          <cell r="AS717">
            <v>513</v>
          </cell>
          <cell r="AT717">
            <v>374</v>
          </cell>
          <cell r="AU717">
            <v>249</v>
          </cell>
          <cell r="AV717">
            <v>8397</v>
          </cell>
          <cell r="AW717">
            <v>0</v>
          </cell>
          <cell r="AX717">
            <v>0</v>
          </cell>
          <cell r="AY717">
            <v>0</v>
          </cell>
          <cell r="AZ717">
            <v>80568</v>
          </cell>
          <cell r="BA717" t="str">
            <v>80,000 - 100,000</v>
          </cell>
          <cell r="BB717">
            <v>0</v>
          </cell>
          <cell r="BC717">
            <v>3654</v>
          </cell>
          <cell r="BD717">
            <v>76914</v>
          </cell>
          <cell r="BE717">
            <v>20</v>
          </cell>
          <cell r="BF717">
            <v>0</v>
          </cell>
          <cell r="BG717">
            <v>0</v>
          </cell>
          <cell r="BH717">
            <v>21582.144863999998</v>
          </cell>
          <cell r="BI717">
            <v>6948.46</v>
          </cell>
          <cell r="BJ717">
            <v>444.57210000000003</v>
          </cell>
          <cell r="BK717">
            <v>0</v>
          </cell>
          <cell r="BL717">
            <v>131.75</v>
          </cell>
          <cell r="BM717">
            <v>0</v>
          </cell>
          <cell r="BN717">
            <v>8.5383999999999993</v>
          </cell>
          <cell r="BO717">
            <v>19.924384528928567</v>
          </cell>
          <cell r="BP717">
            <v>19.924384528928567</v>
          </cell>
          <cell r="BQ717">
            <v>4</v>
          </cell>
          <cell r="BR717">
            <v>19.939507623142852</v>
          </cell>
          <cell r="BS717">
            <v>23.924384528928567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16</v>
          </cell>
          <cell r="BY717">
            <v>3.5341507936507934</v>
          </cell>
          <cell r="BZ717">
            <v>3.5341507936507934</v>
          </cell>
          <cell r="CA717">
            <v>4</v>
          </cell>
          <cell r="CB717">
            <v>6.0273206349206347</v>
          </cell>
          <cell r="CC717">
            <v>7.5341507936507934</v>
          </cell>
          <cell r="CD717">
            <v>7</v>
          </cell>
          <cell r="CE717">
            <v>3</v>
          </cell>
          <cell r="CF717">
            <v>3</v>
          </cell>
          <cell r="CG717">
            <v>9.0273206349206347</v>
          </cell>
          <cell r="CH717">
            <v>10.534150793650793</v>
          </cell>
          <cell r="CI717">
            <v>7</v>
          </cell>
          <cell r="CJ717">
            <v>-4</v>
          </cell>
          <cell r="CK717">
            <v>-4</v>
          </cell>
          <cell r="CL717">
            <v>7.6914000000000007</v>
          </cell>
          <cell r="CM717">
            <v>9.6142500000000002</v>
          </cell>
          <cell r="CN717">
            <v>10.691400000000002</v>
          </cell>
          <cell r="CO717">
            <v>12.61425</v>
          </cell>
          <cell r="CP717">
            <v>7.1994305952380966</v>
          </cell>
          <cell r="CQ717">
            <v>1.5</v>
          </cell>
          <cell r="CR717">
            <v>1</v>
          </cell>
          <cell r="CS717">
            <v>7.7595444761904773</v>
          </cell>
          <cell r="CT717">
            <v>9.6994305952380966</v>
          </cell>
          <cell r="CU717">
            <v>9</v>
          </cell>
          <cell r="CV717">
            <v>7.5449369047619053</v>
          </cell>
          <cell r="CW717">
            <v>6.0359495238095242</v>
          </cell>
          <cell r="CX717">
            <v>7.5449369047619053</v>
          </cell>
          <cell r="CY717">
            <v>17.244367500000003</v>
          </cell>
          <cell r="CZ717">
            <v>10</v>
          </cell>
          <cell r="DA717">
            <v>-3.9640504761904758</v>
          </cell>
          <cell r="DB717">
            <v>-2.4550630952380947</v>
          </cell>
          <cell r="DC717">
            <v>77.008104320000001</v>
          </cell>
          <cell r="DD717">
            <v>77.008104320000001</v>
          </cell>
          <cell r="DE717">
            <v>10</v>
          </cell>
          <cell r="DF717">
            <v>87.008104320000001</v>
          </cell>
          <cell r="DG717">
            <v>69.606483456000007</v>
          </cell>
          <cell r="DH717">
            <v>87.008104320000001</v>
          </cell>
          <cell r="DI717">
            <v>83</v>
          </cell>
          <cell r="DJ717">
            <v>-13.393516543999993</v>
          </cell>
          <cell r="DK717">
            <v>4.0081043200000011</v>
          </cell>
          <cell r="DL717">
            <v>0</v>
          </cell>
          <cell r="DM717">
            <v>0</v>
          </cell>
          <cell r="DN717">
            <v>0</v>
          </cell>
          <cell r="DO717">
            <v>0</v>
          </cell>
          <cell r="DP717">
            <v>0</v>
          </cell>
          <cell r="DQ717">
            <v>24.612480000000001</v>
          </cell>
          <cell r="DR717">
            <v>30.765599999999999</v>
          </cell>
          <cell r="DS717">
            <v>94.218963456000012</v>
          </cell>
          <cell r="DT717">
            <v>117.77370432000001</v>
          </cell>
          <cell r="DU717">
            <v>5.4689666666666676</v>
          </cell>
          <cell r="DV717">
            <v>5.4689666666666676</v>
          </cell>
          <cell r="DW717">
            <v>4.3751733333333345</v>
          </cell>
          <cell r="DX717">
            <v>5.4689666666666676</v>
          </cell>
          <cell r="DY717">
            <v>5</v>
          </cell>
          <cell r="DZ717">
            <v>-0.62482666666666553</v>
          </cell>
          <cell r="EA717">
            <v>0.46896666666666764</v>
          </cell>
          <cell r="EB717">
            <v>2.9911309523809524</v>
          </cell>
          <cell r="EC717">
            <v>2.9911309523809524</v>
          </cell>
          <cell r="ED717">
            <v>4</v>
          </cell>
          <cell r="EE717">
            <v>5.5929047619047623</v>
          </cell>
          <cell r="EF717">
            <v>6.9911309523809528</v>
          </cell>
          <cell r="EG717">
            <v>4</v>
          </cell>
          <cell r="EH717">
            <v>1.31203125</v>
          </cell>
          <cell r="EI717">
            <v>2</v>
          </cell>
          <cell r="EJ717">
            <v>2</v>
          </cell>
          <cell r="EK717">
            <v>2</v>
          </cell>
          <cell r="EL717">
            <v>2</v>
          </cell>
          <cell r="EM717">
            <v>0</v>
          </cell>
          <cell r="EN717">
            <v>0</v>
          </cell>
          <cell r="EO717">
            <v>10</v>
          </cell>
          <cell r="EP717">
            <v>12</v>
          </cell>
          <cell r="EQ717">
            <v>11</v>
          </cell>
          <cell r="ER717">
            <v>-1</v>
          </cell>
          <cell r="ES717">
            <v>1</v>
          </cell>
          <cell r="ET717">
            <v>49.224960000000003</v>
          </cell>
          <cell r="EU717">
            <v>61.531199999999998</v>
          </cell>
          <cell r="EV717">
            <v>59.224960000000003</v>
          </cell>
          <cell r="EW717">
            <v>73.531199999999998</v>
          </cell>
          <cell r="EX717">
            <v>2</v>
          </cell>
          <cell r="EY717">
            <v>1</v>
          </cell>
          <cell r="EZ717">
            <v>0</v>
          </cell>
          <cell r="FA717">
            <v>0</v>
          </cell>
          <cell r="FB717">
            <v>0</v>
          </cell>
          <cell r="FC717">
            <v>0</v>
          </cell>
          <cell r="FD717">
            <v>0</v>
          </cell>
          <cell r="FE717">
            <v>0</v>
          </cell>
          <cell r="FF717">
            <v>0</v>
          </cell>
          <cell r="FG717">
            <v>0</v>
          </cell>
          <cell r="FH717">
            <v>0</v>
          </cell>
          <cell r="FI717">
            <v>0</v>
          </cell>
          <cell r="FJ717">
            <v>0</v>
          </cell>
          <cell r="FK717">
            <v>0</v>
          </cell>
          <cell r="FL717">
            <v>0</v>
          </cell>
          <cell r="FM717">
            <v>0</v>
          </cell>
          <cell r="FN717">
            <v>0</v>
          </cell>
          <cell r="FO717">
            <v>1</v>
          </cell>
          <cell r="FP717">
            <v>1</v>
          </cell>
          <cell r="FQ717">
            <v>1</v>
          </cell>
          <cell r="FR717">
            <v>0</v>
          </cell>
          <cell r="FS717">
            <v>0</v>
          </cell>
          <cell r="FT717">
            <v>0</v>
          </cell>
          <cell r="FU717">
            <v>0</v>
          </cell>
          <cell r="FV717">
            <v>0</v>
          </cell>
          <cell r="FW717">
            <v>0</v>
          </cell>
          <cell r="FX717">
            <v>0</v>
          </cell>
          <cell r="FY717">
            <v>3</v>
          </cell>
          <cell r="FZ717">
            <v>3</v>
          </cell>
          <cell r="GA717">
            <v>3</v>
          </cell>
          <cell r="GB717">
            <v>0</v>
          </cell>
          <cell r="GC717">
            <v>0</v>
          </cell>
          <cell r="GD717">
            <v>0</v>
          </cell>
          <cell r="GE717">
            <v>3</v>
          </cell>
          <cell r="GF717">
            <v>3</v>
          </cell>
          <cell r="GG717">
            <v>3</v>
          </cell>
          <cell r="GH717">
            <v>3</v>
          </cell>
          <cell r="GI717">
            <v>6</v>
          </cell>
          <cell r="GJ717">
            <v>3</v>
          </cell>
          <cell r="GK717">
            <v>3</v>
          </cell>
          <cell r="GL717">
            <v>0</v>
          </cell>
          <cell r="GM717">
            <v>0</v>
          </cell>
          <cell r="GN717">
            <v>0</v>
          </cell>
          <cell r="GO717">
            <v>0</v>
          </cell>
          <cell r="GP717">
            <v>0</v>
          </cell>
          <cell r="GQ717">
            <v>0</v>
          </cell>
          <cell r="GR717">
            <v>0</v>
          </cell>
          <cell r="GS717">
            <v>0</v>
          </cell>
          <cell r="GT717">
            <v>0</v>
          </cell>
          <cell r="GU717">
            <v>0</v>
          </cell>
          <cell r="GV717">
            <v>2</v>
          </cell>
          <cell r="GW717">
            <v>2</v>
          </cell>
          <cell r="GX717">
            <v>3</v>
          </cell>
          <cell r="GY717">
            <v>-1</v>
          </cell>
          <cell r="GZ717">
            <v>-1</v>
          </cell>
          <cell r="HA717">
            <v>0</v>
          </cell>
          <cell r="HB717">
            <v>0</v>
          </cell>
          <cell r="HC717">
            <v>0</v>
          </cell>
          <cell r="HD717">
            <v>0</v>
          </cell>
          <cell r="HE717">
            <v>0</v>
          </cell>
          <cell r="HF717">
            <v>0</v>
          </cell>
          <cell r="HG717">
            <v>0</v>
          </cell>
          <cell r="HH717">
            <v>0</v>
          </cell>
          <cell r="HI717">
            <v>0</v>
          </cell>
          <cell r="HJ717">
            <v>0</v>
          </cell>
          <cell r="HK717">
            <v>0</v>
          </cell>
          <cell r="HL717">
            <v>0</v>
          </cell>
          <cell r="HM717">
            <v>0</v>
          </cell>
          <cell r="HN717">
            <v>0</v>
          </cell>
          <cell r="HO717">
            <v>0</v>
          </cell>
          <cell r="HP717">
            <v>0</v>
          </cell>
          <cell r="HQ717">
            <v>0</v>
          </cell>
          <cell r="HR717">
            <v>0</v>
          </cell>
          <cell r="HS717">
            <v>0</v>
          </cell>
          <cell r="HT717">
            <v>0</v>
          </cell>
          <cell r="HU717">
            <v>0</v>
          </cell>
          <cell r="HV717">
            <v>0</v>
          </cell>
          <cell r="HW717">
            <v>0</v>
          </cell>
          <cell r="HX717">
            <v>0</v>
          </cell>
          <cell r="HY717">
            <v>0</v>
          </cell>
          <cell r="HZ717">
            <v>0</v>
          </cell>
          <cell r="IA717">
            <v>0</v>
          </cell>
          <cell r="IB717">
            <v>0</v>
          </cell>
          <cell r="IC717">
            <v>0</v>
          </cell>
          <cell r="ID717">
            <v>0</v>
          </cell>
          <cell r="IE717">
            <v>0</v>
          </cell>
          <cell r="IF717">
            <v>0</v>
          </cell>
          <cell r="IG717">
            <v>0</v>
          </cell>
          <cell r="IH717">
            <v>0</v>
          </cell>
          <cell r="II717">
            <v>0</v>
          </cell>
          <cell r="IJ717">
            <v>0</v>
          </cell>
          <cell r="IK717">
            <v>0</v>
          </cell>
          <cell r="IL717">
            <v>0</v>
          </cell>
          <cell r="IM717">
            <v>0</v>
          </cell>
          <cell r="IN717">
            <v>0</v>
          </cell>
          <cell r="IO717" t="e">
            <v>#REF!</v>
          </cell>
          <cell r="IP717">
            <v>10.933333333333334</v>
          </cell>
          <cell r="IQ717">
            <v>13.666666666666666</v>
          </cell>
          <cell r="IR717">
            <v>0</v>
          </cell>
          <cell r="IS717">
            <v>0</v>
          </cell>
          <cell r="IT717">
            <v>6</v>
          </cell>
          <cell r="IU717">
            <v>6</v>
          </cell>
          <cell r="IV717">
            <v>4</v>
          </cell>
          <cell r="IW717">
            <v>4</v>
          </cell>
          <cell r="IX717">
            <v>3.6666666666666665</v>
          </cell>
        </row>
        <row r="718">
          <cell r="D718">
            <v>11413</v>
          </cell>
          <cell r="E718" t="str">
            <v>รพช.นาโยง</v>
          </cell>
          <cell r="F718">
            <v>15</v>
          </cell>
          <cell r="G718" t="str">
            <v>รพ.ระดับ F2 ปชก. 30,000-60,000</v>
          </cell>
          <cell r="H718">
            <v>8</v>
          </cell>
          <cell r="I718" t="str">
            <v>F2</v>
          </cell>
          <cell r="J718">
            <v>22</v>
          </cell>
          <cell r="K718" t="str">
            <v>รพช.60.2</v>
          </cell>
          <cell r="L718" t="str">
            <v>รพช.60.2 F2</v>
          </cell>
          <cell r="M718" t="str">
            <v>31 - 60</v>
          </cell>
          <cell r="N718" t="str">
            <v>F31-60</v>
          </cell>
          <cell r="O718">
            <v>35</v>
          </cell>
          <cell r="P718">
            <v>30</v>
          </cell>
          <cell r="Q718">
            <v>30</v>
          </cell>
          <cell r="R718">
            <v>35</v>
          </cell>
          <cell r="S718">
            <v>97629</v>
          </cell>
          <cell r="T718">
            <v>14239</v>
          </cell>
          <cell r="U718">
            <v>0</v>
          </cell>
          <cell r="V718">
            <v>259</v>
          </cell>
          <cell r="W718">
            <v>0</v>
          </cell>
          <cell r="X718">
            <v>259</v>
          </cell>
          <cell r="Y718">
            <v>90599.712</v>
          </cell>
          <cell r="Z718">
            <v>7029.2879999999996</v>
          </cell>
          <cell r="AA718">
            <v>68340.3</v>
          </cell>
          <cell r="AB718">
            <v>482</v>
          </cell>
          <cell r="AC718">
            <v>22782.400000000001</v>
          </cell>
          <cell r="AD718">
            <v>497.90790000000004</v>
          </cell>
          <cell r="AE718">
            <v>259</v>
          </cell>
          <cell r="AF718">
            <v>14644.35</v>
          </cell>
          <cell r="AG718">
            <v>6896</v>
          </cell>
          <cell r="AH718">
            <v>412</v>
          </cell>
          <cell r="AI718">
            <v>0</v>
          </cell>
          <cell r="AJ718">
            <v>13396</v>
          </cell>
          <cell r="AK718">
            <v>11737</v>
          </cell>
          <cell r="AL718">
            <v>81880</v>
          </cell>
          <cell r="AM718">
            <v>6864</v>
          </cell>
          <cell r="AN718">
            <v>1135</v>
          </cell>
          <cell r="AO718">
            <v>0</v>
          </cell>
          <cell r="AP718">
            <v>0</v>
          </cell>
          <cell r="AQ718">
            <v>0</v>
          </cell>
          <cell r="AR718">
            <v>2023</v>
          </cell>
          <cell r="AS718">
            <v>106</v>
          </cell>
          <cell r="AT718">
            <v>88</v>
          </cell>
          <cell r="AU718">
            <v>0</v>
          </cell>
          <cell r="AV718">
            <v>4022</v>
          </cell>
          <cell r="AW718">
            <v>0</v>
          </cell>
          <cell r="AX718">
            <v>0</v>
          </cell>
          <cell r="AY718">
            <v>0</v>
          </cell>
          <cell r="AZ718">
            <v>43845</v>
          </cell>
          <cell r="BA718" t="str">
            <v>40,000 - 60,000.</v>
          </cell>
          <cell r="BB718">
            <v>0</v>
          </cell>
          <cell r="BC718">
            <v>7938</v>
          </cell>
          <cell r="BD718">
            <v>35907</v>
          </cell>
          <cell r="BE718">
            <v>7</v>
          </cell>
          <cell r="BF718">
            <v>1</v>
          </cell>
          <cell r="BG718">
            <v>0</v>
          </cell>
          <cell r="BH718">
            <v>12085.689167999999</v>
          </cell>
          <cell r="BI718">
            <v>5180.87</v>
          </cell>
          <cell r="BJ718">
            <v>248.95395000000002</v>
          </cell>
          <cell r="BK718">
            <v>0</v>
          </cell>
          <cell r="BL718">
            <v>64.75</v>
          </cell>
          <cell r="BM718">
            <v>0</v>
          </cell>
          <cell r="BN718">
            <v>6.8247999999999998</v>
          </cell>
          <cell r="BO718">
            <v>12.034108681964284</v>
          </cell>
          <cell r="BP718">
            <v>12.034108681964284</v>
          </cell>
          <cell r="BQ718">
            <v>1.4</v>
          </cell>
          <cell r="BR718">
            <v>11.027286945571428</v>
          </cell>
          <cell r="BS718">
            <v>13.434108681964284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12</v>
          </cell>
          <cell r="BY718">
            <v>2.7669365079365074</v>
          </cell>
          <cell r="BZ718">
            <v>2.7669365079365074</v>
          </cell>
          <cell r="CA718">
            <v>1.4</v>
          </cell>
          <cell r="CB718">
            <v>3.3335492063492058</v>
          </cell>
          <cell r="CC718">
            <v>4.1669365079365068</v>
          </cell>
          <cell r="CD718">
            <v>4</v>
          </cell>
          <cell r="CE718">
            <v>3</v>
          </cell>
          <cell r="CF718">
            <v>3</v>
          </cell>
          <cell r="CG718">
            <v>6.3335492063492058</v>
          </cell>
          <cell r="CH718">
            <v>7.1669365079365068</v>
          </cell>
          <cell r="CI718">
            <v>6</v>
          </cell>
          <cell r="CJ718">
            <v>-3</v>
          </cell>
          <cell r="CK718">
            <v>-3</v>
          </cell>
          <cell r="CL718">
            <v>3.5907</v>
          </cell>
          <cell r="CM718">
            <v>4.4883749999999996</v>
          </cell>
          <cell r="CN718">
            <v>6.5907</v>
          </cell>
          <cell r="CO718">
            <v>7.4883749999999996</v>
          </cell>
          <cell r="CP718">
            <v>4.3256275595238103</v>
          </cell>
          <cell r="CQ718">
            <v>1.5</v>
          </cell>
          <cell r="CR718">
            <v>1</v>
          </cell>
          <cell r="CS718">
            <v>5.4605020476190482</v>
          </cell>
          <cell r="CT718">
            <v>6.8256275595238103</v>
          </cell>
          <cell r="CU718">
            <v>6</v>
          </cell>
          <cell r="CV718">
            <v>4.9323886904761913</v>
          </cell>
          <cell r="CW718">
            <v>3.9459109523809532</v>
          </cell>
          <cell r="CX718">
            <v>4.9323886904761913</v>
          </cell>
          <cell r="CY718">
            <v>11.758016250000001</v>
          </cell>
          <cell r="CZ718">
            <v>6</v>
          </cell>
          <cell r="DA718">
            <v>-2.0540890476190468</v>
          </cell>
          <cell r="DB718">
            <v>-1.0676113095238087</v>
          </cell>
          <cell r="DC718">
            <v>51.71425584</v>
          </cell>
          <cell r="DD718">
            <v>51.71425584</v>
          </cell>
          <cell r="DE718">
            <v>10</v>
          </cell>
          <cell r="DF718">
            <v>61.71425584</v>
          </cell>
          <cell r="DG718">
            <v>49.371404672000004</v>
          </cell>
          <cell r="DH718">
            <v>61.71425584</v>
          </cell>
          <cell r="DI718">
            <v>65</v>
          </cell>
          <cell r="DJ718">
            <v>-15.628595327999996</v>
          </cell>
          <cell r="DK718">
            <v>-3.2857441600000001</v>
          </cell>
          <cell r="DL718">
            <v>0</v>
          </cell>
          <cell r="DM718">
            <v>0</v>
          </cell>
          <cell r="DN718">
            <v>0</v>
          </cell>
          <cell r="DO718">
            <v>0</v>
          </cell>
          <cell r="DP718">
            <v>0</v>
          </cell>
          <cell r="DQ718">
            <v>11.49024</v>
          </cell>
          <cell r="DR718">
            <v>14.3628</v>
          </cell>
          <cell r="DS718">
            <v>60.861644672000004</v>
          </cell>
          <cell r="DT718">
            <v>76.07705584</v>
          </cell>
          <cell r="DU718">
            <v>4.5758578124999998</v>
          </cell>
          <cell r="DV718">
            <v>4.5758578124999998</v>
          </cell>
          <cell r="DW718">
            <v>3.6606862499999999</v>
          </cell>
          <cell r="DX718">
            <v>4.5758578124999998</v>
          </cell>
          <cell r="DY718">
            <v>5</v>
          </cell>
          <cell r="DZ718">
            <v>-1.3393137500000001</v>
          </cell>
          <cell r="EA718">
            <v>-0.42414218750000021</v>
          </cell>
          <cell r="EB718">
            <v>1.18875</v>
          </cell>
          <cell r="EC718">
            <v>2</v>
          </cell>
          <cell r="ED718">
            <v>1.4</v>
          </cell>
          <cell r="EE718">
            <v>2.72</v>
          </cell>
          <cell r="EF718">
            <v>3.4</v>
          </cell>
          <cell r="EG718">
            <v>2</v>
          </cell>
          <cell r="EH718">
            <v>0.62843749999999998</v>
          </cell>
          <cell r="EI718">
            <v>2</v>
          </cell>
          <cell r="EJ718">
            <v>2</v>
          </cell>
          <cell r="EK718">
            <v>2</v>
          </cell>
          <cell r="EL718">
            <v>1</v>
          </cell>
          <cell r="EM718">
            <v>-1</v>
          </cell>
          <cell r="EN718">
            <v>-1</v>
          </cell>
          <cell r="EO718">
            <v>10</v>
          </cell>
          <cell r="EP718">
            <v>12</v>
          </cell>
          <cell r="EQ718">
            <v>5</v>
          </cell>
          <cell r="ER718">
            <v>5</v>
          </cell>
          <cell r="ES718">
            <v>7</v>
          </cell>
          <cell r="ET718">
            <v>22.98048</v>
          </cell>
          <cell r="EU718">
            <v>28.7256</v>
          </cell>
          <cell r="EV718">
            <v>32.98048</v>
          </cell>
          <cell r="EW718">
            <v>40.7256</v>
          </cell>
          <cell r="EX718">
            <v>2</v>
          </cell>
          <cell r="EY718">
            <v>1</v>
          </cell>
          <cell r="EZ718">
            <v>0</v>
          </cell>
          <cell r="FA718">
            <v>0</v>
          </cell>
          <cell r="FB718">
            <v>0</v>
          </cell>
          <cell r="FC718">
            <v>0</v>
          </cell>
          <cell r="FD718">
            <v>0</v>
          </cell>
          <cell r="FE718">
            <v>0</v>
          </cell>
          <cell r="FF718">
            <v>0</v>
          </cell>
          <cell r="FG718">
            <v>0</v>
          </cell>
          <cell r="FH718">
            <v>0</v>
          </cell>
          <cell r="FI718">
            <v>0</v>
          </cell>
          <cell r="FJ718">
            <v>0</v>
          </cell>
          <cell r="FK718">
            <v>0</v>
          </cell>
          <cell r="FL718">
            <v>0</v>
          </cell>
          <cell r="FM718">
            <v>0</v>
          </cell>
          <cell r="FN718">
            <v>0</v>
          </cell>
          <cell r="FO718">
            <v>1</v>
          </cell>
          <cell r="FP718">
            <v>1</v>
          </cell>
          <cell r="FQ718">
            <v>0</v>
          </cell>
          <cell r="FR718">
            <v>1</v>
          </cell>
          <cell r="FS718">
            <v>1</v>
          </cell>
          <cell r="FT718">
            <v>0</v>
          </cell>
          <cell r="FU718">
            <v>0</v>
          </cell>
          <cell r="FV718">
            <v>0</v>
          </cell>
          <cell r="FW718">
            <v>0</v>
          </cell>
          <cell r="FX718">
            <v>0</v>
          </cell>
          <cell r="FY718">
            <v>3</v>
          </cell>
          <cell r="FZ718">
            <v>3</v>
          </cell>
          <cell r="GA718">
            <v>1</v>
          </cell>
          <cell r="GB718">
            <v>2</v>
          </cell>
          <cell r="GC718">
            <v>2</v>
          </cell>
          <cell r="GD718">
            <v>1</v>
          </cell>
          <cell r="GE718">
            <v>4</v>
          </cell>
          <cell r="GF718">
            <v>4</v>
          </cell>
          <cell r="GG718">
            <v>3</v>
          </cell>
          <cell r="GH718">
            <v>3</v>
          </cell>
          <cell r="GI718">
            <v>0</v>
          </cell>
          <cell r="GJ718">
            <v>-3</v>
          </cell>
          <cell r="GK718">
            <v>-3</v>
          </cell>
          <cell r="GL718">
            <v>0</v>
          </cell>
          <cell r="GM718">
            <v>0</v>
          </cell>
          <cell r="GN718">
            <v>1</v>
          </cell>
          <cell r="GO718">
            <v>-1</v>
          </cell>
          <cell r="GP718">
            <v>-1</v>
          </cell>
          <cell r="GQ718">
            <v>0</v>
          </cell>
          <cell r="GR718">
            <v>0</v>
          </cell>
          <cell r="GS718">
            <v>0</v>
          </cell>
          <cell r="GT718">
            <v>0</v>
          </cell>
          <cell r="GU718">
            <v>0</v>
          </cell>
          <cell r="GV718">
            <v>2</v>
          </cell>
          <cell r="GW718">
            <v>2</v>
          </cell>
          <cell r="GX718">
            <v>1</v>
          </cell>
          <cell r="GY718">
            <v>1</v>
          </cell>
          <cell r="GZ718">
            <v>1</v>
          </cell>
          <cell r="HA718">
            <v>0</v>
          </cell>
          <cell r="HB718">
            <v>0</v>
          </cell>
          <cell r="HC718">
            <v>0</v>
          </cell>
          <cell r="HD718">
            <v>0</v>
          </cell>
          <cell r="HE718">
            <v>0</v>
          </cell>
          <cell r="HF718">
            <v>0</v>
          </cell>
          <cell r="HG718">
            <v>0</v>
          </cell>
          <cell r="HH718">
            <v>0</v>
          </cell>
          <cell r="HI718">
            <v>0</v>
          </cell>
          <cell r="HJ718">
            <v>0</v>
          </cell>
          <cell r="HK718">
            <v>0</v>
          </cell>
          <cell r="HL718">
            <v>0</v>
          </cell>
          <cell r="HM718">
            <v>0</v>
          </cell>
          <cell r="HN718">
            <v>0</v>
          </cell>
          <cell r="HO718">
            <v>0</v>
          </cell>
          <cell r="HP718">
            <v>0</v>
          </cell>
          <cell r="HQ718">
            <v>0</v>
          </cell>
          <cell r="HR718">
            <v>0</v>
          </cell>
          <cell r="HS718">
            <v>0</v>
          </cell>
          <cell r="HT718">
            <v>0</v>
          </cell>
          <cell r="HU718">
            <v>0</v>
          </cell>
          <cell r="HV718">
            <v>0</v>
          </cell>
          <cell r="HW718">
            <v>0</v>
          </cell>
          <cell r="HX718">
            <v>0</v>
          </cell>
          <cell r="HY718">
            <v>0</v>
          </cell>
          <cell r="HZ718">
            <v>0</v>
          </cell>
          <cell r="IA718">
            <v>0</v>
          </cell>
          <cell r="IB718">
            <v>0</v>
          </cell>
          <cell r="IC718">
            <v>0</v>
          </cell>
          <cell r="ID718">
            <v>0</v>
          </cell>
          <cell r="IE718">
            <v>0</v>
          </cell>
          <cell r="IF718">
            <v>0</v>
          </cell>
          <cell r="IG718">
            <v>0</v>
          </cell>
          <cell r="IH718">
            <v>0</v>
          </cell>
          <cell r="II718">
            <v>0</v>
          </cell>
          <cell r="IJ718">
            <v>0</v>
          </cell>
          <cell r="IK718">
            <v>0</v>
          </cell>
          <cell r="IL718">
            <v>0</v>
          </cell>
          <cell r="IM718">
            <v>0</v>
          </cell>
          <cell r="IN718">
            <v>0</v>
          </cell>
          <cell r="IO718" t="e">
            <v>#REF!</v>
          </cell>
          <cell r="IP718">
            <v>9.8666666666666671</v>
          </cell>
          <cell r="IQ718">
            <v>12.333333333333334</v>
          </cell>
          <cell r="IR718">
            <v>0</v>
          </cell>
          <cell r="IS718">
            <v>0</v>
          </cell>
          <cell r="IT718">
            <v>6</v>
          </cell>
          <cell r="IU718">
            <v>6</v>
          </cell>
          <cell r="IV718">
            <v>4</v>
          </cell>
          <cell r="IW718">
            <v>4</v>
          </cell>
          <cell r="IX718">
            <v>2.3333333333333335</v>
          </cell>
        </row>
        <row r="719">
          <cell r="D719">
            <v>11409</v>
          </cell>
          <cell r="E719" t="str">
            <v>รพช.ปะเหลียน</v>
          </cell>
          <cell r="F719">
            <v>14</v>
          </cell>
          <cell r="G719" t="str">
            <v>รพ.ระดับ F2 ปชก. 60,000-90,000</v>
          </cell>
          <cell r="H719">
            <v>8</v>
          </cell>
          <cell r="I719" t="str">
            <v>F2</v>
          </cell>
          <cell r="J719">
            <v>17</v>
          </cell>
          <cell r="K719" t="str">
            <v>รพช.30.10</v>
          </cell>
          <cell r="L719" t="str">
            <v>รพช.30.10 F2</v>
          </cell>
          <cell r="M719" t="str">
            <v>31 - 60</v>
          </cell>
          <cell r="N719" t="str">
            <v>F31-60</v>
          </cell>
          <cell r="O719">
            <v>34</v>
          </cell>
          <cell r="P719">
            <v>30</v>
          </cell>
          <cell r="Q719">
            <v>30</v>
          </cell>
          <cell r="R719">
            <v>35</v>
          </cell>
          <cell r="S719">
            <v>104588</v>
          </cell>
          <cell r="T719">
            <v>12191</v>
          </cell>
          <cell r="U719">
            <v>0</v>
          </cell>
          <cell r="V719">
            <v>389</v>
          </cell>
          <cell r="W719">
            <v>2</v>
          </cell>
          <cell r="X719">
            <v>391</v>
          </cell>
          <cell r="Y719">
            <v>97057.664000000004</v>
          </cell>
          <cell r="Z719">
            <v>7530.3359999999993</v>
          </cell>
          <cell r="AA719">
            <v>73211.599999999991</v>
          </cell>
          <cell r="AB719">
            <v>565</v>
          </cell>
          <cell r="AC719">
            <v>19505.600000000002</v>
          </cell>
          <cell r="AD719">
            <v>533.39880000000005</v>
          </cell>
          <cell r="AE719">
            <v>391</v>
          </cell>
          <cell r="AF719">
            <v>15688.199999999999</v>
          </cell>
          <cell r="AG719">
            <v>12513</v>
          </cell>
          <cell r="AH719">
            <v>242</v>
          </cell>
          <cell r="AI719">
            <v>0</v>
          </cell>
          <cell r="AJ719">
            <v>14080</v>
          </cell>
          <cell r="AK719">
            <v>13176</v>
          </cell>
          <cell r="AL719">
            <v>60318</v>
          </cell>
          <cell r="AM719">
            <v>6556</v>
          </cell>
          <cell r="AN719">
            <v>1175</v>
          </cell>
          <cell r="AO719">
            <v>0</v>
          </cell>
          <cell r="AP719">
            <v>0</v>
          </cell>
          <cell r="AQ719">
            <v>0</v>
          </cell>
          <cell r="AR719">
            <v>3760</v>
          </cell>
          <cell r="AS719">
            <v>230</v>
          </cell>
          <cell r="AT719">
            <v>20</v>
          </cell>
          <cell r="AU719">
            <v>0</v>
          </cell>
          <cell r="AV719">
            <v>4707</v>
          </cell>
          <cell r="AW719">
            <v>0</v>
          </cell>
          <cell r="AX719">
            <v>0</v>
          </cell>
          <cell r="AY719">
            <v>0</v>
          </cell>
          <cell r="AZ719">
            <v>66280</v>
          </cell>
          <cell r="BA719" t="str">
            <v>60,000 - 80,000</v>
          </cell>
          <cell r="BB719">
            <v>0</v>
          </cell>
          <cell r="BC719">
            <v>5728</v>
          </cell>
          <cell r="BD719">
            <v>60552</v>
          </cell>
          <cell r="BE719">
            <v>18</v>
          </cell>
          <cell r="BF719">
            <v>0</v>
          </cell>
          <cell r="BG719">
            <v>0</v>
          </cell>
          <cell r="BH719">
            <v>12947.157695999998</v>
          </cell>
          <cell r="BI719">
            <v>4588.0300000000007</v>
          </cell>
          <cell r="BJ719">
            <v>266.69940000000003</v>
          </cell>
          <cell r="BK719">
            <v>0</v>
          </cell>
          <cell r="BL719">
            <v>97.75</v>
          </cell>
          <cell r="BM719">
            <v>0</v>
          </cell>
          <cell r="BN719">
            <v>7.7088000000000001</v>
          </cell>
          <cell r="BO719">
            <v>12.252727774047619</v>
          </cell>
          <cell r="BP719">
            <v>12.252727774047619</v>
          </cell>
          <cell r="BQ719">
            <v>3.6</v>
          </cell>
          <cell r="BR719">
            <v>13.402182219238096</v>
          </cell>
          <cell r="BS719">
            <v>15.852727774047619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8</v>
          </cell>
          <cell r="BY719">
            <v>4.3285178571428569</v>
          </cell>
          <cell r="BZ719">
            <v>4.3285178571428569</v>
          </cell>
          <cell r="CA719">
            <v>3.6</v>
          </cell>
          <cell r="CB719">
            <v>6.3428142857142866</v>
          </cell>
          <cell r="CC719">
            <v>7.9285178571428574</v>
          </cell>
          <cell r="CD719">
            <v>5</v>
          </cell>
          <cell r="CE719">
            <v>3</v>
          </cell>
          <cell r="CF719">
            <v>3</v>
          </cell>
          <cell r="CG719">
            <v>9.3428142857142866</v>
          </cell>
          <cell r="CH719">
            <v>10.928517857142857</v>
          </cell>
          <cell r="CI719">
            <v>9</v>
          </cell>
          <cell r="CJ719">
            <v>-6</v>
          </cell>
          <cell r="CK719">
            <v>-6</v>
          </cell>
          <cell r="CL719">
            <v>6.0552000000000001</v>
          </cell>
          <cell r="CM719">
            <v>7.569</v>
          </cell>
          <cell r="CN719">
            <v>9.0551999999999992</v>
          </cell>
          <cell r="CO719">
            <v>10.568999999999999</v>
          </cell>
          <cell r="CP719">
            <v>4.3772535714285716</v>
          </cell>
          <cell r="CQ719">
            <v>1.5</v>
          </cell>
          <cell r="CR719">
            <v>1</v>
          </cell>
          <cell r="CS719">
            <v>5.5018028571428577</v>
          </cell>
          <cell r="CT719">
            <v>6.8772535714285716</v>
          </cell>
          <cell r="CU719">
            <v>5</v>
          </cell>
          <cell r="CV719">
            <v>4.9793214285714278</v>
          </cell>
          <cell r="CW719">
            <v>3.9834571428571426</v>
          </cell>
          <cell r="CX719">
            <v>4.9793214285714278</v>
          </cell>
          <cell r="CY719">
            <v>11.856574999999999</v>
          </cell>
          <cell r="CZ719">
            <v>6</v>
          </cell>
          <cell r="DA719">
            <v>-2.0165428571428574</v>
          </cell>
          <cell r="DB719">
            <v>-1.0206785714285722</v>
          </cell>
          <cell r="DC719">
            <v>48.310751337142854</v>
          </cell>
          <cell r="DD719">
            <v>48.310751337142854</v>
          </cell>
          <cell r="DE719">
            <v>10</v>
          </cell>
          <cell r="DF719">
            <v>58.310751337142854</v>
          </cell>
          <cell r="DG719">
            <v>46.648601069714289</v>
          </cell>
          <cell r="DH719">
            <v>58.310751337142854</v>
          </cell>
          <cell r="DI719">
            <v>47</v>
          </cell>
          <cell r="DJ719">
            <v>-0.35139893028571123</v>
          </cell>
          <cell r="DK719">
            <v>11.310751337142854</v>
          </cell>
          <cell r="DL719">
            <v>0</v>
          </cell>
          <cell r="DM719">
            <v>0</v>
          </cell>
          <cell r="DN719">
            <v>0</v>
          </cell>
          <cell r="DO719">
            <v>0</v>
          </cell>
          <cell r="DP719">
            <v>0</v>
          </cell>
          <cell r="DQ719">
            <v>19.376640000000002</v>
          </cell>
          <cell r="DR719">
            <v>24.220800000000001</v>
          </cell>
          <cell r="DS719">
            <v>66.025241069714298</v>
          </cell>
          <cell r="DT719">
            <v>82.531551337142858</v>
          </cell>
          <cell r="DU719">
            <v>4.4529291666666664</v>
          </cell>
          <cell r="DV719">
            <v>4.4529291666666664</v>
          </cell>
          <cell r="DW719">
            <v>3.5623433333333332</v>
          </cell>
          <cell r="DX719">
            <v>4.4529291666666664</v>
          </cell>
          <cell r="DY719">
            <v>4</v>
          </cell>
          <cell r="DZ719">
            <v>-0.4376566666666668</v>
          </cell>
          <cell r="EA719">
            <v>0.45292916666666638</v>
          </cell>
          <cell r="EB719">
            <v>2.1607142857142856</v>
          </cell>
          <cell r="EC719">
            <v>2.1607142857142856</v>
          </cell>
          <cell r="ED719">
            <v>3.6</v>
          </cell>
          <cell r="EE719">
            <v>4.6085714285714294</v>
          </cell>
          <cell r="EF719">
            <v>5.7607142857142861</v>
          </cell>
          <cell r="EG719">
            <v>2</v>
          </cell>
          <cell r="EH719">
            <v>0.73546875</v>
          </cell>
          <cell r="EI719">
            <v>2</v>
          </cell>
          <cell r="EJ719">
            <v>2</v>
          </cell>
          <cell r="EK719">
            <v>2</v>
          </cell>
          <cell r="EL719">
            <v>1</v>
          </cell>
          <cell r="EM719">
            <v>-1</v>
          </cell>
          <cell r="EN719">
            <v>-1</v>
          </cell>
          <cell r="EO719">
            <v>10</v>
          </cell>
          <cell r="EP719">
            <v>12</v>
          </cell>
          <cell r="EQ719">
            <v>7</v>
          </cell>
          <cell r="ER719">
            <v>3</v>
          </cell>
          <cell r="ES719">
            <v>5</v>
          </cell>
          <cell r="ET719">
            <v>38.753280000000004</v>
          </cell>
          <cell r="EU719">
            <v>48.441600000000001</v>
          </cell>
          <cell r="EV719">
            <v>48.753280000000004</v>
          </cell>
          <cell r="EW719">
            <v>60.441600000000001</v>
          </cell>
          <cell r="EX719">
            <v>2</v>
          </cell>
          <cell r="EY719">
            <v>1</v>
          </cell>
          <cell r="EZ719">
            <v>0</v>
          </cell>
          <cell r="FA719">
            <v>0</v>
          </cell>
          <cell r="FB719">
            <v>0</v>
          </cell>
          <cell r="FC719">
            <v>0</v>
          </cell>
          <cell r="FD719">
            <v>0</v>
          </cell>
          <cell r="FE719">
            <v>0</v>
          </cell>
          <cell r="FF719">
            <v>0</v>
          </cell>
          <cell r="FG719">
            <v>0</v>
          </cell>
          <cell r="FH719">
            <v>0</v>
          </cell>
          <cell r="FI719">
            <v>0</v>
          </cell>
          <cell r="FJ719">
            <v>0</v>
          </cell>
          <cell r="FK719">
            <v>0</v>
          </cell>
          <cell r="FL719">
            <v>0</v>
          </cell>
          <cell r="FM719">
            <v>0</v>
          </cell>
          <cell r="FN719">
            <v>0</v>
          </cell>
          <cell r="FO719">
            <v>1</v>
          </cell>
          <cell r="FP719">
            <v>1</v>
          </cell>
          <cell r="FQ719">
            <v>0</v>
          </cell>
          <cell r="FR719">
            <v>1</v>
          </cell>
          <cell r="FS719">
            <v>1</v>
          </cell>
          <cell r="FT719">
            <v>0</v>
          </cell>
          <cell r="FU719">
            <v>0</v>
          </cell>
          <cell r="FV719">
            <v>0</v>
          </cell>
          <cell r="FW719">
            <v>0</v>
          </cell>
          <cell r="FX719">
            <v>0</v>
          </cell>
          <cell r="FY719">
            <v>3</v>
          </cell>
          <cell r="FZ719">
            <v>3</v>
          </cell>
          <cell r="GA719">
            <v>1</v>
          </cell>
          <cell r="GB719">
            <v>2</v>
          </cell>
          <cell r="GC719">
            <v>2</v>
          </cell>
          <cell r="GD719">
            <v>0</v>
          </cell>
          <cell r="GE719">
            <v>3</v>
          </cell>
          <cell r="GF719">
            <v>3</v>
          </cell>
          <cell r="GG719">
            <v>3</v>
          </cell>
          <cell r="GH719">
            <v>3</v>
          </cell>
          <cell r="GI719">
            <v>3</v>
          </cell>
          <cell r="GJ719">
            <v>0</v>
          </cell>
          <cell r="GK719">
            <v>0</v>
          </cell>
          <cell r="GL719">
            <v>0</v>
          </cell>
          <cell r="GM719">
            <v>0</v>
          </cell>
          <cell r="GN719">
            <v>0</v>
          </cell>
          <cell r="GO719">
            <v>0</v>
          </cell>
          <cell r="GP719">
            <v>0</v>
          </cell>
          <cell r="GQ719">
            <v>0</v>
          </cell>
          <cell r="GR719">
            <v>0</v>
          </cell>
          <cell r="GS719">
            <v>0</v>
          </cell>
          <cell r="GT719">
            <v>0</v>
          </cell>
          <cell r="GU719">
            <v>0</v>
          </cell>
          <cell r="GV719">
            <v>2</v>
          </cell>
          <cell r="GW719">
            <v>2</v>
          </cell>
          <cell r="GX719">
            <v>1</v>
          </cell>
          <cell r="GY719">
            <v>1</v>
          </cell>
          <cell r="GZ719">
            <v>1</v>
          </cell>
          <cell r="HA719">
            <v>0</v>
          </cell>
          <cell r="HB719">
            <v>0</v>
          </cell>
          <cell r="HC719">
            <v>0</v>
          </cell>
          <cell r="HD719">
            <v>0</v>
          </cell>
          <cell r="HE719">
            <v>0</v>
          </cell>
          <cell r="HF719">
            <v>0</v>
          </cell>
          <cell r="HG719">
            <v>0</v>
          </cell>
          <cell r="HH719">
            <v>0</v>
          </cell>
          <cell r="HI719">
            <v>0</v>
          </cell>
          <cell r="HJ719">
            <v>0</v>
          </cell>
          <cell r="HK719">
            <v>0</v>
          </cell>
          <cell r="HL719">
            <v>0</v>
          </cell>
          <cell r="HM719">
            <v>0</v>
          </cell>
          <cell r="HN719">
            <v>0</v>
          </cell>
          <cell r="HO719">
            <v>0</v>
          </cell>
          <cell r="HP719">
            <v>0</v>
          </cell>
          <cell r="HQ719">
            <v>0</v>
          </cell>
          <cell r="HR719">
            <v>0</v>
          </cell>
          <cell r="HS719">
            <v>0</v>
          </cell>
          <cell r="HT719">
            <v>0</v>
          </cell>
          <cell r="HU719">
            <v>0</v>
          </cell>
          <cell r="HV719">
            <v>0</v>
          </cell>
          <cell r="HW719">
            <v>0</v>
          </cell>
          <cell r="HX719">
            <v>0</v>
          </cell>
          <cell r="HY719">
            <v>0</v>
          </cell>
          <cell r="HZ719">
            <v>0</v>
          </cell>
          <cell r="IA719">
            <v>0</v>
          </cell>
          <cell r="IB719">
            <v>0</v>
          </cell>
          <cell r="IC719">
            <v>0</v>
          </cell>
          <cell r="ID719">
            <v>0</v>
          </cell>
          <cell r="IE719">
            <v>0</v>
          </cell>
          <cell r="IF719">
            <v>0</v>
          </cell>
          <cell r="IG719">
            <v>0</v>
          </cell>
          <cell r="IH719">
            <v>0</v>
          </cell>
          <cell r="II719">
            <v>0</v>
          </cell>
          <cell r="IJ719">
            <v>0</v>
          </cell>
          <cell r="IK719">
            <v>0</v>
          </cell>
          <cell r="IL719">
            <v>0</v>
          </cell>
          <cell r="IM719">
            <v>0</v>
          </cell>
          <cell r="IN719">
            <v>0</v>
          </cell>
          <cell r="IO719" t="e">
            <v>#REF!</v>
          </cell>
          <cell r="IP719">
            <v>9.8133333333333326</v>
          </cell>
          <cell r="IQ719">
            <v>12.266666666666666</v>
          </cell>
          <cell r="IR719">
            <v>0</v>
          </cell>
          <cell r="IS719">
            <v>0</v>
          </cell>
          <cell r="IT719">
            <v>6</v>
          </cell>
          <cell r="IU719">
            <v>6</v>
          </cell>
          <cell r="IV719">
            <v>4</v>
          </cell>
          <cell r="IW719">
            <v>4</v>
          </cell>
          <cell r="IX719">
            <v>2.2666666666666666</v>
          </cell>
        </row>
        <row r="720">
          <cell r="D720">
            <v>11408</v>
          </cell>
          <cell r="E720" t="str">
            <v>รพช.ย่านตาขาว</v>
          </cell>
          <cell r="F720">
            <v>11</v>
          </cell>
          <cell r="G720" t="str">
            <v>รพ.ระดับ F1 ปชก. 50,000-100,000</v>
          </cell>
          <cell r="H720">
            <v>7</v>
          </cell>
          <cell r="I720" t="str">
            <v>F1</v>
          </cell>
          <cell r="J720">
            <v>26</v>
          </cell>
          <cell r="K720" t="str">
            <v>รพช.60.6</v>
          </cell>
          <cell r="L720" t="str">
            <v>รพช.60.6 F1</v>
          </cell>
          <cell r="M720" t="str">
            <v>31 - 60</v>
          </cell>
          <cell r="N720" t="str">
            <v>F31-60</v>
          </cell>
          <cell r="O720">
            <v>47</v>
          </cell>
          <cell r="P720">
            <v>60</v>
          </cell>
          <cell r="Q720">
            <v>30</v>
          </cell>
          <cell r="R720">
            <v>35</v>
          </cell>
          <cell r="S720">
            <v>147734</v>
          </cell>
          <cell r="T720">
            <v>18036</v>
          </cell>
          <cell r="U720">
            <v>0</v>
          </cell>
          <cell r="V720">
            <v>531</v>
          </cell>
          <cell r="W720">
            <v>1</v>
          </cell>
          <cell r="X720">
            <v>532</v>
          </cell>
          <cell r="Y720">
            <v>137097.152</v>
          </cell>
          <cell r="Z720">
            <v>10636.848</v>
          </cell>
          <cell r="AA720">
            <v>103413.79999999999</v>
          </cell>
          <cell r="AB720">
            <v>615</v>
          </cell>
          <cell r="AC720">
            <v>28857.600000000002</v>
          </cell>
          <cell r="AD720">
            <v>753.44340000000011</v>
          </cell>
          <cell r="AE720">
            <v>532</v>
          </cell>
          <cell r="AF720">
            <v>22160.1</v>
          </cell>
          <cell r="AG720">
            <v>8426</v>
          </cell>
          <cell r="AH720">
            <v>490</v>
          </cell>
          <cell r="AI720">
            <v>0</v>
          </cell>
          <cell r="AJ720">
            <v>31056.999999999996</v>
          </cell>
          <cell r="AK720">
            <v>21170</v>
          </cell>
          <cell r="AL720">
            <v>117875</v>
          </cell>
          <cell r="AM720">
            <v>11591</v>
          </cell>
          <cell r="AN720">
            <v>1161</v>
          </cell>
          <cell r="AO720">
            <v>0</v>
          </cell>
          <cell r="AP720">
            <v>0</v>
          </cell>
          <cell r="AQ720">
            <v>279</v>
          </cell>
          <cell r="AR720">
            <v>4873</v>
          </cell>
          <cell r="AS720">
            <v>522</v>
          </cell>
          <cell r="AT720">
            <v>441</v>
          </cell>
          <cell r="AU720">
            <v>158</v>
          </cell>
          <cell r="AV720">
            <v>9695</v>
          </cell>
          <cell r="AW720">
            <v>0</v>
          </cell>
          <cell r="AX720">
            <v>0</v>
          </cell>
          <cell r="AY720">
            <v>0</v>
          </cell>
          <cell r="AZ720">
            <v>79739</v>
          </cell>
          <cell r="BA720" t="str">
            <v>60,000 - 80,000</v>
          </cell>
          <cell r="BB720">
            <v>0</v>
          </cell>
          <cell r="BC720">
            <v>9286</v>
          </cell>
          <cell r="BD720">
            <v>70453</v>
          </cell>
          <cell r="BE720">
            <v>16</v>
          </cell>
          <cell r="BF720">
            <v>0</v>
          </cell>
          <cell r="BG720">
            <v>0</v>
          </cell>
          <cell r="BH720">
            <v>18288.287327999999</v>
          </cell>
          <cell r="BI720">
            <v>6566.88</v>
          </cell>
          <cell r="BJ720">
            <v>376.72170000000006</v>
          </cell>
          <cell r="BK720">
            <v>0</v>
          </cell>
          <cell r="BL720">
            <v>133</v>
          </cell>
          <cell r="BM720">
            <v>0</v>
          </cell>
          <cell r="BN720">
            <v>6.2856000000000005</v>
          </cell>
          <cell r="BO720">
            <v>17.362870465595236</v>
          </cell>
          <cell r="BP720">
            <v>17.362870465595236</v>
          </cell>
          <cell r="BQ720">
            <v>3.2</v>
          </cell>
          <cell r="BR720">
            <v>17.090296372476189</v>
          </cell>
          <cell r="BS720">
            <v>20.562870465595235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6</v>
          </cell>
          <cell r="BY720">
            <v>3.3624722222222219</v>
          </cell>
          <cell r="BZ720">
            <v>3.3624722222222219</v>
          </cell>
          <cell r="CA720">
            <v>3.2</v>
          </cell>
          <cell r="CB720">
            <v>5.2499777777777785</v>
          </cell>
          <cell r="CC720">
            <v>6.5624722222222225</v>
          </cell>
          <cell r="CD720">
            <v>5</v>
          </cell>
          <cell r="CE720">
            <v>3</v>
          </cell>
          <cell r="CF720">
            <v>3</v>
          </cell>
          <cell r="CG720">
            <v>8.2499777777777794</v>
          </cell>
          <cell r="CH720">
            <v>9.5624722222222225</v>
          </cell>
          <cell r="CI720">
            <v>9</v>
          </cell>
          <cell r="CJ720">
            <v>-6</v>
          </cell>
          <cell r="CK720">
            <v>-6</v>
          </cell>
          <cell r="CL720">
            <v>7.045300000000001</v>
          </cell>
          <cell r="CM720">
            <v>8.8066250000000004</v>
          </cell>
          <cell r="CN720">
            <v>10.045300000000001</v>
          </cell>
          <cell r="CO720">
            <v>11.806625</v>
          </cell>
          <cell r="CP720">
            <v>6.2513877380952385</v>
          </cell>
          <cell r="CQ720">
            <v>3</v>
          </cell>
          <cell r="CR720">
            <v>1</v>
          </cell>
          <cell r="CS720">
            <v>8.2011101904761912</v>
          </cell>
          <cell r="CT720">
            <v>10.251387738095239</v>
          </cell>
          <cell r="CU720">
            <v>8</v>
          </cell>
          <cell r="CV720">
            <v>6.6830797619047617</v>
          </cell>
          <cell r="CW720">
            <v>5.3464638095238097</v>
          </cell>
          <cell r="CX720">
            <v>6.6830797619047617</v>
          </cell>
          <cell r="CY720">
            <v>16.9344675</v>
          </cell>
          <cell r="CZ720">
            <v>10</v>
          </cell>
          <cell r="DA720">
            <v>-4.6535361904761903</v>
          </cell>
          <cell r="DB720">
            <v>-3.3169202380952383</v>
          </cell>
          <cell r="DC720">
            <v>70.178553782857136</v>
          </cell>
          <cell r="DD720">
            <v>70.178553782857136</v>
          </cell>
          <cell r="DE720">
            <v>10</v>
          </cell>
          <cell r="DF720">
            <v>80.178553782857136</v>
          </cell>
          <cell r="DG720">
            <v>64.142843026285718</v>
          </cell>
          <cell r="DH720">
            <v>80.178553782857136</v>
          </cell>
          <cell r="DI720">
            <v>80</v>
          </cell>
          <cell r="DJ720">
            <v>-15.857156973714282</v>
          </cell>
          <cell r="DK720">
            <v>0.17855378285713641</v>
          </cell>
          <cell r="DL720">
            <v>0</v>
          </cell>
          <cell r="DM720">
            <v>0</v>
          </cell>
          <cell r="DN720">
            <v>0</v>
          </cell>
          <cell r="DO720">
            <v>0</v>
          </cell>
          <cell r="DP720">
            <v>0</v>
          </cell>
          <cell r="DQ720">
            <v>22.544960000000003</v>
          </cell>
          <cell r="DR720">
            <v>28.1812</v>
          </cell>
          <cell r="DS720">
            <v>86.687803026285721</v>
          </cell>
          <cell r="DT720">
            <v>108.35975378285714</v>
          </cell>
          <cell r="DU720">
            <v>8.1877145833333316</v>
          </cell>
          <cell r="DV720">
            <v>8.1877145833333316</v>
          </cell>
          <cell r="DW720">
            <v>6.5501716666666656</v>
          </cell>
          <cell r="DX720">
            <v>8.1877145833333316</v>
          </cell>
          <cell r="DY720">
            <v>8</v>
          </cell>
          <cell r="DZ720">
            <v>-1.4498283333333344</v>
          </cell>
          <cell r="EA720">
            <v>0.18771458333333157</v>
          </cell>
          <cell r="EB720">
            <v>3.1876785714285716</v>
          </cell>
          <cell r="EC720">
            <v>3.1876785714285716</v>
          </cell>
          <cell r="ED720">
            <v>3.2</v>
          </cell>
          <cell r="EE720">
            <v>5.1101428571428578</v>
          </cell>
          <cell r="EF720">
            <v>6.3876785714285713</v>
          </cell>
          <cell r="EG720">
            <v>3</v>
          </cell>
          <cell r="EH720">
            <v>1.51484375</v>
          </cell>
          <cell r="EI720">
            <v>2</v>
          </cell>
          <cell r="EJ720">
            <v>2</v>
          </cell>
          <cell r="EK720">
            <v>2</v>
          </cell>
          <cell r="EL720">
            <v>1</v>
          </cell>
          <cell r="EM720">
            <v>-1</v>
          </cell>
          <cell r="EN720">
            <v>-1</v>
          </cell>
          <cell r="EO720">
            <v>10</v>
          </cell>
          <cell r="EP720">
            <v>12</v>
          </cell>
          <cell r="EQ720">
            <v>6</v>
          </cell>
          <cell r="ER720">
            <v>4</v>
          </cell>
          <cell r="ES720">
            <v>6</v>
          </cell>
          <cell r="ET720">
            <v>45.089920000000006</v>
          </cell>
          <cell r="EU720">
            <v>56.362400000000001</v>
          </cell>
          <cell r="EV720">
            <v>55.089920000000006</v>
          </cell>
          <cell r="EW720">
            <v>68.362400000000008</v>
          </cell>
          <cell r="EX720">
            <v>2</v>
          </cell>
          <cell r="EY720">
            <v>1</v>
          </cell>
          <cell r="EZ720">
            <v>0</v>
          </cell>
          <cell r="FA720">
            <v>0</v>
          </cell>
          <cell r="FB720">
            <v>0</v>
          </cell>
          <cell r="FC720">
            <v>0</v>
          </cell>
          <cell r="FD720">
            <v>0</v>
          </cell>
          <cell r="FE720">
            <v>0</v>
          </cell>
          <cell r="FF720">
            <v>0</v>
          </cell>
          <cell r="FG720">
            <v>0</v>
          </cell>
          <cell r="FH720">
            <v>0</v>
          </cell>
          <cell r="FI720">
            <v>0</v>
          </cell>
          <cell r="FJ720">
            <v>0</v>
          </cell>
          <cell r="FK720">
            <v>0</v>
          </cell>
          <cell r="FL720">
            <v>0</v>
          </cell>
          <cell r="FM720">
            <v>0</v>
          </cell>
          <cell r="FN720">
            <v>0</v>
          </cell>
          <cell r="FO720">
            <v>2</v>
          </cell>
          <cell r="FP720">
            <v>2</v>
          </cell>
          <cell r="FQ720">
            <v>1</v>
          </cell>
          <cell r="FR720">
            <v>1</v>
          </cell>
          <cell r="FS720">
            <v>1</v>
          </cell>
          <cell r="FT720">
            <v>0</v>
          </cell>
          <cell r="FU720">
            <v>0</v>
          </cell>
          <cell r="FV720">
            <v>0</v>
          </cell>
          <cell r="FW720">
            <v>0</v>
          </cell>
          <cell r="FX720">
            <v>0</v>
          </cell>
          <cell r="FY720">
            <v>3</v>
          </cell>
          <cell r="FZ720">
            <v>3</v>
          </cell>
          <cell r="GA720">
            <v>2</v>
          </cell>
          <cell r="GB720">
            <v>1</v>
          </cell>
          <cell r="GC720">
            <v>1</v>
          </cell>
          <cell r="GD720">
            <v>0</v>
          </cell>
          <cell r="GE720">
            <v>3</v>
          </cell>
          <cell r="GF720">
            <v>3</v>
          </cell>
          <cell r="GG720">
            <v>3</v>
          </cell>
          <cell r="GH720">
            <v>3</v>
          </cell>
          <cell r="GI720">
            <v>9</v>
          </cell>
          <cell r="GJ720">
            <v>6</v>
          </cell>
          <cell r="GK720">
            <v>6</v>
          </cell>
          <cell r="GL720">
            <v>0</v>
          </cell>
          <cell r="GM720">
            <v>0</v>
          </cell>
          <cell r="GN720">
            <v>0</v>
          </cell>
          <cell r="GO720">
            <v>0</v>
          </cell>
          <cell r="GP720">
            <v>0</v>
          </cell>
          <cell r="GQ720">
            <v>0</v>
          </cell>
          <cell r="GR720">
            <v>0</v>
          </cell>
          <cell r="GS720">
            <v>0</v>
          </cell>
          <cell r="GT720">
            <v>0</v>
          </cell>
          <cell r="GU720">
            <v>0</v>
          </cell>
          <cell r="GV720">
            <v>3</v>
          </cell>
          <cell r="GW720">
            <v>3</v>
          </cell>
          <cell r="GX720">
            <v>2</v>
          </cell>
          <cell r="GY720">
            <v>1</v>
          </cell>
          <cell r="GZ720">
            <v>1</v>
          </cell>
          <cell r="HA720">
            <v>0</v>
          </cell>
          <cell r="HB720">
            <v>0</v>
          </cell>
          <cell r="HC720">
            <v>0</v>
          </cell>
          <cell r="HD720">
            <v>0</v>
          </cell>
          <cell r="HE720">
            <v>0</v>
          </cell>
          <cell r="HF720">
            <v>0</v>
          </cell>
          <cell r="HG720">
            <v>0</v>
          </cell>
          <cell r="HH720">
            <v>0</v>
          </cell>
          <cell r="HI720">
            <v>0</v>
          </cell>
          <cell r="HJ720">
            <v>0</v>
          </cell>
          <cell r="HK720">
            <v>0</v>
          </cell>
          <cell r="HL720">
            <v>0</v>
          </cell>
          <cell r="HM720">
            <v>0</v>
          </cell>
          <cell r="HN720">
            <v>0</v>
          </cell>
          <cell r="HO720">
            <v>0</v>
          </cell>
          <cell r="HP720">
            <v>0</v>
          </cell>
          <cell r="HQ720">
            <v>0</v>
          </cell>
          <cell r="HR720">
            <v>0</v>
          </cell>
          <cell r="HS720">
            <v>0</v>
          </cell>
          <cell r="HT720">
            <v>0</v>
          </cell>
          <cell r="HU720">
            <v>0</v>
          </cell>
          <cell r="HV720">
            <v>0</v>
          </cell>
          <cell r="HW720">
            <v>0</v>
          </cell>
          <cell r="HX720">
            <v>0</v>
          </cell>
          <cell r="HY720">
            <v>0</v>
          </cell>
          <cell r="HZ720">
            <v>0</v>
          </cell>
          <cell r="IA720">
            <v>0</v>
          </cell>
          <cell r="IB720">
            <v>0</v>
          </cell>
          <cell r="IC720">
            <v>0</v>
          </cell>
          <cell r="ID720">
            <v>0</v>
          </cell>
          <cell r="IE720">
            <v>0</v>
          </cell>
          <cell r="IF720">
            <v>0</v>
          </cell>
          <cell r="IG720">
            <v>0</v>
          </cell>
          <cell r="IH720">
            <v>0</v>
          </cell>
          <cell r="II720">
            <v>0</v>
          </cell>
          <cell r="IJ720">
            <v>0</v>
          </cell>
          <cell r="IK720">
            <v>0</v>
          </cell>
          <cell r="IL720">
            <v>0</v>
          </cell>
          <cell r="IM720">
            <v>0</v>
          </cell>
          <cell r="IN720">
            <v>0</v>
          </cell>
          <cell r="IO720" t="e">
            <v>#REF!</v>
          </cell>
          <cell r="IP720">
            <v>12.106666666666667</v>
          </cell>
          <cell r="IQ720">
            <v>15.133333333333333</v>
          </cell>
          <cell r="IR720">
            <v>0</v>
          </cell>
          <cell r="IS720">
            <v>0</v>
          </cell>
          <cell r="IT720">
            <v>6</v>
          </cell>
          <cell r="IU720">
            <v>6</v>
          </cell>
          <cell r="IV720">
            <v>6</v>
          </cell>
          <cell r="IW720">
            <v>6</v>
          </cell>
          <cell r="IX720">
            <v>3.1333333333333333</v>
          </cell>
        </row>
        <row r="721">
          <cell r="D721">
            <v>14139</v>
          </cell>
          <cell r="E721" t="str">
            <v>รพช.รัษฎา</v>
          </cell>
          <cell r="F721">
            <v>16</v>
          </cell>
          <cell r="G721" t="str">
            <v>รพ.ระดับ F2 ปชก. &lt;30,000</v>
          </cell>
          <cell r="H721">
            <v>8</v>
          </cell>
          <cell r="I721" t="str">
            <v>F2</v>
          </cell>
          <cell r="J721">
            <v>11</v>
          </cell>
          <cell r="K721" t="str">
            <v>รพช.30.4</v>
          </cell>
          <cell r="L721" t="str">
            <v>รพช.30.4 F2</v>
          </cell>
          <cell r="M721" t="str">
            <v xml:space="preserve"> 11 - 30</v>
          </cell>
          <cell r="N721" t="str">
            <v>F&lt;30</v>
          </cell>
          <cell r="O721">
            <v>19</v>
          </cell>
          <cell r="P721">
            <v>30</v>
          </cell>
          <cell r="Q721">
            <v>30</v>
          </cell>
          <cell r="R721">
            <v>35</v>
          </cell>
          <cell r="S721">
            <v>65041</v>
          </cell>
          <cell r="T721">
            <v>7229</v>
          </cell>
          <cell r="U721">
            <v>0</v>
          </cell>
          <cell r="V721">
            <v>236</v>
          </cell>
          <cell r="W721">
            <v>2</v>
          </cell>
          <cell r="X721">
            <v>238</v>
          </cell>
          <cell r="Y721">
            <v>60358.048000000003</v>
          </cell>
          <cell r="Z721">
            <v>4682.9519999999993</v>
          </cell>
          <cell r="AA721">
            <v>45528.7</v>
          </cell>
          <cell r="AB721">
            <v>214</v>
          </cell>
          <cell r="AC721">
            <v>11566.400000000001</v>
          </cell>
          <cell r="AD721">
            <v>331.70910000000003</v>
          </cell>
          <cell r="AE721">
            <v>238</v>
          </cell>
          <cell r="AF721">
            <v>9756.15</v>
          </cell>
          <cell r="AG721">
            <v>3661</v>
          </cell>
          <cell r="AH721">
            <v>115</v>
          </cell>
          <cell r="AI721">
            <v>0</v>
          </cell>
          <cell r="AJ721">
            <v>9758</v>
          </cell>
          <cell r="AK721">
            <v>5098</v>
          </cell>
          <cell r="AL721">
            <v>34602</v>
          </cell>
          <cell r="AM721">
            <v>3823</v>
          </cell>
          <cell r="AN721">
            <v>593</v>
          </cell>
          <cell r="AO721">
            <v>0</v>
          </cell>
          <cell r="AP721">
            <v>0</v>
          </cell>
          <cell r="AQ721">
            <v>320</v>
          </cell>
          <cell r="AR721">
            <v>1080</v>
          </cell>
          <cell r="AS721">
            <v>613</v>
          </cell>
          <cell r="AT721">
            <v>150</v>
          </cell>
          <cell r="AU721">
            <v>0</v>
          </cell>
          <cell r="AV721">
            <v>2564</v>
          </cell>
          <cell r="AW721">
            <v>0</v>
          </cell>
          <cell r="AX721">
            <v>0</v>
          </cell>
          <cell r="AY721">
            <v>0</v>
          </cell>
          <cell r="AZ721">
            <v>28807</v>
          </cell>
          <cell r="BA721" t="str">
            <v>20,000 - 40,000.</v>
          </cell>
          <cell r="BB721">
            <v>0</v>
          </cell>
          <cell r="BC721">
            <v>3410</v>
          </cell>
          <cell r="BD721">
            <v>25397</v>
          </cell>
          <cell r="BE721">
            <v>10</v>
          </cell>
          <cell r="BF721">
            <v>0</v>
          </cell>
          <cell r="BG721">
            <v>0</v>
          </cell>
          <cell r="BH721">
            <v>8051.555472</v>
          </cell>
          <cell r="BI721">
            <v>2599.5700000000002</v>
          </cell>
          <cell r="BJ721">
            <v>165.85455000000002</v>
          </cell>
          <cell r="BK721">
            <v>0</v>
          </cell>
          <cell r="BL721">
            <v>59.5</v>
          </cell>
          <cell r="BM721">
            <v>0</v>
          </cell>
          <cell r="BN721">
            <v>8.6359999999999992</v>
          </cell>
          <cell r="BO721">
            <v>7.4452095388690473</v>
          </cell>
          <cell r="BP721">
            <v>7.4452095388690473</v>
          </cell>
          <cell r="BQ721">
            <v>2</v>
          </cell>
          <cell r="BR721">
            <v>7.9561676310952381</v>
          </cell>
          <cell r="BS721">
            <v>9.4452095388690473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5</v>
          </cell>
          <cell r="BY721">
            <v>1.3269265873015872</v>
          </cell>
          <cell r="BZ721">
            <v>2</v>
          </cell>
          <cell r="CA721">
            <v>2</v>
          </cell>
          <cell r="CB721">
            <v>3.2</v>
          </cell>
          <cell r="CC721">
            <v>4</v>
          </cell>
          <cell r="CD721">
            <v>3</v>
          </cell>
          <cell r="CE721">
            <v>3</v>
          </cell>
          <cell r="CF721">
            <v>3</v>
          </cell>
          <cell r="CG721">
            <v>6.2</v>
          </cell>
          <cell r="CH721">
            <v>7</v>
          </cell>
          <cell r="CI721">
            <v>4</v>
          </cell>
          <cell r="CJ721">
            <v>-1</v>
          </cell>
          <cell r="CK721">
            <v>-1</v>
          </cell>
          <cell r="CL721">
            <v>2.5396999999999998</v>
          </cell>
          <cell r="CM721">
            <v>3.1746249999999998</v>
          </cell>
          <cell r="CN721">
            <v>5.5396999999999998</v>
          </cell>
          <cell r="CO721">
            <v>6.1746249999999998</v>
          </cell>
          <cell r="CP721">
            <v>2.6925911309523811</v>
          </cell>
          <cell r="CQ721">
            <v>1.5</v>
          </cell>
          <cell r="CR721">
            <v>1</v>
          </cell>
          <cell r="CS721">
            <v>4.1540729047619056</v>
          </cell>
          <cell r="CT721">
            <v>5.1925911309523816</v>
          </cell>
          <cell r="CU721">
            <v>5</v>
          </cell>
          <cell r="CV721">
            <v>3.4478101190476189</v>
          </cell>
          <cell r="CW721">
            <v>2.7582480952380952</v>
          </cell>
          <cell r="CX721">
            <v>3.4478101190476189</v>
          </cell>
          <cell r="CY721">
            <v>8.64040125</v>
          </cell>
          <cell r="CZ721">
            <v>4</v>
          </cell>
          <cell r="DA721">
            <v>-1.2417519047619048</v>
          </cell>
          <cell r="DB721">
            <v>-0.55218988095238108</v>
          </cell>
          <cell r="DC721">
            <v>29.136838788571428</v>
          </cell>
          <cell r="DD721">
            <v>30</v>
          </cell>
          <cell r="DE721">
            <v>10</v>
          </cell>
          <cell r="DF721">
            <v>40</v>
          </cell>
          <cell r="DG721">
            <v>32</v>
          </cell>
          <cell r="DH721">
            <v>40</v>
          </cell>
          <cell r="DI721">
            <v>41</v>
          </cell>
          <cell r="DJ721">
            <v>-9</v>
          </cell>
          <cell r="DK721">
            <v>-1</v>
          </cell>
          <cell r="DL721">
            <v>0</v>
          </cell>
          <cell r="DM721">
            <v>0</v>
          </cell>
          <cell r="DN721">
            <v>0</v>
          </cell>
          <cell r="DO721">
            <v>0</v>
          </cell>
          <cell r="DP721">
            <v>0</v>
          </cell>
          <cell r="DQ721">
            <v>8.1270399999999992</v>
          </cell>
          <cell r="DR721">
            <v>10.158799999999999</v>
          </cell>
          <cell r="DS721">
            <v>40.127040000000001</v>
          </cell>
          <cell r="DT721">
            <v>50.158799999999999</v>
          </cell>
          <cell r="DU721">
            <v>2.4872828125000002</v>
          </cell>
          <cell r="DV721">
            <v>3</v>
          </cell>
          <cell r="DW721">
            <v>3</v>
          </cell>
          <cell r="DX721">
            <v>3</v>
          </cell>
          <cell r="DY721">
            <v>3</v>
          </cell>
          <cell r="DZ721">
            <v>0</v>
          </cell>
          <cell r="EA721">
            <v>0</v>
          </cell>
          <cell r="EB721">
            <v>1.0148809523809523</v>
          </cell>
          <cell r="EC721">
            <v>2</v>
          </cell>
          <cell r="ED721">
            <v>2</v>
          </cell>
          <cell r="EE721">
            <v>3.2</v>
          </cell>
          <cell r="EF721">
            <v>4</v>
          </cell>
          <cell r="EG721">
            <v>2</v>
          </cell>
          <cell r="EH721">
            <v>0.40062500000000001</v>
          </cell>
          <cell r="EI721">
            <v>2</v>
          </cell>
          <cell r="EJ721">
            <v>1</v>
          </cell>
          <cell r="EK721">
            <v>2</v>
          </cell>
          <cell r="EL721">
            <v>0</v>
          </cell>
          <cell r="EM721">
            <v>-1</v>
          </cell>
          <cell r="EN721">
            <v>-2</v>
          </cell>
          <cell r="EO721">
            <v>10</v>
          </cell>
          <cell r="EP721">
            <v>12</v>
          </cell>
          <cell r="EQ721">
            <v>0</v>
          </cell>
          <cell r="ER721">
            <v>10</v>
          </cell>
          <cell r="ES721">
            <v>12</v>
          </cell>
          <cell r="ET721">
            <v>16.254079999999998</v>
          </cell>
          <cell r="EU721">
            <v>20.317599999999999</v>
          </cell>
          <cell r="EV721">
            <v>26.254079999999998</v>
          </cell>
          <cell r="EW721">
            <v>32.317599999999999</v>
          </cell>
          <cell r="EX721">
            <v>2</v>
          </cell>
          <cell r="EY721">
            <v>2</v>
          </cell>
          <cell r="EZ721">
            <v>0</v>
          </cell>
          <cell r="FA721">
            <v>0</v>
          </cell>
          <cell r="FB721">
            <v>0</v>
          </cell>
          <cell r="FC721">
            <v>0</v>
          </cell>
          <cell r="FD721">
            <v>0</v>
          </cell>
          <cell r="FE721">
            <v>0</v>
          </cell>
          <cell r="FF721">
            <v>0</v>
          </cell>
          <cell r="FG721">
            <v>0</v>
          </cell>
          <cell r="FH721">
            <v>0</v>
          </cell>
          <cell r="FI721">
            <v>0</v>
          </cell>
          <cell r="FJ721">
            <v>0</v>
          </cell>
          <cell r="FK721">
            <v>0</v>
          </cell>
          <cell r="FL721">
            <v>0</v>
          </cell>
          <cell r="FM721">
            <v>0</v>
          </cell>
          <cell r="FN721">
            <v>0</v>
          </cell>
          <cell r="FO721">
            <v>1</v>
          </cell>
          <cell r="FP721">
            <v>1</v>
          </cell>
          <cell r="FQ721">
            <v>0</v>
          </cell>
          <cell r="FR721">
            <v>1</v>
          </cell>
          <cell r="FS721">
            <v>1</v>
          </cell>
          <cell r="FT721">
            <v>0</v>
          </cell>
          <cell r="FU721">
            <v>0</v>
          </cell>
          <cell r="FV721">
            <v>0</v>
          </cell>
          <cell r="FW721">
            <v>0</v>
          </cell>
          <cell r="FX721">
            <v>0</v>
          </cell>
          <cell r="FY721">
            <v>3</v>
          </cell>
          <cell r="FZ721">
            <v>3</v>
          </cell>
          <cell r="GA721">
            <v>1</v>
          </cell>
          <cell r="GB721">
            <v>2</v>
          </cell>
          <cell r="GC721">
            <v>2</v>
          </cell>
          <cell r="GD721">
            <v>0</v>
          </cell>
          <cell r="GE721">
            <v>3</v>
          </cell>
          <cell r="GF721">
            <v>3</v>
          </cell>
          <cell r="GG721">
            <v>3</v>
          </cell>
          <cell r="GH721">
            <v>3</v>
          </cell>
          <cell r="GI721">
            <v>1</v>
          </cell>
          <cell r="GJ721">
            <v>-2</v>
          </cell>
          <cell r="GK721">
            <v>-2</v>
          </cell>
          <cell r="GL721">
            <v>0</v>
          </cell>
          <cell r="GM721">
            <v>0</v>
          </cell>
          <cell r="GN721">
            <v>0</v>
          </cell>
          <cell r="GO721">
            <v>0</v>
          </cell>
          <cell r="GP721">
            <v>0</v>
          </cell>
          <cell r="GQ721">
            <v>0</v>
          </cell>
          <cell r="GR721">
            <v>0</v>
          </cell>
          <cell r="GS721">
            <v>0</v>
          </cell>
          <cell r="GT721">
            <v>0</v>
          </cell>
          <cell r="GU721">
            <v>0</v>
          </cell>
          <cell r="GV721">
            <v>2</v>
          </cell>
          <cell r="GW721">
            <v>2</v>
          </cell>
          <cell r="GX721">
            <v>0</v>
          </cell>
          <cell r="GY721">
            <v>2</v>
          </cell>
          <cell r="GZ721">
            <v>2</v>
          </cell>
          <cell r="HA721">
            <v>0</v>
          </cell>
          <cell r="HB721">
            <v>0</v>
          </cell>
          <cell r="HC721">
            <v>0</v>
          </cell>
          <cell r="HD721">
            <v>0</v>
          </cell>
          <cell r="HE721">
            <v>0</v>
          </cell>
          <cell r="HF721">
            <v>0</v>
          </cell>
          <cell r="HG721">
            <v>0</v>
          </cell>
          <cell r="HH721">
            <v>0</v>
          </cell>
          <cell r="HI721">
            <v>0</v>
          </cell>
          <cell r="HJ721">
            <v>0</v>
          </cell>
          <cell r="HK721">
            <v>0</v>
          </cell>
          <cell r="HL721">
            <v>0</v>
          </cell>
          <cell r="HM721">
            <v>0</v>
          </cell>
          <cell r="HN721">
            <v>0</v>
          </cell>
          <cell r="HO721">
            <v>0</v>
          </cell>
          <cell r="HP721">
            <v>0</v>
          </cell>
          <cell r="HQ721">
            <v>0</v>
          </cell>
          <cell r="HR721">
            <v>0</v>
          </cell>
          <cell r="HS721">
            <v>0</v>
          </cell>
          <cell r="HT721">
            <v>0</v>
          </cell>
          <cell r="HU721">
            <v>0</v>
          </cell>
          <cell r="HV721">
            <v>0</v>
          </cell>
          <cell r="HW721">
            <v>0</v>
          </cell>
          <cell r="HX721">
            <v>0</v>
          </cell>
          <cell r="HY721">
            <v>0</v>
          </cell>
          <cell r="HZ721">
            <v>0</v>
          </cell>
          <cell r="IA721">
            <v>0</v>
          </cell>
          <cell r="IB721">
            <v>0</v>
          </cell>
          <cell r="IC721">
            <v>0</v>
          </cell>
          <cell r="ID721">
            <v>0</v>
          </cell>
          <cell r="IE721">
            <v>0</v>
          </cell>
          <cell r="IF721">
            <v>0</v>
          </cell>
          <cell r="IG721">
            <v>0</v>
          </cell>
          <cell r="IH721">
            <v>0</v>
          </cell>
          <cell r="II721">
            <v>0</v>
          </cell>
          <cell r="IJ721">
            <v>0</v>
          </cell>
          <cell r="IK721">
            <v>0</v>
          </cell>
          <cell r="IL721">
            <v>0</v>
          </cell>
          <cell r="IM721">
            <v>0</v>
          </cell>
          <cell r="IN721">
            <v>0</v>
          </cell>
          <cell r="IO721" t="e">
            <v>#REF!</v>
          </cell>
          <cell r="IP721">
            <v>9.0133333333333336</v>
          </cell>
          <cell r="IQ721">
            <v>11.266666666666666</v>
          </cell>
          <cell r="IR721">
            <v>0</v>
          </cell>
          <cell r="IS721">
            <v>0</v>
          </cell>
          <cell r="IT721">
            <v>6</v>
          </cell>
          <cell r="IU721">
            <v>6</v>
          </cell>
          <cell r="IV721">
            <v>4</v>
          </cell>
          <cell r="IW721">
            <v>4</v>
          </cell>
          <cell r="IX721">
            <v>1.2666666666666666</v>
          </cell>
        </row>
        <row r="722">
          <cell r="D722">
            <v>11412</v>
          </cell>
          <cell r="E722" t="str">
            <v>รพช.วังวิเศษ</v>
          </cell>
          <cell r="F722">
            <v>15</v>
          </cell>
          <cell r="G722" t="str">
            <v>รพ.ระดับ F2 ปชก. 30,000-60,000</v>
          </cell>
          <cell r="H722">
            <v>8</v>
          </cell>
          <cell r="I722" t="str">
            <v>F2</v>
          </cell>
          <cell r="J722">
            <v>14</v>
          </cell>
          <cell r="K722" t="str">
            <v>รพช.30.7</v>
          </cell>
          <cell r="L722" t="str">
            <v>รพช.30.7 F2</v>
          </cell>
          <cell r="M722" t="str">
            <v xml:space="preserve"> 11 - 30</v>
          </cell>
          <cell r="N722" t="str">
            <v>F&lt;30</v>
          </cell>
          <cell r="O722">
            <v>29</v>
          </cell>
          <cell r="P722">
            <v>30</v>
          </cell>
          <cell r="Q722">
            <v>30</v>
          </cell>
          <cell r="R722">
            <v>35</v>
          </cell>
          <cell r="S722">
            <v>78363</v>
          </cell>
          <cell r="T722">
            <v>10053</v>
          </cell>
          <cell r="U722">
            <v>0</v>
          </cell>
          <cell r="V722">
            <v>317</v>
          </cell>
          <cell r="W722">
            <v>2</v>
          </cell>
          <cell r="X722">
            <v>319</v>
          </cell>
          <cell r="Y722">
            <v>72720.864000000001</v>
          </cell>
          <cell r="Z722">
            <v>5642.1359999999995</v>
          </cell>
          <cell r="AA722">
            <v>54854.1</v>
          </cell>
          <cell r="AB722">
            <v>338</v>
          </cell>
          <cell r="AC722">
            <v>16084.800000000001</v>
          </cell>
          <cell r="AD722">
            <v>399.65130000000005</v>
          </cell>
          <cell r="AE722">
            <v>319</v>
          </cell>
          <cell r="AF722">
            <v>11754.449999999999</v>
          </cell>
          <cell r="AG722">
            <v>5180</v>
          </cell>
          <cell r="AH722">
            <v>364</v>
          </cell>
          <cell r="AI722">
            <v>0</v>
          </cell>
          <cell r="AJ722">
            <v>13508.000000000002</v>
          </cell>
          <cell r="AK722">
            <v>9293</v>
          </cell>
          <cell r="AL722">
            <v>44945</v>
          </cell>
          <cell r="AM722">
            <v>3690</v>
          </cell>
          <cell r="AN722">
            <v>810</v>
          </cell>
          <cell r="AO722">
            <v>0</v>
          </cell>
          <cell r="AP722">
            <v>0</v>
          </cell>
          <cell r="AQ722">
            <v>0</v>
          </cell>
          <cell r="AR722">
            <v>1601</v>
          </cell>
          <cell r="AS722">
            <v>423</v>
          </cell>
          <cell r="AT722">
            <v>42</v>
          </cell>
          <cell r="AU722">
            <v>0</v>
          </cell>
          <cell r="AV722">
            <v>4947</v>
          </cell>
          <cell r="AW722">
            <v>0</v>
          </cell>
          <cell r="AX722">
            <v>0</v>
          </cell>
          <cell r="AY722">
            <v>0</v>
          </cell>
          <cell r="AZ722">
            <v>41950</v>
          </cell>
          <cell r="BA722" t="str">
            <v>40,000 - 80,000.</v>
          </cell>
          <cell r="BB722">
            <v>0</v>
          </cell>
          <cell r="BC722">
            <v>8966</v>
          </cell>
          <cell r="BD722">
            <v>32984</v>
          </cell>
          <cell r="BE722">
            <v>7</v>
          </cell>
          <cell r="BF722">
            <v>0</v>
          </cell>
          <cell r="BG722">
            <v>0</v>
          </cell>
          <cell r="BH722">
            <v>9700.7124959999983</v>
          </cell>
          <cell r="BI722">
            <v>3655.4900000000002</v>
          </cell>
          <cell r="BJ722">
            <v>199.82565000000002</v>
          </cell>
          <cell r="BK722">
            <v>0</v>
          </cell>
          <cell r="BL722">
            <v>79.75</v>
          </cell>
          <cell r="BM722">
            <v>0</v>
          </cell>
          <cell r="BN722">
            <v>6.4136000000000006</v>
          </cell>
          <cell r="BO722">
            <v>9.3340148023214269</v>
          </cell>
          <cell r="BP722">
            <v>9.3340148023214269</v>
          </cell>
          <cell r="BQ722">
            <v>1.4</v>
          </cell>
          <cell r="BR722">
            <v>8.8672118418571415</v>
          </cell>
          <cell r="BS722">
            <v>10.734014802321427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8</v>
          </cell>
          <cell r="BY722">
            <v>2.1530555555555551</v>
          </cell>
          <cell r="BZ722">
            <v>2.1530555555555551</v>
          </cell>
          <cell r="CA722">
            <v>1.4</v>
          </cell>
          <cell r="CB722">
            <v>2.8424444444444443</v>
          </cell>
          <cell r="CC722">
            <v>3.553055555555555</v>
          </cell>
          <cell r="CD722">
            <v>5</v>
          </cell>
          <cell r="CE722">
            <v>3</v>
          </cell>
          <cell r="CF722">
            <v>3</v>
          </cell>
          <cell r="CG722">
            <v>5.8424444444444443</v>
          </cell>
          <cell r="CH722">
            <v>6.553055555555555</v>
          </cell>
          <cell r="CI722">
            <v>8</v>
          </cell>
          <cell r="CJ722">
            <v>-5</v>
          </cell>
          <cell r="CK722">
            <v>-5</v>
          </cell>
          <cell r="CL722">
            <v>3.2984000000000004</v>
          </cell>
          <cell r="CM722">
            <v>4.1230000000000002</v>
          </cell>
          <cell r="CN722">
            <v>6.2984000000000009</v>
          </cell>
          <cell r="CO722">
            <v>7.1230000000000002</v>
          </cell>
          <cell r="CP722">
            <v>3.3566833928571431</v>
          </cell>
          <cell r="CQ722">
            <v>1.5</v>
          </cell>
          <cell r="CR722">
            <v>1</v>
          </cell>
          <cell r="CS722">
            <v>4.6853467142857141</v>
          </cell>
          <cell r="CT722">
            <v>5.8566833928571427</v>
          </cell>
          <cell r="CU722">
            <v>5</v>
          </cell>
          <cell r="CV722">
            <v>4.0515303571428571</v>
          </cell>
          <cell r="CW722">
            <v>3.2412242857142859</v>
          </cell>
          <cell r="CX722">
            <v>4.0515303571428571</v>
          </cell>
          <cell r="CY722">
            <v>9.9082137499999998</v>
          </cell>
          <cell r="CZ722">
            <v>8</v>
          </cell>
          <cell r="DA722">
            <v>-4.7587757142857141</v>
          </cell>
          <cell r="DB722">
            <v>-3.9484696428571429</v>
          </cell>
          <cell r="DC722">
            <v>38.624346765714279</v>
          </cell>
          <cell r="DD722">
            <v>38.624346765714279</v>
          </cell>
          <cell r="DE722">
            <v>10</v>
          </cell>
          <cell r="DF722">
            <v>48.624346765714279</v>
          </cell>
          <cell r="DG722">
            <v>38.899477412571429</v>
          </cell>
          <cell r="DH722">
            <v>48.624346765714279</v>
          </cell>
          <cell r="DI722">
            <v>44</v>
          </cell>
          <cell r="DJ722">
            <v>-5.1005225874285713</v>
          </cell>
          <cell r="DK722">
            <v>4.6243467657142787</v>
          </cell>
          <cell r="DL722">
            <v>0</v>
          </cell>
          <cell r="DM722">
            <v>0</v>
          </cell>
          <cell r="DN722">
            <v>0</v>
          </cell>
          <cell r="DO722">
            <v>0</v>
          </cell>
          <cell r="DP722">
            <v>0</v>
          </cell>
          <cell r="DQ722">
            <v>10.554880000000001</v>
          </cell>
          <cell r="DR722">
            <v>13.1936</v>
          </cell>
          <cell r="DS722">
            <v>49.454357412571426</v>
          </cell>
          <cell r="DT722">
            <v>61.817946765714282</v>
          </cell>
          <cell r="DU722">
            <v>3.4584786458333334</v>
          </cell>
          <cell r="DV722">
            <v>3.4584786458333334</v>
          </cell>
          <cell r="DW722">
            <v>3</v>
          </cell>
          <cell r="DX722">
            <v>3.4584786458333334</v>
          </cell>
          <cell r="DY722">
            <v>4</v>
          </cell>
          <cell r="DZ722">
            <v>-1</v>
          </cell>
          <cell r="EA722">
            <v>-0.54152135416666658</v>
          </cell>
          <cell r="EB722">
            <v>1.1294642857142858</v>
          </cell>
          <cell r="EC722">
            <v>2</v>
          </cell>
          <cell r="ED722">
            <v>1.4</v>
          </cell>
          <cell r="EE722">
            <v>2.72</v>
          </cell>
          <cell r="EF722">
            <v>3.4</v>
          </cell>
          <cell r="EG722">
            <v>2</v>
          </cell>
          <cell r="EH722">
            <v>0.77296874999999998</v>
          </cell>
          <cell r="EI722">
            <v>2</v>
          </cell>
          <cell r="EJ722">
            <v>1</v>
          </cell>
          <cell r="EK722">
            <v>2</v>
          </cell>
          <cell r="EL722">
            <v>1</v>
          </cell>
          <cell r="EM722">
            <v>0</v>
          </cell>
          <cell r="EN722">
            <v>-1</v>
          </cell>
          <cell r="EO722">
            <v>10</v>
          </cell>
          <cell r="EP722">
            <v>12</v>
          </cell>
          <cell r="EQ722">
            <v>7</v>
          </cell>
          <cell r="ER722">
            <v>3</v>
          </cell>
          <cell r="ES722">
            <v>5</v>
          </cell>
          <cell r="ET722">
            <v>21.109760000000001</v>
          </cell>
          <cell r="EU722">
            <v>26.3872</v>
          </cell>
          <cell r="EV722">
            <v>31.109760000000001</v>
          </cell>
          <cell r="EW722">
            <v>38.3872</v>
          </cell>
          <cell r="EX722">
            <v>2</v>
          </cell>
          <cell r="EY722">
            <v>1</v>
          </cell>
          <cell r="EZ722">
            <v>0</v>
          </cell>
          <cell r="FA722">
            <v>0</v>
          </cell>
          <cell r="FB722">
            <v>0</v>
          </cell>
          <cell r="FC722">
            <v>0</v>
          </cell>
          <cell r="FD722">
            <v>0</v>
          </cell>
          <cell r="FE722">
            <v>0</v>
          </cell>
          <cell r="FF722">
            <v>0</v>
          </cell>
          <cell r="FG722">
            <v>0</v>
          </cell>
          <cell r="FH722">
            <v>0</v>
          </cell>
          <cell r="FI722">
            <v>0</v>
          </cell>
          <cell r="FJ722">
            <v>0</v>
          </cell>
          <cell r="FK722">
            <v>0</v>
          </cell>
          <cell r="FL722">
            <v>0</v>
          </cell>
          <cell r="FM722">
            <v>0</v>
          </cell>
          <cell r="FN722">
            <v>0</v>
          </cell>
          <cell r="FO722">
            <v>1</v>
          </cell>
          <cell r="FP722">
            <v>1</v>
          </cell>
          <cell r="FQ722">
            <v>0</v>
          </cell>
          <cell r="FR722">
            <v>1</v>
          </cell>
          <cell r="FS722">
            <v>1</v>
          </cell>
          <cell r="FT722">
            <v>0</v>
          </cell>
          <cell r="FU722">
            <v>0</v>
          </cell>
          <cell r="FV722">
            <v>0</v>
          </cell>
          <cell r="FW722">
            <v>0</v>
          </cell>
          <cell r="FX722">
            <v>0</v>
          </cell>
          <cell r="FY722">
            <v>3</v>
          </cell>
          <cell r="FZ722">
            <v>3</v>
          </cell>
          <cell r="GA722">
            <v>1</v>
          </cell>
          <cell r="GB722">
            <v>2</v>
          </cell>
          <cell r="GC722">
            <v>2</v>
          </cell>
          <cell r="GD722">
            <v>0</v>
          </cell>
          <cell r="GE722">
            <v>3</v>
          </cell>
          <cell r="GF722">
            <v>3</v>
          </cell>
          <cell r="GG722">
            <v>3</v>
          </cell>
          <cell r="GH722">
            <v>3</v>
          </cell>
          <cell r="GI722">
            <v>3</v>
          </cell>
          <cell r="GJ722">
            <v>0</v>
          </cell>
          <cell r="GK722">
            <v>0</v>
          </cell>
          <cell r="GL722">
            <v>0</v>
          </cell>
          <cell r="GM722">
            <v>0</v>
          </cell>
          <cell r="GN722">
            <v>2</v>
          </cell>
          <cell r="GO722">
            <v>-2</v>
          </cell>
          <cell r="GP722">
            <v>-2</v>
          </cell>
          <cell r="GQ722">
            <v>0</v>
          </cell>
          <cell r="GR722">
            <v>0</v>
          </cell>
          <cell r="GS722">
            <v>0</v>
          </cell>
          <cell r="GT722">
            <v>0</v>
          </cell>
          <cell r="GU722">
            <v>0</v>
          </cell>
          <cell r="GV722">
            <v>2</v>
          </cell>
          <cell r="GW722">
            <v>2</v>
          </cell>
          <cell r="GX722">
            <v>1</v>
          </cell>
          <cell r="GY722">
            <v>1</v>
          </cell>
          <cell r="GZ722">
            <v>1</v>
          </cell>
          <cell r="HA722">
            <v>0</v>
          </cell>
          <cell r="HB722">
            <v>0</v>
          </cell>
          <cell r="HC722">
            <v>0</v>
          </cell>
          <cell r="HD722">
            <v>0</v>
          </cell>
          <cell r="HE722">
            <v>0</v>
          </cell>
          <cell r="HF722">
            <v>0</v>
          </cell>
          <cell r="HG722">
            <v>0</v>
          </cell>
          <cell r="HH722">
            <v>0</v>
          </cell>
          <cell r="HI722">
            <v>0</v>
          </cell>
          <cell r="HJ722">
            <v>0</v>
          </cell>
          <cell r="HK722">
            <v>0</v>
          </cell>
          <cell r="HL722">
            <v>0</v>
          </cell>
          <cell r="HM722">
            <v>0</v>
          </cell>
          <cell r="HN722">
            <v>0</v>
          </cell>
          <cell r="HO722">
            <v>0</v>
          </cell>
          <cell r="HP722">
            <v>0</v>
          </cell>
          <cell r="HQ722">
            <v>0</v>
          </cell>
          <cell r="HR722">
            <v>0</v>
          </cell>
          <cell r="HS722">
            <v>0</v>
          </cell>
          <cell r="HT722">
            <v>0</v>
          </cell>
          <cell r="HU722">
            <v>0</v>
          </cell>
          <cell r="HV722">
            <v>0</v>
          </cell>
          <cell r="HW722">
            <v>0</v>
          </cell>
          <cell r="HX722">
            <v>0</v>
          </cell>
          <cell r="HY722">
            <v>0</v>
          </cell>
          <cell r="HZ722">
            <v>0</v>
          </cell>
          <cell r="IA722">
            <v>0</v>
          </cell>
          <cell r="IB722">
            <v>0</v>
          </cell>
          <cell r="IC722">
            <v>0</v>
          </cell>
          <cell r="ID722">
            <v>0</v>
          </cell>
          <cell r="IE722">
            <v>0</v>
          </cell>
          <cell r="IF722">
            <v>0</v>
          </cell>
          <cell r="IG722">
            <v>0</v>
          </cell>
          <cell r="IH722">
            <v>0</v>
          </cell>
          <cell r="II722">
            <v>0</v>
          </cell>
          <cell r="IJ722">
            <v>0</v>
          </cell>
          <cell r="IK722">
            <v>0</v>
          </cell>
          <cell r="IL722">
            <v>0</v>
          </cell>
          <cell r="IM722">
            <v>0</v>
          </cell>
          <cell r="IN722">
            <v>0</v>
          </cell>
          <cell r="IO722" t="e">
            <v>#REF!</v>
          </cell>
          <cell r="IP722">
            <v>9.5466666666666669</v>
          </cell>
          <cell r="IQ722">
            <v>11.933333333333334</v>
          </cell>
          <cell r="IR722">
            <v>0</v>
          </cell>
          <cell r="IS722">
            <v>0</v>
          </cell>
          <cell r="IT722">
            <v>6</v>
          </cell>
          <cell r="IU722">
            <v>6</v>
          </cell>
          <cell r="IV722">
            <v>4</v>
          </cell>
          <cell r="IW722">
            <v>4</v>
          </cell>
          <cell r="IX722">
            <v>1.9333333333333333</v>
          </cell>
        </row>
        <row r="723">
          <cell r="D723">
            <v>11410</v>
          </cell>
          <cell r="E723" t="str">
            <v>รพช.สิเกา</v>
          </cell>
          <cell r="F723">
            <v>15</v>
          </cell>
          <cell r="G723" t="str">
            <v>รพ.ระดับ F2 ปชก. 30,000-60,000</v>
          </cell>
          <cell r="H723">
            <v>8</v>
          </cell>
          <cell r="I723" t="str">
            <v>F2</v>
          </cell>
          <cell r="J723">
            <v>22</v>
          </cell>
          <cell r="K723" t="str">
            <v>รพช.60.2</v>
          </cell>
          <cell r="L723" t="str">
            <v>รพช.60.2 F2</v>
          </cell>
          <cell r="M723" t="str">
            <v>31 - 60</v>
          </cell>
          <cell r="N723" t="str">
            <v>F31-60</v>
          </cell>
          <cell r="O723">
            <v>34</v>
          </cell>
          <cell r="P723">
            <v>60</v>
          </cell>
          <cell r="Q723">
            <v>30</v>
          </cell>
          <cell r="R723">
            <v>35</v>
          </cell>
          <cell r="S723">
            <v>79436</v>
          </cell>
          <cell r="T723">
            <v>10190</v>
          </cell>
          <cell r="U723">
            <v>0</v>
          </cell>
          <cell r="V723">
            <v>281</v>
          </cell>
          <cell r="W723">
            <v>1</v>
          </cell>
          <cell r="X723">
            <v>282</v>
          </cell>
          <cell r="Y723">
            <v>73716.608000000007</v>
          </cell>
          <cell r="Z723">
            <v>5719.3919999999998</v>
          </cell>
          <cell r="AA723">
            <v>55605.2</v>
          </cell>
          <cell r="AB723">
            <v>470</v>
          </cell>
          <cell r="AC723">
            <v>16304</v>
          </cell>
          <cell r="AD723">
            <v>405.12360000000001</v>
          </cell>
          <cell r="AE723">
            <v>282</v>
          </cell>
          <cell r="AF723">
            <v>11915.4</v>
          </cell>
          <cell r="AG723">
            <v>6379</v>
          </cell>
          <cell r="AH723">
            <v>343</v>
          </cell>
          <cell r="AI723">
            <v>0</v>
          </cell>
          <cell r="AJ723">
            <v>11915.000000000002</v>
          </cell>
          <cell r="AK723">
            <v>11062</v>
          </cell>
          <cell r="AL723">
            <v>43868</v>
          </cell>
          <cell r="AM723">
            <v>8900</v>
          </cell>
          <cell r="AN723">
            <v>1374</v>
          </cell>
          <cell r="AO723">
            <v>0</v>
          </cell>
          <cell r="AP723">
            <v>0</v>
          </cell>
          <cell r="AQ723">
            <v>150</v>
          </cell>
          <cell r="AR723">
            <v>460</v>
          </cell>
          <cell r="AS723">
            <v>103</v>
          </cell>
          <cell r="AT723">
            <v>169</v>
          </cell>
          <cell r="AU723">
            <v>814</v>
          </cell>
          <cell r="AV723">
            <v>3500</v>
          </cell>
          <cell r="AW723">
            <v>0</v>
          </cell>
          <cell r="AX723">
            <v>0</v>
          </cell>
          <cell r="AY723">
            <v>0</v>
          </cell>
          <cell r="AZ723">
            <v>38318</v>
          </cell>
          <cell r="BA723" t="str">
            <v>20,000 - 40,000.</v>
          </cell>
          <cell r="BB723">
            <v>0</v>
          </cell>
          <cell r="BC723">
            <v>5882</v>
          </cell>
          <cell r="BD723">
            <v>32436</v>
          </cell>
          <cell r="BE723">
            <v>9</v>
          </cell>
          <cell r="BF723">
            <v>0</v>
          </cell>
          <cell r="BG723">
            <v>0</v>
          </cell>
          <cell r="BH723">
            <v>9833.5413120000012</v>
          </cell>
          <cell r="BI723">
            <v>3832.7000000000003</v>
          </cell>
          <cell r="BJ723">
            <v>202.56180000000001</v>
          </cell>
          <cell r="BK723">
            <v>0</v>
          </cell>
          <cell r="BL723">
            <v>70.5</v>
          </cell>
          <cell r="BM723">
            <v>0</v>
          </cell>
          <cell r="BN723">
            <v>7.6471999999999998</v>
          </cell>
          <cell r="BO723">
            <v>9.5417848683333339</v>
          </cell>
          <cell r="BP723">
            <v>9.5417848683333339</v>
          </cell>
          <cell r="BQ723">
            <v>1.8</v>
          </cell>
          <cell r="BR723">
            <v>9.4334278946666679</v>
          </cell>
          <cell r="BS723">
            <v>11.341784868333335</v>
          </cell>
          <cell r="BT723">
            <v>0</v>
          </cell>
          <cell r="BU723">
            <v>0</v>
          </cell>
          <cell r="BV723">
            <v>0</v>
          </cell>
          <cell r="BW723">
            <v>0</v>
          </cell>
          <cell r="BX723">
            <v>6</v>
          </cell>
          <cell r="BY723">
            <v>2.5073194444444442</v>
          </cell>
          <cell r="BZ723">
            <v>2.5073194444444442</v>
          </cell>
          <cell r="CA723">
            <v>1.8</v>
          </cell>
          <cell r="CB723">
            <v>3.4458555555555557</v>
          </cell>
          <cell r="CC723">
            <v>4.3073194444444445</v>
          </cell>
          <cell r="CD723">
            <v>6</v>
          </cell>
          <cell r="CE723">
            <v>3</v>
          </cell>
          <cell r="CF723">
            <v>3</v>
          </cell>
          <cell r="CG723">
            <v>6.4458555555555552</v>
          </cell>
          <cell r="CH723">
            <v>7.3073194444444445</v>
          </cell>
          <cell r="CI723">
            <v>7</v>
          </cell>
          <cell r="CJ723">
            <v>-4</v>
          </cell>
          <cell r="CK723">
            <v>-4</v>
          </cell>
          <cell r="CL723">
            <v>3.2436000000000003</v>
          </cell>
          <cell r="CM723">
            <v>4.0545</v>
          </cell>
          <cell r="CN723">
            <v>6.2436000000000007</v>
          </cell>
          <cell r="CO723">
            <v>7.0545</v>
          </cell>
          <cell r="CP723">
            <v>3.4025907142857146</v>
          </cell>
          <cell r="CQ723">
            <v>1.5</v>
          </cell>
          <cell r="CR723">
            <v>1</v>
          </cell>
          <cell r="CS723">
            <v>4.7220725714285718</v>
          </cell>
          <cell r="CT723">
            <v>5.902590714285715</v>
          </cell>
          <cell r="CU723">
            <v>5</v>
          </cell>
          <cell r="CV723">
            <v>4.0932642857142856</v>
          </cell>
          <cell r="CW723">
            <v>3.2746114285714287</v>
          </cell>
          <cell r="CX723">
            <v>4.0932642857142856</v>
          </cell>
          <cell r="CY723">
            <v>9.9958550000000006</v>
          </cell>
          <cell r="CZ723">
            <v>8</v>
          </cell>
          <cell r="DA723">
            <v>-4.7253885714285708</v>
          </cell>
          <cell r="DB723">
            <v>-3.9067357142857144</v>
          </cell>
          <cell r="DC723">
            <v>38.944746559999999</v>
          </cell>
          <cell r="DD723">
            <v>38.944746559999999</v>
          </cell>
          <cell r="DE723">
            <v>10</v>
          </cell>
          <cell r="DF723">
            <v>48.944746559999999</v>
          </cell>
          <cell r="DG723">
            <v>39.155797247999999</v>
          </cell>
          <cell r="DH723">
            <v>48.944746559999999</v>
          </cell>
          <cell r="DI723">
            <v>45</v>
          </cell>
          <cell r="DJ723">
            <v>-5.8442027520000011</v>
          </cell>
          <cell r="DK723">
            <v>3.9447465599999987</v>
          </cell>
          <cell r="DL723">
            <v>0</v>
          </cell>
          <cell r="DM723">
            <v>0</v>
          </cell>
          <cell r="DN723">
            <v>0</v>
          </cell>
          <cell r="DO723">
            <v>0</v>
          </cell>
          <cell r="DP723">
            <v>0</v>
          </cell>
          <cell r="DQ723">
            <v>10.379519999999999</v>
          </cell>
          <cell r="DR723">
            <v>12.974399999999999</v>
          </cell>
          <cell r="DS723">
            <v>49.535317247999998</v>
          </cell>
          <cell r="DT723">
            <v>61.919146560000002</v>
          </cell>
          <cell r="DU723">
            <v>3.938566666666667</v>
          </cell>
          <cell r="DV723">
            <v>3.938566666666667</v>
          </cell>
          <cell r="DW723">
            <v>3.1508533333333339</v>
          </cell>
          <cell r="DX723">
            <v>3.938566666666667</v>
          </cell>
          <cell r="DY723">
            <v>4</v>
          </cell>
          <cell r="DZ723">
            <v>-0.84914666666666605</v>
          </cell>
          <cell r="EA723">
            <v>-6.1433333333333007E-2</v>
          </cell>
          <cell r="EB723">
            <v>0.67892857142857144</v>
          </cell>
          <cell r="EC723">
            <v>2</v>
          </cell>
          <cell r="ED723">
            <v>1.8</v>
          </cell>
          <cell r="EE723">
            <v>3.04</v>
          </cell>
          <cell r="EF723">
            <v>3.8</v>
          </cell>
          <cell r="EG723">
            <v>2</v>
          </cell>
          <cell r="EH723">
            <v>0.546875</v>
          </cell>
          <cell r="EI723">
            <v>2</v>
          </cell>
          <cell r="EJ723">
            <v>2</v>
          </cell>
          <cell r="EK723">
            <v>2</v>
          </cell>
          <cell r="EL723">
            <v>0</v>
          </cell>
          <cell r="EM723">
            <v>-2</v>
          </cell>
          <cell r="EN723">
            <v>-2</v>
          </cell>
          <cell r="EO723">
            <v>10</v>
          </cell>
          <cell r="EP723">
            <v>12</v>
          </cell>
          <cell r="EQ723">
            <v>8</v>
          </cell>
          <cell r="ER723">
            <v>2</v>
          </cell>
          <cell r="ES723">
            <v>4</v>
          </cell>
          <cell r="ET723">
            <v>20.759039999999999</v>
          </cell>
          <cell r="EU723">
            <v>25.948799999999999</v>
          </cell>
          <cell r="EV723">
            <v>30.759039999999999</v>
          </cell>
          <cell r="EW723">
            <v>37.948799999999999</v>
          </cell>
          <cell r="EX723">
            <v>2</v>
          </cell>
          <cell r="EY723">
            <v>1</v>
          </cell>
          <cell r="EZ723">
            <v>0</v>
          </cell>
          <cell r="FA723">
            <v>0</v>
          </cell>
          <cell r="FB723">
            <v>0</v>
          </cell>
          <cell r="FC723">
            <v>0</v>
          </cell>
          <cell r="FD723">
            <v>0</v>
          </cell>
          <cell r="FE723">
            <v>0</v>
          </cell>
          <cell r="FF723">
            <v>0</v>
          </cell>
          <cell r="FG723">
            <v>0</v>
          </cell>
          <cell r="FH723">
            <v>0</v>
          </cell>
          <cell r="FI723">
            <v>0</v>
          </cell>
          <cell r="FJ723">
            <v>0</v>
          </cell>
          <cell r="FK723">
            <v>0</v>
          </cell>
          <cell r="FL723">
            <v>0</v>
          </cell>
          <cell r="FM723">
            <v>0</v>
          </cell>
          <cell r="FN723">
            <v>0</v>
          </cell>
          <cell r="FO723">
            <v>1</v>
          </cell>
          <cell r="FP723">
            <v>1</v>
          </cell>
          <cell r="FQ723">
            <v>0</v>
          </cell>
          <cell r="FR723">
            <v>1</v>
          </cell>
          <cell r="FS723">
            <v>1</v>
          </cell>
          <cell r="FT723">
            <v>0</v>
          </cell>
          <cell r="FU723">
            <v>0</v>
          </cell>
          <cell r="FV723">
            <v>0</v>
          </cell>
          <cell r="FW723">
            <v>0</v>
          </cell>
          <cell r="FX723">
            <v>0</v>
          </cell>
          <cell r="FY723">
            <v>3</v>
          </cell>
          <cell r="FZ723">
            <v>3</v>
          </cell>
          <cell r="GA723">
            <v>1</v>
          </cell>
          <cell r="GB723">
            <v>2</v>
          </cell>
          <cell r="GC723">
            <v>2</v>
          </cell>
          <cell r="GD723">
            <v>0</v>
          </cell>
          <cell r="GE723">
            <v>3</v>
          </cell>
          <cell r="GF723">
            <v>3</v>
          </cell>
          <cell r="GG723">
            <v>3</v>
          </cell>
          <cell r="GH723">
            <v>3</v>
          </cell>
          <cell r="GI723">
            <v>3</v>
          </cell>
          <cell r="GJ723">
            <v>0</v>
          </cell>
          <cell r="GK723">
            <v>0</v>
          </cell>
          <cell r="GL723">
            <v>0</v>
          </cell>
          <cell r="GM723">
            <v>0</v>
          </cell>
          <cell r="GN723">
            <v>0</v>
          </cell>
          <cell r="GO723">
            <v>0</v>
          </cell>
          <cell r="GP723">
            <v>0</v>
          </cell>
          <cell r="GQ723">
            <v>0</v>
          </cell>
          <cell r="GR723">
            <v>0</v>
          </cell>
          <cell r="GS723">
            <v>0</v>
          </cell>
          <cell r="GT723">
            <v>0</v>
          </cell>
          <cell r="GU723">
            <v>0</v>
          </cell>
          <cell r="GV723">
            <v>2</v>
          </cell>
          <cell r="GW723">
            <v>2</v>
          </cell>
          <cell r="GX723">
            <v>1</v>
          </cell>
          <cell r="GY723">
            <v>1</v>
          </cell>
          <cell r="GZ723">
            <v>1</v>
          </cell>
          <cell r="HA723">
            <v>0</v>
          </cell>
          <cell r="HB723">
            <v>0</v>
          </cell>
          <cell r="HC723">
            <v>0</v>
          </cell>
          <cell r="HD723">
            <v>0</v>
          </cell>
          <cell r="HE723">
            <v>0</v>
          </cell>
          <cell r="HF723">
            <v>0</v>
          </cell>
          <cell r="HG723">
            <v>0</v>
          </cell>
          <cell r="HH723">
            <v>0</v>
          </cell>
          <cell r="HI723">
            <v>0</v>
          </cell>
          <cell r="HJ723">
            <v>0</v>
          </cell>
          <cell r="HK723">
            <v>0</v>
          </cell>
          <cell r="HL723">
            <v>0</v>
          </cell>
          <cell r="HM723">
            <v>0</v>
          </cell>
          <cell r="HN723">
            <v>0</v>
          </cell>
          <cell r="HO723">
            <v>0</v>
          </cell>
          <cell r="HP723">
            <v>0</v>
          </cell>
          <cell r="HQ723">
            <v>0</v>
          </cell>
          <cell r="HR723">
            <v>0</v>
          </cell>
          <cell r="HS723">
            <v>0</v>
          </cell>
          <cell r="HT723">
            <v>0</v>
          </cell>
          <cell r="HU723">
            <v>0</v>
          </cell>
          <cell r="HV723">
            <v>0</v>
          </cell>
          <cell r="HW723">
            <v>0</v>
          </cell>
          <cell r="HX723">
            <v>0</v>
          </cell>
          <cell r="HY723">
            <v>0</v>
          </cell>
          <cell r="HZ723">
            <v>0</v>
          </cell>
          <cell r="IA723">
            <v>0</v>
          </cell>
          <cell r="IB723">
            <v>0</v>
          </cell>
          <cell r="IC723">
            <v>0</v>
          </cell>
          <cell r="ID723">
            <v>0</v>
          </cell>
          <cell r="IE723">
            <v>0</v>
          </cell>
          <cell r="IF723">
            <v>0</v>
          </cell>
          <cell r="IG723">
            <v>0</v>
          </cell>
          <cell r="IH723">
            <v>0</v>
          </cell>
          <cell r="II723">
            <v>0</v>
          </cell>
          <cell r="IJ723">
            <v>0</v>
          </cell>
          <cell r="IK723">
            <v>0</v>
          </cell>
          <cell r="IL723">
            <v>0</v>
          </cell>
          <cell r="IM723">
            <v>0</v>
          </cell>
          <cell r="IN723">
            <v>0</v>
          </cell>
          <cell r="IO723" t="e">
            <v>#REF!</v>
          </cell>
          <cell r="IP723">
            <v>9.8133333333333326</v>
          </cell>
          <cell r="IQ723">
            <v>12.266666666666666</v>
          </cell>
          <cell r="IR723">
            <v>0</v>
          </cell>
          <cell r="IS723">
            <v>0</v>
          </cell>
          <cell r="IT723">
            <v>6</v>
          </cell>
          <cell r="IU723">
            <v>6</v>
          </cell>
          <cell r="IV723">
            <v>4</v>
          </cell>
          <cell r="IW723">
            <v>4</v>
          </cell>
          <cell r="IX723">
            <v>2.2666666666666666</v>
          </cell>
        </row>
        <row r="724">
          <cell r="D724">
            <v>11411</v>
          </cell>
          <cell r="E724" t="str">
            <v>รพช.ห้วยยอด</v>
          </cell>
          <cell r="F724">
            <v>9</v>
          </cell>
          <cell r="G724" t="str">
            <v>รพ.ระดับ M2 เตียง &lt;100</v>
          </cell>
          <cell r="H724">
            <v>6</v>
          </cell>
          <cell r="I724" t="str">
            <v>M2</v>
          </cell>
          <cell r="J724">
            <v>30</v>
          </cell>
          <cell r="K724" t="str">
            <v>รพช.90.2</v>
          </cell>
          <cell r="L724" t="str">
            <v>รพช.90.2 M2</v>
          </cell>
          <cell r="M724" t="str">
            <v>61 - 90</v>
          </cell>
          <cell r="N724" t="str">
            <v>M2&lt;100</v>
          </cell>
          <cell r="O724">
            <v>68</v>
          </cell>
          <cell r="P724">
            <v>90</v>
          </cell>
          <cell r="Q724">
            <v>30</v>
          </cell>
          <cell r="R724">
            <v>35</v>
          </cell>
          <cell r="S724">
            <v>164936</v>
          </cell>
          <cell r="T724">
            <v>23374</v>
          </cell>
          <cell r="U724">
            <v>0</v>
          </cell>
          <cell r="V724">
            <v>629</v>
          </cell>
          <cell r="W724">
            <v>2</v>
          </cell>
          <cell r="X724">
            <v>631</v>
          </cell>
          <cell r="Y724">
            <v>153060.60800000001</v>
          </cell>
          <cell r="Z724">
            <v>11875.392</v>
          </cell>
          <cell r="AA724">
            <v>115455.2</v>
          </cell>
          <cell r="AB724">
            <v>704</v>
          </cell>
          <cell r="AC724">
            <v>37398.400000000001</v>
          </cell>
          <cell r="AD724">
            <v>841.17360000000008</v>
          </cell>
          <cell r="AE724">
            <v>631</v>
          </cell>
          <cell r="AF724">
            <v>24740.399999999998</v>
          </cell>
          <cell r="AG724">
            <v>21800</v>
          </cell>
          <cell r="AH724">
            <v>4618</v>
          </cell>
          <cell r="AI724">
            <v>0</v>
          </cell>
          <cell r="AJ724">
            <v>42137</v>
          </cell>
          <cell r="AK724">
            <v>14974</v>
          </cell>
          <cell r="AL724">
            <v>115311</v>
          </cell>
          <cell r="AM724">
            <v>14387</v>
          </cell>
          <cell r="AN724">
            <v>1652</v>
          </cell>
          <cell r="AO724">
            <v>0</v>
          </cell>
          <cell r="AP724">
            <v>0</v>
          </cell>
          <cell r="AQ724">
            <v>364</v>
          </cell>
          <cell r="AR724">
            <v>8439</v>
          </cell>
          <cell r="AS724">
            <v>589</v>
          </cell>
          <cell r="AT724">
            <v>432</v>
          </cell>
          <cell r="AU724">
            <v>410</v>
          </cell>
          <cell r="AV724">
            <v>8946</v>
          </cell>
          <cell r="AW724">
            <v>0</v>
          </cell>
          <cell r="AX724">
            <v>0</v>
          </cell>
          <cell r="AY724">
            <v>0</v>
          </cell>
          <cell r="AZ724">
            <v>87347</v>
          </cell>
          <cell r="BA724" t="str">
            <v>80,000 - 120,000.</v>
          </cell>
          <cell r="BB724">
            <v>0</v>
          </cell>
          <cell r="BC724">
            <v>6596</v>
          </cell>
          <cell r="BD724">
            <v>80751</v>
          </cell>
          <cell r="BE724">
            <v>20</v>
          </cell>
          <cell r="BF724">
            <v>0</v>
          </cell>
          <cell r="BG724">
            <v>0</v>
          </cell>
          <cell r="BH724">
            <v>20417.757311999994</v>
          </cell>
          <cell r="BI724">
            <v>8417.42</v>
          </cell>
          <cell r="BJ724">
            <v>420.58680000000004</v>
          </cell>
          <cell r="BK724">
            <v>0</v>
          </cell>
          <cell r="BL724">
            <v>157.75</v>
          </cell>
          <cell r="BM724">
            <v>3</v>
          </cell>
          <cell r="BN724">
            <v>7.3616000000000001</v>
          </cell>
          <cell r="BO724">
            <v>20.134250731428569</v>
          </cell>
          <cell r="BP724">
            <v>20.134250731428569</v>
          </cell>
          <cell r="BQ724">
            <v>4</v>
          </cell>
          <cell r="BR724">
            <v>20.107400585142855</v>
          </cell>
          <cell r="BS724">
            <v>24.134250731428569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20</v>
          </cell>
          <cell r="BY724">
            <v>13.286150793650794</v>
          </cell>
          <cell r="BZ724">
            <v>13.286150793650794</v>
          </cell>
          <cell r="CA724">
            <v>4</v>
          </cell>
          <cell r="CB724">
            <v>13.828920634920635</v>
          </cell>
          <cell r="CC724">
            <v>17.286150793650794</v>
          </cell>
          <cell r="CD724">
            <v>10</v>
          </cell>
          <cell r="CE724">
            <v>3</v>
          </cell>
          <cell r="CF724">
            <v>3</v>
          </cell>
          <cell r="CG724">
            <v>16.828920634920635</v>
          </cell>
          <cell r="CH724">
            <v>20.286150793650794</v>
          </cell>
          <cell r="CI724">
            <v>7</v>
          </cell>
          <cell r="CJ724">
            <v>-4</v>
          </cell>
          <cell r="CK724">
            <v>-4</v>
          </cell>
          <cell r="CL724">
            <v>8.0751000000000008</v>
          </cell>
          <cell r="CM724">
            <v>10.093875000000001</v>
          </cell>
          <cell r="CN724">
            <v>11.075100000000001</v>
          </cell>
          <cell r="CO724">
            <v>13.093875000000001</v>
          </cell>
          <cell r="CP724">
            <v>7.2506604761904772</v>
          </cell>
          <cell r="CQ724">
            <v>4</v>
          </cell>
          <cell r="CR724">
            <v>1</v>
          </cell>
          <cell r="CS724">
            <v>12.200528380952383</v>
          </cell>
          <cell r="CT724">
            <v>15.250660476190477</v>
          </cell>
          <cell r="CU724">
            <v>10</v>
          </cell>
          <cell r="CV724">
            <v>7.591509523809524</v>
          </cell>
          <cell r="CW724">
            <v>6.0732076190476194</v>
          </cell>
          <cell r="CX724">
            <v>7.591509523809524</v>
          </cell>
          <cell r="CY724">
            <v>22.842170000000003</v>
          </cell>
          <cell r="CZ724">
            <v>11</v>
          </cell>
          <cell r="DA724">
            <v>-4.9267923809523806</v>
          </cell>
          <cell r="DB724">
            <v>-3.408490476190476</v>
          </cell>
          <cell r="DC724">
            <v>86.630112274285722</v>
          </cell>
          <cell r="DD724">
            <v>86.630112274285722</v>
          </cell>
          <cell r="DE724">
            <v>10</v>
          </cell>
          <cell r="DF724">
            <v>96.630112274285722</v>
          </cell>
          <cell r="DG724">
            <v>77.304089819428583</v>
          </cell>
          <cell r="DH724">
            <v>96.630112274285722</v>
          </cell>
          <cell r="DI724">
            <v>91</v>
          </cell>
          <cell r="DJ724">
            <v>-13.695910180571417</v>
          </cell>
          <cell r="DK724">
            <v>5.6301122742857217</v>
          </cell>
          <cell r="DL724">
            <v>12.588196266666667</v>
          </cell>
          <cell r="DM724">
            <v>15.735245333333333</v>
          </cell>
          <cell r="DN724">
            <v>0</v>
          </cell>
          <cell r="DO724">
            <v>12.588196266666667</v>
          </cell>
          <cell r="DP724">
            <v>15.735245333333333</v>
          </cell>
          <cell r="DQ724">
            <v>25.840320000000006</v>
          </cell>
          <cell r="DR724">
            <v>32.300400000000003</v>
          </cell>
          <cell r="DS724">
            <v>103.14440981942859</v>
          </cell>
          <cell r="DT724">
            <v>128.93051227428572</v>
          </cell>
          <cell r="DU724">
            <v>8.8546447916666668</v>
          </cell>
          <cell r="DV724">
            <v>8.8546447916666668</v>
          </cell>
          <cell r="DW724">
            <v>7.0837158333333337</v>
          </cell>
          <cell r="DX724">
            <v>8.8546447916666668</v>
          </cell>
          <cell r="DY724">
            <v>7</v>
          </cell>
          <cell r="DZ724">
            <v>8.3715833333333656E-2</v>
          </cell>
          <cell r="EA724">
            <v>1.8546447916666668</v>
          </cell>
          <cell r="EB724">
            <v>5.2236309523809528</v>
          </cell>
          <cell r="EC724">
            <v>5.2236309523809528</v>
          </cell>
          <cell r="ED724">
            <v>4</v>
          </cell>
          <cell r="EE724">
            <v>7.3789047619047627</v>
          </cell>
          <cell r="EF724">
            <v>9.2236309523809528</v>
          </cell>
          <cell r="EG724">
            <v>4</v>
          </cell>
          <cell r="EH724">
            <v>1.3978124999999999</v>
          </cell>
          <cell r="EI724">
            <v>2</v>
          </cell>
          <cell r="EJ724">
            <v>2</v>
          </cell>
          <cell r="EK724">
            <v>2</v>
          </cell>
          <cell r="EL724">
            <v>2</v>
          </cell>
          <cell r="EM724">
            <v>0</v>
          </cell>
          <cell r="EN724">
            <v>0</v>
          </cell>
          <cell r="EO724">
            <v>10</v>
          </cell>
          <cell r="EP724">
            <v>12</v>
          </cell>
          <cell r="EQ724">
            <v>14</v>
          </cell>
          <cell r="ER724">
            <v>-4</v>
          </cell>
          <cell r="ES724">
            <v>-2</v>
          </cell>
          <cell r="ET724">
            <v>51.680640000000011</v>
          </cell>
          <cell r="EU724">
            <v>64.600800000000007</v>
          </cell>
          <cell r="EV724">
            <v>61.680640000000011</v>
          </cell>
          <cell r="EW724">
            <v>76.600800000000007</v>
          </cell>
          <cell r="EX724">
            <v>2</v>
          </cell>
          <cell r="EY724">
            <v>1</v>
          </cell>
          <cell r="EZ724">
            <v>0</v>
          </cell>
          <cell r="FA724">
            <v>0</v>
          </cell>
          <cell r="FB724">
            <v>0</v>
          </cell>
          <cell r="FC724">
            <v>0</v>
          </cell>
          <cell r="FD724">
            <v>0</v>
          </cell>
          <cell r="FE724">
            <v>0</v>
          </cell>
          <cell r="FF724">
            <v>1</v>
          </cell>
          <cell r="FG724">
            <v>0</v>
          </cell>
          <cell r="FH724">
            <v>0</v>
          </cell>
          <cell r="FI724">
            <v>1</v>
          </cell>
          <cell r="FJ724">
            <v>1</v>
          </cell>
          <cell r="FK724">
            <v>2</v>
          </cell>
          <cell r="FL724">
            <v>0</v>
          </cell>
          <cell r="FM724">
            <v>1</v>
          </cell>
          <cell r="FN724">
            <v>2</v>
          </cell>
          <cell r="FO724">
            <v>2</v>
          </cell>
          <cell r="FP724">
            <v>2</v>
          </cell>
          <cell r="FQ724">
            <v>1</v>
          </cell>
          <cell r="FR724">
            <v>1</v>
          </cell>
          <cell r="FS724">
            <v>1</v>
          </cell>
          <cell r="FT724">
            <v>0</v>
          </cell>
          <cell r="FU724">
            <v>0</v>
          </cell>
          <cell r="FV724">
            <v>0</v>
          </cell>
          <cell r="FW724">
            <v>0</v>
          </cell>
          <cell r="FX724">
            <v>0</v>
          </cell>
          <cell r="FY724">
            <v>8</v>
          </cell>
          <cell r="FZ724">
            <v>10</v>
          </cell>
          <cell r="GA724">
            <v>7</v>
          </cell>
          <cell r="GB724">
            <v>1</v>
          </cell>
          <cell r="GC724">
            <v>3</v>
          </cell>
          <cell r="GD724">
            <v>0</v>
          </cell>
          <cell r="GE724">
            <v>8</v>
          </cell>
          <cell r="GF724">
            <v>10</v>
          </cell>
          <cell r="GG724">
            <v>3</v>
          </cell>
          <cell r="GH724">
            <v>6</v>
          </cell>
          <cell r="GI724">
            <v>8</v>
          </cell>
          <cell r="GJ724">
            <v>5</v>
          </cell>
          <cell r="GK724">
            <v>2</v>
          </cell>
          <cell r="GL724">
            <v>2</v>
          </cell>
          <cell r="GM724">
            <v>2</v>
          </cell>
          <cell r="GN724">
            <v>2</v>
          </cell>
          <cell r="GO724">
            <v>0</v>
          </cell>
          <cell r="GP724">
            <v>0</v>
          </cell>
          <cell r="GQ724">
            <v>0</v>
          </cell>
          <cell r="GR724">
            <v>0</v>
          </cell>
          <cell r="GS724">
            <v>0</v>
          </cell>
          <cell r="GT724">
            <v>0</v>
          </cell>
          <cell r="GU724">
            <v>0</v>
          </cell>
          <cell r="GV724">
            <v>4</v>
          </cell>
          <cell r="GW724">
            <v>4</v>
          </cell>
          <cell r="GX724">
            <v>2</v>
          </cell>
          <cell r="GY724">
            <v>2</v>
          </cell>
          <cell r="GZ724">
            <v>2</v>
          </cell>
          <cell r="HA724">
            <v>0</v>
          </cell>
          <cell r="HB724">
            <v>0</v>
          </cell>
          <cell r="HC724">
            <v>0</v>
          </cell>
          <cell r="HD724">
            <v>0</v>
          </cell>
          <cell r="HE724">
            <v>0</v>
          </cell>
          <cell r="HF724">
            <v>0</v>
          </cell>
          <cell r="HG724">
            <v>0</v>
          </cell>
          <cell r="HH724">
            <v>0</v>
          </cell>
          <cell r="HI724">
            <v>0</v>
          </cell>
          <cell r="HJ724">
            <v>0</v>
          </cell>
          <cell r="HK724">
            <v>0</v>
          </cell>
          <cell r="HL724">
            <v>0</v>
          </cell>
          <cell r="HM724">
            <v>0</v>
          </cell>
          <cell r="HN724">
            <v>0</v>
          </cell>
          <cell r="HO724">
            <v>0</v>
          </cell>
          <cell r="HP724">
            <v>0</v>
          </cell>
          <cell r="HQ724">
            <v>0</v>
          </cell>
          <cell r="HR724">
            <v>0</v>
          </cell>
          <cell r="HS724">
            <v>0</v>
          </cell>
          <cell r="HT724">
            <v>0</v>
          </cell>
          <cell r="HU724">
            <v>0</v>
          </cell>
          <cell r="HV724">
            <v>0</v>
          </cell>
          <cell r="HW724">
            <v>0</v>
          </cell>
          <cell r="HX724">
            <v>0</v>
          </cell>
          <cell r="HY724">
            <v>0</v>
          </cell>
          <cell r="HZ724">
            <v>0</v>
          </cell>
          <cell r="IA724">
            <v>0</v>
          </cell>
          <cell r="IB724">
            <v>0</v>
          </cell>
          <cell r="IC724">
            <v>0</v>
          </cell>
          <cell r="ID724">
            <v>0</v>
          </cell>
          <cell r="IE724">
            <v>0</v>
          </cell>
          <cell r="IF724">
            <v>0</v>
          </cell>
          <cell r="IG724">
            <v>0</v>
          </cell>
          <cell r="IH724">
            <v>0</v>
          </cell>
          <cell r="II724">
            <v>0</v>
          </cell>
          <cell r="IJ724">
            <v>0</v>
          </cell>
          <cell r="IK724">
            <v>0</v>
          </cell>
          <cell r="IL724">
            <v>0</v>
          </cell>
          <cell r="IM724">
            <v>0</v>
          </cell>
          <cell r="IN724">
            <v>0</v>
          </cell>
          <cell r="IO724" t="e">
            <v>#REF!</v>
          </cell>
          <cell r="IP724">
            <v>27.626666666666665</v>
          </cell>
          <cell r="IQ724">
            <v>34.533333333333331</v>
          </cell>
          <cell r="IR724">
            <v>0</v>
          </cell>
          <cell r="IS724">
            <v>2</v>
          </cell>
          <cell r="IT724">
            <v>16</v>
          </cell>
          <cell r="IU724">
            <v>20</v>
          </cell>
          <cell r="IV724">
            <v>8</v>
          </cell>
          <cell r="IW724">
            <v>8</v>
          </cell>
          <cell r="IX724">
            <v>4.5333333333333332</v>
          </cell>
        </row>
        <row r="725">
          <cell r="D725">
            <v>13818</v>
          </cell>
          <cell r="E725" t="str">
            <v>รพช.จะแนะ</v>
          </cell>
          <cell r="F725">
            <v>15</v>
          </cell>
          <cell r="G725" t="str">
            <v>รพ.ระดับ F2 ปชก. 30,000-60,000</v>
          </cell>
          <cell r="H725">
            <v>8</v>
          </cell>
          <cell r="I725" t="str">
            <v>F2</v>
          </cell>
          <cell r="J725">
            <v>13</v>
          </cell>
          <cell r="K725" t="str">
            <v>รพช.30.6</v>
          </cell>
          <cell r="L725" t="str">
            <v>รพช.30.6 F2</v>
          </cell>
          <cell r="M725" t="str">
            <v xml:space="preserve"> 11 - 30</v>
          </cell>
          <cell r="N725" t="str">
            <v>F&lt;30</v>
          </cell>
          <cell r="O725">
            <v>13</v>
          </cell>
          <cell r="P725">
            <v>10</v>
          </cell>
          <cell r="Q725">
            <v>20</v>
          </cell>
          <cell r="R725">
            <v>25</v>
          </cell>
          <cell r="S725">
            <v>60326</v>
          </cell>
          <cell r="T725">
            <v>14168</v>
          </cell>
          <cell r="U725">
            <v>0</v>
          </cell>
          <cell r="V725">
            <v>578</v>
          </cell>
          <cell r="W725">
            <v>28</v>
          </cell>
          <cell r="X725">
            <v>606</v>
          </cell>
          <cell r="Y725">
            <v>55982.527999999998</v>
          </cell>
          <cell r="Z725">
            <v>4343.4719999999998</v>
          </cell>
          <cell r="AA725">
            <v>42228.2</v>
          </cell>
          <cell r="AB725">
            <v>448</v>
          </cell>
          <cell r="AC725">
            <v>22668.800000000003</v>
          </cell>
          <cell r="AD725">
            <v>307.6626</v>
          </cell>
          <cell r="AE725">
            <v>606</v>
          </cell>
          <cell r="AF725">
            <v>9048.9</v>
          </cell>
          <cell r="AG725">
            <v>1778</v>
          </cell>
          <cell r="AH725">
            <v>0</v>
          </cell>
          <cell r="AI725">
            <v>0</v>
          </cell>
          <cell r="AJ725">
            <v>13987</v>
          </cell>
          <cell r="AK725">
            <v>3126</v>
          </cell>
          <cell r="AL725">
            <v>17439</v>
          </cell>
          <cell r="AM725">
            <v>4591</v>
          </cell>
          <cell r="AN725">
            <v>332</v>
          </cell>
          <cell r="AO725">
            <v>0</v>
          </cell>
          <cell r="AP725">
            <v>0</v>
          </cell>
          <cell r="AQ725">
            <v>0</v>
          </cell>
          <cell r="AR725">
            <v>157</v>
          </cell>
          <cell r="AS725">
            <v>71</v>
          </cell>
          <cell r="AT725">
            <v>232</v>
          </cell>
          <cell r="AU725">
            <v>234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36547</v>
          </cell>
          <cell r="BA725" t="str">
            <v>20,000 - 40,000.</v>
          </cell>
          <cell r="BB725">
            <v>0</v>
          </cell>
          <cell r="BC725">
            <v>13208</v>
          </cell>
          <cell r="BD725">
            <v>23339</v>
          </cell>
          <cell r="BE725">
            <v>5</v>
          </cell>
          <cell r="BF725">
            <v>0</v>
          </cell>
          <cell r="BG725">
            <v>0</v>
          </cell>
          <cell r="BH725">
            <v>7467.8761919999997</v>
          </cell>
          <cell r="BI725">
            <v>5123.4400000000005</v>
          </cell>
          <cell r="BJ725">
            <v>153.8313</v>
          </cell>
          <cell r="BK725">
            <v>0</v>
          </cell>
          <cell r="BL725">
            <v>151.5</v>
          </cell>
          <cell r="BM725">
            <v>3</v>
          </cell>
          <cell r="BN725">
            <v>4.7168000000000001</v>
          </cell>
          <cell r="BO725">
            <v>8.8280622713095234</v>
          </cell>
          <cell r="BP725">
            <v>8.8280622713095234</v>
          </cell>
          <cell r="BQ725">
            <v>1</v>
          </cell>
          <cell r="BR725">
            <v>8.062449817047618</v>
          </cell>
          <cell r="BS725">
            <v>9.8280622713095234</v>
          </cell>
          <cell r="BT725">
            <v>0</v>
          </cell>
          <cell r="BU725">
            <v>0</v>
          </cell>
          <cell r="BV725">
            <v>0</v>
          </cell>
          <cell r="BW725">
            <v>0</v>
          </cell>
          <cell r="BX725">
            <v>6</v>
          </cell>
          <cell r="BY725">
            <v>0.56797222222222221</v>
          </cell>
          <cell r="BZ725">
            <v>2</v>
          </cell>
          <cell r="CA725">
            <v>1</v>
          </cell>
          <cell r="CB725">
            <v>2.4000000000000004</v>
          </cell>
          <cell r="CC725">
            <v>3</v>
          </cell>
          <cell r="CD725">
            <v>2</v>
          </cell>
          <cell r="CE725">
            <v>3</v>
          </cell>
          <cell r="CF725">
            <v>3</v>
          </cell>
          <cell r="CG725">
            <v>5.4</v>
          </cell>
          <cell r="CH725">
            <v>6</v>
          </cell>
          <cell r="CI725">
            <v>3</v>
          </cell>
          <cell r="CJ725">
            <v>0</v>
          </cell>
          <cell r="CK725">
            <v>0</v>
          </cell>
          <cell r="CL725">
            <v>2.3338999999999999</v>
          </cell>
          <cell r="CM725">
            <v>2.9173749999999998</v>
          </cell>
          <cell r="CN725">
            <v>5.3338999999999999</v>
          </cell>
          <cell r="CO725">
            <v>5.9173749999999998</v>
          </cell>
          <cell r="CP725">
            <v>3.1228725000000011</v>
          </cell>
          <cell r="CQ725">
            <v>1.5</v>
          </cell>
          <cell r="CR725">
            <v>1</v>
          </cell>
          <cell r="CS725">
            <v>6.8982980000000014</v>
          </cell>
          <cell r="CT725">
            <v>8.6228725000000015</v>
          </cell>
          <cell r="CU725">
            <v>4</v>
          </cell>
          <cell r="CV725">
            <v>3.8389750000000009</v>
          </cell>
          <cell r="CW725">
            <v>3.0711800000000009</v>
          </cell>
          <cell r="CX725">
            <v>3.8389750000000009</v>
          </cell>
          <cell r="CY725">
            <v>12.461847500000003</v>
          </cell>
          <cell r="CZ725">
            <v>4</v>
          </cell>
          <cell r="DA725">
            <v>-0.92881999999999909</v>
          </cell>
          <cell r="DB725">
            <v>-0.16102499999999909</v>
          </cell>
          <cell r="DC725">
            <v>47.608520960000007</v>
          </cell>
          <cell r="DD725">
            <v>47.608520960000007</v>
          </cell>
          <cell r="DE725">
            <v>10</v>
          </cell>
          <cell r="DF725">
            <v>57.608520960000007</v>
          </cell>
          <cell r="DG725">
            <v>46.086816768000006</v>
          </cell>
          <cell r="DH725">
            <v>57.608520960000007</v>
          </cell>
          <cell r="DI725">
            <v>67</v>
          </cell>
          <cell r="DJ725">
            <v>-20.913183231999994</v>
          </cell>
          <cell r="DK725">
            <v>-9.391479039999993</v>
          </cell>
          <cell r="DL725">
            <v>0</v>
          </cell>
          <cell r="DM725">
            <v>0</v>
          </cell>
          <cell r="DN725">
            <v>4</v>
          </cell>
          <cell r="DO725">
            <v>-4</v>
          </cell>
          <cell r="DP725">
            <v>-4</v>
          </cell>
          <cell r="DQ725">
            <v>7.4684799999999996</v>
          </cell>
          <cell r="DR725">
            <v>9.3355999999999995</v>
          </cell>
          <cell r="DS725">
            <v>53.555296768000005</v>
          </cell>
          <cell r="DT725">
            <v>66.944120960000006</v>
          </cell>
          <cell r="DU725">
            <v>2.3597541666666668</v>
          </cell>
          <cell r="DV725">
            <v>3</v>
          </cell>
          <cell r="DW725">
            <v>3</v>
          </cell>
          <cell r="DX725">
            <v>3</v>
          </cell>
          <cell r="DY725">
            <v>2</v>
          </cell>
          <cell r="DZ725">
            <v>1</v>
          </cell>
          <cell r="EA725">
            <v>1</v>
          </cell>
          <cell r="EB725">
            <v>0.32041666666666668</v>
          </cell>
          <cell r="EC725">
            <v>2</v>
          </cell>
          <cell r="ED725">
            <v>1</v>
          </cell>
          <cell r="EE725">
            <v>2.4000000000000004</v>
          </cell>
          <cell r="EF725">
            <v>3</v>
          </cell>
          <cell r="EG725">
            <v>2</v>
          </cell>
          <cell r="EH725">
            <v>0</v>
          </cell>
          <cell r="EI725">
            <v>2</v>
          </cell>
          <cell r="EJ725">
            <v>1</v>
          </cell>
          <cell r="EK725">
            <v>2</v>
          </cell>
          <cell r="EL725">
            <v>1</v>
          </cell>
          <cell r="EM725">
            <v>0</v>
          </cell>
          <cell r="EN725">
            <v>-1</v>
          </cell>
          <cell r="EO725">
            <v>10</v>
          </cell>
          <cell r="EP725">
            <v>12</v>
          </cell>
          <cell r="EQ725">
            <v>6</v>
          </cell>
          <cell r="ER725">
            <v>4</v>
          </cell>
          <cell r="ES725">
            <v>6</v>
          </cell>
          <cell r="ET725">
            <v>14.936959999999999</v>
          </cell>
          <cell r="EU725">
            <v>18.671199999999999</v>
          </cell>
          <cell r="EV725">
            <v>24.936959999999999</v>
          </cell>
          <cell r="EW725">
            <v>30.671199999999999</v>
          </cell>
          <cell r="EX725">
            <v>2</v>
          </cell>
          <cell r="EY725">
            <v>1</v>
          </cell>
          <cell r="EZ725">
            <v>0</v>
          </cell>
          <cell r="FA725">
            <v>0</v>
          </cell>
          <cell r="FB725">
            <v>0</v>
          </cell>
          <cell r="FC725">
            <v>0</v>
          </cell>
          <cell r="FD725">
            <v>0</v>
          </cell>
          <cell r="FE725">
            <v>0</v>
          </cell>
          <cell r="FF725">
            <v>0</v>
          </cell>
          <cell r="FG725">
            <v>0</v>
          </cell>
          <cell r="FH725">
            <v>0</v>
          </cell>
          <cell r="FI725">
            <v>0</v>
          </cell>
          <cell r="FJ725">
            <v>0</v>
          </cell>
          <cell r="FK725">
            <v>0</v>
          </cell>
          <cell r="FL725">
            <v>0</v>
          </cell>
          <cell r="FM725">
            <v>0</v>
          </cell>
          <cell r="FN725">
            <v>0</v>
          </cell>
          <cell r="FO725">
            <v>1</v>
          </cell>
          <cell r="FP725">
            <v>1</v>
          </cell>
          <cell r="FQ725">
            <v>1</v>
          </cell>
          <cell r="FR725">
            <v>0</v>
          </cell>
          <cell r="FS725">
            <v>0</v>
          </cell>
          <cell r="FT725">
            <v>0</v>
          </cell>
          <cell r="FU725">
            <v>0</v>
          </cell>
          <cell r="FV725">
            <v>0</v>
          </cell>
          <cell r="FW725">
            <v>0</v>
          </cell>
          <cell r="FX725">
            <v>0</v>
          </cell>
          <cell r="FY725">
            <v>3</v>
          </cell>
          <cell r="FZ725">
            <v>3</v>
          </cell>
          <cell r="GA725">
            <v>3</v>
          </cell>
          <cell r="GB725">
            <v>0</v>
          </cell>
          <cell r="GC725">
            <v>0</v>
          </cell>
          <cell r="GD725">
            <v>0</v>
          </cell>
          <cell r="GE725">
            <v>3</v>
          </cell>
          <cell r="GF725">
            <v>3</v>
          </cell>
          <cell r="GG725">
            <v>3</v>
          </cell>
          <cell r="GH725">
            <v>3</v>
          </cell>
          <cell r="GI725">
            <v>3</v>
          </cell>
          <cell r="GJ725">
            <v>0</v>
          </cell>
          <cell r="GK725">
            <v>0</v>
          </cell>
          <cell r="GL725">
            <v>0</v>
          </cell>
          <cell r="GM725">
            <v>0</v>
          </cell>
          <cell r="GN725">
            <v>0</v>
          </cell>
          <cell r="GO725">
            <v>0</v>
          </cell>
          <cell r="GP725">
            <v>0</v>
          </cell>
          <cell r="GQ725">
            <v>0</v>
          </cell>
          <cell r="GR725">
            <v>0</v>
          </cell>
          <cell r="GS725">
            <v>0</v>
          </cell>
          <cell r="GT725">
            <v>0</v>
          </cell>
          <cell r="GU725">
            <v>0</v>
          </cell>
          <cell r="GV725">
            <v>2</v>
          </cell>
          <cell r="GW725">
            <v>2</v>
          </cell>
          <cell r="GX725">
            <v>2</v>
          </cell>
          <cell r="GY725">
            <v>0</v>
          </cell>
          <cell r="GZ725">
            <v>0</v>
          </cell>
          <cell r="HA725">
            <v>0</v>
          </cell>
          <cell r="HB725">
            <v>0</v>
          </cell>
          <cell r="HC725">
            <v>0</v>
          </cell>
          <cell r="HD725">
            <v>0</v>
          </cell>
          <cell r="HE725">
            <v>0</v>
          </cell>
          <cell r="HF725">
            <v>0</v>
          </cell>
          <cell r="HG725">
            <v>0</v>
          </cell>
          <cell r="HH725">
            <v>0</v>
          </cell>
          <cell r="HI725">
            <v>0</v>
          </cell>
          <cell r="HJ725">
            <v>0</v>
          </cell>
          <cell r="HK725">
            <v>0</v>
          </cell>
          <cell r="HL725">
            <v>0</v>
          </cell>
          <cell r="HM725">
            <v>0</v>
          </cell>
          <cell r="HN725">
            <v>0</v>
          </cell>
          <cell r="HO725">
            <v>0</v>
          </cell>
          <cell r="HP725">
            <v>0</v>
          </cell>
          <cell r="HQ725">
            <v>0</v>
          </cell>
          <cell r="HR725">
            <v>0</v>
          </cell>
          <cell r="HS725">
            <v>0</v>
          </cell>
          <cell r="HT725">
            <v>0</v>
          </cell>
          <cell r="HU725">
            <v>0</v>
          </cell>
          <cell r="HV725">
            <v>0</v>
          </cell>
          <cell r="HW725">
            <v>0</v>
          </cell>
          <cell r="HX725">
            <v>0</v>
          </cell>
          <cell r="HY725">
            <v>0</v>
          </cell>
          <cell r="HZ725">
            <v>0</v>
          </cell>
          <cell r="IA725">
            <v>0</v>
          </cell>
          <cell r="IB725">
            <v>0</v>
          </cell>
          <cell r="IC725">
            <v>0</v>
          </cell>
          <cell r="ID725">
            <v>0</v>
          </cell>
          <cell r="IE725">
            <v>0</v>
          </cell>
          <cell r="IF725">
            <v>0</v>
          </cell>
          <cell r="IG725">
            <v>0</v>
          </cell>
          <cell r="IH725">
            <v>0</v>
          </cell>
          <cell r="II725">
            <v>0</v>
          </cell>
          <cell r="IJ725">
            <v>0</v>
          </cell>
          <cell r="IK725">
            <v>0</v>
          </cell>
          <cell r="IL725">
            <v>0</v>
          </cell>
          <cell r="IM725">
            <v>0</v>
          </cell>
          <cell r="IN725">
            <v>0</v>
          </cell>
          <cell r="IO725" t="e">
            <v>#REF!</v>
          </cell>
          <cell r="IP725">
            <v>8.6933333333333334</v>
          </cell>
          <cell r="IQ725">
            <v>10.866666666666667</v>
          </cell>
          <cell r="IR725">
            <v>0</v>
          </cell>
          <cell r="IS725">
            <v>0</v>
          </cell>
          <cell r="IT725">
            <v>6</v>
          </cell>
          <cell r="IU725">
            <v>6</v>
          </cell>
          <cell r="IV725">
            <v>4</v>
          </cell>
          <cell r="IW725">
            <v>4</v>
          </cell>
          <cell r="IX725">
            <v>0.8666666666666667</v>
          </cell>
        </row>
        <row r="726">
          <cell r="D726">
            <v>15010</v>
          </cell>
          <cell r="E726" t="str">
            <v>รพช.เจาะไอร้อง</v>
          </cell>
          <cell r="F726">
            <v>15</v>
          </cell>
          <cell r="G726" t="str">
            <v>รพ.ระดับ F2 ปชก. 30,000-60,000</v>
          </cell>
          <cell r="H726">
            <v>8</v>
          </cell>
          <cell r="I726" t="str">
            <v>F2</v>
          </cell>
          <cell r="J726">
            <v>14</v>
          </cell>
          <cell r="K726" t="str">
            <v>รพช.30.7</v>
          </cell>
          <cell r="L726" t="str">
            <v>รพช.30.7 F2</v>
          </cell>
          <cell r="M726" t="str">
            <v xml:space="preserve"> 11 - 30</v>
          </cell>
          <cell r="N726" t="str">
            <v>F&lt;30</v>
          </cell>
          <cell r="O726">
            <v>25</v>
          </cell>
          <cell r="P726">
            <v>10</v>
          </cell>
          <cell r="Q726">
            <v>20</v>
          </cell>
          <cell r="R726">
            <v>25</v>
          </cell>
          <cell r="S726">
            <v>47547</v>
          </cell>
          <cell r="T726">
            <v>7720</v>
          </cell>
          <cell r="U726">
            <v>0</v>
          </cell>
          <cell r="V726">
            <v>319</v>
          </cell>
          <cell r="W726">
            <v>2</v>
          </cell>
          <cell r="X726">
            <v>321</v>
          </cell>
          <cell r="Y726">
            <v>44123.616000000002</v>
          </cell>
          <cell r="Z726">
            <v>3423.3839999999996</v>
          </cell>
          <cell r="AA726">
            <v>33282.9</v>
          </cell>
          <cell r="AB726">
            <v>168</v>
          </cell>
          <cell r="AC726">
            <v>12352</v>
          </cell>
          <cell r="AD726">
            <v>242.48970000000003</v>
          </cell>
          <cell r="AE726">
            <v>321</v>
          </cell>
          <cell r="AF726">
            <v>7132.05</v>
          </cell>
          <cell r="AG726">
            <v>11036</v>
          </cell>
          <cell r="AH726">
            <v>230</v>
          </cell>
          <cell r="AI726">
            <v>0</v>
          </cell>
          <cell r="AJ726">
            <v>7488.9999999999991</v>
          </cell>
          <cell r="AK726">
            <v>5260</v>
          </cell>
          <cell r="AL726">
            <v>8071</v>
          </cell>
          <cell r="AM726">
            <v>2757</v>
          </cell>
          <cell r="AN726">
            <v>477</v>
          </cell>
          <cell r="AO726">
            <v>0</v>
          </cell>
          <cell r="AP726">
            <v>0</v>
          </cell>
          <cell r="AQ726">
            <v>0</v>
          </cell>
          <cell r="AR726">
            <v>713</v>
          </cell>
          <cell r="AS726">
            <v>97</v>
          </cell>
          <cell r="AT726">
            <v>76</v>
          </cell>
          <cell r="AU726">
            <v>69</v>
          </cell>
          <cell r="AV726">
            <v>1534</v>
          </cell>
          <cell r="AW726">
            <v>0</v>
          </cell>
          <cell r="AX726">
            <v>0</v>
          </cell>
          <cell r="AY726">
            <v>0</v>
          </cell>
          <cell r="AZ726">
            <v>39997</v>
          </cell>
          <cell r="BA726" t="str">
            <v>20,000 - 40,000.</v>
          </cell>
          <cell r="BB726">
            <v>0</v>
          </cell>
          <cell r="BC726">
            <v>12390</v>
          </cell>
          <cell r="BD726">
            <v>27607</v>
          </cell>
          <cell r="BE726">
            <v>5</v>
          </cell>
          <cell r="BF726">
            <v>0</v>
          </cell>
          <cell r="BG726">
            <v>0</v>
          </cell>
          <cell r="BH726">
            <v>5885.9382239999995</v>
          </cell>
          <cell r="BI726">
            <v>2715.6</v>
          </cell>
          <cell r="BJ726">
            <v>121.24485000000001</v>
          </cell>
          <cell r="BK726">
            <v>0</v>
          </cell>
          <cell r="BL726">
            <v>80.25</v>
          </cell>
          <cell r="BM726">
            <v>0</v>
          </cell>
          <cell r="BN726">
            <v>5.0439999999999996</v>
          </cell>
          <cell r="BO726">
            <v>6.0258857351785702</v>
          </cell>
          <cell r="BP726">
            <v>6.0258857351785702</v>
          </cell>
          <cell r="BQ726">
            <v>1</v>
          </cell>
          <cell r="BR726">
            <v>5.8207085881428569</v>
          </cell>
          <cell r="BS726">
            <v>7.0258857351785702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4</v>
          </cell>
          <cell r="BY726">
            <v>3.8402698412698406</v>
          </cell>
          <cell r="BZ726">
            <v>3.8402698412698406</v>
          </cell>
          <cell r="CA726">
            <v>1</v>
          </cell>
          <cell r="CB726">
            <v>3.8722158730158727</v>
          </cell>
          <cell r="CC726">
            <v>4.8402698412698406</v>
          </cell>
          <cell r="CD726">
            <v>1</v>
          </cell>
          <cell r="CE726">
            <v>3</v>
          </cell>
          <cell r="CF726">
            <v>3</v>
          </cell>
          <cell r="CG726">
            <v>6.8722158730158727</v>
          </cell>
          <cell r="CH726">
            <v>7.8402698412698406</v>
          </cell>
          <cell r="CI726">
            <v>4</v>
          </cell>
          <cell r="CJ726">
            <v>-1</v>
          </cell>
          <cell r="CK726">
            <v>-1</v>
          </cell>
          <cell r="CL726">
            <v>2.7606999999999999</v>
          </cell>
          <cell r="CM726">
            <v>3.4508749999999999</v>
          </cell>
          <cell r="CN726">
            <v>5.7606999999999999</v>
          </cell>
          <cell r="CO726">
            <v>6.4508749999999999</v>
          </cell>
          <cell r="CP726">
            <v>2.1724757738095244</v>
          </cell>
          <cell r="CQ726">
            <v>1.5</v>
          </cell>
          <cell r="CR726">
            <v>1</v>
          </cell>
          <cell r="CS726">
            <v>3.7379806190476197</v>
          </cell>
          <cell r="CT726">
            <v>4.6724757738095244</v>
          </cell>
          <cell r="CU726">
            <v>3</v>
          </cell>
          <cell r="CV726">
            <v>2.9749779761904769</v>
          </cell>
          <cell r="CW726">
            <v>2.3799823809523817</v>
          </cell>
          <cell r="CX726">
            <v>2.9749779761904769</v>
          </cell>
          <cell r="CY726">
            <v>7.6474537500000013</v>
          </cell>
          <cell r="CZ726">
            <v>3</v>
          </cell>
          <cell r="DA726">
            <v>-0.62001761904761832</v>
          </cell>
          <cell r="DB726">
            <v>-2.502202380952312E-2</v>
          </cell>
          <cell r="DC726">
            <v>28.123449691428569</v>
          </cell>
          <cell r="DD726">
            <v>28.123449691428569</v>
          </cell>
          <cell r="DE726">
            <v>10</v>
          </cell>
          <cell r="DF726">
            <v>38.123449691428569</v>
          </cell>
          <cell r="DG726">
            <v>30.498759753142856</v>
          </cell>
          <cell r="DH726">
            <v>38.123449691428569</v>
          </cell>
          <cell r="DI726">
            <v>63</v>
          </cell>
          <cell r="DJ726">
            <v>-32.501240246857144</v>
          </cell>
          <cell r="DK726">
            <v>-24.876550308571431</v>
          </cell>
          <cell r="DL726">
            <v>0</v>
          </cell>
          <cell r="DM726">
            <v>0</v>
          </cell>
          <cell r="DN726">
            <v>2</v>
          </cell>
          <cell r="DO726">
            <v>-2</v>
          </cell>
          <cell r="DP726">
            <v>-2</v>
          </cell>
          <cell r="DQ726">
            <v>8.8342399999999994</v>
          </cell>
          <cell r="DR726">
            <v>11.0428</v>
          </cell>
          <cell r="DS726">
            <v>39.332999753142857</v>
          </cell>
          <cell r="DT726">
            <v>49.166249691428568</v>
          </cell>
          <cell r="DU726">
            <v>1.7220994791666666</v>
          </cell>
          <cell r="DV726">
            <v>3</v>
          </cell>
          <cell r="DW726">
            <v>3</v>
          </cell>
          <cell r="DX726">
            <v>3</v>
          </cell>
          <cell r="DY726">
            <v>3</v>
          </cell>
          <cell r="DZ726">
            <v>0</v>
          </cell>
          <cell r="EA726">
            <v>0</v>
          </cell>
          <cell r="EB726">
            <v>0.50053571428571431</v>
          </cell>
          <cell r="EC726">
            <v>2</v>
          </cell>
          <cell r="ED726">
            <v>1</v>
          </cell>
          <cell r="EE726">
            <v>2.4000000000000004</v>
          </cell>
          <cell r="EF726">
            <v>3</v>
          </cell>
          <cell r="EG726">
            <v>1</v>
          </cell>
          <cell r="EH726">
            <v>0.2396875</v>
          </cell>
          <cell r="EI726">
            <v>2</v>
          </cell>
          <cell r="EJ726">
            <v>1</v>
          </cell>
          <cell r="EK726">
            <v>2</v>
          </cell>
          <cell r="EL726">
            <v>0</v>
          </cell>
          <cell r="EM726">
            <v>-1</v>
          </cell>
          <cell r="EN726">
            <v>-2</v>
          </cell>
          <cell r="EO726">
            <v>10</v>
          </cell>
          <cell r="EP726">
            <v>12</v>
          </cell>
          <cell r="EQ726">
            <v>7</v>
          </cell>
          <cell r="ER726">
            <v>3</v>
          </cell>
          <cell r="ES726">
            <v>5</v>
          </cell>
          <cell r="ET726">
            <v>17.668479999999999</v>
          </cell>
          <cell r="EU726">
            <v>22.085599999999999</v>
          </cell>
          <cell r="EV726">
            <v>27.668479999999999</v>
          </cell>
          <cell r="EW726">
            <v>34.085599999999999</v>
          </cell>
          <cell r="EX726">
            <v>2</v>
          </cell>
          <cell r="EY726">
            <v>0</v>
          </cell>
          <cell r="EZ726">
            <v>0</v>
          </cell>
          <cell r="FA726">
            <v>0</v>
          </cell>
          <cell r="FB726">
            <v>0</v>
          </cell>
          <cell r="FC726">
            <v>0</v>
          </cell>
          <cell r="FD726">
            <v>0</v>
          </cell>
          <cell r="FE726">
            <v>0</v>
          </cell>
          <cell r="FF726">
            <v>0</v>
          </cell>
          <cell r="FG726">
            <v>0</v>
          </cell>
          <cell r="FH726">
            <v>0</v>
          </cell>
          <cell r="FI726">
            <v>0</v>
          </cell>
          <cell r="FJ726">
            <v>0</v>
          </cell>
          <cell r="FK726">
            <v>0</v>
          </cell>
          <cell r="FL726">
            <v>0</v>
          </cell>
          <cell r="FM726">
            <v>0</v>
          </cell>
          <cell r="FN726">
            <v>0</v>
          </cell>
          <cell r="FO726">
            <v>1</v>
          </cell>
          <cell r="FP726">
            <v>1</v>
          </cell>
          <cell r="FQ726">
            <v>2</v>
          </cell>
          <cell r="FR726">
            <v>-1</v>
          </cell>
          <cell r="FS726">
            <v>-1</v>
          </cell>
          <cell r="FT726">
            <v>0</v>
          </cell>
          <cell r="FU726">
            <v>0</v>
          </cell>
          <cell r="FV726">
            <v>0</v>
          </cell>
          <cell r="FW726">
            <v>0</v>
          </cell>
          <cell r="FX726">
            <v>0</v>
          </cell>
          <cell r="FY726">
            <v>3</v>
          </cell>
          <cell r="FZ726">
            <v>3</v>
          </cell>
          <cell r="GA726">
            <v>0</v>
          </cell>
          <cell r="GB726">
            <v>3</v>
          </cell>
          <cell r="GC726">
            <v>3</v>
          </cell>
          <cell r="GD726">
            <v>0</v>
          </cell>
          <cell r="GE726">
            <v>3</v>
          </cell>
          <cell r="GF726">
            <v>3</v>
          </cell>
          <cell r="GG726">
            <v>3</v>
          </cell>
          <cell r="GH726">
            <v>3</v>
          </cell>
          <cell r="GI726">
            <v>1</v>
          </cell>
          <cell r="GJ726">
            <v>-2</v>
          </cell>
          <cell r="GK726">
            <v>-2</v>
          </cell>
          <cell r="GL726">
            <v>0</v>
          </cell>
          <cell r="GM726">
            <v>0</v>
          </cell>
          <cell r="GN726">
            <v>0</v>
          </cell>
          <cell r="GO726">
            <v>0</v>
          </cell>
          <cell r="GP726">
            <v>0</v>
          </cell>
          <cell r="GQ726">
            <v>0</v>
          </cell>
          <cell r="GR726">
            <v>0</v>
          </cell>
          <cell r="GS726">
            <v>0</v>
          </cell>
          <cell r="GT726">
            <v>0</v>
          </cell>
          <cell r="GU726">
            <v>0</v>
          </cell>
          <cell r="GV726">
            <v>2</v>
          </cell>
          <cell r="GW726">
            <v>2</v>
          </cell>
          <cell r="GX726">
            <v>2</v>
          </cell>
          <cell r="GY726">
            <v>0</v>
          </cell>
          <cell r="GZ726">
            <v>0</v>
          </cell>
          <cell r="HA726">
            <v>0</v>
          </cell>
          <cell r="HB726">
            <v>0</v>
          </cell>
          <cell r="HC726">
            <v>0</v>
          </cell>
          <cell r="HD726">
            <v>0</v>
          </cell>
          <cell r="HE726">
            <v>0</v>
          </cell>
          <cell r="HF726">
            <v>0</v>
          </cell>
          <cell r="HG726">
            <v>0</v>
          </cell>
          <cell r="HH726">
            <v>0</v>
          </cell>
          <cell r="HI726">
            <v>0</v>
          </cell>
          <cell r="HJ726">
            <v>0</v>
          </cell>
          <cell r="HK726">
            <v>0</v>
          </cell>
          <cell r="HL726">
            <v>0</v>
          </cell>
          <cell r="HM726">
            <v>0</v>
          </cell>
          <cell r="HN726">
            <v>0</v>
          </cell>
          <cell r="HO726">
            <v>0</v>
          </cell>
          <cell r="HP726">
            <v>0</v>
          </cell>
          <cell r="HQ726">
            <v>0</v>
          </cell>
          <cell r="HR726">
            <v>0</v>
          </cell>
          <cell r="HS726">
            <v>0</v>
          </cell>
          <cell r="HT726">
            <v>0</v>
          </cell>
          <cell r="HU726">
            <v>0</v>
          </cell>
          <cell r="HV726">
            <v>0</v>
          </cell>
          <cell r="HW726">
            <v>0</v>
          </cell>
          <cell r="HX726">
            <v>0</v>
          </cell>
          <cell r="HY726">
            <v>0</v>
          </cell>
          <cell r="HZ726">
            <v>0</v>
          </cell>
          <cell r="IA726">
            <v>0</v>
          </cell>
          <cell r="IB726">
            <v>0</v>
          </cell>
          <cell r="IC726">
            <v>0</v>
          </cell>
          <cell r="ID726">
            <v>0</v>
          </cell>
          <cell r="IE726">
            <v>0</v>
          </cell>
          <cell r="IF726">
            <v>0</v>
          </cell>
          <cell r="IG726">
            <v>0</v>
          </cell>
          <cell r="IH726">
            <v>0</v>
          </cell>
          <cell r="II726">
            <v>0</v>
          </cell>
          <cell r="IJ726">
            <v>0</v>
          </cell>
          <cell r="IK726">
            <v>0</v>
          </cell>
          <cell r="IL726">
            <v>0</v>
          </cell>
          <cell r="IM726">
            <v>0</v>
          </cell>
          <cell r="IN726">
            <v>0</v>
          </cell>
          <cell r="IO726" t="e">
            <v>#REF!</v>
          </cell>
          <cell r="IP726">
            <v>9.3333333333333339</v>
          </cell>
          <cell r="IQ726">
            <v>11.666666666666666</v>
          </cell>
          <cell r="IR726">
            <v>0</v>
          </cell>
          <cell r="IS726">
            <v>0</v>
          </cell>
          <cell r="IT726">
            <v>6</v>
          </cell>
          <cell r="IU726">
            <v>6</v>
          </cell>
          <cell r="IV726">
            <v>4</v>
          </cell>
          <cell r="IW726">
            <v>4</v>
          </cell>
          <cell r="IX726">
            <v>1.6666666666666667</v>
          </cell>
        </row>
        <row r="727">
          <cell r="D727">
            <v>11435</v>
          </cell>
          <cell r="E727" t="str">
            <v>รพช.ตากใบ</v>
          </cell>
          <cell r="F727">
            <v>11</v>
          </cell>
          <cell r="G727" t="str">
            <v>รพ.ระดับ F1 ปชก. 50,000-100,000</v>
          </cell>
          <cell r="H727">
            <v>7</v>
          </cell>
          <cell r="I727" t="str">
            <v>F1</v>
          </cell>
          <cell r="J727">
            <v>28</v>
          </cell>
          <cell r="K727" t="str">
            <v>รพช.60.8</v>
          </cell>
          <cell r="L727" t="str">
            <v>รพช.60.8 F1</v>
          </cell>
          <cell r="M727" t="str">
            <v>31 - 60</v>
          </cell>
          <cell r="N727" t="str">
            <v>F31-60</v>
          </cell>
          <cell r="O727">
            <v>48</v>
          </cell>
          <cell r="P727">
            <v>30</v>
          </cell>
          <cell r="Q727">
            <v>30</v>
          </cell>
          <cell r="R727">
            <v>35</v>
          </cell>
          <cell r="S727">
            <v>109241</v>
          </cell>
          <cell r="T727">
            <v>17879</v>
          </cell>
          <cell r="U727">
            <v>0</v>
          </cell>
          <cell r="V727">
            <v>793</v>
          </cell>
          <cell r="W727">
            <v>19</v>
          </cell>
          <cell r="X727">
            <v>812</v>
          </cell>
          <cell r="Y727">
            <v>101375.648</v>
          </cell>
          <cell r="Z727">
            <v>7865.351999999999</v>
          </cell>
          <cell r="AA727">
            <v>76468.7</v>
          </cell>
          <cell r="AB727">
            <v>588</v>
          </cell>
          <cell r="AC727">
            <v>28606.400000000001</v>
          </cell>
          <cell r="AD727">
            <v>557.12909999999999</v>
          </cell>
          <cell r="AE727">
            <v>812</v>
          </cell>
          <cell r="AF727">
            <v>16386.149999999998</v>
          </cell>
          <cell r="AG727">
            <v>10215</v>
          </cell>
          <cell r="AH727">
            <v>271</v>
          </cell>
          <cell r="AI727">
            <v>0</v>
          </cell>
          <cell r="AJ727">
            <v>26374</v>
          </cell>
          <cell r="AK727">
            <v>7402</v>
          </cell>
          <cell r="AL727">
            <v>76199</v>
          </cell>
          <cell r="AM727">
            <v>11361</v>
          </cell>
          <cell r="AN727">
            <v>785</v>
          </cell>
          <cell r="AO727">
            <v>0</v>
          </cell>
          <cell r="AP727">
            <v>0</v>
          </cell>
          <cell r="AQ727">
            <v>235</v>
          </cell>
          <cell r="AR727">
            <v>5158</v>
          </cell>
          <cell r="AS727">
            <v>1474</v>
          </cell>
          <cell r="AT727">
            <v>324</v>
          </cell>
          <cell r="AU727">
            <v>562</v>
          </cell>
          <cell r="AV727">
            <v>2444</v>
          </cell>
          <cell r="AW727">
            <v>0</v>
          </cell>
          <cell r="AX727">
            <v>0</v>
          </cell>
          <cell r="AY727">
            <v>0</v>
          </cell>
          <cell r="AZ727">
            <v>70766</v>
          </cell>
          <cell r="BA727" t="str">
            <v>60,000 - 80,000</v>
          </cell>
          <cell r="BB727">
            <v>0</v>
          </cell>
          <cell r="BC727">
            <v>20907</v>
          </cell>
          <cell r="BD727">
            <v>49859</v>
          </cell>
          <cell r="BE727">
            <v>11</v>
          </cell>
          <cell r="BF727">
            <v>1</v>
          </cell>
          <cell r="BG727">
            <v>0</v>
          </cell>
          <cell r="BH727">
            <v>13523.161871999999</v>
          </cell>
          <cell r="BI727">
            <v>6488.0700000000006</v>
          </cell>
          <cell r="BJ727">
            <v>278.56455</v>
          </cell>
          <cell r="BK727">
            <v>0</v>
          </cell>
          <cell r="BL727">
            <v>203</v>
          </cell>
          <cell r="BM727">
            <v>0</v>
          </cell>
          <cell r="BN727">
            <v>1.6372</v>
          </cell>
          <cell r="BO727">
            <v>14.027807074583331</v>
          </cell>
          <cell r="BP727">
            <v>14.027807074583331</v>
          </cell>
          <cell r="BQ727">
            <v>2.2000000000000002</v>
          </cell>
          <cell r="BR727">
            <v>13.422245659666665</v>
          </cell>
          <cell r="BS727">
            <v>16.227807074583332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13</v>
          </cell>
          <cell r="BY727">
            <v>3.6341369047619048</v>
          </cell>
          <cell r="BZ727">
            <v>3.6341369047619048</v>
          </cell>
          <cell r="CA727">
            <v>2.2000000000000002</v>
          </cell>
          <cell r="CB727">
            <v>4.6673095238095241</v>
          </cell>
          <cell r="CC727">
            <v>5.8341369047619054</v>
          </cell>
          <cell r="CD727">
            <v>2</v>
          </cell>
          <cell r="CE727">
            <v>3</v>
          </cell>
          <cell r="CF727">
            <v>3</v>
          </cell>
          <cell r="CG727">
            <v>7.6673095238095241</v>
          </cell>
          <cell r="CH727">
            <v>8.8341369047619054</v>
          </cell>
          <cell r="CI727">
            <v>3</v>
          </cell>
          <cell r="CJ727">
            <v>0</v>
          </cell>
          <cell r="CK727">
            <v>0</v>
          </cell>
          <cell r="CL727">
            <v>4.9859000000000009</v>
          </cell>
          <cell r="CM727">
            <v>6.2323750000000002</v>
          </cell>
          <cell r="CN727">
            <v>7.9859000000000009</v>
          </cell>
          <cell r="CO727">
            <v>9.2323750000000011</v>
          </cell>
          <cell r="CP727">
            <v>5.0032458928571435</v>
          </cell>
          <cell r="CQ727">
            <v>3</v>
          </cell>
          <cell r="CR727">
            <v>1</v>
          </cell>
          <cell r="CS727">
            <v>7.2025967142857157</v>
          </cell>
          <cell r="CT727">
            <v>9.0032458928571444</v>
          </cell>
          <cell r="CU727">
            <v>5</v>
          </cell>
          <cell r="CV727">
            <v>5.5484053571428573</v>
          </cell>
          <cell r="CW727">
            <v>4.4387242857142857</v>
          </cell>
          <cell r="CX727">
            <v>5.5484053571428573</v>
          </cell>
          <cell r="CY727">
            <v>14.551651250000003</v>
          </cell>
          <cell r="CZ727">
            <v>6</v>
          </cell>
          <cell r="DA727">
            <v>-1.5612757142857143</v>
          </cell>
          <cell r="DB727">
            <v>-0.45159464285714268</v>
          </cell>
          <cell r="DC727">
            <v>65.342156502857137</v>
          </cell>
          <cell r="DD727">
            <v>65.342156502857137</v>
          </cell>
          <cell r="DE727">
            <v>10</v>
          </cell>
          <cell r="DF727">
            <v>75.342156502857137</v>
          </cell>
          <cell r="DG727">
            <v>60.273725202285711</v>
          </cell>
          <cell r="DH727">
            <v>75.342156502857137</v>
          </cell>
          <cell r="DI727">
            <v>73</v>
          </cell>
          <cell r="DJ727">
            <v>-12.726274797714289</v>
          </cell>
          <cell r="DK727">
            <v>2.3421565028571365</v>
          </cell>
          <cell r="DL727">
            <v>0</v>
          </cell>
          <cell r="DM727">
            <v>0</v>
          </cell>
          <cell r="DN727">
            <v>0</v>
          </cell>
          <cell r="DO727">
            <v>0</v>
          </cell>
          <cell r="DP727">
            <v>0</v>
          </cell>
          <cell r="DQ727">
            <v>15.954880000000001</v>
          </cell>
          <cell r="DR727">
            <v>19.9436</v>
          </cell>
          <cell r="DS727">
            <v>76.228605202285706</v>
          </cell>
          <cell r="DT727">
            <v>95.28575650285714</v>
          </cell>
          <cell r="DU727">
            <v>5.5054338541666672</v>
          </cell>
          <cell r="DV727">
            <v>5.5054338541666672</v>
          </cell>
          <cell r="DW727">
            <v>4.4043470833333336</v>
          </cell>
          <cell r="DX727">
            <v>5.5054338541666672</v>
          </cell>
          <cell r="DY727">
            <v>4</v>
          </cell>
          <cell r="DZ727">
            <v>0.40434708333333358</v>
          </cell>
          <cell r="EA727">
            <v>1.5054338541666672</v>
          </cell>
          <cell r="EB727">
            <v>3.995595238095238</v>
          </cell>
          <cell r="EC727">
            <v>3.995595238095238</v>
          </cell>
          <cell r="ED727">
            <v>2.2000000000000002</v>
          </cell>
          <cell r="EE727">
            <v>4.9564761904761916</v>
          </cell>
          <cell r="EF727">
            <v>6.1955952380952386</v>
          </cell>
          <cell r="EG727">
            <v>2</v>
          </cell>
          <cell r="EH727">
            <v>0.38187500000000002</v>
          </cell>
          <cell r="EI727">
            <v>2</v>
          </cell>
          <cell r="EJ727">
            <v>2</v>
          </cell>
          <cell r="EK727">
            <v>2</v>
          </cell>
          <cell r="EL727">
            <v>0</v>
          </cell>
          <cell r="EM727">
            <v>-2</v>
          </cell>
          <cell r="EN727">
            <v>-2</v>
          </cell>
          <cell r="EO727">
            <v>10</v>
          </cell>
          <cell r="EP727">
            <v>12</v>
          </cell>
          <cell r="EQ727">
            <v>4</v>
          </cell>
          <cell r="ER727">
            <v>6</v>
          </cell>
          <cell r="ES727">
            <v>8</v>
          </cell>
          <cell r="ET727">
            <v>31.909760000000002</v>
          </cell>
          <cell r="EU727">
            <v>39.8872</v>
          </cell>
          <cell r="EV727">
            <v>41.909760000000006</v>
          </cell>
          <cell r="EW727">
            <v>51.8872</v>
          </cell>
          <cell r="EX727">
            <v>2</v>
          </cell>
          <cell r="EY727">
            <v>0</v>
          </cell>
          <cell r="EZ727">
            <v>0</v>
          </cell>
          <cell r="FA727">
            <v>0</v>
          </cell>
          <cell r="FB727">
            <v>0</v>
          </cell>
          <cell r="FC727">
            <v>0</v>
          </cell>
          <cell r="FD727">
            <v>0</v>
          </cell>
          <cell r="FE727">
            <v>0</v>
          </cell>
          <cell r="FF727">
            <v>0</v>
          </cell>
          <cell r="FG727">
            <v>0</v>
          </cell>
          <cell r="FH727">
            <v>0</v>
          </cell>
          <cell r="FI727">
            <v>0</v>
          </cell>
          <cell r="FJ727">
            <v>0</v>
          </cell>
          <cell r="FK727">
            <v>0</v>
          </cell>
          <cell r="FL727">
            <v>0</v>
          </cell>
          <cell r="FM727">
            <v>0</v>
          </cell>
          <cell r="FN727">
            <v>0</v>
          </cell>
          <cell r="FO727">
            <v>2</v>
          </cell>
          <cell r="FP727">
            <v>2</v>
          </cell>
          <cell r="FQ727">
            <v>2</v>
          </cell>
          <cell r="FR727">
            <v>0</v>
          </cell>
          <cell r="FS727">
            <v>0</v>
          </cell>
          <cell r="FT727">
            <v>0</v>
          </cell>
          <cell r="FU727">
            <v>0</v>
          </cell>
          <cell r="FV727">
            <v>0</v>
          </cell>
          <cell r="FW727">
            <v>0</v>
          </cell>
          <cell r="FX727">
            <v>0</v>
          </cell>
          <cell r="FY727">
            <v>3</v>
          </cell>
          <cell r="FZ727">
            <v>3</v>
          </cell>
          <cell r="GA727">
            <v>1</v>
          </cell>
          <cell r="GB727">
            <v>2</v>
          </cell>
          <cell r="GC727">
            <v>2</v>
          </cell>
          <cell r="GD727">
            <v>1</v>
          </cell>
          <cell r="GE727">
            <v>4</v>
          </cell>
          <cell r="GF727">
            <v>4</v>
          </cell>
          <cell r="GG727">
            <v>3</v>
          </cell>
          <cell r="GH727">
            <v>3</v>
          </cell>
          <cell r="GI727">
            <v>2</v>
          </cell>
          <cell r="GJ727">
            <v>-1</v>
          </cell>
          <cell r="GK727">
            <v>-1</v>
          </cell>
          <cell r="GL727">
            <v>0</v>
          </cell>
          <cell r="GM727">
            <v>0</v>
          </cell>
          <cell r="GN727">
            <v>0</v>
          </cell>
          <cell r="GO727">
            <v>0</v>
          </cell>
          <cell r="GP727">
            <v>0</v>
          </cell>
          <cell r="GQ727">
            <v>0</v>
          </cell>
          <cell r="GR727">
            <v>0</v>
          </cell>
          <cell r="GS727">
            <v>0</v>
          </cell>
          <cell r="GT727">
            <v>0</v>
          </cell>
          <cell r="GU727">
            <v>0</v>
          </cell>
          <cell r="GV727">
            <v>3</v>
          </cell>
          <cell r="GW727">
            <v>3</v>
          </cell>
          <cell r="GX727">
            <v>2</v>
          </cell>
          <cell r="GY727">
            <v>1</v>
          </cell>
          <cell r="GZ727">
            <v>1</v>
          </cell>
          <cell r="HA727">
            <v>0</v>
          </cell>
          <cell r="HB727">
            <v>0</v>
          </cell>
          <cell r="HC727">
            <v>0</v>
          </cell>
          <cell r="HD727">
            <v>0</v>
          </cell>
          <cell r="HE727">
            <v>0</v>
          </cell>
          <cell r="HF727">
            <v>0</v>
          </cell>
          <cell r="HG727">
            <v>0</v>
          </cell>
          <cell r="HH727">
            <v>0</v>
          </cell>
          <cell r="HI727">
            <v>0</v>
          </cell>
          <cell r="HJ727">
            <v>0</v>
          </cell>
          <cell r="HK727">
            <v>0</v>
          </cell>
          <cell r="HL727">
            <v>0</v>
          </cell>
          <cell r="HM727">
            <v>0</v>
          </cell>
          <cell r="HN727">
            <v>0</v>
          </cell>
          <cell r="HO727">
            <v>0</v>
          </cell>
          <cell r="HP727">
            <v>0</v>
          </cell>
          <cell r="HQ727">
            <v>0</v>
          </cell>
          <cell r="HR727">
            <v>0</v>
          </cell>
          <cell r="HS727">
            <v>0</v>
          </cell>
          <cell r="HT727">
            <v>0</v>
          </cell>
          <cell r="HU727">
            <v>0</v>
          </cell>
          <cell r="HV727">
            <v>0</v>
          </cell>
          <cell r="HW727">
            <v>0</v>
          </cell>
          <cell r="HX727">
            <v>0</v>
          </cell>
          <cell r="HY727">
            <v>0</v>
          </cell>
          <cell r="HZ727">
            <v>0</v>
          </cell>
          <cell r="IA727">
            <v>0</v>
          </cell>
          <cell r="IB727">
            <v>0</v>
          </cell>
          <cell r="IC727">
            <v>0</v>
          </cell>
          <cell r="ID727">
            <v>0</v>
          </cell>
          <cell r="IE727">
            <v>0</v>
          </cell>
          <cell r="IF727">
            <v>0</v>
          </cell>
          <cell r="IG727">
            <v>0</v>
          </cell>
          <cell r="IH727">
            <v>0</v>
          </cell>
          <cell r="II727">
            <v>0</v>
          </cell>
          <cell r="IJ727">
            <v>0</v>
          </cell>
          <cell r="IK727">
            <v>0</v>
          </cell>
          <cell r="IL727">
            <v>0</v>
          </cell>
          <cell r="IM727">
            <v>0</v>
          </cell>
          <cell r="IN727">
            <v>0</v>
          </cell>
          <cell r="IO727" t="e">
            <v>#REF!</v>
          </cell>
          <cell r="IP727">
            <v>12.16</v>
          </cell>
          <cell r="IQ727">
            <v>15.2</v>
          </cell>
          <cell r="IR727">
            <v>0</v>
          </cell>
          <cell r="IS727">
            <v>0</v>
          </cell>
          <cell r="IT727">
            <v>6</v>
          </cell>
          <cell r="IU727">
            <v>6</v>
          </cell>
          <cell r="IV727">
            <v>6</v>
          </cell>
          <cell r="IW727">
            <v>6</v>
          </cell>
          <cell r="IX727">
            <v>3.2</v>
          </cell>
        </row>
        <row r="728">
          <cell r="D728">
            <v>11436</v>
          </cell>
          <cell r="E728" t="str">
            <v>รพช.บาเจาะ</v>
          </cell>
          <cell r="F728">
            <v>15</v>
          </cell>
          <cell r="G728" t="str">
            <v>รพ.ระดับ F2 ปชก. 30,000-60,000</v>
          </cell>
          <cell r="H728">
            <v>8</v>
          </cell>
          <cell r="I728" t="str">
            <v>F2</v>
          </cell>
          <cell r="J728">
            <v>16</v>
          </cell>
          <cell r="K728" t="str">
            <v>รพช.30.9</v>
          </cell>
          <cell r="L728" t="str">
            <v>รพช.30.9 F2</v>
          </cell>
          <cell r="M728" t="str">
            <v>31 - 60</v>
          </cell>
          <cell r="N728" t="str">
            <v>F31-60</v>
          </cell>
          <cell r="O728">
            <v>43</v>
          </cell>
          <cell r="P728">
            <v>10</v>
          </cell>
          <cell r="Q728">
            <v>20</v>
          </cell>
          <cell r="R728">
            <v>25</v>
          </cell>
          <cell r="S728">
            <v>96180</v>
          </cell>
          <cell r="T728">
            <v>15225</v>
          </cell>
          <cell r="U728">
            <v>0</v>
          </cell>
          <cell r="V728">
            <v>700</v>
          </cell>
          <cell r="W728">
            <v>16</v>
          </cell>
          <cell r="X728">
            <v>716</v>
          </cell>
          <cell r="Y728">
            <v>89255.040000000008</v>
          </cell>
          <cell r="Z728">
            <v>6924.9599999999991</v>
          </cell>
          <cell r="AA728">
            <v>67326</v>
          </cell>
          <cell r="AB728">
            <v>518</v>
          </cell>
          <cell r="AC728">
            <v>24360</v>
          </cell>
          <cell r="AD728">
            <v>490.51800000000003</v>
          </cell>
          <cell r="AE728">
            <v>716</v>
          </cell>
          <cell r="AF728">
            <v>14427</v>
          </cell>
          <cell r="AG728">
            <v>5718</v>
          </cell>
          <cell r="AH728">
            <v>151</v>
          </cell>
          <cell r="AI728">
            <v>0</v>
          </cell>
          <cell r="AJ728">
            <v>16502</v>
          </cell>
          <cell r="AK728">
            <v>4158</v>
          </cell>
          <cell r="AL728">
            <v>46986</v>
          </cell>
          <cell r="AM728">
            <v>6860</v>
          </cell>
          <cell r="AN728">
            <v>1280</v>
          </cell>
          <cell r="AO728">
            <v>0</v>
          </cell>
          <cell r="AP728">
            <v>0</v>
          </cell>
          <cell r="AQ728">
            <v>0</v>
          </cell>
          <cell r="AR728">
            <v>1344</v>
          </cell>
          <cell r="AS728">
            <v>851</v>
          </cell>
          <cell r="AT728">
            <v>943</v>
          </cell>
          <cell r="AU728">
            <v>749</v>
          </cell>
          <cell r="AV728">
            <v>2526</v>
          </cell>
          <cell r="AW728">
            <v>0</v>
          </cell>
          <cell r="AX728">
            <v>0</v>
          </cell>
          <cell r="AY728">
            <v>0</v>
          </cell>
          <cell r="AZ728">
            <v>53292</v>
          </cell>
          <cell r="BA728" t="str">
            <v>40,000 - 60,000.</v>
          </cell>
          <cell r="BB728">
            <v>0</v>
          </cell>
          <cell r="BC728">
            <v>12547</v>
          </cell>
          <cell r="BD728">
            <v>40745</v>
          </cell>
          <cell r="BE728">
            <v>7</v>
          </cell>
          <cell r="BF728">
            <v>1</v>
          </cell>
          <cell r="BG728">
            <v>0</v>
          </cell>
          <cell r="BH728">
            <v>11906.314560000001</v>
          </cell>
          <cell r="BI728">
            <v>5542.25</v>
          </cell>
          <cell r="BJ728">
            <v>245.25900000000001</v>
          </cell>
          <cell r="BK728">
            <v>0</v>
          </cell>
          <cell r="BL728">
            <v>179</v>
          </cell>
          <cell r="BM728">
            <v>0</v>
          </cell>
          <cell r="BN728">
            <v>4.9812000000000003</v>
          </cell>
          <cell r="BO728">
            <v>12.234373270238093</v>
          </cell>
          <cell r="BP728">
            <v>12.234373270238093</v>
          </cell>
          <cell r="BQ728">
            <v>1.4</v>
          </cell>
          <cell r="BR728">
            <v>11.187498616190476</v>
          </cell>
          <cell r="BS728">
            <v>13.634373270238093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10</v>
          </cell>
          <cell r="BY728">
            <v>2.0333095238095238</v>
          </cell>
          <cell r="BZ728">
            <v>2.0333095238095238</v>
          </cell>
          <cell r="CA728">
            <v>1.4</v>
          </cell>
          <cell r="CB728">
            <v>2.7466476190476192</v>
          </cell>
          <cell r="CC728">
            <v>3.4333095238095237</v>
          </cell>
          <cell r="CD728">
            <v>3</v>
          </cell>
          <cell r="CE728">
            <v>3</v>
          </cell>
          <cell r="CF728">
            <v>3</v>
          </cell>
          <cell r="CG728">
            <v>5.7466476190476197</v>
          </cell>
          <cell r="CH728">
            <v>6.4333095238095233</v>
          </cell>
          <cell r="CI728">
            <v>5</v>
          </cell>
          <cell r="CJ728">
            <v>-2</v>
          </cell>
          <cell r="CK728">
            <v>-2</v>
          </cell>
          <cell r="CL728">
            <v>4.0744999999999996</v>
          </cell>
          <cell r="CM728">
            <v>5.0931249999999997</v>
          </cell>
          <cell r="CN728">
            <v>7.0744999999999996</v>
          </cell>
          <cell r="CO728">
            <v>8.0931250000000006</v>
          </cell>
          <cell r="CP728">
            <v>4.3617750000000006</v>
          </cell>
          <cell r="CQ728">
            <v>1.5</v>
          </cell>
          <cell r="CR728">
            <v>1</v>
          </cell>
          <cell r="CS728">
            <v>5.4894200000000009</v>
          </cell>
          <cell r="CT728">
            <v>6.8617750000000006</v>
          </cell>
          <cell r="CU728">
            <v>4</v>
          </cell>
          <cell r="CV728">
            <v>4.9652500000000002</v>
          </cell>
          <cell r="CW728">
            <v>3.9722000000000004</v>
          </cell>
          <cell r="CX728">
            <v>4.9652500000000002</v>
          </cell>
          <cell r="CY728">
            <v>11.827025000000001</v>
          </cell>
          <cell r="CZ728">
            <v>4</v>
          </cell>
          <cell r="DA728">
            <v>-2.7799999999999603E-2</v>
          </cell>
          <cell r="DB728">
            <v>0.96525000000000016</v>
          </cell>
          <cell r="DC728">
            <v>56.244272799999997</v>
          </cell>
          <cell r="DD728">
            <v>56.244272799999997</v>
          </cell>
          <cell r="DE728">
            <v>10</v>
          </cell>
          <cell r="DF728">
            <v>66.244272800000005</v>
          </cell>
          <cell r="DG728">
            <v>52.995418240000006</v>
          </cell>
          <cell r="DH728">
            <v>66.244272800000005</v>
          </cell>
          <cell r="DI728">
            <v>87</v>
          </cell>
          <cell r="DJ728">
            <v>-34.004581759999994</v>
          </cell>
          <cell r="DK728">
            <v>-20.755727199999995</v>
          </cell>
          <cell r="DL728">
            <v>0</v>
          </cell>
          <cell r="DM728">
            <v>0</v>
          </cell>
          <cell r="DN728">
            <v>2</v>
          </cell>
          <cell r="DO728">
            <v>-2</v>
          </cell>
          <cell r="DP728">
            <v>-2</v>
          </cell>
          <cell r="DQ728">
            <v>13.038399999999999</v>
          </cell>
          <cell r="DR728">
            <v>16.297999999999998</v>
          </cell>
          <cell r="DS728">
            <v>66.033818240000002</v>
          </cell>
          <cell r="DT728">
            <v>82.542272800000006</v>
          </cell>
          <cell r="DU728">
            <v>3.5600416666666668</v>
          </cell>
          <cell r="DV728">
            <v>3.5600416666666668</v>
          </cell>
          <cell r="DW728">
            <v>3</v>
          </cell>
          <cell r="DX728">
            <v>3.5600416666666668</v>
          </cell>
          <cell r="DY728">
            <v>4</v>
          </cell>
          <cell r="DZ728">
            <v>-1</v>
          </cell>
          <cell r="EA728">
            <v>-0.43995833333333323</v>
          </cell>
          <cell r="EB728">
            <v>1.943095238095238</v>
          </cell>
          <cell r="EC728">
            <v>2</v>
          </cell>
          <cell r="ED728">
            <v>1.4</v>
          </cell>
          <cell r="EE728">
            <v>2.72</v>
          </cell>
          <cell r="EF728">
            <v>3.4</v>
          </cell>
          <cell r="EG728">
            <v>2</v>
          </cell>
          <cell r="EH728">
            <v>0.39468750000000002</v>
          </cell>
          <cell r="EI728">
            <v>2</v>
          </cell>
          <cell r="EJ728">
            <v>2</v>
          </cell>
          <cell r="EK728">
            <v>2</v>
          </cell>
          <cell r="EL728">
            <v>0</v>
          </cell>
          <cell r="EM728">
            <v>-2</v>
          </cell>
          <cell r="EN728">
            <v>-2</v>
          </cell>
          <cell r="EO728">
            <v>10</v>
          </cell>
          <cell r="EP728">
            <v>12</v>
          </cell>
          <cell r="EQ728">
            <v>7</v>
          </cell>
          <cell r="ER728">
            <v>3</v>
          </cell>
          <cell r="ES728">
            <v>5</v>
          </cell>
          <cell r="ET728">
            <v>26.076799999999999</v>
          </cell>
          <cell r="EU728">
            <v>32.595999999999997</v>
          </cell>
          <cell r="EV728">
            <v>36.076799999999999</v>
          </cell>
          <cell r="EW728">
            <v>44.595999999999997</v>
          </cell>
          <cell r="EX728">
            <v>2</v>
          </cell>
          <cell r="EY728">
            <v>1</v>
          </cell>
          <cell r="EZ728">
            <v>0</v>
          </cell>
          <cell r="FA728">
            <v>0</v>
          </cell>
          <cell r="FB728">
            <v>0</v>
          </cell>
          <cell r="FC728">
            <v>0</v>
          </cell>
          <cell r="FD728">
            <v>0</v>
          </cell>
          <cell r="FE728">
            <v>0</v>
          </cell>
          <cell r="FF728">
            <v>0</v>
          </cell>
          <cell r="FG728">
            <v>0</v>
          </cell>
          <cell r="FH728">
            <v>0</v>
          </cell>
          <cell r="FI728">
            <v>0</v>
          </cell>
          <cell r="FJ728">
            <v>0</v>
          </cell>
          <cell r="FK728">
            <v>0</v>
          </cell>
          <cell r="FL728">
            <v>0</v>
          </cell>
          <cell r="FM728">
            <v>0</v>
          </cell>
          <cell r="FN728">
            <v>0</v>
          </cell>
          <cell r="FO728">
            <v>1</v>
          </cell>
          <cell r="FP728">
            <v>1</v>
          </cell>
          <cell r="FQ728">
            <v>2</v>
          </cell>
          <cell r="FR728">
            <v>-1</v>
          </cell>
          <cell r="FS728">
            <v>-1</v>
          </cell>
          <cell r="FT728">
            <v>0</v>
          </cell>
          <cell r="FU728">
            <v>0</v>
          </cell>
          <cell r="FV728">
            <v>0</v>
          </cell>
          <cell r="FW728">
            <v>0</v>
          </cell>
          <cell r="FX728">
            <v>0</v>
          </cell>
          <cell r="FY728">
            <v>3</v>
          </cell>
          <cell r="FZ728">
            <v>3</v>
          </cell>
          <cell r="GA728">
            <v>2</v>
          </cell>
          <cell r="GB728">
            <v>1</v>
          </cell>
          <cell r="GC728">
            <v>1</v>
          </cell>
          <cell r="GD728">
            <v>1</v>
          </cell>
          <cell r="GE728">
            <v>4</v>
          </cell>
          <cell r="GF728">
            <v>4</v>
          </cell>
          <cell r="GG728">
            <v>3</v>
          </cell>
          <cell r="GH728">
            <v>3</v>
          </cell>
          <cell r="GI728">
            <v>3</v>
          </cell>
          <cell r="GJ728">
            <v>0</v>
          </cell>
          <cell r="GK728">
            <v>0</v>
          </cell>
          <cell r="GL728">
            <v>0</v>
          </cell>
          <cell r="GM728">
            <v>0</v>
          </cell>
          <cell r="GN728">
            <v>1</v>
          </cell>
          <cell r="GO728">
            <v>-1</v>
          </cell>
          <cell r="GP728">
            <v>-1</v>
          </cell>
          <cell r="GQ728">
            <v>0</v>
          </cell>
          <cell r="GR728">
            <v>0</v>
          </cell>
          <cell r="GS728">
            <v>0</v>
          </cell>
          <cell r="GT728">
            <v>0</v>
          </cell>
          <cell r="GU728">
            <v>0</v>
          </cell>
          <cell r="GV728">
            <v>2</v>
          </cell>
          <cell r="GW728">
            <v>2</v>
          </cell>
          <cell r="GX728">
            <v>1</v>
          </cell>
          <cell r="GY728">
            <v>1</v>
          </cell>
          <cell r="GZ728">
            <v>1</v>
          </cell>
          <cell r="HA728">
            <v>0</v>
          </cell>
          <cell r="HB728">
            <v>0</v>
          </cell>
          <cell r="HC728">
            <v>0</v>
          </cell>
          <cell r="HD728">
            <v>0</v>
          </cell>
          <cell r="HE728">
            <v>0</v>
          </cell>
          <cell r="HF728">
            <v>0</v>
          </cell>
          <cell r="HG728">
            <v>0</v>
          </cell>
          <cell r="HH728">
            <v>0</v>
          </cell>
          <cell r="HI728">
            <v>0</v>
          </cell>
          <cell r="HJ728">
            <v>0</v>
          </cell>
          <cell r="HK728">
            <v>0</v>
          </cell>
          <cell r="HL728">
            <v>0</v>
          </cell>
          <cell r="HM728">
            <v>0</v>
          </cell>
          <cell r="HN728">
            <v>0</v>
          </cell>
          <cell r="HO728">
            <v>0</v>
          </cell>
          <cell r="HP728">
            <v>0</v>
          </cell>
          <cell r="HQ728">
            <v>0</v>
          </cell>
          <cell r="HR728">
            <v>0</v>
          </cell>
          <cell r="HS728">
            <v>0</v>
          </cell>
          <cell r="HT728">
            <v>0</v>
          </cell>
          <cell r="HU728">
            <v>0</v>
          </cell>
          <cell r="HV728">
            <v>0</v>
          </cell>
          <cell r="HW728">
            <v>0</v>
          </cell>
          <cell r="HX728">
            <v>0</v>
          </cell>
          <cell r="HY728">
            <v>0</v>
          </cell>
          <cell r="HZ728">
            <v>0</v>
          </cell>
          <cell r="IA728">
            <v>0</v>
          </cell>
          <cell r="IB728">
            <v>0</v>
          </cell>
          <cell r="IC728">
            <v>0</v>
          </cell>
          <cell r="ID728">
            <v>0</v>
          </cell>
          <cell r="IE728">
            <v>0</v>
          </cell>
          <cell r="IF728">
            <v>0</v>
          </cell>
          <cell r="IG728">
            <v>0</v>
          </cell>
          <cell r="IH728">
            <v>0</v>
          </cell>
          <cell r="II728">
            <v>0</v>
          </cell>
          <cell r="IJ728">
            <v>0</v>
          </cell>
          <cell r="IK728">
            <v>0</v>
          </cell>
          <cell r="IL728">
            <v>0</v>
          </cell>
          <cell r="IM728">
            <v>0</v>
          </cell>
          <cell r="IN728">
            <v>0</v>
          </cell>
          <cell r="IO728" t="e">
            <v>#REF!</v>
          </cell>
          <cell r="IP728">
            <v>10.293333333333335</v>
          </cell>
          <cell r="IQ728">
            <v>12.866666666666667</v>
          </cell>
          <cell r="IR728">
            <v>0</v>
          </cell>
          <cell r="IS728">
            <v>0</v>
          </cell>
          <cell r="IT728">
            <v>6</v>
          </cell>
          <cell r="IU728">
            <v>6</v>
          </cell>
          <cell r="IV728">
            <v>4</v>
          </cell>
          <cell r="IW728">
            <v>4</v>
          </cell>
          <cell r="IX728">
            <v>2.8666666666666667</v>
          </cell>
        </row>
        <row r="729">
          <cell r="D729">
            <v>23771</v>
          </cell>
          <cell r="E729" t="str">
            <v>รพช.ยี่งอ
เฉลิมพระเกียรติ80 พรรษา</v>
          </cell>
          <cell r="F729">
            <v>15</v>
          </cell>
          <cell r="G729" t="str">
            <v>รพ.ระดับ F2 ปชก. 30,000-60,000</v>
          </cell>
          <cell r="H729">
            <v>8</v>
          </cell>
          <cell r="I729" t="str">
            <v>F2</v>
          </cell>
          <cell r="J729">
            <v>14</v>
          </cell>
          <cell r="K729" t="str">
            <v>รพช.30.7</v>
          </cell>
          <cell r="L729" t="str">
            <v>รพช.30.7 F2</v>
          </cell>
          <cell r="M729" t="str">
            <v xml:space="preserve"> 11 - 30</v>
          </cell>
          <cell r="N729" t="str">
            <v>F&lt;30</v>
          </cell>
          <cell r="O729">
            <v>12</v>
          </cell>
          <cell r="P729">
            <v>30</v>
          </cell>
          <cell r="Q729">
            <v>30</v>
          </cell>
          <cell r="R729">
            <v>35</v>
          </cell>
          <cell r="S729">
            <v>64575</v>
          </cell>
          <cell r="T729">
            <v>11200</v>
          </cell>
          <cell r="U729">
            <v>0</v>
          </cell>
          <cell r="V729">
            <v>285</v>
          </cell>
          <cell r="W729">
            <v>8</v>
          </cell>
          <cell r="X729">
            <v>293</v>
          </cell>
          <cell r="Y729">
            <v>59925.599999999999</v>
          </cell>
          <cell r="Z729">
            <v>4649.3999999999996</v>
          </cell>
          <cell r="AA729">
            <v>45202.5</v>
          </cell>
          <cell r="AB729">
            <v>348</v>
          </cell>
          <cell r="AC729">
            <v>17920</v>
          </cell>
          <cell r="AD729">
            <v>329.33250000000004</v>
          </cell>
          <cell r="AE729">
            <v>293</v>
          </cell>
          <cell r="AF729">
            <v>9686.25</v>
          </cell>
          <cell r="AG729">
            <v>5548</v>
          </cell>
          <cell r="AH729">
            <v>52</v>
          </cell>
          <cell r="AI729">
            <v>0</v>
          </cell>
          <cell r="AJ729">
            <v>15142</v>
          </cell>
          <cell r="AK729">
            <v>4412</v>
          </cell>
          <cell r="AL729">
            <v>25882</v>
          </cell>
          <cell r="AM729">
            <v>3231</v>
          </cell>
          <cell r="AN729">
            <v>18</v>
          </cell>
          <cell r="AO729">
            <v>0</v>
          </cell>
          <cell r="AP729">
            <v>85</v>
          </cell>
          <cell r="AQ729">
            <v>0</v>
          </cell>
          <cell r="AR729">
            <v>82</v>
          </cell>
          <cell r="AS729">
            <v>33</v>
          </cell>
          <cell r="AT729">
            <v>103</v>
          </cell>
          <cell r="AU729">
            <v>302</v>
          </cell>
          <cell r="AV729">
            <v>1125</v>
          </cell>
          <cell r="AW729">
            <v>0</v>
          </cell>
          <cell r="AX729">
            <v>0</v>
          </cell>
          <cell r="AY729">
            <v>0</v>
          </cell>
          <cell r="AZ729">
            <v>43960</v>
          </cell>
          <cell r="BA729" t="str">
            <v>40,000 - 80,000.</v>
          </cell>
          <cell r="BB729">
            <v>0</v>
          </cell>
          <cell r="BC729">
            <v>5641</v>
          </cell>
          <cell r="BD729">
            <v>38319</v>
          </cell>
          <cell r="BE729">
            <v>6</v>
          </cell>
          <cell r="BF729">
            <v>2</v>
          </cell>
          <cell r="BG729">
            <v>0</v>
          </cell>
          <cell r="BH729">
            <v>7993.8683999999994</v>
          </cell>
          <cell r="BI729">
            <v>4044</v>
          </cell>
          <cell r="BJ729">
            <v>164.66625000000002</v>
          </cell>
          <cell r="BK729">
            <v>0</v>
          </cell>
          <cell r="BL729">
            <v>73.25</v>
          </cell>
          <cell r="BM729">
            <v>0</v>
          </cell>
          <cell r="BN729">
            <v>7.7435999999999998</v>
          </cell>
          <cell r="BO729">
            <v>8.4030668735119036</v>
          </cell>
          <cell r="BP729">
            <v>8.4030668735119036</v>
          </cell>
          <cell r="BQ729">
            <v>1.2</v>
          </cell>
          <cell r="BR729">
            <v>7.9224534988095234</v>
          </cell>
          <cell r="BS729">
            <v>9.6030668735119029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6</v>
          </cell>
          <cell r="BY729">
            <v>1.8434682539682536</v>
          </cell>
          <cell r="BZ729">
            <v>2</v>
          </cell>
          <cell r="CA729">
            <v>1.2</v>
          </cell>
          <cell r="CB729">
            <v>2.5600000000000005</v>
          </cell>
          <cell r="CC729">
            <v>3.2</v>
          </cell>
          <cell r="CD729">
            <v>2</v>
          </cell>
          <cell r="CE729">
            <v>3</v>
          </cell>
          <cell r="CF729">
            <v>3</v>
          </cell>
          <cell r="CG729">
            <v>5.5600000000000005</v>
          </cell>
          <cell r="CH729">
            <v>6.2</v>
          </cell>
          <cell r="CI729">
            <v>2</v>
          </cell>
          <cell r="CJ729">
            <v>1</v>
          </cell>
          <cell r="CK729">
            <v>1</v>
          </cell>
          <cell r="CL729">
            <v>3.8319000000000005</v>
          </cell>
          <cell r="CM729">
            <v>4.7898750000000003</v>
          </cell>
          <cell r="CN729">
            <v>6.831900000000001</v>
          </cell>
          <cell r="CO729">
            <v>7.7898750000000003</v>
          </cell>
          <cell r="CP729">
            <v>3.0104479166666671</v>
          </cell>
          <cell r="CQ729">
            <v>1.5</v>
          </cell>
          <cell r="CR729">
            <v>1</v>
          </cell>
          <cell r="CS729">
            <v>4.408358333333334</v>
          </cell>
          <cell r="CT729">
            <v>5.5104479166666671</v>
          </cell>
          <cell r="CU729">
            <v>4</v>
          </cell>
          <cell r="CV729">
            <v>3.7367708333333334</v>
          </cell>
          <cell r="CW729">
            <v>2.9894166666666671</v>
          </cell>
          <cell r="CX729">
            <v>3.7367708333333334</v>
          </cell>
          <cell r="CY729">
            <v>9.24721875</v>
          </cell>
          <cell r="CZ729">
            <v>4</v>
          </cell>
          <cell r="DA729">
            <v>-1.0105833333333329</v>
          </cell>
          <cell r="DB729">
            <v>-0.26322916666666663</v>
          </cell>
          <cell r="DC729">
            <v>39.268591999999998</v>
          </cell>
          <cell r="DD729">
            <v>39.268591999999998</v>
          </cell>
          <cell r="DE729">
            <v>10</v>
          </cell>
          <cell r="DF729">
            <v>49.268591999999998</v>
          </cell>
          <cell r="DG729">
            <v>39.4148736</v>
          </cell>
          <cell r="DH729">
            <v>49.268591999999998</v>
          </cell>
          <cell r="DI729">
            <v>76</v>
          </cell>
          <cell r="DJ729">
            <v>-36.5851264</v>
          </cell>
          <cell r="DK729">
            <v>-26.731408000000002</v>
          </cell>
          <cell r="DL729">
            <v>0</v>
          </cell>
          <cell r="DM729">
            <v>0</v>
          </cell>
          <cell r="DN729">
            <v>3</v>
          </cell>
          <cell r="DO729">
            <v>-3</v>
          </cell>
          <cell r="DP729">
            <v>-3</v>
          </cell>
          <cell r="DQ729">
            <v>12.262080000000001</v>
          </cell>
          <cell r="DR729">
            <v>15.3276</v>
          </cell>
          <cell r="DS729">
            <v>51.676953600000004</v>
          </cell>
          <cell r="DT729">
            <v>64.596192000000002</v>
          </cell>
          <cell r="DU729">
            <v>2.5998776041666667</v>
          </cell>
          <cell r="DV729">
            <v>3</v>
          </cell>
          <cell r="DW729">
            <v>3</v>
          </cell>
          <cell r="DX729">
            <v>3</v>
          </cell>
          <cell r="DY729">
            <v>4</v>
          </cell>
          <cell r="DZ729">
            <v>-1</v>
          </cell>
          <cell r="EA729">
            <v>-1</v>
          </cell>
          <cell r="EB729">
            <v>0.22047619047619046</v>
          </cell>
          <cell r="EC729">
            <v>2</v>
          </cell>
          <cell r="ED729">
            <v>1.2</v>
          </cell>
          <cell r="EE729">
            <v>2.5600000000000005</v>
          </cell>
          <cell r="EF729">
            <v>3.2</v>
          </cell>
          <cell r="EG729">
            <v>1</v>
          </cell>
          <cell r="EH729">
            <v>0.17578125</v>
          </cell>
          <cell r="EI729">
            <v>2</v>
          </cell>
          <cell r="EJ729">
            <v>1</v>
          </cell>
          <cell r="EK729">
            <v>2</v>
          </cell>
          <cell r="EL729">
            <v>0</v>
          </cell>
          <cell r="EM729">
            <v>-1</v>
          </cell>
          <cell r="EN729">
            <v>-2</v>
          </cell>
          <cell r="EO729">
            <v>10</v>
          </cell>
          <cell r="EP729">
            <v>12</v>
          </cell>
          <cell r="EQ729">
            <v>4</v>
          </cell>
          <cell r="ER729">
            <v>6</v>
          </cell>
          <cell r="ES729">
            <v>8</v>
          </cell>
          <cell r="ET729">
            <v>24.524160000000002</v>
          </cell>
          <cell r="EU729">
            <v>30.655200000000001</v>
          </cell>
          <cell r="EV729">
            <v>34.524160000000002</v>
          </cell>
          <cell r="EW729">
            <v>42.655200000000001</v>
          </cell>
          <cell r="EX729">
            <v>2</v>
          </cell>
          <cell r="EY729">
            <v>2</v>
          </cell>
          <cell r="EZ729">
            <v>0</v>
          </cell>
          <cell r="FA729">
            <v>0</v>
          </cell>
          <cell r="FB729">
            <v>0</v>
          </cell>
          <cell r="FC729">
            <v>0</v>
          </cell>
          <cell r="FD729">
            <v>0</v>
          </cell>
          <cell r="FE729">
            <v>0</v>
          </cell>
          <cell r="FF729">
            <v>0</v>
          </cell>
          <cell r="FG729">
            <v>0</v>
          </cell>
          <cell r="FH729">
            <v>0</v>
          </cell>
          <cell r="FI729">
            <v>0</v>
          </cell>
          <cell r="FJ729">
            <v>0</v>
          </cell>
          <cell r="FK729">
            <v>0</v>
          </cell>
          <cell r="FL729">
            <v>0</v>
          </cell>
          <cell r="FM729">
            <v>0</v>
          </cell>
          <cell r="FN729">
            <v>0</v>
          </cell>
          <cell r="FO729">
            <v>1</v>
          </cell>
          <cell r="FP729">
            <v>1</v>
          </cell>
          <cell r="FQ729">
            <v>1</v>
          </cell>
          <cell r="FR729">
            <v>0</v>
          </cell>
          <cell r="FS729">
            <v>0</v>
          </cell>
          <cell r="FT729">
            <v>0</v>
          </cell>
          <cell r="FU729">
            <v>0</v>
          </cell>
          <cell r="FV729">
            <v>0</v>
          </cell>
          <cell r="FW729">
            <v>0</v>
          </cell>
          <cell r="FX729">
            <v>0</v>
          </cell>
          <cell r="FY729">
            <v>3</v>
          </cell>
          <cell r="FZ729">
            <v>3</v>
          </cell>
          <cell r="GA729">
            <v>0</v>
          </cell>
          <cell r="GB729">
            <v>3</v>
          </cell>
          <cell r="GC729">
            <v>3</v>
          </cell>
          <cell r="GD729">
            <v>2</v>
          </cell>
          <cell r="GE729">
            <v>5</v>
          </cell>
          <cell r="GF729">
            <v>5</v>
          </cell>
          <cell r="GG729">
            <v>3</v>
          </cell>
          <cell r="GH729">
            <v>3</v>
          </cell>
          <cell r="GI729">
            <v>2</v>
          </cell>
          <cell r="GJ729">
            <v>-1</v>
          </cell>
          <cell r="GK729">
            <v>-1</v>
          </cell>
          <cell r="GL729">
            <v>0</v>
          </cell>
          <cell r="GM729">
            <v>0</v>
          </cell>
          <cell r="GN729">
            <v>1</v>
          </cell>
          <cell r="GO729">
            <v>-1</v>
          </cell>
          <cell r="GP729">
            <v>-1</v>
          </cell>
          <cell r="GQ729">
            <v>0</v>
          </cell>
          <cell r="GR729">
            <v>0</v>
          </cell>
          <cell r="GS729">
            <v>0</v>
          </cell>
          <cell r="GT729">
            <v>0</v>
          </cell>
          <cell r="GU729">
            <v>0</v>
          </cell>
          <cell r="GV729">
            <v>2</v>
          </cell>
          <cell r="GW729">
            <v>2</v>
          </cell>
          <cell r="GX729">
            <v>1</v>
          </cell>
          <cell r="GY729">
            <v>1</v>
          </cell>
          <cell r="GZ729">
            <v>1</v>
          </cell>
          <cell r="HA729">
            <v>0</v>
          </cell>
          <cell r="HB729">
            <v>0</v>
          </cell>
          <cell r="HC729">
            <v>0</v>
          </cell>
          <cell r="HD729">
            <v>0</v>
          </cell>
          <cell r="HE729">
            <v>0</v>
          </cell>
          <cell r="HF729">
            <v>0</v>
          </cell>
          <cell r="HG729">
            <v>0</v>
          </cell>
          <cell r="HH729">
            <v>0</v>
          </cell>
          <cell r="HI729">
            <v>0</v>
          </cell>
          <cell r="HJ729">
            <v>0</v>
          </cell>
          <cell r="HK729">
            <v>0</v>
          </cell>
          <cell r="HL729">
            <v>0</v>
          </cell>
          <cell r="HM729">
            <v>0</v>
          </cell>
          <cell r="HN729">
            <v>0</v>
          </cell>
          <cell r="HO729">
            <v>0</v>
          </cell>
          <cell r="HP729">
            <v>0</v>
          </cell>
          <cell r="HQ729">
            <v>0</v>
          </cell>
          <cell r="HR729">
            <v>0</v>
          </cell>
          <cell r="HS729">
            <v>0</v>
          </cell>
          <cell r="HT729">
            <v>0</v>
          </cell>
          <cell r="HU729">
            <v>0</v>
          </cell>
          <cell r="HV729">
            <v>0</v>
          </cell>
          <cell r="HW729">
            <v>0</v>
          </cell>
          <cell r="HX729">
            <v>0</v>
          </cell>
          <cell r="HY729">
            <v>0</v>
          </cell>
          <cell r="HZ729">
            <v>0</v>
          </cell>
          <cell r="IA729">
            <v>0</v>
          </cell>
          <cell r="IB729">
            <v>0</v>
          </cell>
          <cell r="IC729">
            <v>0</v>
          </cell>
          <cell r="ID729">
            <v>0</v>
          </cell>
          <cell r="IE729">
            <v>0</v>
          </cell>
          <cell r="IF729">
            <v>0</v>
          </cell>
          <cell r="IG729">
            <v>0</v>
          </cell>
          <cell r="IH729">
            <v>0</v>
          </cell>
          <cell r="II729">
            <v>0</v>
          </cell>
          <cell r="IJ729">
            <v>0</v>
          </cell>
          <cell r="IK729">
            <v>0</v>
          </cell>
          <cell r="IL729">
            <v>0</v>
          </cell>
          <cell r="IM729">
            <v>0</v>
          </cell>
          <cell r="IN729">
            <v>0</v>
          </cell>
          <cell r="IO729" t="e">
            <v>#REF!</v>
          </cell>
          <cell r="IP729">
            <v>8.64</v>
          </cell>
          <cell r="IQ729">
            <v>10.8</v>
          </cell>
          <cell r="IR729">
            <v>0</v>
          </cell>
          <cell r="IS729">
            <v>0</v>
          </cell>
          <cell r="IT729">
            <v>6</v>
          </cell>
          <cell r="IU729">
            <v>6</v>
          </cell>
          <cell r="IV729">
            <v>4</v>
          </cell>
          <cell r="IW729">
            <v>4</v>
          </cell>
          <cell r="IX729">
            <v>0.8</v>
          </cell>
        </row>
        <row r="730">
          <cell r="D730">
            <v>11437</v>
          </cell>
          <cell r="E730" t="str">
            <v>รพช.ระแงะ</v>
          </cell>
          <cell r="F730">
            <v>11</v>
          </cell>
          <cell r="G730" t="str">
            <v>รพ.ระดับ F1 ปชก. 50,000-100,000</v>
          </cell>
          <cell r="H730">
            <v>7</v>
          </cell>
          <cell r="I730" t="str">
            <v>F1</v>
          </cell>
          <cell r="J730">
            <v>28</v>
          </cell>
          <cell r="K730" t="str">
            <v>รพช.60.8</v>
          </cell>
          <cell r="L730" t="str">
            <v>รพช.60.8 F1</v>
          </cell>
          <cell r="M730" t="str">
            <v>61 - 90</v>
          </cell>
          <cell r="N730" t="str">
            <v>F61-90</v>
          </cell>
          <cell r="O730">
            <v>77</v>
          </cell>
          <cell r="P730">
            <v>30</v>
          </cell>
          <cell r="Q730">
            <v>30</v>
          </cell>
          <cell r="R730">
            <v>35</v>
          </cell>
          <cell r="S730">
            <v>131048</v>
          </cell>
          <cell r="T730">
            <v>24943</v>
          </cell>
          <cell r="U730">
            <v>0</v>
          </cell>
          <cell r="V730">
            <v>1112</v>
          </cell>
          <cell r="W730">
            <v>31</v>
          </cell>
          <cell r="X730">
            <v>1143</v>
          </cell>
          <cell r="Y730">
            <v>121612.54399999999</v>
          </cell>
          <cell r="Z730">
            <v>9435.4560000000001</v>
          </cell>
          <cell r="AA730">
            <v>91733.599999999991</v>
          </cell>
          <cell r="AB730">
            <v>711</v>
          </cell>
          <cell r="AC730">
            <v>39908.800000000003</v>
          </cell>
          <cell r="AD730">
            <v>668.34480000000008</v>
          </cell>
          <cell r="AE730">
            <v>1143</v>
          </cell>
          <cell r="AF730">
            <v>19657.2</v>
          </cell>
          <cell r="AG730">
            <v>10686</v>
          </cell>
          <cell r="AH730">
            <v>374</v>
          </cell>
          <cell r="AI730">
            <v>0</v>
          </cell>
          <cell r="AJ730">
            <v>29739</v>
          </cell>
          <cell r="AK730">
            <v>10399</v>
          </cell>
          <cell r="AL730">
            <v>82908</v>
          </cell>
          <cell r="AM730">
            <v>13606</v>
          </cell>
          <cell r="AN730">
            <v>1654</v>
          </cell>
          <cell r="AO730">
            <v>0</v>
          </cell>
          <cell r="AP730">
            <v>0</v>
          </cell>
          <cell r="AQ730">
            <v>0</v>
          </cell>
          <cell r="AR730">
            <v>608</v>
          </cell>
          <cell r="AS730">
            <v>288</v>
          </cell>
          <cell r="AT730">
            <v>321</v>
          </cell>
          <cell r="AU730">
            <v>567</v>
          </cell>
          <cell r="AV730">
            <v>6690</v>
          </cell>
          <cell r="AW730">
            <v>0</v>
          </cell>
          <cell r="AX730">
            <v>0</v>
          </cell>
          <cell r="AY730">
            <v>0</v>
          </cell>
          <cell r="AZ730">
            <v>94640</v>
          </cell>
          <cell r="BA730" t="str">
            <v>80,000 - 120,000.</v>
          </cell>
          <cell r="BB730">
            <v>0</v>
          </cell>
          <cell r="BC730">
            <v>21939</v>
          </cell>
          <cell r="BD730">
            <v>72701</v>
          </cell>
          <cell r="BE730">
            <v>13</v>
          </cell>
          <cell r="BF730">
            <v>0</v>
          </cell>
          <cell r="BG730">
            <v>0</v>
          </cell>
          <cell r="BH730">
            <v>16222.694015999998</v>
          </cell>
          <cell r="BI730">
            <v>8942.19</v>
          </cell>
          <cell r="BJ730">
            <v>334.17240000000004</v>
          </cell>
          <cell r="BK730">
            <v>0</v>
          </cell>
          <cell r="BL730">
            <v>285.75</v>
          </cell>
          <cell r="BM730">
            <v>0</v>
          </cell>
          <cell r="BN730">
            <v>1.2243999999999993</v>
          </cell>
          <cell r="BO730">
            <v>17.650313915714282</v>
          </cell>
          <cell r="BP730">
            <v>17.650313915714282</v>
          </cell>
          <cell r="BQ730">
            <v>2.6</v>
          </cell>
          <cell r="BR730">
            <v>16.720251132571427</v>
          </cell>
          <cell r="BS730">
            <v>20.250313915714283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16</v>
          </cell>
          <cell r="BY730">
            <v>3.9256071428571424</v>
          </cell>
          <cell r="BZ730">
            <v>3.9256071428571424</v>
          </cell>
          <cell r="CA730">
            <v>2.6</v>
          </cell>
          <cell r="CB730">
            <v>5.2204857142857142</v>
          </cell>
          <cell r="CC730">
            <v>6.5256071428571421</v>
          </cell>
          <cell r="CD730">
            <v>3</v>
          </cell>
          <cell r="CE730">
            <v>3</v>
          </cell>
          <cell r="CF730">
            <v>3</v>
          </cell>
          <cell r="CG730">
            <v>8.2204857142857151</v>
          </cell>
          <cell r="CH730">
            <v>9.5256071428571421</v>
          </cell>
          <cell r="CI730">
            <v>4</v>
          </cell>
          <cell r="CJ730">
            <v>-1</v>
          </cell>
          <cell r="CK730">
            <v>-1</v>
          </cell>
          <cell r="CL730">
            <v>7.2700999999999993</v>
          </cell>
          <cell r="CM730">
            <v>9.0876249999999992</v>
          </cell>
          <cell r="CN730">
            <v>10.270099999999999</v>
          </cell>
          <cell r="CO730">
            <v>12.087624999999999</v>
          </cell>
          <cell r="CP730">
            <v>6.2949176190476193</v>
          </cell>
          <cell r="CQ730">
            <v>3</v>
          </cell>
          <cell r="CR730">
            <v>1</v>
          </cell>
          <cell r="CS730">
            <v>8.2359340952380968</v>
          </cell>
          <cell r="CT730">
            <v>10.29491761904762</v>
          </cell>
          <cell r="CU730">
            <v>7</v>
          </cell>
          <cell r="CV730">
            <v>6.7226523809523808</v>
          </cell>
          <cell r="CW730">
            <v>5.3781219047619047</v>
          </cell>
          <cell r="CX730">
            <v>6.7226523809523808</v>
          </cell>
          <cell r="CY730">
            <v>17.017569999999999</v>
          </cell>
          <cell r="CZ730">
            <v>7</v>
          </cell>
          <cell r="DA730">
            <v>-1.6218780952380953</v>
          </cell>
          <cell r="DB730">
            <v>-0.27734761904761918</v>
          </cell>
          <cell r="DC730">
            <v>87.967832937142845</v>
          </cell>
          <cell r="DD730">
            <v>87.967832937142845</v>
          </cell>
          <cell r="DE730">
            <v>10</v>
          </cell>
          <cell r="DF730">
            <v>97.967832937142845</v>
          </cell>
          <cell r="DG730">
            <v>78.374266349714276</v>
          </cell>
          <cell r="DH730">
            <v>97.967832937142845</v>
          </cell>
          <cell r="DI730">
            <v>120</v>
          </cell>
          <cell r="DJ730">
            <v>-41.625733650285724</v>
          </cell>
          <cell r="DK730">
            <v>-22.032167062857155</v>
          </cell>
          <cell r="DL730">
            <v>0</v>
          </cell>
          <cell r="DM730">
            <v>0</v>
          </cell>
          <cell r="DN730">
            <v>0</v>
          </cell>
          <cell r="DO730">
            <v>0</v>
          </cell>
          <cell r="DP730">
            <v>0</v>
          </cell>
          <cell r="DQ730">
            <v>23.264320000000001</v>
          </cell>
          <cell r="DR730">
            <v>29.080400000000001</v>
          </cell>
          <cell r="DS730">
            <v>101.63858634971427</v>
          </cell>
          <cell r="DT730">
            <v>127.04823293714284</v>
          </cell>
          <cell r="DU730">
            <v>6.5664187500000004</v>
          </cell>
          <cell r="DV730">
            <v>6.5664187500000004</v>
          </cell>
          <cell r="DW730">
            <v>5.2531350000000003</v>
          </cell>
          <cell r="DX730">
            <v>6.5664187500000004</v>
          </cell>
          <cell r="DY730">
            <v>6</v>
          </cell>
          <cell r="DZ730">
            <v>-0.74686499999999967</v>
          </cell>
          <cell r="EA730">
            <v>0.56641875000000041</v>
          </cell>
          <cell r="EB730">
            <v>0.85250000000000004</v>
          </cell>
          <cell r="EC730">
            <v>2</v>
          </cell>
          <cell r="ED730">
            <v>2.6</v>
          </cell>
          <cell r="EE730">
            <v>3.6799999999999997</v>
          </cell>
          <cell r="EF730">
            <v>4.5999999999999996</v>
          </cell>
          <cell r="EG730">
            <v>2</v>
          </cell>
          <cell r="EH730">
            <v>1.0453125000000001</v>
          </cell>
          <cell r="EI730">
            <v>2</v>
          </cell>
          <cell r="EJ730">
            <v>2</v>
          </cell>
          <cell r="EK730">
            <v>2</v>
          </cell>
          <cell r="EL730">
            <v>1</v>
          </cell>
          <cell r="EM730">
            <v>-1</v>
          </cell>
          <cell r="EN730">
            <v>-1</v>
          </cell>
          <cell r="EO730">
            <v>10</v>
          </cell>
          <cell r="EP730">
            <v>12</v>
          </cell>
          <cell r="EQ730">
            <v>15</v>
          </cell>
          <cell r="ER730">
            <v>-5</v>
          </cell>
          <cell r="ES730">
            <v>-3</v>
          </cell>
          <cell r="ET730">
            <v>46.528640000000003</v>
          </cell>
          <cell r="EU730">
            <v>58.160800000000002</v>
          </cell>
          <cell r="EV730">
            <v>56.528640000000003</v>
          </cell>
          <cell r="EW730">
            <v>70.160799999999995</v>
          </cell>
          <cell r="EX730">
            <v>2</v>
          </cell>
          <cell r="EY730">
            <v>1</v>
          </cell>
          <cell r="EZ730">
            <v>0</v>
          </cell>
          <cell r="FA730">
            <v>0</v>
          </cell>
          <cell r="FB730">
            <v>0</v>
          </cell>
          <cell r="FC730">
            <v>0</v>
          </cell>
          <cell r="FD730">
            <v>0</v>
          </cell>
          <cell r="FE730">
            <v>0</v>
          </cell>
          <cell r="FF730">
            <v>0</v>
          </cell>
          <cell r="FG730">
            <v>0</v>
          </cell>
          <cell r="FH730">
            <v>0</v>
          </cell>
          <cell r="FI730">
            <v>0</v>
          </cell>
          <cell r="FJ730">
            <v>0</v>
          </cell>
          <cell r="FK730">
            <v>0</v>
          </cell>
          <cell r="FL730">
            <v>0</v>
          </cell>
          <cell r="FM730">
            <v>0</v>
          </cell>
          <cell r="FN730">
            <v>0</v>
          </cell>
          <cell r="FO730">
            <v>2</v>
          </cell>
          <cell r="FP730">
            <v>2</v>
          </cell>
          <cell r="FQ730">
            <v>2</v>
          </cell>
          <cell r="FR730">
            <v>0</v>
          </cell>
          <cell r="FS730">
            <v>0</v>
          </cell>
          <cell r="FT730">
            <v>0</v>
          </cell>
          <cell r="FU730">
            <v>0</v>
          </cell>
          <cell r="FV730">
            <v>0</v>
          </cell>
          <cell r="FW730">
            <v>0</v>
          </cell>
          <cell r="FX730">
            <v>0</v>
          </cell>
          <cell r="FY730">
            <v>3</v>
          </cell>
          <cell r="FZ730">
            <v>3</v>
          </cell>
          <cell r="GA730">
            <v>2</v>
          </cell>
          <cell r="GB730">
            <v>1</v>
          </cell>
          <cell r="GC730">
            <v>1</v>
          </cell>
          <cell r="GD730">
            <v>0</v>
          </cell>
          <cell r="GE730">
            <v>3</v>
          </cell>
          <cell r="GF730">
            <v>3</v>
          </cell>
          <cell r="GG730">
            <v>3</v>
          </cell>
          <cell r="GH730">
            <v>3</v>
          </cell>
          <cell r="GI730">
            <v>3</v>
          </cell>
          <cell r="GJ730">
            <v>0</v>
          </cell>
          <cell r="GK730">
            <v>0</v>
          </cell>
          <cell r="GL730">
            <v>0</v>
          </cell>
          <cell r="GM730">
            <v>0</v>
          </cell>
          <cell r="GN730">
            <v>0</v>
          </cell>
          <cell r="GO730">
            <v>0</v>
          </cell>
          <cell r="GP730">
            <v>0</v>
          </cell>
          <cell r="GQ730">
            <v>0</v>
          </cell>
          <cell r="GR730">
            <v>0</v>
          </cell>
          <cell r="GS730">
            <v>0</v>
          </cell>
          <cell r="GT730">
            <v>0</v>
          </cell>
          <cell r="GU730">
            <v>0</v>
          </cell>
          <cell r="GV730">
            <v>3</v>
          </cell>
          <cell r="GW730">
            <v>3</v>
          </cell>
          <cell r="GX730">
            <v>3</v>
          </cell>
          <cell r="GY730">
            <v>0</v>
          </cell>
          <cell r="GZ730">
            <v>0</v>
          </cell>
          <cell r="HA730">
            <v>0</v>
          </cell>
          <cell r="HB730">
            <v>0</v>
          </cell>
          <cell r="HC730">
            <v>0</v>
          </cell>
          <cell r="HD730">
            <v>0</v>
          </cell>
          <cell r="HE730">
            <v>0</v>
          </cell>
          <cell r="HF730">
            <v>0</v>
          </cell>
          <cell r="HG730">
            <v>0</v>
          </cell>
          <cell r="HH730">
            <v>0</v>
          </cell>
          <cell r="HI730">
            <v>0</v>
          </cell>
          <cell r="HJ730">
            <v>0</v>
          </cell>
          <cell r="HK730">
            <v>0</v>
          </cell>
          <cell r="HL730">
            <v>0</v>
          </cell>
          <cell r="HM730">
            <v>0</v>
          </cell>
          <cell r="HN730">
            <v>0</v>
          </cell>
          <cell r="HO730">
            <v>0</v>
          </cell>
          <cell r="HP730">
            <v>0</v>
          </cell>
          <cell r="HQ730">
            <v>0</v>
          </cell>
          <cell r="HR730">
            <v>0</v>
          </cell>
          <cell r="HS730">
            <v>0</v>
          </cell>
          <cell r="HT730">
            <v>0</v>
          </cell>
          <cell r="HU730">
            <v>0</v>
          </cell>
          <cell r="HV730">
            <v>0</v>
          </cell>
          <cell r="HW730">
            <v>0</v>
          </cell>
          <cell r="HX730">
            <v>0</v>
          </cell>
          <cell r="HY730">
            <v>0</v>
          </cell>
          <cell r="HZ730">
            <v>0</v>
          </cell>
          <cell r="IA730">
            <v>0</v>
          </cell>
          <cell r="IB730">
            <v>0</v>
          </cell>
          <cell r="IC730">
            <v>0</v>
          </cell>
          <cell r="ID730">
            <v>0</v>
          </cell>
          <cell r="IE730">
            <v>0</v>
          </cell>
          <cell r="IF730">
            <v>0</v>
          </cell>
          <cell r="IG730">
            <v>0</v>
          </cell>
          <cell r="IH730">
            <v>0</v>
          </cell>
          <cell r="II730">
            <v>0</v>
          </cell>
          <cell r="IJ730">
            <v>0</v>
          </cell>
          <cell r="IK730">
            <v>0</v>
          </cell>
          <cell r="IL730">
            <v>0</v>
          </cell>
          <cell r="IM730">
            <v>0</v>
          </cell>
          <cell r="IN730">
            <v>0</v>
          </cell>
          <cell r="IO730" t="e">
            <v>#REF!</v>
          </cell>
          <cell r="IP730">
            <v>13.706666666666667</v>
          </cell>
          <cell r="IQ730">
            <v>17.133333333333333</v>
          </cell>
          <cell r="IR730">
            <v>0</v>
          </cell>
          <cell r="IS730">
            <v>0</v>
          </cell>
          <cell r="IT730">
            <v>6</v>
          </cell>
          <cell r="IU730">
            <v>6</v>
          </cell>
          <cell r="IV730">
            <v>6</v>
          </cell>
          <cell r="IW730">
            <v>6</v>
          </cell>
          <cell r="IX730">
            <v>5.1333333333333337</v>
          </cell>
        </row>
        <row r="731">
          <cell r="D731">
            <v>11438</v>
          </cell>
          <cell r="E731" t="str">
            <v>รพช.รือเสาะ</v>
          </cell>
          <cell r="F731">
            <v>14</v>
          </cell>
          <cell r="G731" t="str">
            <v>รพ.ระดับ F2 ปชก. 60,000-90,000</v>
          </cell>
          <cell r="H731">
            <v>8</v>
          </cell>
          <cell r="I731" t="str">
            <v>F2</v>
          </cell>
          <cell r="J731">
            <v>28</v>
          </cell>
          <cell r="K731" t="str">
            <v>รพช.60.8</v>
          </cell>
          <cell r="L731" t="str">
            <v>รพช.60.8 F2</v>
          </cell>
          <cell r="M731" t="str">
            <v>61 - 90</v>
          </cell>
          <cell r="N731" t="str">
            <v>F61-90</v>
          </cell>
          <cell r="O731">
            <v>69</v>
          </cell>
          <cell r="P731">
            <v>30</v>
          </cell>
          <cell r="Q731">
            <v>30</v>
          </cell>
          <cell r="R731">
            <v>35</v>
          </cell>
          <cell r="S731">
            <v>106259</v>
          </cell>
          <cell r="T731">
            <v>24001</v>
          </cell>
          <cell r="U731">
            <v>0</v>
          </cell>
          <cell r="V731">
            <v>949</v>
          </cell>
          <cell r="W731">
            <v>5</v>
          </cell>
          <cell r="X731">
            <v>954</v>
          </cell>
          <cell r="Y731">
            <v>98608.351999999999</v>
          </cell>
          <cell r="Z731">
            <v>7650.6479999999992</v>
          </cell>
          <cell r="AA731">
            <v>74381.299999999988</v>
          </cell>
          <cell r="AB731">
            <v>688</v>
          </cell>
          <cell r="AC731">
            <v>38401.599999999999</v>
          </cell>
          <cell r="AD731">
            <v>541.92090000000007</v>
          </cell>
          <cell r="AE731">
            <v>954</v>
          </cell>
          <cell r="AF731">
            <v>15938.849999999999</v>
          </cell>
          <cell r="AG731">
            <v>5572</v>
          </cell>
          <cell r="AH731">
            <v>92</v>
          </cell>
          <cell r="AI731">
            <v>0</v>
          </cell>
          <cell r="AJ731">
            <v>21336</v>
          </cell>
          <cell r="AK731">
            <v>5614</v>
          </cell>
          <cell r="AL731">
            <v>43122</v>
          </cell>
          <cell r="AM731">
            <v>14711</v>
          </cell>
          <cell r="AN731">
            <v>1134</v>
          </cell>
          <cell r="AO731">
            <v>0</v>
          </cell>
          <cell r="AP731">
            <v>0</v>
          </cell>
          <cell r="AQ731">
            <v>0</v>
          </cell>
          <cell r="AR731">
            <v>386</v>
          </cell>
          <cell r="AS731">
            <v>186</v>
          </cell>
          <cell r="AT731">
            <v>104</v>
          </cell>
          <cell r="AU731">
            <v>364</v>
          </cell>
          <cell r="AV731">
            <v>2506</v>
          </cell>
          <cell r="AW731">
            <v>0</v>
          </cell>
          <cell r="AX731">
            <v>0</v>
          </cell>
          <cell r="AY731">
            <v>0</v>
          </cell>
          <cell r="AZ731">
            <v>71074</v>
          </cell>
          <cell r="BA731" t="str">
            <v>60,000-80,000.</v>
          </cell>
          <cell r="BB731">
            <v>0</v>
          </cell>
          <cell r="BC731">
            <v>13822</v>
          </cell>
          <cell r="BD731">
            <v>57252</v>
          </cell>
          <cell r="BE731">
            <v>15</v>
          </cell>
          <cell r="BF731">
            <v>0</v>
          </cell>
          <cell r="BG731">
            <v>0</v>
          </cell>
          <cell r="BH731">
            <v>13154.014127999999</v>
          </cell>
          <cell r="BI731">
            <v>8608.33</v>
          </cell>
          <cell r="BJ731">
            <v>270.96045000000004</v>
          </cell>
          <cell r="BK731">
            <v>0</v>
          </cell>
          <cell r="BL731">
            <v>238.5</v>
          </cell>
          <cell r="BM731">
            <v>0</v>
          </cell>
          <cell r="BN731">
            <v>4.4711999999999996</v>
          </cell>
          <cell r="BO731">
            <v>15.245580514702377</v>
          </cell>
          <cell r="BP731">
            <v>15.245580514702377</v>
          </cell>
          <cell r="BQ731">
            <v>3</v>
          </cell>
          <cell r="BR731">
            <v>15.196464411761902</v>
          </cell>
          <cell r="BS731">
            <v>18.245580514702375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16</v>
          </cell>
          <cell r="BY731">
            <v>1.9058968253968254</v>
          </cell>
          <cell r="BZ731">
            <v>2</v>
          </cell>
          <cell r="CA731">
            <v>3</v>
          </cell>
          <cell r="CB731">
            <v>4</v>
          </cell>
          <cell r="CC731">
            <v>5</v>
          </cell>
          <cell r="CD731">
            <v>2</v>
          </cell>
          <cell r="CE731">
            <v>3</v>
          </cell>
          <cell r="CF731">
            <v>3</v>
          </cell>
          <cell r="CG731">
            <v>7</v>
          </cell>
          <cell r="CH731">
            <v>8</v>
          </cell>
          <cell r="CI731">
            <v>4</v>
          </cell>
          <cell r="CJ731">
            <v>-1</v>
          </cell>
          <cell r="CK731">
            <v>-1</v>
          </cell>
          <cell r="CL731">
            <v>5.725200000000001</v>
          </cell>
          <cell r="CM731">
            <v>7.1565000000000003</v>
          </cell>
          <cell r="CN731">
            <v>8.725200000000001</v>
          </cell>
          <cell r="CO731">
            <v>10.156500000000001</v>
          </cell>
          <cell r="CP731">
            <v>5.4206552976190476</v>
          </cell>
          <cell r="CQ731">
            <v>1.5</v>
          </cell>
          <cell r="CR731">
            <v>1</v>
          </cell>
          <cell r="CS731">
            <v>6.3365242380952385</v>
          </cell>
          <cell r="CT731">
            <v>7.9206552976190476</v>
          </cell>
          <cell r="CU731">
            <v>7</v>
          </cell>
          <cell r="CV731">
            <v>5.9278684523809524</v>
          </cell>
          <cell r="CW731">
            <v>4.7422947619047617</v>
          </cell>
          <cell r="CX731">
            <v>5.9278684523809524</v>
          </cell>
          <cell r="CY731">
            <v>13.84852375</v>
          </cell>
          <cell r="CZ731">
            <v>8</v>
          </cell>
          <cell r="DA731">
            <v>-3.2577052380952383</v>
          </cell>
          <cell r="DB731">
            <v>-2.0721315476190476</v>
          </cell>
          <cell r="DC731">
            <v>80.904437782857144</v>
          </cell>
          <cell r="DD731">
            <v>80.904437782857144</v>
          </cell>
          <cell r="DE731">
            <v>10</v>
          </cell>
          <cell r="DF731">
            <v>90.904437782857144</v>
          </cell>
          <cell r="DG731">
            <v>72.723550226285724</v>
          </cell>
          <cell r="DH731">
            <v>90.904437782857144</v>
          </cell>
          <cell r="DI731">
            <v>90</v>
          </cell>
          <cell r="DJ731">
            <v>-17.276449773714276</v>
          </cell>
          <cell r="DK731">
            <v>0.90443778285714416</v>
          </cell>
          <cell r="DL731">
            <v>0</v>
          </cell>
          <cell r="DM731">
            <v>0</v>
          </cell>
          <cell r="DN731">
            <v>4</v>
          </cell>
          <cell r="DO731">
            <v>-4</v>
          </cell>
          <cell r="DP731">
            <v>-4</v>
          </cell>
          <cell r="DQ731">
            <v>18.320640000000001</v>
          </cell>
          <cell r="DR731">
            <v>22.9008</v>
          </cell>
          <cell r="DS731">
            <v>91.044190226285721</v>
          </cell>
          <cell r="DT731">
            <v>113.80523778285715</v>
          </cell>
          <cell r="DU731">
            <v>4.5805401041666665</v>
          </cell>
          <cell r="DV731">
            <v>4.5805401041666665</v>
          </cell>
          <cell r="DW731">
            <v>3.6644320833333333</v>
          </cell>
          <cell r="DX731">
            <v>4.5805401041666665</v>
          </cell>
          <cell r="DY731">
            <v>4</v>
          </cell>
          <cell r="DZ731">
            <v>-0.33556791666666674</v>
          </cell>
          <cell r="EA731">
            <v>0.58054010416666646</v>
          </cell>
          <cell r="EB731">
            <v>0.49702380952380953</v>
          </cell>
          <cell r="EC731">
            <v>2</v>
          </cell>
          <cell r="ED731">
            <v>3</v>
          </cell>
          <cell r="EE731">
            <v>4</v>
          </cell>
          <cell r="EF731">
            <v>5</v>
          </cell>
          <cell r="EG731">
            <v>1</v>
          </cell>
          <cell r="EH731">
            <v>0.39156249999999998</v>
          </cell>
          <cell r="EI731">
            <v>2</v>
          </cell>
          <cell r="EJ731">
            <v>2</v>
          </cell>
          <cell r="EK731">
            <v>2</v>
          </cell>
          <cell r="EL731">
            <v>1</v>
          </cell>
          <cell r="EM731">
            <v>-1</v>
          </cell>
          <cell r="EN731">
            <v>-1</v>
          </cell>
          <cell r="EO731">
            <v>10</v>
          </cell>
          <cell r="EP731">
            <v>12</v>
          </cell>
          <cell r="EQ731">
            <v>9</v>
          </cell>
          <cell r="ER731">
            <v>1</v>
          </cell>
          <cell r="ES731">
            <v>3</v>
          </cell>
          <cell r="ET731">
            <v>36.641280000000002</v>
          </cell>
          <cell r="EU731">
            <v>45.801600000000001</v>
          </cell>
          <cell r="EV731">
            <v>46.641280000000002</v>
          </cell>
          <cell r="EW731">
            <v>57.801600000000001</v>
          </cell>
          <cell r="EX731">
            <v>2</v>
          </cell>
          <cell r="EY731">
            <v>0</v>
          </cell>
          <cell r="EZ731">
            <v>0</v>
          </cell>
          <cell r="FA731">
            <v>0</v>
          </cell>
          <cell r="FB731">
            <v>0</v>
          </cell>
          <cell r="FC731">
            <v>0</v>
          </cell>
          <cell r="FD731">
            <v>0</v>
          </cell>
          <cell r="FE731">
            <v>0</v>
          </cell>
          <cell r="FF731">
            <v>0</v>
          </cell>
          <cell r="FG731">
            <v>0</v>
          </cell>
          <cell r="FH731">
            <v>0</v>
          </cell>
          <cell r="FI731">
            <v>0</v>
          </cell>
          <cell r="FJ731">
            <v>0</v>
          </cell>
          <cell r="FK731">
            <v>0</v>
          </cell>
          <cell r="FL731">
            <v>0</v>
          </cell>
          <cell r="FM731">
            <v>0</v>
          </cell>
          <cell r="FN731">
            <v>0</v>
          </cell>
          <cell r="FO731">
            <v>1</v>
          </cell>
          <cell r="FP731">
            <v>1</v>
          </cell>
          <cell r="FQ731">
            <v>2</v>
          </cell>
          <cell r="FR731">
            <v>-1</v>
          </cell>
          <cell r="FS731">
            <v>-1</v>
          </cell>
          <cell r="FT731">
            <v>0</v>
          </cell>
          <cell r="FU731">
            <v>0</v>
          </cell>
          <cell r="FV731">
            <v>0</v>
          </cell>
          <cell r="FW731">
            <v>0</v>
          </cell>
          <cell r="FX731">
            <v>0</v>
          </cell>
          <cell r="FY731">
            <v>3</v>
          </cell>
          <cell r="FZ731">
            <v>3</v>
          </cell>
          <cell r="GA731">
            <v>2</v>
          </cell>
          <cell r="GB731">
            <v>1</v>
          </cell>
          <cell r="GC731">
            <v>1</v>
          </cell>
          <cell r="GD731">
            <v>0</v>
          </cell>
          <cell r="GE731">
            <v>3</v>
          </cell>
          <cell r="GF731">
            <v>3</v>
          </cell>
          <cell r="GG731">
            <v>3</v>
          </cell>
          <cell r="GH731">
            <v>3</v>
          </cell>
          <cell r="GI731">
            <v>4</v>
          </cell>
          <cell r="GJ731">
            <v>1</v>
          </cell>
          <cell r="GK731">
            <v>1</v>
          </cell>
          <cell r="GL731">
            <v>0</v>
          </cell>
          <cell r="GM731">
            <v>0</v>
          </cell>
          <cell r="GN731">
            <v>1</v>
          </cell>
          <cell r="GO731">
            <v>-1</v>
          </cell>
          <cell r="GP731">
            <v>-1</v>
          </cell>
          <cell r="GQ731">
            <v>0</v>
          </cell>
          <cell r="GR731">
            <v>0</v>
          </cell>
          <cell r="GS731">
            <v>0</v>
          </cell>
          <cell r="GT731">
            <v>0</v>
          </cell>
          <cell r="GU731">
            <v>0</v>
          </cell>
          <cell r="GV731">
            <v>2</v>
          </cell>
          <cell r="GW731">
            <v>2</v>
          </cell>
          <cell r="GX731">
            <v>2</v>
          </cell>
          <cell r="GY731">
            <v>0</v>
          </cell>
          <cell r="GZ731">
            <v>0</v>
          </cell>
          <cell r="HA731">
            <v>0</v>
          </cell>
          <cell r="HB731">
            <v>0</v>
          </cell>
          <cell r="HC731">
            <v>0</v>
          </cell>
          <cell r="HD731">
            <v>0</v>
          </cell>
          <cell r="HE731">
            <v>0</v>
          </cell>
          <cell r="HF731">
            <v>0</v>
          </cell>
          <cell r="HG731">
            <v>0</v>
          </cell>
          <cell r="HH731">
            <v>0</v>
          </cell>
          <cell r="HI731">
            <v>0</v>
          </cell>
          <cell r="HJ731">
            <v>0</v>
          </cell>
          <cell r="HK731">
            <v>0</v>
          </cell>
          <cell r="HL731">
            <v>0</v>
          </cell>
          <cell r="HM731">
            <v>0</v>
          </cell>
          <cell r="HN731">
            <v>0</v>
          </cell>
          <cell r="HO731">
            <v>0</v>
          </cell>
          <cell r="HP731">
            <v>0</v>
          </cell>
          <cell r="HQ731">
            <v>0</v>
          </cell>
          <cell r="HR731">
            <v>0</v>
          </cell>
          <cell r="HS731">
            <v>0</v>
          </cell>
          <cell r="HT731">
            <v>0</v>
          </cell>
          <cell r="HU731">
            <v>0</v>
          </cell>
          <cell r="HV731">
            <v>0</v>
          </cell>
          <cell r="HW731">
            <v>0</v>
          </cell>
          <cell r="HX731">
            <v>0</v>
          </cell>
          <cell r="HY731">
            <v>0</v>
          </cell>
          <cell r="HZ731">
            <v>0</v>
          </cell>
          <cell r="IA731">
            <v>0</v>
          </cell>
          <cell r="IB731">
            <v>0</v>
          </cell>
          <cell r="IC731">
            <v>0</v>
          </cell>
          <cell r="ID731">
            <v>0</v>
          </cell>
          <cell r="IE731">
            <v>0</v>
          </cell>
          <cell r="IF731">
            <v>0</v>
          </cell>
          <cell r="IG731">
            <v>0</v>
          </cell>
          <cell r="IH731">
            <v>0</v>
          </cell>
          <cell r="II731">
            <v>0</v>
          </cell>
          <cell r="IJ731">
            <v>0</v>
          </cell>
          <cell r="IK731">
            <v>0</v>
          </cell>
          <cell r="IL731">
            <v>0</v>
          </cell>
          <cell r="IM731">
            <v>0</v>
          </cell>
          <cell r="IN731">
            <v>0</v>
          </cell>
          <cell r="IO731" t="e">
            <v>#REF!</v>
          </cell>
          <cell r="IP731">
            <v>11.68</v>
          </cell>
          <cell r="IQ731">
            <v>14.6</v>
          </cell>
          <cell r="IR731">
            <v>0</v>
          </cell>
          <cell r="IS731">
            <v>0</v>
          </cell>
          <cell r="IT731">
            <v>6</v>
          </cell>
          <cell r="IU731">
            <v>6</v>
          </cell>
          <cell r="IV731">
            <v>4</v>
          </cell>
          <cell r="IW731">
            <v>4</v>
          </cell>
          <cell r="IX731">
            <v>4.5999999999999996</v>
          </cell>
        </row>
        <row r="732">
          <cell r="D732">
            <v>11440</v>
          </cell>
          <cell r="E732" t="str">
            <v>รพช.แว้ง</v>
          </cell>
          <cell r="F732">
            <v>15</v>
          </cell>
          <cell r="G732" t="str">
            <v>รพ.ระดับ F2 ปชก. 30,000-60,000</v>
          </cell>
          <cell r="H732">
            <v>8</v>
          </cell>
          <cell r="I732" t="str">
            <v>F2</v>
          </cell>
          <cell r="J732">
            <v>16</v>
          </cell>
          <cell r="K732" t="str">
            <v>รพช.30.9</v>
          </cell>
          <cell r="L732" t="str">
            <v>รพช.30.9 F2</v>
          </cell>
          <cell r="M732" t="str">
            <v>31 - 60</v>
          </cell>
          <cell r="N732" t="str">
            <v>F31-60</v>
          </cell>
          <cell r="O732">
            <v>37</v>
          </cell>
          <cell r="P732">
            <v>30</v>
          </cell>
          <cell r="Q732">
            <v>30</v>
          </cell>
          <cell r="R732">
            <v>35</v>
          </cell>
          <cell r="S732">
            <v>75734</v>
          </cell>
          <cell r="T732">
            <v>11887</v>
          </cell>
          <cell r="U732">
            <v>0</v>
          </cell>
          <cell r="V732">
            <v>346</v>
          </cell>
          <cell r="W732">
            <v>12</v>
          </cell>
          <cell r="X732">
            <v>358</v>
          </cell>
          <cell r="Y732">
            <v>70281.152000000002</v>
          </cell>
          <cell r="Z732">
            <v>5452.848</v>
          </cell>
          <cell r="AA732">
            <v>53013.799999999996</v>
          </cell>
          <cell r="AB732">
            <v>514</v>
          </cell>
          <cell r="AC732">
            <v>19019.2</v>
          </cell>
          <cell r="AD732">
            <v>386.24340000000001</v>
          </cell>
          <cell r="AE732">
            <v>358</v>
          </cell>
          <cell r="AF732">
            <v>11360.1</v>
          </cell>
          <cell r="AG732">
            <v>12341</v>
          </cell>
          <cell r="AH732">
            <v>289</v>
          </cell>
          <cell r="AI732">
            <v>0</v>
          </cell>
          <cell r="AJ732">
            <v>10124</v>
          </cell>
          <cell r="AK732">
            <v>10265</v>
          </cell>
          <cell r="AL732">
            <v>11274</v>
          </cell>
          <cell r="AM732">
            <v>1338</v>
          </cell>
          <cell r="AN732">
            <v>928</v>
          </cell>
          <cell r="AO732">
            <v>0</v>
          </cell>
          <cell r="AP732">
            <v>0</v>
          </cell>
          <cell r="AQ732">
            <v>136</v>
          </cell>
          <cell r="AR732">
            <v>153</v>
          </cell>
          <cell r="AS732">
            <v>94</v>
          </cell>
          <cell r="AT732">
            <v>113</v>
          </cell>
          <cell r="AU732">
            <v>324</v>
          </cell>
          <cell r="AV732">
            <v>2356</v>
          </cell>
          <cell r="AW732">
            <v>0</v>
          </cell>
          <cell r="AX732">
            <v>0</v>
          </cell>
          <cell r="AY732">
            <v>0</v>
          </cell>
          <cell r="AZ732">
            <v>51686</v>
          </cell>
          <cell r="BA732" t="str">
            <v>40,000 - 60,000.</v>
          </cell>
          <cell r="BB732">
            <v>0</v>
          </cell>
          <cell r="BC732">
            <v>10284</v>
          </cell>
          <cell r="BD732">
            <v>41402</v>
          </cell>
          <cell r="BE732">
            <v>11</v>
          </cell>
          <cell r="BF732">
            <v>0</v>
          </cell>
          <cell r="BG732">
            <v>0</v>
          </cell>
          <cell r="BH732">
            <v>9375.2633280000009</v>
          </cell>
          <cell r="BI732">
            <v>4436.71</v>
          </cell>
          <cell r="BJ732">
            <v>193.1217</v>
          </cell>
          <cell r="BK732">
            <v>0</v>
          </cell>
          <cell r="BL732">
            <v>89.5</v>
          </cell>
          <cell r="BM732">
            <v>0</v>
          </cell>
          <cell r="BN732">
            <v>5.8864000000000001</v>
          </cell>
          <cell r="BO732">
            <v>9.6480858822619044</v>
          </cell>
          <cell r="BP732">
            <v>9.6480858822619044</v>
          </cell>
          <cell r="BQ732">
            <v>2.2000000000000002</v>
          </cell>
          <cell r="BR732">
            <v>9.9184687058095236</v>
          </cell>
          <cell r="BS732">
            <v>11.848085882261906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8</v>
          </cell>
          <cell r="BY732">
            <v>4.3379186507936502</v>
          </cell>
          <cell r="BZ732">
            <v>4.3379186507936502</v>
          </cell>
          <cell r="CA732">
            <v>2.2000000000000002</v>
          </cell>
          <cell r="CB732">
            <v>5.2303349206349203</v>
          </cell>
          <cell r="CC732">
            <v>6.5379186507936504</v>
          </cell>
          <cell r="CD732">
            <v>2</v>
          </cell>
          <cell r="CE732">
            <v>3</v>
          </cell>
          <cell r="CF732">
            <v>3</v>
          </cell>
          <cell r="CG732">
            <v>8.2303349206349203</v>
          </cell>
          <cell r="CH732">
            <v>9.5379186507936495</v>
          </cell>
          <cell r="CI732">
            <v>4</v>
          </cell>
          <cell r="CJ732">
            <v>-1</v>
          </cell>
          <cell r="CK732">
            <v>-1</v>
          </cell>
          <cell r="CL732">
            <v>4.1402000000000001</v>
          </cell>
          <cell r="CM732">
            <v>5.1752500000000001</v>
          </cell>
          <cell r="CN732">
            <v>7.1402000000000001</v>
          </cell>
          <cell r="CO732">
            <v>8.1752500000000001</v>
          </cell>
          <cell r="CP732">
            <v>3.4260429761904767</v>
          </cell>
          <cell r="CQ732">
            <v>1.5</v>
          </cell>
          <cell r="CR732">
            <v>1</v>
          </cell>
          <cell r="CS732">
            <v>4.7408343809523812</v>
          </cell>
          <cell r="CT732">
            <v>5.9260429761904767</v>
          </cell>
          <cell r="CU732">
            <v>6</v>
          </cell>
          <cell r="CV732">
            <v>4.1145845238095244</v>
          </cell>
          <cell r="CW732">
            <v>3.2916676190476197</v>
          </cell>
          <cell r="CX732">
            <v>4.1145845238095244</v>
          </cell>
          <cell r="CY732">
            <v>10.040627500000001</v>
          </cell>
          <cell r="CZ732">
            <v>4</v>
          </cell>
          <cell r="DA732">
            <v>-0.70833238095238027</v>
          </cell>
          <cell r="DB732">
            <v>0.11458452380952444</v>
          </cell>
          <cell r="DC732">
            <v>43.005219497142853</v>
          </cell>
          <cell r="DD732">
            <v>43.005219497142853</v>
          </cell>
          <cell r="DE732">
            <v>10</v>
          </cell>
          <cell r="DF732">
            <v>53.005219497142853</v>
          </cell>
          <cell r="DG732">
            <v>42.404175597714286</v>
          </cell>
          <cell r="DH732">
            <v>53.005219497142853</v>
          </cell>
          <cell r="DI732">
            <v>78</v>
          </cell>
          <cell r="DJ732">
            <v>-35.595824402285714</v>
          </cell>
          <cell r="DK732">
            <v>-24.994780502857147</v>
          </cell>
          <cell r="DL732">
            <v>0</v>
          </cell>
          <cell r="DM732">
            <v>0</v>
          </cell>
          <cell r="DN732">
            <v>2</v>
          </cell>
          <cell r="DO732">
            <v>-2</v>
          </cell>
          <cell r="DP732">
            <v>-2</v>
          </cell>
          <cell r="DQ732">
            <v>13.248640000000002</v>
          </cell>
          <cell r="DR732">
            <v>16.5608</v>
          </cell>
          <cell r="DS732">
            <v>55.652815597714287</v>
          </cell>
          <cell r="DT732">
            <v>69.566019497142861</v>
          </cell>
          <cell r="DU732">
            <v>2.6054281250000004</v>
          </cell>
          <cell r="DV732">
            <v>3</v>
          </cell>
          <cell r="DW732">
            <v>3</v>
          </cell>
          <cell r="DX732">
            <v>3</v>
          </cell>
          <cell r="DY732">
            <v>4</v>
          </cell>
          <cell r="DZ732">
            <v>-1</v>
          </cell>
          <cell r="EA732">
            <v>-1</v>
          </cell>
          <cell r="EB732">
            <v>0.30744047619047621</v>
          </cell>
          <cell r="EC732">
            <v>2</v>
          </cell>
          <cell r="ED732">
            <v>2.2000000000000002</v>
          </cell>
          <cell r="EE732">
            <v>3.3600000000000003</v>
          </cell>
          <cell r="EF732">
            <v>4.2</v>
          </cell>
          <cell r="EG732">
            <v>1</v>
          </cell>
          <cell r="EH732">
            <v>0.36812499999999998</v>
          </cell>
          <cell r="EI732">
            <v>2</v>
          </cell>
          <cell r="EJ732">
            <v>2</v>
          </cell>
          <cell r="EK732">
            <v>2</v>
          </cell>
          <cell r="EL732">
            <v>1</v>
          </cell>
          <cell r="EM732">
            <v>-1</v>
          </cell>
          <cell r="EN732">
            <v>-1</v>
          </cell>
          <cell r="EO732">
            <v>10</v>
          </cell>
          <cell r="EP732">
            <v>12</v>
          </cell>
          <cell r="EQ732">
            <v>6</v>
          </cell>
          <cell r="ER732">
            <v>4</v>
          </cell>
          <cell r="ES732">
            <v>6</v>
          </cell>
          <cell r="ET732">
            <v>26.497280000000003</v>
          </cell>
          <cell r="EU732">
            <v>33.121600000000001</v>
          </cell>
          <cell r="EV732">
            <v>36.497280000000003</v>
          </cell>
          <cell r="EW732">
            <v>45.121600000000001</v>
          </cell>
          <cell r="EX732">
            <v>2</v>
          </cell>
          <cell r="EY732">
            <v>0</v>
          </cell>
          <cell r="EZ732">
            <v>0</v>
          </cell>
          <cell r="FA732">
            <v>0</v>
          </cell>
          <cell r="FB732">
            <v>0</v>
          </cell>
          <cell r="FC732">
            <v>0</v>
          </cell>
          <cell r="FD732">
            <v>0</v>
          </cell>
          <cell r="FE732">
            <v>0</v>
          </cell>
          <cell r="FF732">
            <v>0</v>
          </cell>
          <cell r="FG732">
            <v>0</v>
          </cell>
          <cell r="FH732">
            <v>0</v>
          </cell>
          <cell r="FI732">
            <v>0</v>
          </cell>
          <cell r="FJ732">
            <v>0</v>
          </cell>
          <cell r="FK732">
            <v>0</v>
          </cell>
          <cell r="FL732">
            <v>0</v>
          </cell>
          <cell r="FM732">
            <v>0</v>
          </cell>
          <cell r="FN732">
            <v>0</v>
          </cell>
          <cell r="FO732">
            <v>1</v>
          </cell>
          <cell r="FP732">
            <v>1</v>
          </cell>
          <cell r="FQ732">
            <v>2</v>
          </cell>
          <cell r="FR732">
            <v>-1</v>
          </cell>
          <cell r="FS732">
            <v>-1</v>
          </cell>
          <cell r="FT732">
            <v>0</v>
          </cell>
          <cell r="FU732">
            <v>0</v>
          </cell>
          <cell r="FV732">
            <v>0</v>
          </cell>
          <cell r="FW732">
            <v>0</v>
          </cell>
          <cell r="FX732">
            <v>0</v>
          </cell>
          <cell r="FY732">
            <v>3</v>
          </cell>
          <cell r="FZ732">
            <v>3</v>
          </cell>
          <cell r="GA732">
            <v>1</v>
          </cell>
          <cell r="GB732">
            <v>2</v>
          </cell>
          <cell r="GC732">
            <v>2</v>
          </cell>
          <cell r="GD732">
            <v>0</v>
          </cell>
          <cell r="GE732">
            <v>3</v>
          </cell>
          <cell r="GF732">
            <v>3</v>
          </cell>
          <cell r="GG732">
            <v>3</v>
          </cell>
          <cell r="GH732">
            <v>3</v>
          </cell>
          <cell r="GI732">
            <v>3</v>
          </cell>
          <cell r="GJ732">
            <v>0</v>
          </cell>
          <cell r="GK732">
            <v>0</v>
          </cell>
          <cell r="GL732">
            <v>0</v>
          </cell>
          <cell r="GM732">
            <v>0</v>
          </cell>
          <cell r="GN732">
            <v>0</v>
          </cell>
          <cell r="GO732">
            <v>0</v>
          </cell>
          <cell r="GP732">
            <v>0</v>
          </cell>
          <cell r="GQ732">
            <v>0</v>
          </cell>
          <cell r="GR732">
            <v>0</v>
          </cell>
          <cell r="GS732">
            <v>0</v>
          </cell>
          <cell r="GT732">
            <v>0</v>
          </cell>
          <cell r="GU732">
            <v>0</v>
          </cell>
          <cell r="GV732">
            <v>2</v>
          </cell>
          <cell r="GW732">
            <v>2</v>
          </cell>
          <cell r="GX732">
            <v>2</v>
          </cell>
          <cell r="GY732">
            <v>0</v>
          </cell>
          <cell r="GZ732">
            <v>0</v>
          </cell>
          <cell r="HA732">
            <v>0</v>
          </cell>
          <cell r="HB732">
            <v>0</v>
          </cell>
          <cell r="HC732">
            <v>0</v>
          </cell>
          <cell r="HD732">
            <v>0</v>
          </cell>
          <cell r="HE732">
            <v>0</v>
          </cell>
          <cell r="HF732">
            <v>0</v>
          </cell>
          <cell r="HG732">
            <v>0</v>
          </cell>
          <cell r="HH732">
            <v>0</v>
          </cell>
          <cell r="HI732">
            <v>0</v>
          </cell>
          <cell r="HJ732">
            <v>0</v>
          </cell>
          <cell r="HK732">
            <v>0</v>
          </cell>
          <cell r="HL732">
            <v>0</v>
          </cell>
          <cell r="HM732">
            <v>0</v>
          </cell>
          <cell r="HN732">
            <v>0</v>
          </cell>
          <cell r="HO732">
            <v>0</v>
          </cell>
          <cell r="HP732">
            <v>0</v>
          </cell>
          <cell r="HQ732">
            <v>0</v>
          </cell>
          <cell r="HR732">
            <v>0</v>
          </cell>
          <cell r="HS732">
            <v>0</v>
          </cell>
          <cell r="HT732">
            <v>0</v>
          </cell>
          <cell r="HU732">
            <v>0</v>
          </cell>
          <cell r="HV732">
            <v>0</v>
          </cell>
          <cell r="HW732">
            <v>0</v>
          </cell>
          <cell r="HX732">
            <v>0</v>
          </cell>
          <cell r="HY732">
            <v>0</v>
          </cell>
          <cell r="HZ732">
            <v>0</v>
          </cell>
          <cell r="IA732">
            <v>0</v>
          </cell>
          <cell r="IB732">
            <v>0</v>
          </cell>
          <cell r="IC732">
            <v>0</v>
          </cell>
          <cell r="ID732">
            <v>0</v>
          </cell>
          <cell r="IE732">
            <v>0</v>
          </cell>
          <cell r="IF732">
            <v>0</v>
          </cell>
          <cell r="IG732">
            <v>0</v>
          </cell>
          <cell r="IH732">
            <v>0</v>
          </cell>
          <cell r="II732">
            <v>0</v>
          </cell>
          <cell r="IJ732">
            <v>0</v>
          </cell>
          <cell r="IK732">
            <v>0</v>
          </cell>
          <cell r="IL732">
            <v>0</v>
          </cell>
          <cell r="IM732">
            <v>0</v>
          </cell>
          <cell r="IN732">
            <v>0</v>
          </cell>
          <cell r="IO732" t="e">
            <v>#REF!</v>
          </cell>
          <cell r="IP732">
            <v>9.9733333333333345</v>
          </cell>
          <cell r="IQ732">
            <v>12.466666666666667</v>
          </cell>
          <cell r="IR732">
            <v>0</v>
          </cell>
          <cell r="IS732">
            <v>0</v>
          </cell>
          <cell r="IT732">
            <v>6</v>
          </cell>
          <cell r="IU732">
            <v>6</v>
          </cell>
          <cell r="IV732">
            <v>4</v>
          </cell>
          <cell r="IW732">
            <v>4</v>
          </cell>
          <cell r="IX732">
            <v>2.4666666666666668</v>
          </cell>
        </row>
        <row r="733">
          <cell r="D733">
            <v>11439</v>
          </cell>
          <cell r="E733" t="str">
            <v>รพช.ศรีสาคร</v>
          </cell>
          <cell r="F733">
            <v>15</v>
          </cell>
          <cell r="G733" t="str">
            <v>รพ.ระดับ F2 ปชก. 30,000-60,000</v>
          </cell>
          <cell r="H733">
            <v>8</v>
          </cell>
          <cell r="I733" t="str">
            <v>F2</v>
          </cell>
          <cell r="J733">
            <v>13</v>
          </cell>
          <cell r="K733" t="str">
            <v>รพช.30.6</v>
          </cell>
          <cell r="L733" t="str">
            <v>รพช.30.6 F2</v>
          </cell>
          <cell r="M733" t="str">
            <v>31 - 60</v>
          </cell>
          <cell r="N733" t="str">
            <v>F31-60</v>
          </cell>
          <cell r="O733">
            <v>41</v>
          </cell>
          <cell r="P733">
            <v>10</v>
          </cell>
          <cell r="Q733">
            <v>20</v>
          </cell>
          <cell r="R733">
            <v>25</v>
          </cell>
          <cell r="S733">
            <v>70693</v>
          </cell>
          <cell r="T733">
            <v>15464</v>
          </cell>
          <cell r="U733">
            <v>0</v>
          </cell>
          <cell r="V733">
            <v>597</v>
          </cell>
          <cell r="W733">
            <v>8</v>
          </cell>
          <cell r="X733">
            <v>605</v>
          </cell>
          <cell r="Y733">
            <v>65603.104000000007</v>
          </cell>
          <cell r="Z733">
            <v>5089.8959999999997</v>
          </cell>
          <cell r="AA733">
            <v>49485.1</v>
          </cell>
          <cell r="AB733">
            <v>463</v>
          </cell>
          <cell r="AC733">
            <v>24742.400000000001</v>
          </cell>
          <cell r="AD733">
            <v>360.53430000000003</v>
          </cell>
          <cell r="AE733">
            <v>605</v>
          </cell>
          <cell r="AF733">
            <v>10603.949999999999</v>
          </cell>
          <cell r="AG733">
            <v>8283</v>
          </cell>
          <cell r="AH733">
            <v>91</v>
          </cell>
          <cell r="AI733">
            <v>0</v>
          </cell>
          <cell r="AJ733">
            <v>13594.999999999998</v>
          </cell>
          <cell r="AK733">
            <v>5433</v>
          </cell>
          <cell r="AL733">
            <v>27319</v>
          </cell>
          <cell r="AM733">
            <v>5293</v>
          </cell>
          <cell r="AN733">
            <v>363.00000000000006</v>
          </cell>
          <cell r="AO733">
            <v>0</v>
          </cell>
          <cell r="AP733">
            <v>0</v>
          </cell>
          <cell r="AQ733">
            <v>0</v>
          </cell>
          <cell r="AR733">
            <v>42</v>
          </cell>
          <cell r="AS733">
            <v>47</v>
          </cell>
          <cell r="AT733">
            <v>160</v>
          </cell>
          <cell r="AU733">
            <v>225</v>
          </cell>
          <cell r="AV733">
            <v>2364</v>
          </cell>
          <cell r="AW733">
            <v>0</v>
          </cell>
          <cell r="AX733">
            <v>0</v>
          </cell>
          <cell r="AY733">
            <v>0</v>
          </cell>
          <cell r="AZ733">
            <v>34966</v>
          </cell>
          <cell r="BA733" t="str">
            <v>20,000 - 40,000.</v>
          </cell>
          <cell r="BB733">
            <v>0</v>
          </cell>
          <cell r="BC733">
            <v>11500</v>
          </cell>
          <cell r="BD733">
            <v>23466</v>
          </cell>
          <cell r="BE733">
            <v>7</v>
          </cell>
          <cell r="BF733">
            <v>0</v>
          </cell>
          <cell r="BG733">
            <v>0</v>
          </cell>
          <cell r="BH733">
            <v>8751.2278559999995</v>
          </cell>
          <cell r="BI733">
            <v>5566.12</v>
          </cell>
          <cell r="BJ733">
            <v>180.26715000000002</v>
          </cell>
          <cell r="BK733">
            <v>0</v>
          </cell>
          <cell r="BL733">
            <v>151.25</v>
          </cell>
          <cell r="BM733">
            <v>0</v>
          </cell>
          <cell r="BN733">
            <v>5.4</v>
          </cell>
          <cell r="BO733">
            <v>10.027496879107144</v>
          </cell>
          <cell r="BP733">
            <v>10.027496879107144</v>
          </cell>
          <cell r="BQ733">
            <v>1.4</v>
          </cell>
          <cell r="BR733">
            <v>9.4219975032857164</v>
          </cell>
          <cell r="BS733">
            <v>11.427496879107144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7</v>
          </cell>
          <cell r="BY733">
            <v>2.7705416666666665</v>
          </cell>
          <cell r="BZ733">
            <v>2.7705416666666665</v>
          </cell>
          <cell r="CA733">
            <v>1.4</v>
          </cell>
          <cell r="CB733">
            <v>3.3364333333333338</v>
          </cell>
          <cell r="CC733">
            <v>4.1705416666666668</v>
          </cell>
          <cell r="CD733">
            <v>1</v>
          </cell>
          <cell r="CE733">
            <v>3</v>
          </cell>
          <cell r="CF733">
            <v>3</v>
          </cell>
          <cell r="CG733">
            <v>6.3364333333333338</v>
          </cell>
          <cell r="CH733">
            <v>7.1705416666666668</v>
          </cell>
          <cell r="CI733">
            <v>4</v>
          </cell>
          <cell r="CJ733">
            <v>-1</v>
          </cell>
          <cell r="CK733">
            <v>-1</v>
          </cell>
          <cell r="CL733">
            <v>2.3466</v>
          </cell>
          <cell r="CM733">
            <v>2.9332500000000001</v>
          </cell>
          <cell r="CN733">
            <v>5.3466000000000005</v>
          </cell>
          <cell r="CO733">
            <v>5.9332500000000001</v>
          </cell>
          <cell r="CP733">
            <v>3.5640975595238102</v>
          </cell>
          <cell r="CQ733">
            <v>1.5</v>
          </cell>
          <cell r="CR733">
            <v>1</v>
          </cell>
          <cell r="CS733">
            <v>4.8512780476190489</v>
          </cell>
          <cell r="CT733">
            <v>6.0640975595238107</v>
          </cell>
          <cell r="CU733">
            <v>4</v>
          </cell>
          <cell r="CV733">
            <v>4.240088690476191</v>
          </cell>
          <cell r="CW733">
            <v>3.3920709523809531</v>
          </cell>
          <cell r="CX733">
            <v>4.240088690476191</v>
          </cell>
          <cell r="CY733">
            <v>10.304186250000001</v>
          </cell>
          <cell r="CZ733">
            <v>4</v>
          </cell>
          <cell r="DA733">
            <v>-0.60792904761904687</v>
          </cell>
          <cell r="DB733">
            <v>0.24008869047619097</v>
          </cell>
          <cell r="DC733">
            <v>52.417409280000001</v>
          </cell>
          <cell r="DD733">
            <v>52.417409280000001</v>
          </cell>
          <cell r="DE733">
            <v>10</v>
          </cell>
          <cell r="DF733">
            <v>62.417409280000001</v>
          </cell>
          <cell r="DG733">
            <v>49.933927424000004</v>
          </cell>
          <cell r="DH733">
            <v>62.417409280000001</v>
          </cell>
          <cell r="DI733">
            <v>57</v>
          </cell>
          <cell r="DJ733">
            <v>-7.0660725759999963</v>
          </cell>
          <cell r="DK733">
            <v>5.4174092800000011</v>
          </cell>
          <cell r="DL733">
            <v>0</v>
          </cell>
          <cell r="DM733">
            <v>0</v>
          </cell>
          <cell r="DN733">
            <v>0</v>
          </cell>
          <cell r="DO733">
            <v>0</v>
          </cell>
          <cell r="DP733">
            <v>0</v>
          </cell>
          <cell r="DQ733">
            <v>7.5091200000000002</v>
          </cell>
          <cell r="DR733">
            <v>9.3864000000000001</v>
          </cell>
          <cell r="DS733">
            <v>57.443047424000007</v>
          </cell>
          <cell r="DT733">
            <v>71.803809279999996</v>
          </cell>
          <cell r="DU733">
            <v>2.7842234375000001</v>
          </cell>
          <cell r="DV733">
            <v>3</v>
          </cell>
          <cell r="DW733">
            <v>3</v>
          </cell>
          <cell r="DX733">
            <v>3</v>
          </cell>
          <cell r="DY733">
            <v>3</v>
          </cell>
          <cell r="DZ733">
            <v>0</v>
          </cell>
          <cell r="EA733">
            <v>0</v>
          </cell>
          <cell r="EB733">
            <v>0.20702380952380953</v>
          </cell>
          <cell r="EC733">
            <v>2</v>
          </cell>
          <cell r="ED733">
            <v>1.4</v>
          </cell>
          <cell r="EE733">
            <v>2.72</v>
          </cell>
          <cell r="EF733">
            <v>3.4</v>
          </cell>
          <cell r="EG733">
            <v>1</v>
          </cell>
          <cell r="EH733">
            <v>0.36937500000000001</v>
          </cell>
          <cell r="EI733">
            <v>2</v>
          </cell>
          <cell r="EJ733">
            <v>2</v>
          </cell>
          <cell r="EK733">
            <v>2</v>
          </cell>
          <cell r="EL733">
            <v>0</v>
          </cell>
          <cell r="EM733">
            <v>-2</v>
          </cell>
          <cell r="EN733">
            <v>-2</v>
          </cell>
          <cell r="EO733">
            <v>10</v>
          </cell>
          <cell r="EP733">
            <v>12</v>
          </cell>
          <cell r="EQ733">
            <v>5</v>
          </cell>
          <cell r="ER733">
            <v>5</v>
          </cell>
          <cell r="ES733">
            <v>7</v>
          </cell>
          <cell r="ET733">
            <v>15.01824</v>
          </cell>
          <cell r="EU733">
            <v>18.7728</v>
          </cell>
          <cell r="EV733">
            <v>25.018239999999999</v>
          </cell>
          <cell r="EW733">
            <v>30.7728</v>
          </cell>
          <cell r="EX733">
            <v>2</v>
          </cell>
          <cell r="EY733">
            <v>0</v>
          </cell>
          <cell r="EZ733">
            <v>0</v>
          </cell>
          <cell r="FA733">
            <v>0</v>
          </cell>
          <cell r="FB733">
            <v>0</v>
          </cell>
          <cell r="FC733">
            <v>0</v>
          </cell>
          <cell r="FD733">
            <v>0</v>
          </cell>
          <cell r="FE733">
            <v>0</v>
          </cell>
          <cell r="FF733">
            <v>0</v>
          </cell>
          <cell r="FG733">
            <v>0</v>
          </cell>
          <cell r="FH733">
            <v>0</v>
          </cell>
          <cell r="FI733">
            <v>0</v>
          </cell>
          <cell r="FJ733">
            <v>0</v>
          </cell>
          <cell r="FK733">
            <v>0</v>
          </cell>
          <cell r="FL733">
            <v>0</v>
          </cell>
          <cell r="FM733">
            <v>0</v>
          </cell>
          <cell r="FN733">
            <v>0</v>
          </cell>
          <cell r="FO733">
            <v>1</v>
          </cell>
          <cell r="FP733">
            <v>1</v>
          </cell>
          <cell r="FQ733">
            <v>1</v>
          </cell>
          <cell r="FR733">
            <v>0</v>
          </cell>
          <cell r="FS733">
            <v>0</v>
          </cell>
          <cell r="FT733">
            <v>0</v>
          </cell>
          <cell r="FU733">
            <v>0</v>
          </cell>
          <cell r="FV733">
            <v>0</v>
          </cell>
          <cell r="FW733">
            <v>0</v>
          </cell>
          <cell r="FX733">
            <v>0</v>
          </cell>
          <cell r="FY733">
            <v>3</v>
          </cell>
          <cell r="FZ733">
            <v>3</v>
          </cell>
          <cell r="GA733">
            <v>1</v>
          </cell>
          <cell r="GB733">
            <v>2</v>
          </cell>
          <cell r="GC733">
            <v>2</v>
          </cell>
          <cell r="GD733">
            <v>0</v>
          </cell>
          <cell r="GE733">
            <v>3</v>
          </cell>
          <cell r="GF733">
            <v>3</v>
          </cell>
          <cell r="GG733">
            <v>3</v>
          </cell>
          <cell r="GH733">
            <v>3</v>
          </cell>
          <cell r="GI733">
            <v>3</v>
          </cell>
          <cell r="GJ733">
            <v>0</v>
          </cell>
          <cell r="GK733">
            <v>0</v>
          </cell>
          <cell r="GL733">
            <v>0</v>
          </cell>
          <cell r="GM733">
            <v>0</v>
          </cell>
          <cell r="GN733">
            <v>0</v>
          </cell>
          <cell r="GO733">
            <v>0</v>
          </cell>
          <cell r="GP733">
            <v>0</v>
          </cell>
          <cell r="GQ733">
            <v>0</v>
          </cell>
          <cell r="GR733">
            <v>0</v>
          </cell>
          <cell r="GS733">
            <v>0</v>
          </cell>
          <cell r="GT733">
            <v>0</v>
          </cell>
          <cell r="GU733">
            <v>0</v>
          </cell>
          <cell r="GV733">
            <v>2</v>
          </cell>
          <cell r="GW733">
            <v>2</v>
          </cell>
          <cell r="GX733">
            <v>1</v>
          </cell>
          <cell r="GY733">
            <v>1</v>
          </cell>
          <cell r="GZ733">
            <v>1</v>
          </cell>
          <cell r="HA733">
            <v>0</v>
          </cell>
          <cell r="HB733">
            <v>0</v>
          </cell>
          <cell r="HC733">
            <v>0</v>
          </cell>
          <cell r="HD733">
            <v>0</v>
          </cell>
          <cell r="HE733">
            <v>0</v>
          </cell>
          <cell r="HF733">
            <v>0</v>
          </cell>
          <cell r="HG733">
            <v>0</v>
          </cell>
          <cell r="HH733">
            <v>0</v>
          </cell>
          <cell r="HI733">
            <v>0</v>
          </cell>
          <cell r="HJ733">
            <v>0</v>
          </cell>
          <cell r="HK733">
            <v>0</v>
          </cell>
          <cell r="HL733">
            <v>0</v>
          </cell>
          <cell r="HM733">
            <v>0</v>
          </cell>
          <cell r="HN733">
            <v>0</v>
          </cell>
          <cell r="HO733">
            <v>0</v>
          </cell>
          <cell r="HP733">
            <v>0</v>
          </cell>
          <cell r="HQ733">
            <v>0</v>
          </cell>
          <cell r="HR733">
            <v>0</v>
          </cell>
          <cell r="HS733">
            <v>0</v>
          </cell>
          <cell r="HT733">
            <v>0</v>
          </cell>
          <cell r="HU733">
            <v>0</v>
          </cell>
          <cell r="HV733">
            <v>0</v>
          </cell>
          <cell r="HW733">
            <v>0</v>
          </cell>
          <cell r="HX733">
            <v>0</v>
          </cell>
          <cell r="HY733">
            <v>0</v>
          </cell>
          <cell r="HZ733">
            <v>0</v>
          </cell>
          <cell r="IA733">
            <v>0</v>
          </cell>
          <cell r="IB733">
            <v>0</v>
          </cell>
          <cell r="IC733">
            <v>0</v>
          </cell>
          <cell r="ID733">
            <v>0</v>
          </cell>
          <cell r="IE733">
            <v>0</v>
          </cell>
          <cell r="IF733">
            <v>0</v>
          </cell>
          <cell r="IG733">
            <v>0</v>
          </cell>
          <cell r="IH733">
            <v>0</v>
          </cell>
          <cell r="II733">
            <v>0</v>
          </cell>
          <cell r="IJ733">
            <v>0</v>
          </cell>
          <cell r="IK733">
            <v>0</v>
          </cell>
          <cell r="IL733">
            <v>0</v>
          </cell>
          <cell r="IM733">
            <v>0</v>
          </cell>
          <cell r="IN733">
            <v>0</v>
          </cell>
          <cell r="IO733" t="e">
            <v>#REF!</v>
          </cell>
          <cell r="IP733">
            <v>10.186666666666667</v>
          </cell>
          <cell r="IQ733">
            <v>12.733333333333334</v>
          </cell>
          <cell r="IR733">
            <v>0</v>
          </cell>
          <cell r="IS733">
            <v>0</v>
          </cell>
          <cell r="IT733">
            <v>6</v>
          </cell>
          <cell r="IU733">
            <v>6</v>
          </cell>
          <cell r="IV733">
            <v>4</v>
          </cell>
          <cell r="IW733">
            <v>4</v>
          </cell>
          <cell r="IX733">
            <v>2.7333333333333334</v>
          </cell>
        </row>
        <row r="734">
          <cell r="D734">
            <v>11441</v>
          </cell>
          <cell r="E734" t="str">
            <v>รพช.สุคิริน</v>
          </cell>
          <cell r="F734">
            <v>16</v>
          </cell>
          <cell r="G734" t="str">
            <v>รพ.ระดับ F2 ปชก. &lt;30,000</v>
          </cell>
          <cell r="H734">
            <v>8</v>
          </cell>
          <cell r="I734" t="str">
            <v>F2</v>
          </cell>
          <cell r="J734">
            <v>11</v>
          </cell>
          <cell r="K734" t="str">
            <v>รพช.30.4</v>
          </cell>
          <cell r="L734" t="str">
            <v>รพช.30.4 F2</v>
          </cell>
          <cell r="M734" t="str">
            <v xml:space="preserve"> 11 - 30</v>
          </cell>
          <cell r="N734" t="str">
            <v>F&lt;30</v>
          </cell>
          <cell r="O734">
            <v>20</v>
          </cell>
          <cell r="P734">
            <v>10</v>
          </cell>
          <cell r="Q734">
            <v>20</v>
          </cell>
          <cell r="R734">
            <v>25</v>
          </cell>
          <cell r="S734">
            <v>48162</v>
          </cell>
          <cell r="T734">
            <v>9133</v>
          </cell>
          <cell r="U734">
            <v>0</v>
          </cell>
          <cell r="V734">
            <v>251</v>
          </cell>
          <cell r="W734">
            <v>2</v>
          </cell>
          <cell r="X734">
            <v>253</v>
          </cell>
          <cell r="Y734">
            <v>44694.336000000003</v>
          </cell>
          <cell r="Z734">
            <v>3467.6639999999998</v>
          </cell>
          <cell r="AA734">
            <v>33713.4</v>
          </cell>
          <cell r="AB734">
            <v>171</v>
          </cell>
          <cell r="AC734">
            <v>14612.800000000001</v>
          </cell>
          <cell r="AD734">
            <v>245.62620000000001</v>
          </cell>
          <cell r="AE734">
            <v>253</v>
          </cell>
          <cell r="AF734">
            <v>7224.3</v>
          </cell>
          <cell r="AG734">
            <v>3419</v>
          </cell>
          <cell r="AH734">
            <v>38</v>
          </cell>
          <cell r="AI734">
            <v>0</v>
          </cell>
          <cell r="AJ734">
            <v>10877</v>
          </cell>
          <cell r="AK734">
            <v>3358</v>
          </cell>
          <cell r="AL734">
            <v>16391</v>
          </cell>
          <cell r="AM734">
            <v>3882</v>
          </cell>
          <cell r="AN734">
            <v>452.99999999999994</v>
          </cell>
          <cell r="AO734">
            <v>0</v>
          </cell>
          <cell r="AP734">
            <v>0</v>
          </cell>
          <cell r="AQ734">
            <v>0</v>
          </cell>
          <cell r="AR734">
            <v>986</v>
          </cell>
          <cell r="AS734">
            <v>302</v>
          </cell>
          <cell r="AT734">
            <v>251</v>
          </cell>
          <cell r="AU734">
            <v>298</v>
          </cell>
          <cell r="AV734">
            <v>1674</v>
          </cell>
          <cell r="AW734">
            <v>0</v>
          </cell>
          <cell r="AX734">
            <v>0</v>
          </cell>
          <cell r="AY734">
            <v>0</v>
          </cell>
          <cell r="AZ734">
            <v>26019</v>
          </cell>
          <cell r="BA734" t="str">
            <v>20,000 - 40,000.</v>
          </cell>
          <cell r="BB734">
            <v>0</v>
          </cell>
          <cell r="BC734">
            <v>7009</v>
          </cell>
          <cell r="BD734">
            <v>19010</v>
          </cell>
          <cell r="BE734">
            <v>9</v>
          </cell>
          <cell r="BF734">
            <v>0</v>
          </cell>
          <cell r="BG734">
            <v>0</v>
          </cell>
          <cell r="BH734">
            <v>5962.0703039999999</v>
          </cell>
          <cell r="BI734">
            <v>3184.8900000000003</v>
          </cell>
          <cell r="BJ734">
            <v>122.81310000000001</v>
          </cell>
          <cell r="BK734">
            <v>0</v>
          </cell>
          <cell r="BL734">
            <v>63.25</v>
          </cell>
          <cell r="BM734">
            <v>0</v>
          </cell>
          <cell r="BN734">
            <v>7.1964000000000006</v>
          </cell>
          <cell r="BO734">
            <v>6.388676734880951</v>
          </cell>
          <cell r="BP734">
            <v>6.388676734880951</v>
          </cell>
          <cell r="BQ734">
            <v>1.8</v>
          </cell>
          <cell r="BR734">
            <v>6.910941387904761</v>
          </cell>
          <cell r="BS734">
            <v>8.1886767348809517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7</v>
          </cell>
          <cell r="BY734">
            <v>1.144204365079365</v>
          </cell>
          <cell r="BZ734">
            <v>2</v>
          </cell>
          <cell r="CA734">
            <v>1.8</v>
          </cell>
          <cell r="CB734">
            <v>3.04</v>
          </cell>
          <cell r="CC734">
            <v>3.8</v>
          </cell>
          <cell r="CD734">
            <v>2</v>
          </cell>
          <cell r="CE734">
            <v>3</v>
          </cell>
          <cell r="CF734">
            <v>3</v>
          </cell>
          <cell r="CG734">
            <v>6.04</v>
          </cell>
          <cell r="CH734">
            <v>6.8</v>
          </cell>
          <cell r="CI734">
            <v>4</v>
          </cell>
          <cell r="CJ734">
            <v>-1</v>
          </cell>
          <cell r="CK734">
            <v>-1</v>
          </cell>
          <cell r="CL734">
            <v>1.9010000000000002</v>
          </cell>
          <cell r="CM734">
            <v>2.3762500000000002</v>
          </cell>
          <cell r="CN734">
            <v>4.9009999999999998</v>
          </cell>
          <cell r="CO734">
            <v>5.3762500000000006</v>
          </cell>
          <cell r="CP734">
            <v>2.3106298809523813</v>
          </cell>
          <cell r="CQ734">
            <v>1.5</v>
          </cell>
          <cell r="CR734">
            <v>1</v>
          </cell>
          <cell r="CS734">
            <v>3.8485039047619054</v>
          </cell>
          <cell r="CT734">
            <v>4.8106298809523818</v>
          </cell>
          <cell r="CU734">
            <v>2</v>
          </cell>
          <cell r="CV734">
            <v>3.100572619047619</v>
          </cell>
          <cell r="CW734">
            <v>2.4804580952380952</v>
          </cell>
          <cell r="CX734">
            <v>3.100572619047619</v>
          </cell>
          <cell r="CY734">
            <v>7.9112025000000008</v>
          </cell>
          <cell r="CZ734">
            <v>3</v>
          </cell>
          <cell r="DA734">
            <v>-0.51954190476190476</v>
          </cell>
          <cell r="DB734">
            <v>0.10057261904761905</v>
          </cell>
          <cell r="DC734">
            <v>31.409317234285716</v>
          </cell>
          <cell r="DD734">
            <v>31.409317234285716</v>
          </cell>
          <cell r="DE734">
            <v>10</v>
          </cell>
          <cell r="DF734">
            <v>41.409317234285716</v>
          </cell>
          <cell r="DG734">
            <v>33.127453787428571</v>
          </cell>
          <cell r="DH734">
            <v>41.409317234285716</v>
          </cell>
          <cell r="DI734">
            <v>48</v>
          </cell>
          <cell r="DJ734">
            <v>-14.872546212571429</v>
          </cell>
          <cell r="DK734">
            <v>-6.5906827657142841</v>
          </cell>
          <cell r="DL734">
            <v>0</v>
          </cell>
          <cell r="DM734">
            <v>0</v>
          </cell>
          <cell r="DN734">
            <v>2</v>
          </cell>
          <cell r="DO734">
            <v>-2</v>
          </cell>
          <cell r="DP734">
            <v>-2</v>
          </cell>
          <cell r="DQ734">
            <v>6.0832000000000006</v>
          </cell>
          <cell r="DR734">
            <v>7.6040000000000001</v>
          </cell>
          <cell r="DS734">
            <v>39.210653787428569</v>
          </cell>
          <cell r="DT734">
            <v>49.013317234285715</v>
          </cell>
          <cell r="DU734">
            <v>2.0378729166666667</v>
          </cell>
          <cell r="DV734">
            <v>3</v>
          </cell>
          <cell r="DW734">
            <v>3</v>
          </cell>
          <cell r="DX734">
            <v>3</v>
          </cell>
          <cell r="DY734">
            <v>3</v>
          </cell>
          <cell r="DZ734">
            <v>0</v>
          </cell>
          <cell r="EA734">
            <v>0</v>
          </cell>
          <cell r="EB734">
            <v>0.93392857142857144</v>
          </cell>
          <cell r="EC734">
            <v>2</v>
          </cell>
          <cell r="ED734">
            <v>1.8</v>
          </cell>
          <cell r="EE734">
            <v>3.04</v>
          </cell>
          <cell r="EF734">
            <v>3.8</v>
          </cell>
          <cell r="EG734">
            <v>1</v>
          </cell>
          <cell r="EH734">
            <v>0.26156249999999998</v>
          </cell>
          <cell r="EI734">
            <v>2</v>
          </cell>
          <cell r="EJ734">
            <v>1</v>
          </cell>
          <cell r="EK734">
            <v>2</v>
          </cell>
          <cell r="EL734">
            <v>0</v>
          </cell>
          <cell r="EM734">
            <v>-1</v>
          </cell>
          <cell r="EN734">
            <v>-2</v>
          </cell>
          <cell r="EO734">
            <v>10</v>
          </cell>
          <cell r="EP734">
            <v>12</v>
          </cell>
          <cell r="EQ734">
            <v>7</v>
          </cell>
          <cell r="ER734">
            <v>3</v>
          </cell>
          <cell r="ES734">
            <v>5</v>
          </cell>
          <cell r="ET734">
            <v>12.166400000000001</v>
          </cell>
          <cell r="EU734">
            <v>15.208</v>
          </cell>
          <cell r="EV734">
            <v>22.166400000000003</v>
          </cell>
          <cell r="EW734">
            <v>27.207999999999998</v>
          </cell>
          <cell r="EX734">
            <v>2</v>
          </cell>
          <cell r="EY734">
            <v>0</v>
          </cell>
          <cell r="EZ734">
            <v>0</v>
          </cell>
          <cell r="FA734">
            <v>0</v>
          </cell>
          <cell r="FB734">
            <v>0</v>
          </cell>
          <cell r="FC734">
            <v>0</v>
          </cell>
          <cell r="FD734">
            <v>0</v>
          </cell>
          <cell r="FE734">
            <v>0</v>
          </cell>
          <cell r="FF734">
            <v>0</v>
          </cell>
          <cell r="FG734">
            <v>0</v>
          </cell>
          <cell r="FH734">
            <v>0</v>
          </cell>
          <cell r="FI734">
            <v>0</v>
          </cell>
          <cell r="FJ734">
            <v>0</v>
          </cell>
          <cell r="FK734">
            <v>0</v>
          </cell>
          <cell r="FL734">
            <v>0</v>
          </cell>
          <cell r="FM734">
            <v>0</v>
          </cell>
          <cell r="FN734">
            <v>0</v>
          </cell>
          <cell r="FO734">
            <v>1</v>
          </cell>
          <cell r="FP734">
            <v>1</v>
          </cell>
          <cell r="FQ734">
            <v>2</v>
          </cell>
          <cell r="FR734">
            <v>-1</v>
          </cell>
          <cell r="FS734">
            <v>-1</v>
          </cell>
          <cell r="FT734">
            <v>0</v>
          </cell>
          <cell r="FU734">
            <v>0</v>
          </cell>
          <cell r="FV734">
            <v>0</v>
          </cell>
          <cell r="FW734">
            <v>0</v>
          </cell>
          <cell r="FX734">
            <v>0</v>
          </cell>
          <cell r="FY734">
            <v>3</v>
          </cell>
          <cell r="FZ734">
            <v>3</v>
          </cell>
          <cell r="GA734">
            <v>1</v>
          </cell>
          <cell r="GB734">
            <v>2</v>
          </cell>
          <cell r="GC734">
            <v>2</v>
          </cell>
          <cell r="GD734">
            <v>0</v>
          </cell>
          <cell r="GE734">
            <v>3</v>
          </cell>
          <cell r="GF734">
            <v>3</v>
          </cell>
          <cell r="GG734">
            <v>3</v>
          </cell>
          <cell r="GH734">
            <v>3</v>
          </cell>
          <cell r="GI734">
            <v>2</v>
          </cell>
          <cell r="GJ734">
            <v>-1</v>
          </cell>
          <cell r="GK734">
            <v>-1</v>
          </cell>
          <cell r="GL734">
            <v>0</v>
          </cell>
          <cell r="GM734">
            <v>0</v>
          </cell>
          <cell r="GN734">
            <v>0</v>
          </cell>
          <cell r="GO734">
            <v>0</v>
          </cell>
          <cell r="GP734">
            <v>0</v>
          </cell>
          <cell r="GQ734">
            <v>0</v>
          </cell>
          <cell r="GR734">
            <v>0</v>
          </cell>
          <cell r="GS734">
            <v>0</v>
          </cell>
          <cell r="GT734">
            <v>0</v>
          </cell>
          <cell r="GU734">
            <v>0</v>
          </cell>
          <cell r="GV734">
            <v>2</v>
          </cell>
          <cell r="GW734">
            <v>2</v>
          </cell>
          <cell r="GX734">
            <v>1</v>
          </cell>
          <cell r="GY734">
            <v>1</v>
          </cell>
          <cell r="GZ734">
            <v>1</v>
          </cell>
          <cell r="HA734">
            <v>0</v>
          </cell>
          <cell r="HB734">
            <v>0</v>
          </cell>
          <cell r="HC734">
            <v>0</v>
          </cell>
          <cell r="HD734">
            <v>0</v>
          </cell>
          <cell r="HE734">
            <v>0</v>
          </cell>
          <cell r="HF734">
            <v>0</v>
          </cell>
          <cell r="HG734">
            <v>0</v>
          </cell>
          <cell r="HH734">
            <v>0</v>
          </cell>
          <cell r="HI734">
            <v>0</v>
          </cell>
          <cell r="HJ734">
            <v>0</v>
          </cell>
          <cell r="HK734">
            <v>0</v>
          </cell>
          <cell r="HL734">
            <v>0</v>
          </cell>
          <cell r="HM734">
            <v>0</v>
          </cell>
          <cell r="HN734">
            <v>0</v>
          </cell>
          <cell r="HO734">
            <v>0</v>
          </cell>
          <cell r="HP734">
            <v>0</v>
          </cell>
          <cell r="HQ734">
            <v>0</v>
          </cell>
          <cell r="HR734">
            <v>0</v>
          </cell>
          <cell r="HS734">
            <v>0</v>
          </cell>
          <cell r="HT734">
            <v>0</v>
          </cell>
          <cell r="HU734">
            <v>0</v>
          </cell>
          <cell r="HV734">
            <v>0</v>
          </cell>
          <cell r="HW734">
            <v>0</v>
          </cell>
          <cell r="HX734">
            <v>0</v>
          </cell>
          <cell r="HY734">
            <v>0</v>
          </cell>
          <cell r="HZ734">
            <v>0</v>
          </cell>
          <cell r="IA734">
            <v>0</v>
          </cell>
          <cell r="IB734">
            <v>0</v>
          </cell>
          <cell r="IC734">
            <v>0</v>
          </cell>
          <cell r="ID734">
            <v>0</v>
          </cell>
          <cell r="IE734">
            <v>0</v>
          </cell>
          <cell r="IF734">
            <v>0</v>
          </cell>
          <cell r="IG734">
            <v>0</v>
          </cell>
          <cell r="IH734">
            <v>0</v>
          </cell>
          <cell r="II734">
            <v>0</v>
          </cell>
          <cell r="IJ734">
            <v>0</v>
          </cell>
          <cell r="IK734">
            <v>0</v>
          </cell>
          <cell r="IL734">
            <v>0</v>
          </cell>
          <cell r="IM734">
            <v>0</v>
          </cell>
          <cell r="IN734">
            <v>0</v>
          </cell>
          <cell r="IO734" t="e">
            <v>#REF!</v>
          </cell>
          <cell r="IP734">
            <v>9.0666666666666682</v>
          </cell>
          <cell r="IQ734">
            <v>11.333333333333334</v>
          </cell>
          <cell r="IR734">
            <v>0</v>
          </cell>
          <cell r="IS734">
            <v>0</v>
          </cell>
          <cell r="IT734">
            <v>6</v>
          </cell>
          <cell r="IU734">
            <v>6</v>
          </cell>
          <cell r="IV734">
            <v>4</v>
          </cell>
          <cell r="IW734">
            <v>4</v>
          </cell>
          <cell r="IX734">
            <v>1.3333333333333333</v>
          </cell>
        </row>
        <row r="735">
          <cell r="D735">
            <v>11442</v>
          </cell>
          <cell r="E735" t="str">
            <v>รพช.สุไหงปาดี</v>
          </cell>
          <cell r="F735">
            <v>15</v>
          </cell>
          <cell r="G735" t="str">
            <v>รพ.ระดับ F2 ปชก. 30,000-60,000</v>
          </cell>
          <cell r="H735">
            <v>8</v>
          </cell>
          <cell r="I735" t="str">
            <v>F2</v>
          </cell>
          <cell r="J735">
            <v>16</v>
          </cell>
          <cell r="K735" t="str">
            <v>รพช.30.9</v>
          </cell>
          <cell r="L735" t="str">
            <v>รพช.30.9 F2</v>
          </cell>
          <cell r="M735" t="str">
            <v xml:space="preserve"> 11 - 30</v>
          </cell>
          <cell r="N735" t="str">
            <v>F&lt;30</v>
          </cell>
          <cell r="O735">
            <v>29</v>
          </cell>
          <cell r="P735">
            <v>30</v>
          </cell>
          <cell r="Q735">
            <v>30</v>
          </cell>
          <cell r="R735">
            <v>35</v>
          </cell>
          <cell r="S735">
            <v>81448</v>
          </cell>
          <cell r="T735">
            <v>11573</v>
          </cell>
          <cell r="U735">
            <v>0</v>
          </cell>
          <cell r="V735">
            <v>447</v>
          </cell>
          <cell r="W735">
            <v>17</v>
          </cell>
          <cell r="X735">
            <v>464</v>
          </cell>
          <cell r="Y735">
            <v>75583.744000000006</v>
          </cell>
          <cell r="Z735">
            <v>5864.2559999999994</v>
          </cell>
          <cell r="AA735">
            <v>57013.599999999999</v>
          </cell>
          <cell r="AB735">
            <v>418</v>
          </cell>
          <cell r="AC735">
            <v>18516.8</v>
          </cell>
          <cell r="AD735">
            <v>415.38480000000004</v>
          </cell>
          <cell r="AE735">
            <v>464</v>
          </cell>
          <cell r="AF735">
            <v>12217.199999999999</v>
          </cell>
          <cell r="AG735">
            <v>4291</v>
          </cell>
          <cell r="AH735">
            <v>207</v>
          </cell>
          <cell r="AI735">
            <v>0</v>
          </cell>
          <cell r="AJ735">
            <v>10568</v>
          </cell>
          <cell r="AK735">
            <v>4700</v>
          </cell>
          <cell r="AL735">
            <v>49339.999999999993</v>
          </cell>
          <cell r="AM735">
            <v>6010.0000000000009</v>
          </cell>
          <cell r="AN735">
            <v>899</v>
          </cell>
          <cell r="AO735">
            <v>0</v>
          </cell>
          <cell r="AP735">
            <v>0</v>
          </cell>
          <cell r="AQ735">
            <v>288</v>
          </cell>
          <cell r="AR735">
            <v>558</v>
          </cell>
          <cell r="AS735">
            <v>152</v>
          </cell>
          <cell r="AT735">
            <v>444</v>
          </cell>
          <cell r="AU735">
            <v>82</v>
          </cell>
          <cell r="AV735">
            <v>2178</v>
          </cell>
          <cell r="AW735">
            <v>0</v>
          </cell>
          <cell r="AX735">
            <v>0</v>
          </cell>
          <cell r="AY735">
            <v>0</v>
          </cell>
          <cell r="AZ735">
            <v>57161</v>
          </cell>
          <cell r="BA735" t="str">
            <v>40,000 - 80,000.</v>
          </cell>
          <cell r="BB735">
            <v>0</v>
          </cell>
          <cell r="BC735">
            <v>17223</v>
          </cell>
          <cell r="BD735">
            <v>39938</v>
          </cell>
          <cell r="BE735">
            <v>7</v>
          </cell>
          <cell r="BF735">
            <v>1</v>
          </cell>
          <cell r="BG735">
            <v>0</v>
          </cell>
          <cell r="BH735">
            <v>10082.610816</v>
          </cell>
          <cell r="BI735">
            <v>4237.09</v>
          </cell>
          <cell r="BJ735">
            <v>207.69240000000002</v>
          </cell>
          <cell r="BK735">
            <v>0</v>
          </cell>
          <cell r="BL735">
            <v>116</v>
          </cell>
          <cell r="BM735">
            <v>0</v>
          </cell>
          <cell r="BN735">
            <v>3.1108000000000002</v>
          </cell>
          <cell r="BO735">
            <v>10.023751308571429</v>
          </cell>
          <cell r="BP735">
            <v>10.023751308571429</v>
          </cell>
          <cell r="BQ735">
            <v>1.4</v>
          </cell>
          <cell r="BR735">
            <v>9.4190010468571437</v>
          </cell>
          <cell r="BS735">
            <v>11.423751308571429</v>
          </cell>
          <cell r="BT735">
            <v>0</v>
          </cell>
          <cell r="BU735">
            <v>0</v>
          </cell>
          <cell r="BV735">
            <v>0</v>
          </cell>
          <cell r="BW735">
            <v>0</v>
          </cell>
          <cell r="BX735">
            <v>8</v>
          </cell>
          <cell r="BY735">
            <v>1.6541289682539682</v>
          </cell>
          <cell r="BZ735">
            <v>2</v>
          </cell>
          <cell r="CA735">
            <v>1.4</v>
          </cell>
          <cell r="CB735">
            <v>2.72</v>
          </cell>
          <cell r="CC735">
            <v>3.4</v>
          </cell>
          <cell r="CD735">
            <v>3</v>
          </cell>
          <cell r="CE735">
            <v>3</v>
          </cell>
          <cell r="CF735">
            <v>3</v>
          </cell>
          <cell r="CG735">
            <v>5.7200000000000006</v>
          </cell>
          <cell r="CH735">
            <v>6.4</v>
          </cell>
          <cell r="CI735">
            <v>4</v>
          </cell>
          <cell r="CJ735">
            <v>-1</v>
          </cell>
          <cell r="CK735">
            <v>-1</v>
          </cell>
          <cell r="CL735">
            <v>3.9938000000000002</v>
          </cell>
          <cell r="CM735">
            <v>4.9922500000000003</v>
          </cell>
          <cell r="CN735">
            <v>6.9938000000000002</v>
          </cell>
          <cell r="CO735">
            <v>7.9922500000000003</v>
          </cell>
          <cell r="CP735">
            <v>3.5830509523809528</v>
          </cell>
          <cell r="CQ735">
            <v>1.5</v>
          </cell>
          <cell r="CR735">
            <v>1</v>
          </cell>
          <cell r="CS735">
            <v>4.8664407619047623</v>
          </cell>
          <cell r="CT735">
            <v>6.0830509523809528</v>
          </cell>
          <cell r="CU735">
            <v>6</v>
          </cell>
          <cell r="CV735">
            <v>4.2573190476190472</v>
          </cell>
          <cell r="CW735">
            <v>3.405855238095238</v>
          </cell>
          <cell r="CX735">
            <v>4.2573190476190472</v>
          </cell>
          <cell r="CY735">
            <v>10.34037</v>
          </cell>
          <cell r="CZ735">
            <v>5</v>
          </cell>
          <cell r="DA735">
            <v>-1.594144761904762</v>
          </cell>
          <cell r="DB735">
            <v>-0.74268095238095277</v>
          </cell>
          <cell r="DC735">
            <v>43.617702651428573</v>
          </cell>
          <cell r="DD735">
            <v>43.617702651428573</v>
          </cell>
          <cell r="DE735">
            <v>10</v>
          </cell>
          <cell r="DF735">
            <v>53.617702651428573</v>
          </cell>
          <cell r="DG735">
            <v>42.894162121142863</v>
          </cell>
          <cell r="DH735">
            <v>53.617702651428573</v>
          </cell>
          <cell r="DI735">
            <v>76</v>
          </cell>
          <cell r="DJ735">
            <v>-33.105837878857137</v>
          </cell>
          <cell r="DK735">
            <v>-22.382297348571427</v>
          </cell>
          <cell r="DL735">
            <v>0</v>
          </cell>
          <cell r="DM735">
            <v>0</v>
          </cell>
          <cell r="DN735">
            <v>0</v>
          </cell>
          <cell r="DO735">
            <v>0</v>
          </cell>
          <cell r="DP735">
            <v>0</v>
          </cell>
          <cell r="DQ735">
            <v>12.78016</v>
          </cell>
          <cell r="DR735">
            <v>15.975199999999999</v>
          </cell>
          <cell r="DS735">
            <v>55.674322121142865</v>
          </cell>
          <cell r="DT735">
            <v>69.592902651428574</v>
          </cell>
          <cell r="DU735">
            <v>2.97445</v>
          </cell>
          <cell r="DV735">
            <v>3</v>
          </cell>
          <cell r="DW735">
            <v>3</v>
          </cell>
          <cell r="DX735">
            <v>3</v>
          </cell>
          <cell r="DY735">
            <v>4</v>
          </cell>
          <cell r="DZ735">
            <v>-1</v>
          </cell>
          <cell r="EA735">
            <v>-1</v>
          </cell>
          <cell r="EB735">
            <v>0.63011904761904758</v>
          </cell>
          <cell r="EC735">
            <v>2</v>
          </cell>
          <cell r="ED735">
            <v>1.4</v>
          </cell>
          <cell r="EE735">
            <v>2.72</v>
          </cell>
          <cell r="EF735">
            <v>3.4</v>
          </cell>
          <cell r="EG735">
            <v>4</v>
          </cell>
          <cell r="EH735">
            <v>0.34031250000000002</v>
          </cell>
          <cell r="EI735">
            <v>2</v>
          </cell>
          <cell r="EJ735">
            <v>1</v>
          </cell>
          <cell r="EK735">
            <v>2</v>
          </cell>
          <cell r="EL735">
            <v>0</v>
          </cell>
          <cell r="EM735">
            <v>-1</v>
          </cell>
          <cell r="EN735">
            <v>-2</v>
          </cell>
          <cell r="EO735">
            <v>10</v>
          </cell>
          <cell r="EP735">
            <v>12</v>
          </cell>
          <cell r="EQ735">
            <v>8</v>
          </cell>
          <cell r="ER735">
            <v>2</v>
          </cell>
          <cell r="ES735">
            <v>4</v>
          </cell>
          <cell r="ET735">
            <v>25.560320000000001</v>
          </cell>
          <cell r="EU735">
            <v>31.950399999999998</v>
          </cell>
          <cell r="EV735">
            <v>35.560320000000004</v>
          </cell>
          <cell r="EW735">
            <v>43.950400000000002</v>
          </cell>
          <cell r="EX735">
            <v>2</v>
          </cell>
          <cell r="EY735">
            <v>0</v>
          </cell>
          <cell r="EZ735">
            <v>0</v>
          </cell>
          <cell r="FA735">
            <v>0</v>
          </cell>
          <cell r="FB735">
            <v>0</v>
          </cell>
          <cell r="FC735">
            <v>0</v>
          </cell>
          <cell r="FD735">
            <v>0</v>
          </cell>
          <cell r="FE735">
            <v>0</v>
          </cell>
          <cell r="FF735">
            <v>0</v>
          </cell>
          <cell r="FG735">
            <v>0</v>
          </cell>
          <cell r="FH735">
            <v>0</v>
          </cell>
          <cell r="FI735">
            <v>0</v>
          </cell>
          <cell r="FJ735">
            <v>0</v>
          </cell>
          <cell r="FK735">
            <v>0</v>
          </cell>
          <cell r="FL735">
            <v>0</v>
          </cell>
          <cell r="FM735">
            <v>0</v>
          </cell>
          <cell r="FN735">
            <v>0</v>
          </cell>
          <cell r="FO735">
            <v>1</v>
          </cell>
          <cell r="FP735">
            <v>1</v>
          </cell>
          <cell r="FQ735">
            <v>1</v>
          </cell>
          <cell r="FR735">
            <v>0</v>
          </cell>
          <cell r="FS735">
            <v>0</v>
          </cell>
          <cell r="FT735">
            <v>0</v>
          </cell>
          <cell r="FU735">
            <v>0</v>
          </cell>
          <cell r="FV735">
            <v>0</v>
          </cell>
          <cell r="FW735">
            <v>0</v>
          </cell>
          <cell r="FX735">
            <v>0</v>
          </cell>
          <cell r="FY735">
            <v>3</v>
          </cell>
          <cell r="FZ735">
            <v>3</v>
          </cell>
          <cell r="GA735">
            <v>3</v>
          </cell>
          <cell r="GB735">
            <v>0</v>
          </cell>
          <cell r="GC735">
            <v>0</v>
          </cell>
          <cell r="GD735">
            <v>1</v>
          </cell>
          <cell r="GE735">
            <v>4</v>
          </cell>
          <cell r="GF735">
            <v>4</v>
          </cell>
          <cell r="GG735">
            <v>3</v>
          </cell>
          <cell r="GH735">
            <v>3</v>
          </cell>
          <cell r="GI735">
            <v>2</v>
          </cell>
          <cell r="GJ735">
            <v>-1</v>
          </cell>
          <cell r="GK735">
            <v>-1</v>
          </cell>
          <cell r="GL735">
            <v>0</v>
          </cell>
          <cell r="GM735">
            <v>0</v>
          </cell>
          <cell r="GN735">
            <v>0</v>
          </cell>
          <cell r="GO735">
            <v>0</v>
          </cell>
          <cell r="GP735">
            <v>0</v>
          </cell>
          <cell r="GQ735">
            <v>0</v>
          </cell>
          <cell r="GR735">
            <v>0</v>
          </cell>
          <cell r="GS735">
            <v>0</v>
          </cell>
          <cell r="GT735">
            <v>0</v>
          </cell>
          <cell r="GU735">
            <v>0</v>
          </cell>
          <cell r="GV735">
            <v>2</v>
          </cell>
          <cell r="GW735">
            <v>2</v>
          </cell>
          <cell r="GX735">
            <v>1</v>
          </cell>
          <cell r="GY735">
            <v>1</v>
          </cell>
          <cell r="GZ735">
            <v>1</v>
          </cell>
          <cell r="HA735">
            <v>0</v>
          </cell>
          <cell r="HB735">
            <v>0</v>
          </cell>
          <cell r="HC735">
            <v>0</v>
          </cell>
          <cell r="HD735">
            <v>0</v>
          </cell>
          <cell r="HE735">
            <v>0</v>
          </cell>
          <cell r="HF735">
            <v>0</v>
          </cell>
          <cell r="HG735">
            <v>0</v>
          </cell>
          <cell r="HH735">
            <v>0</v>
          </cell>
          <cell r="HI735">
            <v>0</v>
          </cell>
          <cell r="HJ735">
            <v>0</v>
          </cell>
          <cell r="HK735">
            <v>0</v>
          </cell>
          <cell r="HL735">
            <v>0</v>
          </cell>
          <cell r="HM735">
            <v>0</v>
          </cell>
          <cell r="HN735">
            <v>0</v>
          </cell>
          <cell r="HO735">
            <v>0</v>
          </cell>
          <cell r="HP735">
            <v>0</v>
          </cell>
          <cell r="HQ735">
            <v>0</v>
          </cell>
          <cell r="HR735">
            <v>0</v>
          </cell>
          <cell r="HS735">
            <v>0</v>
          </cell>
          <cell r="HT735">
            <v>0</v>
          </cell>
          <cell r="HU735">
            <v>0</v>
          </cell>
          <cell r="HV735">
            <v>0</v>
          </cell>
          <cell r="HW735">
            <v>0</v>
          </cell>
          <cell r="HX735">
            <v>0</v>
          </cell>
          <cell r="HY735">
            <v>0</v>
          </cell>
          <cell r="HZ735">
            <v>0</v>
          </cell>
          <cell r="IA735">
            <v>0</v>
          </cell>
          <cell r="IB735">
            <v>0</v>
          </cell>
          <cell r="IC735">
            <v>0</v>
          </cell>
          <cell r="ID735">
            <v>0</v>
          </cell>
          <cell r="IE735">
            <v>0</v>
          </cell>
          <cell r="IF735">
            <v>0</v>
          </cell>
          <cell r="IG735">
            <v>0</v>
          </cell>
          <cell r="IH735">
            <v>0</v>
          </cell>
          <cell r="II735">
            <v>0</v>
          </cell>
          <cell r="IJ735">
            <v>0</v>
          </cell>
          <cell r="IK735">
            <v>0</v>
          </cell>
          <cell r="IL735">
            <v>0</v>
          </cell>
          <cell r="IM735">
            <v>0</v>
          </cell>
          <cell r="IN735">
            <v>0</v>
          </cell>
          <cell r="IO735" t="e">
            <v>#REF!</v>
          </cell>
          <cell r="IP735">
            <v>9.5466666666666669</v>
          </cell>
          <cell r="IQ735">
            <v>11.933333333333334</v>
          </cell>
          <cell r="IR735">
            <v>0</v>
          </cell>
          <cell r="IS735">
            <v>0</v>
          </cell>
          <cell r="IT735">
            <v>6</v>
          </cell>
          <cell r="IU735">
            <v>6</v>
          </cell>
          <cell r="IV735">
            <v>4</v>
          </cell>
          <cell r="IW735">
            <v>4</v>
          </cell>
          <cell r="IX735">
            <v>1.9333333333333333</v>
          </cell>
        </row>
        <row r="736">
          <cell r="D736">
            <v>11464</v>
          </cell>
          <cell r="E736" t="str">
            <v>รพช.กะพ้อ</v>
          </cell>
          <cell r="F736">
            <v>16</v>
          </cell>
          <cell r="G736" t="str">
            <v>รพ.ระดับ F2 ปชก. &lt;30,000</v>
          </cell>
          <cell r="H736">
            <v>8</v>
          </cell>
          <cell r="I736" t="str">
            <v>F2</v>
          </cell>
          <cell r="J736">
            <v>10</v>
          </cell>
          <cell r="K736" t="str">
            <v>รพช.30.3</v>
          </cell>
          <cell r="L736" t="str">
            <v>รพช.30.3 F2</v>
          </cell>
          <cell r="M736" t="str">
            <v xml:space="preserve"> 11 - 30</v>
          </cell>
          <cell r="N736" t="str">
            <v>F&lt;30</v>
          </cell>
          <cell r="O736">
            <v>19</v>
          </cell>
          <cell r="P736">
            <v>10</v>
          </cell>
          <cell r="Q736">
            <v>20</v>
          </cell>
          <cell r="R736">
            <v>25</v>
          </cell>
          <cell r="S736">
            <v>43910</v>
          </cell>
          <cell r="T736">
            <v>6957</v>
          </cell>
          <cell r="U736">
            <v>0</v>
          </cell>
          <cell r="V736">
            <v>367</v>
          </cell>
          <cell r="W736">
            <v>27</v>
          </cell>
          <cell r="X736">
            <v>394</v>
          </cell>
          <cell r="Y736">
            <v>40748.480000000003</v>
          </cell>
          <cell r="Z736">
            <v>3161.52</v>
          </cell>
          <cell r="AA736">
            <v>30736.999999999996</v>
          </cell>
          <cell r="AB736">
            <v>125</v>
          </cell>
          <cell r="AC736">
            <v>11131.2</v>
          </cell>
          <cell r="AD736">
            <v>223.941</v>
          </cell>
          <cell r="AE736">
            <v>394</v>
          </cell>
          <cell r="AF736">
            <v>6586.5</v>
          </cell>
          <cell r="AG736">
            <v>11615</v>
          </cell>
          <cell r="AH736">
            <v>197</v>
          </cell>
          <cell r="AI736">
            <v>0</v>
          </cell>
          <cell r="AJ736">
            <v>5813</v>
          </cell>
          <cell r="AK736">
            <v>3247</v>
          </cell>
          <cell r="AL736">
            <v>20340</v>
          </cell>
          <cell r="AM736">
            <v>4273</v>
          </cell>
          <cell r="AN736">
            <v>736</v>
          </cell>
          <cell r="AO736">
            <v>0</v>
          </cell>
          <cell r="AP736">
            <v>0</v>
          </cell>
          <cell r="AQ736">
            <v>0</v>
          </cell>
          <cell r="AR736">
            <v>1012</v>
          </cell>
          <cell r="AS736">
            <v>452</v>
          </cell>
          <cell r="AT736">
            <v>462</v>
          </cell>
          <cell r="AU736">
            <v>240</v>
          </cell>
          <cell r="AV736">
            <v>3882</v>
          </cell>
          <cell r="AW736">
            <v>0</v>
          </cell>
          <cell r="AX736">
            <v>0</v>
          </cell>
          <cell r="AY736">
            <v>0</v>
          </cell>
          <cell r="AZ736">
            <v>15674</v>
          </cell>
          <cell r="BA736" t="str">
            <v>&lt;20,000</v>
          </cell>
          <cell r="BB736">
            <v>0</v>
          </cell>
          <cell r="BC736">
            <v>4015</v>
          </cell>
          <cell r="BD736">
            <v>11659</v>
          </cell>
          <cell r="BE736">
            <v>6</v>
          </cell>
          <cell r="BF736">
            <v>0</v>
          </cell>
          <cell r="BG736">
            <v>0</v>
          </cell>
          <cell r="BH736">
            <v>5435.7067200000001</v>
          </cell>
          <cell r="BI736">
            <v>2420.81</v>
          </cell>
          <cell r="BJ736">
            <v>111.9705</v>
          </cell>
          <cell r="BK736">
            <v>0</v>
          </cell>
          <cell r="BL736">
            <v>98.5</v>
          </cell>
          <cell r="BM736">
            <v>3</v>
          </cell>
          <cell r="BN736">
            <v>8.3940000000000001</v>
          </cell>
          <cell r="BO736">
            <v>5.5220448232142854</v>
          </cell>
          <cell r="BP736">
            <v>5.5220448232142854</v>
          </cell>
          <cell r="BQ736">
            <v>1.2</v>
          </cell>
          <cell r="BR736">
            <v>5.617635858571429</v>
          </cell>
          <cell r="BS736">
            <v>6.7220448232142855</v>
          </cell>
          <cell r="BT736">
            <v>0</v>
          </cell>
          <cell r="BU736">
            <v>0</v>
          </cell>
          <cell r="BV736">
            <v>0</v>
          </cell>
          <cell r="BW736">
            <v>0</v>
          </cell>
          <cell r="BX736">
            <v>3</v>
          </cell>
          <cell r="BY736">
            <v>3.9800496031746024</v>
          </cell>
          <cell r="BZ736">
            <v>3.9800496031746024</v>
          </cell>
          <cell r="CA736">
            <v>1.2</v>
          </cell>
          <cell r="CB736">
            <v>4.1440396825396819</v>
          </cell>
          <cell r="CC736">
            <v>5.1800496031746022</v>
          </cell>
          <cell r="CD736">
            <v>5</v>
          </cell>
          <cell r="CE736">
            <v>3</v>
          </cell>
          <cell r="CF736">
            <v>3</v>
          </cell>
          <cell r="CG736">
            <v>7.1440396825396819</v>
          </cell>
          <cell r="CH736">
            <v>8.1800496031746022</v>
          </cell>
          <cell r="CI736">
            <v>4</v>
          </cell>
          <cell r="CJ736">
            <v>-1</v>
          </cell>
          <cell r="CK736">
            <v>-1</v>
          </cell>
          <cell r="CL736">
            <v>1.1659000000000002</v>
          </cell>
          <cell r="CM736">
            <v>1.4573750000000001</v>
          </cell>
          <cell r="CN736">
            <v>4.1659000000000006</v>
          </cell>
          <cell r="CO736">
            <v>4.4573749999999999</v>
          </cell>
          <cell r="CP736">
            <v>1.9918420238095242</v>
          </cell>
          <cell r="CQ736">
            <v>1.5</v>
          </cell>
          <cell r="CR736">
            <v>1</v>
          </cell>
          <cell r="CS736">
            <v>5.9934736190476201</v>
          </cell>
          <cell r="CT736">
            <v>7.4918420238095242</v>
          </cell>
          <cell r="CU736">
            <v>4</v>
          </cell>
          <cell r="CV736">
            <v>2.8107654761904763</v>
          </cell>
          <cell r="CW736">
            <v>2.2486123809523813</v>
          </cell>
          <cell r="CX736">
            <v>2.8107654761904763</v>
          </cell>
          <cell r="CY736">
            <v>10.302607500000001</v>
          </cell>
          <cell r="CZ736">
            <v>4</v>
          </cell>
          <cell r="DA736">
            <v>-1.7513876190476187</v>
          </cell>
          <cell r="DB736">
            <v>-1.1892345238095237</v>
          </cell>
          <cell r="DC736">
            <v>26.028790742857144</v>
          </cell>
          <cell r="DD736">
            <v>26.028790742857144</v>
          </cell>
          <cell r="DE736">
            <v>10</v>
          </cell>
          <cell r="DF736">
            <v>36.02879074285714</v>
          </cell>
          <cell r="DG736">
            <v>28.823032594285714</v>
          </cell>
          <cell r="DH736">
            <v>36.02879074285714</v>
          </cell>
          <cell r="DI736">
            <v>62</v>
          </cell>
          <cell r="DJ736">
            <v>-33.176967405714286</v>
          </cell>
          <cell r="DK736">
            <v>-25.97120925714286</v>
          </cell>
          <cell r="DL736">
            <v>0</v>
          </cell>
          <cell r="DM736">
            <v>0</v>
          </cell>
          <cell r="DN736">
            <v>0</v>
          </cell>
          <cell r="DO736">
            <v>0</v>
          </cell>
          <cell r="DP736">
            <v>0</v>
          </cell>
          <cell r="DQ736">
            <v>3.73088</v>
          </cell>
          <cell r="DR736">
            <v>4.6635999999999997</v>
          </cell>
          <cell r="DS736">
            <v>32.553912594285713</v>
          </cell>
          <cell r="DT736">
            <v>40.692390742857143</v>
          </cell>
          <cell r="DU736">
            <v>1.690015625</v>
          </cell>
          <cell r="DV736">
            <v>3</v>
          </cell>
          <cell r="DW736">
            <v>3</v>
          </cell>
          <cell r="DX736">
            <v>3</v>
          </cell>
          <cell r="DY736">
            <v>2</v>
          </cell>
          <cell r="DZ736">
            <v>1</v>
          </cell>
          <cell r="EA736">
            <v>1</v>
          </cell>
          <cell r="EB736">
            <v>1.1169047619047618</v>
          </cell>
          <cell r="EC736">
            <v>2</v>
          </cell>
          <cell r="ED736">
            <v>1.2</v>
          </cell>
          <cell r="EE736">
            <v>2.5600000000000005</v>
          </cell>
          <cell r="EF736">
            <v>3.2</v>
          </cell>
          <cell r="EG736">
            <v>3</v>
          </cell>
          <cell r="EH736">
            <v>0.6065625</v>
          </cell>
          <cell r="EI736">
            <v>2</v>
          </cell>
          <cell r="EJ736">
            <v>1</v>
          </cell>
          <cell r="EK736">
            <v>2</v>
          </cell>
          <cell r="EL736">
            <v>0</v>
          </cell>
          <cell r="EM736">
            <v>-1</v>
          </cell>
          <cell r="EN736">
            <v>-2</v>
          </cell>
          <cell r="EO736">
            <v>10</v>
          </cell>
          <cell r="EP736">
            <v>12</v>
          </cell>
          <cell r="EQ736">
            <v>6</v>
          </cell>
          <cell r="ER736">
            <v>4</v>
          </cell>
          <cell r="ES736">
            <v>6</v>
          </cell>
          <cell r="ET736">
            <v>7.4617599999999999</v>
          </cell>
          <cell r="EU736">
            <v>9.3271999999999995</v>
          </cell>
          <cell r="EV736">
            <v>17.461759999999998</v>
          </cell>
          <cell r="EW736">
            <v>21.327199999999998</v>
          </cell>
          <cell r="EX736">
            <v>2</v>
          </cell>
          <cell r="EY736">
            <v>0</v>
          </cell>
          <cell r="EZ736">
            <v>0</v>
          </cell>
          <cell r="FA736">
            <v>0</v>
          </cell>
          <cell r="FB736">
            <v>0</v>
          </cell>
          <cell r="FC736">
            <v>0</v>
          </cell>
          <cell r="FD736">
            <v>0</v>
          </cell>
          <cell r="FE736">
            <v>0</v>
          </cell>
          <cell r="FF736">
            <v>0</v>
          </cell>
          <cell r="FG736">
            <v>0</v>
          </cell>
          <cell r="FH736">
            <v>0</v>
          </cell>
          <cell r="FI736">
            <v>0</v>
          </cell>
          <cell r="FJ736">
            <v>0</v>
          </cell>
          <cell r="FK736">
            <v>0</v>
          </cell>
          <cell r="FL736">
            <v>0</v>
          </cell>
          <cell r="FM736">
            <v>0</v>
          </cell>
          <cell r="FN736">
            <v>0</v>
          </cell>
          <cell r="FO736">
            <v>1</v>
          </cell>
          <cell r="FP736">
            <v>1</v>
          </cell>
          <cell r="FQ736">
            <v>1</v>
          </cell>
          <cell r="FR736">
            <v>0</v>
          </cell>
          <cell r="FS736">
            <v>0</v>
          </cell>
          <cell r="FT736">
            <v>0</v>
          </cell>
          <cell r="FU736">
            <v>0</v>
          </cell>
          <cell r="FV736">
            <v>0</v>
          </cell>
          <cell r="FW736">
            <v>0</v>
          </cell>
          <cell r="FX736">
            <v>0</v>
          </cell>
          <cell r="FY736">
            <v>3</v>
          </cell>
          <cell r="FZ736">
            <v>3</v>
          </cell>
          <cell r="GA736">
            <v>1</v>
          </cell>
          <cell r="GB736">
            <v>2</v>
          </cell>
          <cell r="GC736">
            <v>2</v>
          </cell>
          <cell r="GD736">
            <v>0</v>
          </cell>
          <cell r="GE736">
            <v>3</v>
          </cell>
          <cell r="GF736">
            <v>3</v>
          </cell>
          <cell r="GG736">
            <v>3</v>
          </cell>
          <cell r="GH736">
            <v>3</v>
          </cell>
          <cell r="GI736">
            <v>5</v>
          </cell>
          <cell r="GJ736">
            <v>2</v>
          </cell>
          <cell r="GK736">
            <v>2</v>
          </cell>
          <cell r="GL736">
            <v>0</v>
          </cell>
          <cell r="GM736">
            <v>0</v>
          </cell>
          <cell r="GN736">
            <v>1</v>
          </cell>
          <cell r="GO736">
            <v>-1</v>
          </cell>
          <cell r="GP736">
            <v>-1</v>
          </cell>
          <cell r="GQ736">
            <v>0</v>
          </cell>
          <cell r="GR736">
            <v>0</v>
          </cell>
          <cell r="GS736">
            <v>0</v>
          </cell>
          <cell r="GT736">
            <v>0</v>
          </cell>
          <cell r="GU736">
            <v>0</v>
          </cell>
          <cell r="GV736">
            <v>2</v>
          </cell>
          <cell r="GW736">
            <v>2</v>
          </cell>
          <cell r="GX736">
            <v>1</v>
          </cell>
          <cell r="GY736">
            <v>1</v>
          </cell>
          <cell r="GZ736">
            <v>1</v>
          </cell>
          <cell r="HA736">
            <v>0</v>
          </cell>
          <cell r="HB736">
            <v>0</v>
          </cell>
          <cell r="HC736">
            <v>0</v>
          </cell>
          <cell r="HD736">
            <v>0</v>
          </cell>
          <cell r="HE736">
            <v>0</v>
          </cell>
          <cell r="HF736">
            <v>0</v>
          </cell>
          <cell r="HG736">
            <v>0</v>
          </cell>
          <cell r="HH736">
            <v>0</v>
          </cell>
          <cell r="HI736">
            <v>0</v>
          </cell>
          <cell r="HJ736">
            <v>0</v>
          </cell>
          <cell r="HK736">
            <v>0</v>
          </cell>
          <cell r="HL736">
            <v>0</v>
          </cell>
          <cell r="HM736">
            <v>0</v>
          </cell>
          <cell r="HN736">
            <v>0</v>
          </cell>
          <cell r="HO736">
            <v>0</v>
          </cell>
          <cell r="HP736">
            <v>0</v>
          </cell>
          <cell r="HQ736">
            <v>0</v>
          </cell>
          <cell r="HR736">
            <v>0</v>
          </cell>
          <cell r="HS736">
            <v>0</v>
          </cell>
          <cell r="HT736">
            <v>0</v>
          </cell>
          <cell r="HU736">
            <v>0</v>
          </cell>
          <cell r="HV736">
            <v>0</v>
          </cell>
          <cell r="HW736">
            <v>0</v>
          </cell>
          <cell r="HX736">
            <v>0</v>
          </cell>
          <cell r="HY736">
            <v>0</v>
          </cell>
          <cell r="HZ736">
            <v>0</v>
          </cell>
          <cell r="IA736">
            <v>0</v>
          </cell>
          <cell r="IB736">
            <v>0</v>
          </cell>
          <cell r="IC736">
            <v>0</v>
          </cell>
          <cell r="ID736">
            <v>0</v>
          </cell>
          <cell r="IE736">
            <v>0</v>
          </cell>
          <cell r="IF736">
            <v>0</v>
          </cell>
          <cell r="IG736">
            <v>0</v>
          </cell>
          <cell r="IH736">
            <v>0</v>
          </cell>
          <cell r="II736">
            <v>0</v>
          </cell>
          <cell r="IJ736">
            <v>0</v>
          </cell>
          <cell r="IK736">
            <v>0</v>
          </cell>
          <cell r="IL736">
            <v>0</v>
          </cell>
          <cell r="IM736">
            <v>0</v>
          </cell>
          <cell r="IN736">
            <v>0</v>
          </cell>
          <cell r="IO736" t="e">
            <v>#REF!</v>
          </cell>
          <cell r="IP736">
            <v>9.0133333333333336</v>
          </cell>
          <cell r="IQ736">
            <v>11.266666666666666</v>
          </cell>
          <cell r="IR736">
            <v>0</v>
          </cell>
          <cell r="IS736">
            <v>0</v>
          </cell>
          <cell r="IT736">
            <v>6</v>
          </cell>
          <cell r="IU736">
            <v>6</v>
          </cell>
          <cell r="IV736">
            <v>4</v>
          </cell>
          <cell r="IW736">
            <v>4</v>
          </cell>
          <cell r="IX736">
            <v>1.2666666666666666</v>
          </cell>
        </row>
        <row r="737">
          <cell r="D737">
            <v>11423</v>
          </cell>
          <cell r="E737" t="str">
            <v>รพช.โคกโพธิ์</v>
          </cell>
          <cell r="F737">
            <v>11</v>
          </cell>
          <cell r="G737" t="str">
            <v>รพ.ระดับ F1 ปชก. 50,000-100,000</v>
          </cell>
          <cell r="H737">
            <v>7</v>
          </cell>
          <cell r="I737" t="str">
            <v>F1</v>
          </cell>
          <cell r="J737">
            <v>29</v>
          </cell>
          <cell r="K737" t="str">
            <v>รพช.90.1</v>
          </cell>
          <cell r="L737" t="str">
            <v>รพช.90.1 F1</v>
          </cell>
          <cell r="M737" t="str">
            <v>61 - 90</v>
          </cell>
          <cell r="N737" t="str">
            <v>F61-90</v>
          </cell>
          <cell r="O737">
            <v>72</v>
          </cell>
          <cell r="P737">
            <v>60</v>
          </cell>
          <cell r="Q737">
            <v>30</v>
          </cell>
          <cell r="R737">
            <v>35</v>
          </cell>
          <cell r="S737">
            <v>125306</v>
          </cell>
          <cell r="T737">
            <v>26695</v>
          </cell>
          <cell r="U737">
            <v>9</v>
          </cell>
          <cell r="V737">
            <v>697</v>
          </cell>
          <cell r="W737">
            <v>12</v>
          </cell>
          <cell r="X737">
            <v>709</v>
          </cell>
          <cell r="Y737">
            <v>116283.96799999999</v>
          </cell>
          <cell r="Z737">
            <v>9022.0319999999992</v>
          </cell>
          <cell r="AA737">
            <v>87714.2</v>
          </cell>
          <cell r="AB737">
            <v>685</v>
          </cell>
          <cell r="AC737">
            <v>42712</v>
          </cell>
          <cell r="AD737">
            <v>639.06060000000002</v>
          </cell>
          <cell r="AE737">
            <v>709</v>
          </cell>
          <cell r="AF737">
            <v>18795.899999999998</v>
          </cell>
          <cell r="AG737">
            <v>27442</v>
          </cell>
          <cell r="AH737">
            <v>932</v>
          </cell>
          <cell r="AI737">
            <v>0</v>
          </cell>
          <cell r="AJ737">
            <v>32719</v>
          </cell>
          <cell r="AK737">
            <v>14445</v>
          </cell>
          <cell r="AL737">
            <v>100633</v>
          </cell>
          <cell r="AM737">
            <v>12765</v>
          </cell>
          <cell r="AN737">
            <v>4213</v>
          </cell>
          <cell r="AO737">
            <v>0</v>
          </cell>
          <cell r="AP737">
            <v>0</v>
          </cell>
          <cell r="AQ737">
            <v>61</v>
          </cell>
          <cell r="AR737">
            <v>695</v>
          </cell>
          <cell r="AS737">
            <v>613</v>
          </cell>
          <cell r="AT737">
            <v>158</v>
          </cell>
          <cell r="AU737">
            <v>459</v>
          </cell>
          <cell r="AV737">
            <v>6912</v>
          </cell>
          <cell r="AW737">
            <v>17</v>
          </cell>
          <cell r="AX737">
            <v>0</v>
          </cell>
          <cell r="AY737">
            <v>0</v>
          </cell>
          <cell r="AZ737">
            <v>69194</v>
          </cell>
          <cell r="BA737" t="str">
            <v>60,000-80,000.</v>
          </cell>
          <cell r="BB737">
            <v>0</v>
          </cell>
          <cell r="BC737">
            <v>7045</v>
          </cell>
          <cell r="BD737">
            <v>62149</v>
          </cell>
          <cell r="BE737">
            <v>12</v>
          </cell>
          <cell r="BF737">
            <v>1</v>
          </cell>
          <cell r="BG737">
            <v>0</v>
          </cell>
          <cell r="BH737">
            <v>15511.880351999998</v>
          </cell>
          <cell r="BI737">
            <v>9494.35</v>
          </cell>
          <cell r="BJ737">
            <v>319.53030000000001</v>
          </cell>
          <cell r="BK737">
            <v>15.75</v>
          </cell>
          <cell r="BL737">
            <v>177.25</v>
          </cell>
          <cell r="BM737">
            <v>0</v>
          </cell>
          <cell r="BN737">
            <v>7.1820000000000004</v>
          </cell>
          <cell r="BO737">
            <v>17.46819925583333</v>
          </cell>
          <cell r="BP737">
            <v>17.46819925583333</v>
          </cell>
          <cell r="BQ737">
            <v>2.4</v>
          </cell>
          <cell r="BR737">
            <v>16.374559404666662</v>
          </cell>
          <cell r="BS737">
            <v>19.868199255833328</v>
          </cell>
          <cell r="BT737">
            <v>0</v>
          </cell>
          <cell r="BU737">
            <v>0</v>
          </cell>
          <cell r="BV737">
            <v>0</v>
          </cell>
          <cell r="BW737">
            <v>0</v>
          </cell>
          <cell r="BX737">
            <v>10</v>
          </cell>
          <cell r="BY737">
            <v>10.042146825396825</v>
          </cell>
          <cell r="BZ737">
            <v>10.042146825396825</v>
          </cell>
          <cell r="CA737">
            <v>2.4</v>
          </cell>
          <cell r="CB737">
            <v>9.9537174603174616</v>
          </cell>
          <cell r="CC737">
            <v>12.442146825396826</v>
          </cell>
          <cell r="CD737">
            <v>6</v>
          </cell>
          <cell r="CE737">
            <v>3</v>
          </cell>
          <cell r="CF737">
            <v>3</v>
          </cell>
          <cell r="CG737">
            <v>12.953717460317462</v>
          </cell>
          <cell r="CH737">
            <v>15.442146825396826</v>
          </cell>
          <cell r="CI737">
            <v>9</v>
          </cell>
          <cell r="CJ737">
            <v>-6</v>
          </cell>
          <cell r="CK737">
            <v>-6</v>
          </cell>
          <cell r="CL737">
            <v>6.2149000000000001</v>
          </cell>
          <cell r="CM737">
            <v>7.7686250000000001</v>
          </cell>
          <cell r="CN737">
            <v>9.2149000000000001</v>
          </cell>
          <cell r="CO737">
            <v>10.768625</v>
          </cell>
          <cell r="CP737">
            <v>6.2575294047619057</v>
          </cell>
          <cell r="CQ737">
            <v>3</v>
          </cell>
          <cell r="CR737">
            <v>1</v>
          </cell>
          <cell r="CS737">
            <v>8.2060235238095256</v>
          </cell>
          <cell r="CT737">
            <v>10.257529404761906</v>
          </cell>
          <cell r="CU737">
            <v>6</v>
          </cell>
          <cell r="CV737">
            <v>6.6886630952380957</v>
          </cell>
          <cell r="CW737">
            <v>5.3509304761904772</v>
          </cell>
          <cell r="CX737">
            <v>6.6886630952380957</v>
          </cell>
          <cell r="CY737">
            <v>16.946192500000002</v>
          </cell>
          <cell r="CZ737">
            <v>5</v>
          </cell>
          <cell r="DA737">
            <v>0.35093047619047724</v>
          </cell>
          <cell r="DB737">
            <v>1.6886630952380957</v>
          </cell>
          <cell r="DC737">
            <v>89.351098902857132</v>
          </cell>
          <cell r="DD737">
            <v>89.351098902857132</v>
          </cell>
          <cell r="DE737">
            <v>10</v>
          </cell>
          <cell r="DF737">
            <v>99.351098902857132</v>
          </cell>
          <cell r="DG737">
            <v>79.480879122285714</v>
          </cell>
          <cell r="DH737">
            <v>99.351098902857132</v>
          </cell>
          <cell r="DI737">
            <v>150</v>
          </cell>
          <cell r="DJ737">
            <v>-70.519120877714286</v>
          </cell>
          <cell r="DK737">
            <v>-50.648901097142868</v>
          </cell>
          <cell r="DL737">
            <v>0</v>
          </cell>
          <cell r="DM737">
            <v>0</v>
          </cell>
          <cell r="DN737">
            <v>0</v>
          </cell>
          <cell r="DO737">
            <v>0</v>
          </cell>
          <cell r="DP737">
            <v>0</v>
          </cell>
          <cell r="DQ737">
            <v>19.887680000000003</v>
          </cell>
          <cell r="DR737">
            <v>24.8596</v>
          </cell>
          <cell r="DS737">
            <v>99.368559122285717</v>
          </cell>
          <cell r="DT737">
            <v>124.21069890285713</v>
          </cell>
          <cell r="DU737">
            <v>8.0227854166666663</v>
          </cell>
          <cell r="DV737">
            <v>8.0227854166666663</v>
          </cell>
          <cell r="DW737">
            <v>6.4182283333333334</v>
          </cell>
          <cell r="DX737">
            <v>8.0227854166666663</v>
          </cell>
          <cell r="DY737">
            <v>7</v>
          </cell>
          <cell r="DZ737">
            <v>-0.58177166666666658</v>
          </cell>
          <cell r="EA737">
            <v>1.0227854166666663</v>
          </cell>
          <cell r="EB737">
            <v>0.97636904761904764</v>
          </cell>
          <cell r="EC737">
            <v>2</v>
          </cell>
          <cell r="ED737">
            <v>2.4</v>
          </cell>
          <cell r="EE737">
            <v>3.5200000000000005</v>
          </cell>
          <cell r="EF737">
            <v>4.4000000000000004</v>
          </cell>
          <cell r="EG737">
            <v>1</v>
          </cell>
          <cell r="EH737">
            <v>1.0879687499999999</v>
          </cell>
          <cell r="EI737">
            <v>2</v>
          </cell>
          <cell r="EJ737">
            <v>2</v>
          </cell>
          <cell r="EK737">
            <v>2</v>
          </cell>
          <cell r="EL737">
            <v>1</v>
          </cell>
          <cell r="EM737">
            <v>-1</v>
          </cell>
          <cell r="EN737">
            <v>-1</v>
          </cell>
          <cell r="EO737">
            <v>10</v>
          </cell>
          <cell r="EP737">
            <v>12</v>
          </cell>
          <cell r="EQ737">
            <v>11</v>
          </cell>
          <cell r="ER737">
            <v>-1</v>
          </cell>
          <cell r="ES737">
            <v>1</v>
          </cell>
          <cell r="ET737">
            <v>39.775360000000006</v>
          </cell>
          <cell r="EU737">
            <v>49.719200000000001</v>
          </cell>
          <cell r="EV737">
            <v>49.775360000000006</v>
          </cell>
          <cell r="EW737">
            <v>61.719200000000001</v>
          </cell>
          <cell r="EX737">
            <v>2</v>
          </cell>
          <cell r="EY737">
            <v>1</v>
          </cell>
          <cell r="EZ737">
            <v>0</v>
          </cell>
          <cell r="FA737">
            <v>0</v>
          </cell>
          <cell r="FB737">
            <v>0</v>
          </cell>
          <cell r="FC737">
            <v>0</v>
          </cell>
          <cell r="FD737">
            <v>0</v>
          </cell>
          <cell r="FE737">
            <v>0</v>
          </cell>
          <cell r="FF737">
            <v>0</v>
          </cell>
          <cell r="FG737">
            <v>0</v>
          </cell>
          <cell r="FH737">
            <v>0</v>
          </cell>
          <cell r="FI737">
            <v>0</v>
          </cell>
          <cell r="FJ737">
            <v>0</v>
          </cell>
          <cell r="FK737">
            <v>0</v>
          </cell>
          <cell r="FL737">
            <v>0</v>
          </cell>
          <cell r="FM737">
            <v>0</v>
          </cell>
          <cell r="FN737">
            <v>0</v>
          </cell>
          <cell r="FO737">
            <v>2</v>
          </cell>
          <cell r="FP737">
            <v>2</v>
          </cell>
          <cell r="FQ737">
            <v>2</v>
          </cell>
          <cell r="FR737">
            <v>0</v>
          </cell>
          <cell r="FS737">
            <v>0</v>
          </cell>
          <cell r="FT737">
            <v>0</v>
          </cell>
          <cell r="FU737">
            <v>0</v>
          </cell>
          <cell r="FV737">
            <v>0</v>
          </cell>
          <cell r="FW737">
            <v>0</v>
          </cell>
          <cell r="FX737">
            <v>0</v>
          </cell>
          <cell r="FY737">
            <v>3</v>
          </cell>
          <cell r="FZ737">
            <v>3</v>
          </cell>
          <cell r="GA737">
            <v>2</v>
          </cell>
          <cell r="GB737">
            <v>1</v>
          </cell>
          <cell r="GC737">
            <v>1</v>
          </cell>
          <cell r="GD737">
            <v>1</v>
          </cell>
          <cell r="GE737">
            <v>4</v>
          </cell>
          <cell r="GF737">
            <v>4</v>
          </cell>
          <cell r="GG737">
            <v>3</v>
          </cell>
          <cell r="GH737">
            <v>3</v>
          </cell>
          <cell r="GI737">
            <v>1</v>
          </cell>
          <cell r="GJ737">
            <v>-2</v>
          </cell>
          <cell r="GK737">
            <v>-2</v>
          </cell>
          <cell r="GL737">
            <v>0</v>
          </cell>
          <cell r="GM737">
            <v>0</v>
          </cell>
          <cell r="GN737">
            <v>0</v>
          </cell>
          <cell r="GO737">
            <v>0</v>
          </cell>
          <cell r="GP737">
            <v>0</v>
          </cell>
          <cell r="GQ737">
            <v>0</v>
          </cell>
          <cell r="GR737">
            <v>0</v>
          </cell>
          <cell r="GS737">
            <v>0</v>
          </cell>
          <cell r="GT737">
            <v>0</v>
          </cell>
          <cell r="GU737">
            <v>0</v>
          </cell>
          <cell r="GV737">
            <v>3</v>
          </cell>
          <cell r="GW737">
            <v>3</v>
          </cell>
          <cell r="GX737">
            <v>3</v>
          </cell>
          <cell r="GY737">
            <v>0</v>
          </cell>
          <cell r="GZ737">
            <v>0</v>
          </cell>
          <cell r="HA737">
            <v>0</v>
          </cell>
          <cell r="HB737">
            <v>0</v>
          </cell>
          <cell r="HC737">
            <v>0</v>
          </cell>
          <cell r="HD737">
            <v>0</v>
          </cell>
          <cell r="HE737">
            <v>0</v>
          </cell>
          <cell r="HF737">
            <v>0</v>
          </cell>
          <cell r="HG737">
            <v>0</v>
          </cell>
          <cell r="HH737">
            <v>0</v>
          </cell>
          <cell r="HI737">
            <v>0</v>
          </cell>
          <cell r="HJ737">
            <v>0</v>
          </cell>
          <cell r="HK737">
            <v>0</v>
          </cell>
          <cell r="HL737">
            <v>0</v>
          </cell>
          <cell r="HM737">
            <v>0</v>
          </cell>
          <cell r="HN737">
            <v>0</v>
          </cell>
          <cell r="HO737">
            <v>0</v>
          </cell>
          <cell r="HP737">
            <v>0</v>
          </cell>
          <cell r="HQ737">
            <v>0</v>
          </cell>
          <cell r="HR737">
            <v>0</v>
          </cell>
          <cell r="HS737">
            <v>0</v>
          </cell>
          <cell r="HT737">
            <v>0</v>
          </cell>
          <cell r="HU737">
            <v>0</v>
          </cell>
          <cell r="HV737">
            <v>0</v>
          </cell>
          <cell r="HW737">
            <v>0</v>
          </cell>
          <cell r="HX737">
            <v>0</v>
          </cell>
          <cell r="HY737">
            <v>0</v>
          </cell>
          <cell r="HZ737">
            <v>0</v>
          </cell>
          <cell r="IA737">
            <v>0</v>
          </cell>
          <cell r="IB737">
            <v>0</v>
          </cell>
          <cell r="IC737">
            <v>0</v>
          </cell>
          <cell r="ID737">
            <v>0</v>
          </cell>
          <cell r="IE737">
            <v>0</v>
          </cell>
          <cell r="IF737">
            <v>0</v>
          </cell>
          <cell r="IG737">
            <v>0</v>
          </cell>
          <cell r="IH737">
            <v>0</v>
          </cell>
          <cell r="II737">
            <v>0</v>
          </cell>
          <cell r="IJ737">
            <v>0</v>
          </cell>
          <cell r="IK737">
            <v>0</v>
          </cell>
          <cell r="IL737">
            <v>0</v>
          </cell>
          <cell r="IM737">
            <v>0</v>
          </cell>
          <cell r="IN737">
            <v>0</v>
          </cell>
          <cell r="IO737" t="e">
            <v>#REF!</v>
          </cell>
          <cell r="IP737">
            <v>13.440000000000001</v>
          </cell>
          <cell r="IQ737">
            <v>16.8</v>
          </cell>
          <cell r="IR737">
            <v>0</v>
          </cell>
          <cell r="IS737">
            <v>0</v>
          </cell>
          <cell r="IT737">
            <v>6</v>
          </cell>
          <cell r="IU737">
            <v>6</v>
          </cell>
          <cell r="IV737">
            <v>6</v>
          </cell>
          <cell r="IW737">
            <v>6</v>
          </cell>
          <cell r="IX737">
            <v>4.8</v>
          </cell>
        </row>
        <row r="738">
          <cell r="D738">
            <v>11427</v>
          </cell>
          <cell r="E738" t="str">
            <v>รพช.ทุ่งยางแดง</v>
          </cell>
          <cell r="F738">
            <v>16</v>
          </cell>
          <cell r="G738" t="str">
            <v>รพ.ระดับ F2 ปชก. &lt;30,000</v>
          </cell>
          <cell r="H738">
            <v>8</v>
          </cell>
          <cell r="I738" t="str">
            <v>F2</v>
          </cell>
          <cell r="J738">
            <v>11</v>
          </cell>
          <cell r="K738" t="str">
            <v>รพช.30.4</v>
          </cell>
          <cell r="L738" t="str">
            <v>รพช.30.4 F2</v>
          </cell>
          <cell r="M738" t="str">
            <v>0 - 10</v>
          </cell>
          <cell r="N738" t="str">
            <v>F&lt;30</v>
          </cell>
          <cell r="O738">
            <v>9</v>
          </cell>
          <cell r="P738">
            <v>30</v>
          </cell>
          <cell r="Q738">
            <v>30</v>
          </cell>
          <cell r="R738">
            <v>35</v>
          </cell>
          <cell r="S738">
            <v>67075</v>
          </cell>
          <cell r="T738">
            <v>9162</v>
          </cell>
          <cell r="U738">
            <v>0</v>
          </cell>
          <cell r="V738">
            <v>519</v>
          </cell>
          <cell r="W738">
            <v>28</v>
          </cell>
          <cell r="X738">
            <v>547</v>
          </cell>
          <cell r="Y738">
            <v>62245.599999999999</v>
          </cell>
          <cell r="Z738">
            <v>4829.3999999999996</v>
          </cell>
          <cell r="AA738">
            <v>46952.5</v>
          </cell>
          <cell r="AB738">
            <v>57</v>
          </cell>
          <cell r="AC738">
            <v>14659.2</v>
          </cell>
          <cell r="AD738">
            <v>342.08250000000004</v>
          </cell>
          <cell r="AE738">
            <v>547</v>
          </cell>
          <cell r="AF738">
            <v>10061.25</v>
          </cell>
          <cell r="AG738">
            <v>20092</v>
          </cell>
          <cell r="AH738">
            <v>498</v>
          </cell>
          <cell r="AI738">
            <v>0</v>
          </cell>
          <cell r="AJ738">
            <v>9458</v>
          </cell>
          <cell r="AK738">
            <v>7787</v>
          </cell>
          <cell r="AL738">
            <v>24824</v>
          </cell>
          <cell r="AM738">
            <v>6629</v>
          </cell>
          <cell r="AN738">
            <v>876</v>
          </cell>
          <cell r="AO738">
            <v>0</v>
          </cell>
          <cell r="AP738">
            <v>0</v>
          </cell>
          <cell r="AQ738">
            <v>0</v>
          </cell>
          <cell r="AR738">
            <v>313</v>
          </cell>
          <cell r="AS738">
            <v>172</v>
          </cell>
          <cell r="AT738">
            <v>489</v>
          </cell>
          <cell r="AU738">
            <v>233</v>
          </cell>
          <cell r="AV738">
            <v>1448</v>
          </cell>
          <cell r="AW738">
            <v>0</v>
          </cell>
          <cell r="AX738">
            <v>0</v>
          </cell>
          <cell r="AY738">
            <v>0</v>
          </cell>
          <cell r="AZ738">
            <v>22505</v>
          </cell>
          <cell r="BA738" t="str">
            <v>20,000 - 40,000.</v>
          </cell>
          <cell r="BB738">
            <v>0</v>
          </cell>
          <cell r="BC738">
            <v>3534</v>
          </cell>
          <cell r="BD738">
            <v>18971</v>
          </cell>
          <cell r="BE738">
            <v>3</v>
          </cell>
          <cell r="BF738">
            <v>0</v>
          </cell>
          <cell r="BG738">
            <v>0</v>
          </cell>
          <cell r="BH738">
            <v>8303.3483999999989</v>
          </cell>
          <cell r="BI738">
            <v>3080.46</v>
          </cell>
          <cell r="BJ738">
            <v>171.04125000000002</v>
          </cell>
          <cell r="BK738">
            <v>0</v>
          </cell>
          <cell r="BL738">
            <v>136.75</v>
          </cell>
          <cell r="BM738">
            <v>0</v>
          </cell>
          <cell r="BN738">
            <v>8.5863999999999994</v>
          </cell>
          <cell r="BO738">
            <v>8.0031783318452359</v>
          </cell>
          <cell r="BP738">
            <v>8.0031783318452359</v>
          </cell>
          <cell r="BQ738">
            <v>1</v>
          </cell>
          <cell r="BR738">
            <v>7.4025426654761892</v>
          </cell>
          <cell r="BS738">
            <v>9.0031783318452359</v>
          </cell>
          <cell r="BT738">
            <v>0</v>
          </cell>
          <cell r="BU738">
            <v>0</v>
          </cell>
          <cell r="BV738">
            <v>0</v>
          </cell>
          <cell r="BW738">
            <v>0</v>
          </cell>
          <cell r="BX738">
            <v>2</v>
          </cell>
          <cell r="BY738">
            <v>7.1000634920634909</v>
          </cell>
          <cell r="BZ738">
            <v>7.1000634920634909</v>
          </cell>
          <cell r="CA738">
            <v>1</v>
          </cell>
          <cell r="CB738">
            <v>6.4800507936507934</v>
          </cell>
          <cell r="CC738">
            <v>8.1000634920634909</v>
          </cell>
          <cell r="CD738">
            <v>3</v>
          </cell>
          <cell r="CE738">
            <v>3</v>
          </cell>
          <cell r="CF738">
            <v>3</v>
          </cell>
          <cell r="CG738">
            <v>9.4800507936507934</v>
          </cell>
          <cell r="CH738">
            <v>11.100063492063491</v>
          </cell>
          <cell r="CI738">
            <v>5</v>
          </cell>
          <cell r="CJ738">
            <v>-2</v>
          </cell>
          <cell r="CK738">
            <v>-2</v>
          </cell>
          <cell r="CL738">
            <v>1.8971</v>
          </cell>
          <cell r="CM738">
            <v>2.371375</v>
          </cell>
          <cell r="CN738">
            <v>4.8971</v>
          </cell>
          <cell r="CO738">
            <v>5.3713750000000005</v>
          </cell>
          <cell r="CP738">
            <v>2.9198524404761903</v>
          </cell>
          <cell r="CQ738">
            <v>1.5</v>
          </cell>
          <cell r="CR738">
            <v>1</v>
          </cell>
          <cell r="CS738">
            <v>4.3358819523809524</v>
          </cell>
          <cell r="CT738">
            <v>5.4198524404761903</v>
          </cell>
          <cell r="CU738">
            <v>4</v>
          </cell>
          <cell r="CV738">
            <v>3.6544113095238093</v>
          </cell>
          <cell r="CW738">
            <v>2.9235290476190476</v>
          </cell>
          <cell r="CX738">
            <v>3.6544113095238093</v>
          </cell>
          <cell r="CY738">
            <v>9.0742637500000001</v>
          </cell>
          <cell r="CZ738">
            <v>5</v>
          </cell>
          <cell r="DA738">
            <v>-2.0764709523809524</v>
          </cell>
          <cell r="DB738">
            <v>-1.3455886904761907</v>
          </cell>
          <cell r="DC738">
            <v>35.823134857142854</v>
          </cell>
          <cell r="DD738">
            <v>35.823134857142854</v>
          </cell>
          <cell r="DE738">
            <v>10</v>
          </cell>
          <cell r="DF738">
            <v>45.823134857142854</v>
          </cell>
          <cell r="DG738">
            <v>36.658507885714286</v>
          </cell>
          <cell r="DH738">
            <v>45.823134857142854</v>
          </cell>
          <cell r="DI738">
            <v>62</v>
          </cell>
          <cell r="DJ738">
            <v>-25.341492114285714</v>
          </cell>
          <cell r="DK738">
            <v>-16.176865142857146</v>
          </cell>
          <cell r="DL738">
            <v>0</v>
          </cell>
          <cell r="DM738">
            <v>0</v>
          </cell>
          <cell r="DN738">
            <v>0</v>
          </cell>
          <cell r="DO738">
            <v>0</v>
          </cell>
          <cell r="DP738">
            <v>0</v>
          </cell>
          <cell r="DQ738">
            <v>6.0707200000000006</v>
          </cell>
          <cell r="DR738">
            <v>7.5884</v>
          </cell>
          <cell r="DS738">
            <v>42.729227885714288</v>
          </cell>
          <cell r="DT738">
            <v>53.411534857142854</v>
          </cell>
          <cell r="DU738">
            <v>2.7873255208333338</v>
          </cell>
          <cell r="DV738">
            <v>3</v>
          </cell>
          <cell r="DW738">
            <v>3</v>
          </cell>
          <cell r="DX738">
            <v>3</v>
          </cell>
          <cell r="DY738">
            <v>3</v>
          </cell>
          <cell r="DZ738">
            <v>0</v>
          </cell>
          <cell r="EA738">
            <v>0</v>
          </cell>
          <cell r="EB738">
            <v>0.58613095238095236</v>
          </cell>
          <cell r="EC738">
            <v>2</v>
          </cell>
          <cell r="ED738">
            <v>1</v>
          </cell>
          <cell r="EE738">
            <v>2.4000000000000004</v>
          </cell>
          <cell r="EF738">
            <v>3</v>
          </cell>
          <cell r="EG738">
            <v>1</v>
          </cell>
          <cell r="EH738">
            <v>0.22625000000000001</v>
          </cell>
          <cell r="EI738">
            <v>2</v>
          </cell>
          <cell r="EJ738">
            <v>1</v>
          </cell>
          <cell r="EK738">
            <v>2</v>
          </cell>
          <cell r="EL738">
            <v>1</v>
          </cell>
          <cell r="EM738">
            <v>0</v>
          </cell>
          <cell r="EN738">
            <v>-1</v>
          </cell>
          <cell r="EO738">
            <v>10</v>
          </cell>
          <cell r="EP738">
            <v>12</v>
          </cell>
          <cell r="EQ738">
            <v>12</v>
          </cell>
          <cell r="ER738">
            <v>-2</v>
          </cell>
          <cell r="ES738">
            <v>0</v>
          </cell>
          <cell r="ET738">
            <v>12.141440000000001</v>
          </cell>
          <cell r="EU738">
            <v>15.1768</v>
          </cell>
          <cell r="EV738">
            <v>22.141440000000003</v>
          </cell>
          <cell r="EW738">
            <v>27.1768</v>
          </cell>
          <cell r="EX738">
            <v>2</v>
          </cell>
          <cell r="EY738">
            <v>1</v>
          </cell>
          <cell r="EZ738">
            <v>0</v>
          </cell>
          <cell r="FA738">
            <v>0</v>
          </cell>
          <cell r="FB738">
            <v>0</v>
          </cell>
          <cell r="FC738">
            <v>0</v>
          </cell>
          <cell r="FD738">
            <v>0</v>
          </cell>
          <cell r="FE738">
            <v>0</v>
          </cell>
          <cell r="FF738">
            <v>0</v>
          </cell>
          <cell r="FG738">
            <v>0</v>
          </cell>
          <cell r="FH738">
            <v>0</v>
          </cell>
          <cell r="FI738">
            <v>0</v>
          </cell>
          <cell r="FJ738">
            <v>0</v>
          </cell>
          <cell r="FK738">
            <v>0</v>
          </cell>
          <cell r="FL738">
            <v>0</v>
          </cell>
          <cell r="FM738">
            <v>0</v>
          </cell>
          <cell r="FN738">
            <v>0</v>
          </cell>
          <cell r="FO738">
            <v>1</v>
          </cell>
          <cell r="FP738">
            <v>1</v>
          </cell>
          <cell r="FQ738">
            <v>2</v>
          </cell>
          <cell r="FR738">
            <v>-1</v>
          </cell>
          <cell r="FS738">
            <v>-1</v>
          </cell>
          <cell r="FT738">
            <v>0</v>
          </cell>
          <cell r="FU738">
            <v>0</v>
          </cell>
          <cell r="FV738">
            <v>0</v>
          </cell>
          <cell r="FW738">
            <v>0</v>
          </cell>
          <cell r="FX738">
            <v>0</v>
          </cell>
          <cell r="FY738">
            <v>3</v>
          </cell>
          <cell r="FZ738">
            <v>3</v>
          </cell>
          <cell r="GA738">
            <v>1</v>
          </cell>
          <cell r="GB738">
            <v>2</v>
          </cell>
          <cell r="GC738">
            <v>2</v>
          </cell>
          <cell r="GD738">
            <v>0</v>
          </cell>
          <cell r="GE738">
            <v>3</v>
          </cell>
          <cell r="GF738">
            <v>3</v>
          </cell>
          <cell r="GG738">
            <v>3</v>
          </cell>
          <cell r="GH738">
            <v>3</v>
          </cell>
          <cell r="GI738">
            <v>1</v>
          </cell>
          <cell r="GJ738">
            <v>-2</v>
          </cell>
          <cell r="GK738">
            <v>-2</v>
          </cell>
          <cell r="GL738">
            <v>0</v>
          </cell>
          <cell r="GM738">
            <v>0</v>
          </cell>
          <cell r="GN738">
            <v>1</v>
          </cell>
          <cell r="GO738">
            <v>-1</v>
          </cell>
          <cell r="GP738">
            <v>-1</v>
          </cell>
          <cell r="GQ738">
            <v>0</v>
          </cell>
          <cell r="GR738">
            <v>0</v>
          </cell>
          <cell r="GS738">
            <v>0</v>
          </cell>
          <cell r="GT738">
            <v>0</v>
          </cell>
          <cell r="GU738">
            <v>0</v>
          </cell>
          <cell r="GV738">
            <v>2</v>
          </cell>
          <cell r="GW738">
            <v>2</v>
          </cell>
          <cell r="GX738">
            <v>2</v>
          </cell>
          <cell r="GY738">
            <v>0</v>
          </cell>
          <cell r="GZ738">
            <v>0</v>
          </cell>
          <cell r="HA738">
            <v>0</v>
          </cell>
          <cell r="HB738">
            <v>0</v>
          </cell>
          <cell r="HC738">
            <v>0</v>
          </cell>
          <cell r="HD738">
            <v>0</v>
          </cell>
          <cell r="HE738">
            <v>0</v>
          </cell>
          <cell r="HF738">
            <v>0</v>
          </cell>
          <cell r="HG738">
            <v>0</v>
          </cell>
          <cell r="HH738">
            <v>0</v>
          </cell>
          <cell r="HI738">
            <v>0</v>
          </cell>
          <cell r="HJ738">
            <v>0</v>
          </cell>
          <cell r="HK738">
            <v>0</v>
          </cell>
          <cell r="HL738">
            <v>0</v>
          </cell>
          <cell r="HM738">
            <v>0</v>
          </cell>
          <cell r="HN738">
            <v>0</v>
          </cell>
          <cell r="HO738">
            <v>0</v>
          </cell>
          <cell r="HP738">
            <v>0</v>
          </cell>
          <cell r="HQ738">
            <v>0</v>
          </cell>
          <cell r="HR738">
            <v>0</v>
          </cell>
          <cell r="HS738">
            <v>0</v>
          </cell>
          <cell r="HT738">
            <v>0</v>
          </cell>
          <cell r="HU738">
            <v>0</v>
          </cell>
          <cell r="HV738">
            <v>0</v>
          </cell>
          <cell r="HW738">
            <v>0</v>
          </cell>
          <cell r="HX738">
            <v>0</v>
          </cell>
          <cell r="HY738">
            <v>0</v>
          </cell>
          <cell r="HZ738">
            <v>0</v>
          </cell>
          <cell r="IA738">
            <v>0</v>
          </cell>
          <cell r="IB738">
            <v>0</v>
          </cell>
          <cell r="IC738">
            <v>0</v>
          </cell>
          <cell r="ID738">
            <v>0</v>
          </cell>
          <cell r="IE738">
            <v>0</v>
          </cell>
          <cell r="IF738">
            <v>0</v>
          </cell>
          <cell r="IG738">
            <v>0</v>
          </cell>
          <cell r="IH738">
            <v>0</v>
          </cell>
          <cell r="II738">
            <v>0</v>
          </cell>
          <cell r="IJ738">
            <v>0</v>
          </cell>
          <cell r="IK738">
            <v>0</v>
          </cell>
          <cell r="IL738">
            <v>0</v>
          </cell>
          <cell r="IM738">
            <v>0</v>
          </cell>
          <cell r="IN738">
            <v>0</v>
          </cell>
          <cell r="IO738" t="e">
            <v>#REF!</v>
          </cell>
          <cell r="IP738">
            <v>8.48</v>
          </cell>
          <cell r="IQ738">
            <v>10.6</v>
          </cell>
          <cell r="IR738">
            <v>0</v>
          </cell>
          <cell r="IS738">
            <v>0</v>
          </cell>
          <cell r="IT738">
            <v>6</v>
          </cell>
          <cell r="IU738">
            <v>6</v>
          </cell>
          <cell r="IV738">
            <v>4</v>
          </cell>
          <cell r="IW738">
            <v>4</v>
          </cell>
          <cell r="IX738">
            <v>0.6</v>
          </cell>
        </row>
        <row r="739">
          <cell r="D739">
            <v>11425</v>
          </cell>
          <cell r="E739" t="str">
            <v>รพช.ปะนาเระ</v>
          </cell>
          <cell r="F739">
            <v>15</v>
          </cell>
          <cell r="G739" t="str">
            <v>รพ.ระดับ F2 ปชก. 30,000-60,000</v>
          </cell>
          <cell r="H739">
            <v>8</v>
          </cell>
          <cell r="I739" t="str">
            <v>F2</v>
          </cell>
          <cell r="J739">
            <v>14</v>
          </cell>
          <cell r="K739" t="str">
            <v>รพช.30.7</v>
          </cell>
          <cell r="L739" t="str">
            <v>รพช.30.7 F2</v>
          </cell>
          <cell r="M739" t="str">
            <v xml:space="preserve"> 11 - 30</v>
          </cell>
          <cell r="N739" t="str">
            <v>F&lt;30</v>
          </cell>
          <cell r="O739">
            <v>27</v>
          </cell>
          <cell r="P739">
            <v>30</v>
          </cell>
          <cell r="Q739">
            <v>30</v>
          </cell>
          <cell r="R739">
            <v>35</v>
          </cell>
          <cell r="S739">
            <v>78274</v>
          </cell>
          <cell r="T739">
            <v>9567</v>
          </cell>
          <cell r="U739">
            <v>0</v>
          </cell>
          <cell r="V739">
            <v>515</v>
          </cell>
          <cell r="W739">
            <v>15</v>
          </cell>
          <cell r="X739">
            <v>530</v>
          </cell>
          <cell r="Y739">
            <v>72638.271999999997</v>
          </cell>
          <cell r="Z739">
            <v>5635.7279999999992</v>
          </cell>
          <cell r="AA739">
            <v>54791.799999999996</v>
          </cell>
          <cell r="AB739">
            <v>364</v>
          </cell>
          <cell r="AC739">
            <v>15307.2</v>
          </cell>
          <cell r="AD739">
            <v>399.19740000000002</v>
          </cell>
          <cell r="AE739">
            <v>530</v>
          </cell>
          <cell r="AF739">
            <v>11741.1</v>
          </cell>
          <cell r="AG739">
            <v>16171</v>
          </cell>
          <cell r="AH739">
            <v>122</v>
          </cell>
          <cell r="AI739">
            <v>0</v>
          </cell>
          <cell r="AJ739">
            <v>15451</v>
          </cell>
          <cell r="AK739">
            <v>6583</v>
          </cell>
          <cell r="AL739">
            <v>56728</v>
          </cell>
          <cell r="AM739">
            <v>7858</v>
          </cell>
          <cell r="AN739">
            <v>769.99999999999989</v>
          </cell>
          <cell r="AO739">
            <v>0</v>
          </cell>
          <cell r="AP739">
            <v>0</v>
          </cell>
          <cell r="AQ739">
            <v>0</v>
          </cell>
          <cell r="AR739">
            <v>269</v>
          </cell>
          <cell r="AS739">
            <v>14</v>
          </cell>
          <cell r="AT739">
            <v>21</v>
          </cell>
          <cell r="AU739">
            <v>2</v>
          </cell>
          <cell r="AV739">
            <v>2803</v>
          </cell>
          <cell r="AW739">
            <v>0</v>
          </cell>
          <cell r="AX739">
            <v>0</v>
          </cell>
          <cell r="AY739">
            <v>0</v>
          </cell>
          <cell r="AZ739">
            <v>45866</v>
          </cell>
          <cell r="BA739" t="str">
            <v>40,000 - 80,000.</v>
          </cell>
          <cell r="BB739">
            <v>0</v>
          </cell>
          <cell r="BC739">
            <v>2381</v>
          </cell>
          <cell r="BD739">
            <v>43485</v>
          </cell>
          <cell r="BE739">
            <v>14</v>
          </cell>
          <cell r="BF739">
            <v>0</v>
          </cell>
          <cell r="BG739">
            <v>0</v>
          </cell>
          <cell r="BH739">
            <v>9689.6950079999988</v>
          </cell>
          <cell r="BI739">
            <v>3521.11</v>
          </cell>
          <cell r="BJ739">
            <v>199.59870000000001</v>
          </cell>
          <cell r="BK739">
            <v>0</v>
          </cell>
          <cell r="BL739">
            <v>132.5</v>
          </cell>
          <cell r="BM739">
            <v>0</v>
          </cell>
          <cell r="BN739">
            <v>9.0475999999999992</v>
          </cell>
          <cell r="BO739">
            <v>9.270440038214284</v>
          </cell>
          <cell r="BP739">
            <v>9.270440038214284</v>
          </cell>
          <cell r="BQ739">
            <v>2.8</v>
          </cell>
          <cell r="BR739">
            <v>10.216352030571429</v>
          </cell>
          <cell r="BS739">
            <v>12.070440038214283</v>
          </cell>
          <cell r="BT739">
            <v>0</v>
          </cell>
          <cell r="BU739">
            <v>0</v>
          </cell>
          <cell r="BV739">
            <v>0</v>
          </cell>
          <cell r="BW739">
            <v>0</v>
          </cell>
          <cell r="BX739">
            <v>6</v>
          </cell>
          <cell r="BY739">
            <v>5.3327599206349205</v>
          </cell>
          <cell r="BZ739">
            <v>5.3327599206349205</v>
          </cell>
          <cell r="CA739">
            <v>2.8</v>
          </cell>
          <cell r="CB739">
            <v>6.5062079365079377</v>
          </cell>
          <cell r="CC739">
            <v>8.1327599206349213</v>
          </cell>
          <cell r="CD739">
            <v>5</v>
          </cell>
          <cell r="CE739">
            <v>3</v>
          </cell>
          <cell r="CF739">
            <v>3</v>
          </cell>
          <cell r="CG739">
            <v>9.5062079365079377</v>
          </cell>
          <cell r="CH739">
            <v>11.132759920634921</v>
          </cell>
          <cell r="CI739">
            <v>11</v>
          </cell>
          <cell r="CJ739">
            <v>-8</v>
          </cell>
          <cell r="CK739">
            <v>-8</v>
          </cell>
          <cell r="CL739">
            <v>4.3485000000000005</v>
          </cell>
          <cell r="CM739">
            <v>5.4356249999999999</v>
          </cell>
          <cell r="CN739">
            <v>7.3485000000000005</v>
          </cell>
          <cell r="CO739">
            <v>8.4356249999999999</v>
          </cell>
          <cell r="CP739">
            <v>3.3130965476190481</v>
          </cell>
          <cell r="CQ739">
            <v>1.5</v>
          </cell>
          <cell r="CR739">
            <v>1</v>
          </cell>
          <cell r="CS739">
            <v>4.6504772380952391</v>
          </cell>
          <cell r="CT739">
            <v>5.8130965476190486</v>
          </cell>
          <cell r="CU739">
            <v>4</v>
          </cell>
          <cell r="CV739">
            <v>4.0119059523809533</v>
          </cell>
          <cell r="CW739">
            <v>3.2095247619047629</v>
          </cell>
          <cell r="CX739">
            <v>4.0119059523809533</v>
          </cell>
          <cell r="CY739">
            <v>9.8250025000000019</v>
          </cell>
          <cell r="CZ739">
            <v>5</v>
          </cell>
          <cell r="DA739">
            <v>-1.7904752380952371</v>
          </cell>
          <cell r="DB739">
            <v>-0.98809404761904673</v>
          </cell>
          <cell r="DC739">
            <v>38.450835040000001</v>
          </cell>
          <cell r="DD739">
            <v>38.450835040000001</v>
          </cell>
          <cell r="DE739">
            <v>10</v>
          </cell>
          <cell r="DF739">
            <v>48.450835040000001</v>
          </cell>
          <cell r="DG739">
            <v>38.760668032000005</v>
          </cell>
          <cell r="DH739">
            <v>48.450835040000001</v>
          </cell>
          <cell r="DI739">
            <v>91</v>
          </cell>
          <cell r="DJ739">
            <v>-52.239331967999995</v>
          </cell>
          <cell r="DK739">
            <v>-42.549164959999999</v>
          </cell>
          <cell r="DL739">
            <v>0</v>
          </cell>
          <cell r="DM739">
            <v>0</v>
          </cell>
          <cell r="DN739">
            <v>2</v>
          </cell>
          <cell r="DO739">
            <v>-2</v>
          </cell>
          <cell r="DP739">
            <v>-2</v>
          </cell>
          <cell r="DQ739">
            <v>13.915199999999999</v>
          </cell>
          <cell r="DR739">
            <v>17.393999999999998</v>
          </cell>
          <cell r="DS739">
            <v>52.675868032000004</v>
          </cell>
          <cell r="DT739">
            <v>65.844835039999992</v>
          </cell>
          <cell r="DU739">
            <v>3.7944802083333333</v>
          </cell>
          <cell r="DV739">
            <v>3.7944802083333333</v>
          </cell>
          <cell r="DW739">
            <v>3.0355841666666667</v>
          </cell>
          <cell r="DX739">
            <v>3.7944802083333333</v>
          </cell>
          <cell r="DY739">
            <v>3</v>
          </cell>
          <cell r="DZ739">
            <v>3.558416666666675E-2</v>
          </cell>
          <cell r="EA739">
            <v>0.79448020833333333</v>
          </cell>
          <cell r="EB739">
            <v>0.16315476190476191</v>
          </cell>
          <cell r="EC739">
            <v>2</v>
          </cell>
          <cell r="ED739">
            <v>2.8</v>
          </cell>
          <cell r="EE739">
            <v>3.84</v>
          </cell>
          <cell r="EF739">
            <v>4.8</v>
          </cell>
          <cell r="EG739">
            <v>1</v>
          </cell>
          <cell r="EH739">
            <v>0.43796875000000002</v>
          </cell>
          <cell r="EI739">
            <v>2</v>
          </cell>
          <cell r="EJ739">
            <v>1</v>
          </cell>
          <cell r="EK739">
            <v>2</v>
          </cell>
          <cell r="EL739">
            <v>0</v>
          </cell>
          <cell r="EM739">
            <v>-1</v>
          </cell>
          <cell r="EN739">
            <v>-2</v>
          </cell>
          <cell r="EO739">
            <v>10</v>
          </cell>
          <cell r="EP739">
            <v>12</v>
          </cell>
          <cell r="EQ739">
            <v>10</v>
          </cell>
          <cell r="ER739">
            <v>0</v>
          </cell>
          <cell r="ES739">
            <v>2</v>
          </cell>
          <cell r="ET739">
            <v>27.830399999999997</v>
          </cell>
          <cell r="EU739">
            <v>34.787999999999997</v>
          </cell>
          <cell r="EV739">
            <v>37.830399999999997</v>
          </cell>
          <cell r="EW739">
            <v>46.787999999999997</v>
          </cell>
          <cell r="EX739">
            <v>2</v>
          </cell>
          <cell r="EY739">
            <v>0</v>
          </cell>
          <cell r="EZ739">
            <v>0</v>
          </cell>
          <cell r="FA739">
            <v>0</v>
          </cell>
          <cell r="FB739">
            <v>0</v>
          </cell>
          <cell r="FC739">
            <v>0</v>
          </cell>
          <cell r="FD739">
            <v>0</v>
          </cell>
          <cell r="FE739">
            <v>0</v>
          </cell>
          <cell r="FF739">
            <v>0</v>
          </cell>
          <cell r="FG739">
            <v>0</v>
          </cell>
          <cell r="FH739">
            <v>0</v>
          </cell>
          <cell r="FI739">
            <v>0</v>
          </cell>
          <cell r="FJ739">
            <v>0</v>
          </cell>
          <cell r="FK739">
            <v>0</v>
          </cell>
          <cell r="FL739">
            <v>0</v>
          </cell>
          <cell r="FM739">
            <v>0</v>
          </cell>
          <cell r="FN739">
            <v>0</v>
          </cell>
          <cell r="FO739">
            <v>1</v>
          </cell>
          <cell r="FP739">
            <v>1</v>
          </cell>
          <cell r="FQ739">
            <v>1</v>
          </cell>
          <cell r="FR739">
            <v>0</v>
          </cell>
          <cell r="FS739">
            <v>0</v>
          </cell>
          <cell r="FT739">
            <v>0</v>
          </cell>
          <cell r="FU739">
            <v>0</v>
          </cell>
          <cell r="FV739">
            <v>0</v>
          </cell>
          <cell r="FW739">
            <v>0</v>
          </cell>
          <cell r="FX739">
            <v>0</v>
          </cell>
          <cell r="FY739">
            <v>3</v>
          </cell>
          <cell r="FZ739">
            <v>3</v>
          </cell>
          <cell r="GA739">
            <v>4</v>
          </cell>
          <cell r="GB739">
            <v>-1</v>
          </cell>
          <cell r="GC739">
            <v>-1</v>
          </cell>
          <cell r="GD739">
            <v>0</v>
          </cell>
          <cell r="GE739">
            <v>3</v>
          </cell>
          <cell r="GF739">
            <v>3</v>
          </cell>
          <cell r="GG739">
            <v>3</v>
          </cell>
          <cell r="GH739">
            <v>3</v>
          </cell>
          <cell r="GI739">
            <v>3</v>
          </cell>
          <cell r="GJ739">
            <v>0</v>
          </cell>
          <cell r="GK739">
            <v>0</v>
          </cell>
          <cell r="GL739">
            <v>0</v>
          </cell>
          <cell r="GM739">
            <v>0</v>
          </cell>
          <cell r="GN739">
            <v>1</v>
          </cell>
          <cell r="GO739">
            <v>-1</v>
          </cell>
          <cell r="GP739">
            <v>-1</v>
          </cell>
          <cell r="GQ739">
            <v>0</v>
          </cell>
          <cell r="GR739">
            <v>0</v>
          </cell>
          <cell r="GS739">
            <v>0</v>
          </cell>
          <cell r="GT739">
            <v>0</v>
          </cell>
          <cell r="GU739">
            <v>0</v>
          </cell>
          <cell r="GV739">
            <v>2</v>
          </cell>
          <cell r="GW739">
            <v>2</v>
          </cell>
          <cell r="GX739">
            <v>2</v>
          </cell>
          <cell r="GY739">
            <v>0</v>
          </cell>
          <cell r="GZ739">
            <v>0</v>
          </cell>
          <cell r="HA739">
            <v>0</v>
          </cell>
          <cell r="HB739">
            <v>0</v>
          </cell>
          <cell r="HC739">
            <v>0</v>
          </cell>
          <cell r="HD739">
            <v>0</v>
          </cell>
          <cell r="HE739">
            <v>0</v>
          </cell>
          <cell r="HF739">
            <v>0</v>
          </cell>
          <cell r="HG739">
            <v>0</v>
          </cell>
          <cell r="HH739">
            <v>0</v>
          </cell>
          <cell r="HI739">
            <v>0</v>
          </cell>
          <cell r="HJ739">
            <v>0</v>
          </cell>
          <cell r="HK739">
            <v>0</v>
          </cell>
          <cell r="HL739">
            <v>0</v>
          </cell>
          <cell r="HM739">
            <v>0</v>
          </cell>
          <cell r="HN739">
            <v>0</v>
          </cell>
          <cell r="HO739">
            <v>0</v>
          </cell>
          <cell r="HP739">
            <v>0</v>
          </cell>
          <cell r="HQ739">
            <v>0</v>
          </cell>
          <cell r="HR739">
            <v>0</v>
          </cell>
          <cell r="HS739">
            <v>0</v>
          </cell>
          <cell r="HT739">
            <v>0</v>
          </cell>
          <cell r="HU739">
            <v>0</v>
          </cell>
          <cell r="HV739">
            <v>0</v>
          </cell>
          <cell r="HW739">
            <v>0</v>
          </cell>
          <cell r="HX739">
            <v>0</v>
          </cell>
          <cell r="HY739">
            <v>0</v>
          </cell>
          <cell r="HZ739">
            <v>0</v>
          </cell>
          <cell r="IA739">
            <v>0</v>
          </cell>
          <cell r="IB739">
            <v>0</v>
          </cell>
          <cell r="IC739">
            <v>0</v>
          </cell>
          <cell r="ID739">
            <v>0</v>
          </cell>
          <cell r="IE739">
            <v>0</v>
          </cell>
          <cell r="IF739">
            <v>0</v>
          </cell>
          <cell r="IG739">
            <v>0</v>
          </cell>
          <cell r="IH739">
            <v>0</v>
          </cell>
          <cell r="II739">
            <v>0</v>
          </cell>
          <cell r="IJ739">
            <v>0</v>
          </cell>
          <cell r="IK739">
            <v>0</v>
          </cell>
          <cell r="IL739">
            <v>0</v>
          </cell>
          <cell r="IM739">
            <v>0</v>
          </cell>
          <cell r="IN739">
            <v>0</v>
          </cell>
          <cell r="IO739" t="e">
            <v>#REF!</v>
          </cell>
          <cell r="IP739">
            <v>9.4400000000000013</v>
          </cell>
          <cell r="IQ739">
            <v>11.8</v>
          </cell>
          <cell r="IR739">
            <v>0</v>
          </cell>
          <cell r="IS739">
            <v>0</v>
          </cell>
          <cell r="IT739">
            <v>6</v>
          </cell>
          <cell r="IU739">
            <v>6</v>
          </cell>
          <cell r="IV739">
            <v>4</v>
          </cell>
          <cell r="IW739">
            <v>4</v>
          </cell>
          <cell r="IX739">
            <v>1.8</v>
          </cell>
        </row>
        <row r="740">
          <cell r="D740">
            <v>11426</v>
          </cell>
          <cell r="E740" t="str">
            <v>รพช.มายอ</v>
          </cell>
          <cell r="F740">
            <v>15</v>
          </cell>
          <cell r="G740" t="str">
            <v>รพ.ระดับ F2 ปชก. 30,000-60,000</v>
          </cell>
          <cell r="H740">
            <v>8</v>
          </cell>
          <cell r="I740" t="str">
            <v>F2</v>
          </cell>
          <cell r="J740">
            <v>17</v>
          </cell>
          <cell r="K740" t="str">
            <v>รพช.30.10</v>
          </cell>
          <cell r="L740" t="str">
            <v>รพช.30.10 F2</v>
          </cell>
          <cell r="M740" t="str">
            <v>31 - 60</v>
          </cell>
          <cell r="N740" t="str">
            <v>F31-60</v>
          </cell>
          <cell r="O740">
            <v>33</v>
          </cell>
          <cell r="P740">
            <v>30</v>
          </cell>
          <cell r="Q740">
            <v>30</v>
          </cell>
          <cell r="R740">
            <v>35</v>
          </cell>
          <cell r="S740">
            <v>73581</v>
          </cell>
          <cell r="T740">
            <v>11827</v>
          </cell>
          <cell r="U740">
            <v>0</v>
          </cell>
          <cell r="V740">
            <v>695</v>
          </cell>
          <cell r="W740">
            <v>18</v>
          </cell>
          <cell r="X740">
            <v>713</v>
          </cell>
          <cell r="Y740">
            <v>68283.168000000005</v>
          </cell>
          <cell r="Z740">
            <v>5297.8319999999994</v>
          </cell>
          <cell r="AA740">
            <v>51506.7</v>
          </cell>
          <cell r="AB740">
            <v>520</v>
          </cell>
          <cell r="AC740">
            <v>18923.2</v>
          </cell>
          <cell r="AD740">
            <v>375.26310000000001</v>
          </cell>
          <cell r="AE740">
            <v>713</v>
          </cell>
          <cell r="AF740">
            <v>11037.15</v>
          </cell>
          <cell r="AG740">
            <v>24849</v>
          </cell>
          <cell r="AH740">
            <v>787</v>
          </cell>
          <cell r="AI740">
            <v>0</v>
          </cell>
          <cell r="AJ740">
            <v>15765</v>
          </cell>
          <cell r="AK740">
            <v>4616</v>
          </cell>
          <cell r="AL740">
            <v>39802</v>
          </cell>
          <cell r="AM740">
            <v>7334</v>
          </cell>
          <cell r="AN740">
            <v>1606</v>
          </cell>
          <cell r="AO740">
            <v>0</v>
          </cell>
          <cell r="AP740">
            <v>0</v>
          </cell>
          <cell r="AQ740">
            <v>0</v>
          </cell>
          <cell r="AR740">
            <v>960</v>
          </cell>
          <cell r="AS740">
            <v>482</v>
          </cell>
          <cell r="AT740">
            <v>624</v>
          </cell>
          <cell r="AU740">
            <v>1200</v>
          </cell>
          <cell r="AV740">
            <v>4429</v>
          </cell>
          <cell r="AW740">
            <v>0</v>
          </cell>
          <cell r="AX740">
            <v>0</v>
          </cell>
          <cell r="AY740">
            <v>0</v>
          </cell>
          <cell r="AZ740">
            <v>53593</v>
          </cell>
          <cell r="BA740" t="str">
            <v>40,000 - 60,000.</v>
          </cell>
          <cell r="BB740">
            <v>0</v>
          </cell>
          <cell r="BC740">
            <v>7394</v>
          </cell>
          <cell r="BD740">
            <v>46199</v>
          </cell>
          <cell r="BE740">
            <v>12</v>
          </cell>
          <cell r="BF740">
            <v>1</v>
          </cell>
          <cell r="BG740">
            <v>0</v>
          </cell>
          <cell r="BH740">
            <v>9108.7391520000001</v>
          </cell>
          <cell r="BI740">
            <v>4422.91</v>
          </cell>
          <cell r="BJ740">
            <v>187.63155</v>
          </cell>
          <cell r="BK740">
            <v>0</v>
          </cell>
          <cell r="BL740">
            <v>178.25</v>
          </cell>
          <cell r="BM740">
            <v>0</v>
          </cell>
          <cell r="BN740">
            <v>7.0424000000000007</v>
          </cell>
          <cell r="BO740">
            <v>9.513190659107142</v>
          </cell>
          <cell r="BP740">
            <v>9.513190659107142</v>
          </cell>
          <cell r="BQ740">
            <v>2.4</v>
          </cell>
          <cell r="BR740">
            <v>10.010552527285714</v>
          </cell>
          <cell r="BS740">
            <v>11.913190659107142</v>
          </cell>
          <cell r="BT740">
            <v>0</v>
          </cell>
          <cell r="BU740">
            <v>0</v>
          </cell>
          <cell r="BV740">
            <v>0</v>
          </cell>
          <cell r="BW740">
            <v>0</v>
          </cell>
          <cell r="BX740">
            <v>9</v>
          </cell>
          <cell r="BY740">
            <v>9.0153154761904748</v>
          </cell>
          <cell r="BZ740">
            <v>9.0153154761904748</v>
          </cell>
          <cell r="CA740">
            <v>2.4</v>
          </cell>
          <cell r="CB740">
            <v>9.1322523809523801</v>
          </cell>
          <cell r="CC740">
            <v>11.415315476190475</v>
          </cell>
          <cell r="CD740">
            <v>7</v>
          </cell>
          <cell r="CE740">
            <v>3</v>
          </cell>
          <cell r="CF740">
            <v>3</v>
          </cell>
          <cell r="CG740">
            <v>12.13225238095238</v>
          </cell>
          <cell r="CH740">
            <v>14.415315476190475</v>
          </cell>
          <cell r="CI740">
            <v>11</v>
          </cell>
          <cell r="CJ740">
            <v>-8</v>
          </cell>
          <cell r="CK740">
            <v>-8</v>
          </cell>
          <cell r="CL740">
            <v>4.6199000000000003</v>
          </cell>
          <cell r="CM740">
            <v>5.7748749999999998</v>
          </cell>
          <cell r="CN740">
            <v>7.6199000000000003</v>
          </cell>
          <cell r="CO740">
            <v>8.7748749999999998</v>
          </cell>
          <cell r="CP740">
            <v>3.3519389880952386</v>
          </cell>
          <cell r="CQ740">
            <v>1.5</v>
          </cell>
          <cell r="CR740">
            <v>1</v>
          </cell>
          <cell r="CS740">
            <v>4.6815511904761911</v>
          </cell>
          <cell r="CT740">
            <v>5.8519389880952382</v>
          </cell>
          <cell r="CU740">
            <v>6</v>
          </cell>
          <cell r="CV740">
            <v>4.0472172619047626</v>
          </cell>
          <cell r="CW740">
            <v>3.2377738095238104</v>
          </cell>
          <cell r="CX740">
            <v>4.0472172619047626</v>
          </cell>
          <cell r="CY740">
            <v>9.8991562500000008</v>
          </cell>
          <cell r="CZ740">
            <v>4</v>
          </cell>
          <cell r="DA740">
            <v>-0.76222619047618956</v>
          </cell>
          <cell r="DB740">
            <v>4.7217261904762609E-2</v>
          </cell>
          <cell r="DC740">
            <v>44.303357188571432</v>
          </cell>
          <cell r="DD740">
            <v>44.303357188571432</v>
          </cell>
          <cell r="DE740">
            <v>10</v>
          </cell>
          <cell r="DF740">
            <v>54.303357188571432</v>
          </cell>
          <cell r="DG740">
            <v>43.442685750857152</v>
          </cell>
          <cell r="DH740">
            <v>54.303357188571432</v>
          </cell>
          <cell r="DI740">
            <v>86</v>
          </cell>
          <cell r="DJ740">
            <v>-42.557314249142848</v>
          </cell>
          <cell r="DK740">
            <v>-31.696642811428568</v>
          </cell>
          <cell r="DL740">
            <v>0</v>
          </cell>
          <cell r="DM740">
            <v>0</v>
          </cell>
          <cell r="DN740">
            <v>6</v>
          </cell>
          <cell r="DO740">
            <v>-6</v>
          </cell>
          <cell r="DP740">
            <v>-6</v>
          </cell>
          <cell r="DQ740">
            <v>14.783680000000002</v>
          </cell>
          <cell r="DR740">
            <v>18.479600000000001</v>
          </cell>
          <cell r="DS740">
            <v>58.226365750857155</v>
          </cell>
          <cell r="DT740">
            <v>72.78295718857143</v>
          </cell>
          <cell r="DU740">
            <v>3.4886369791666669</v>
          </cell>
          <cell r="DV740">
            <v>3.4886369791666669</v>
          </cell>
          <cell r="DW740">
            <v>3</v>
          </cell>
          <cell r="DX740">
            <v>3.4886369791666669</v>
          </cell>
          <cell r="DY740">
            <v>4</v>
          </cell>
          <cell r="DZ740">
            <v>-1</v>
          </cell>
          <cell r="EA740">
            <v>-0.51136302083333307</v>
          </cell>
          <cell r="EB740">
            <v>1.526904761904762</v>
          </cell>
          <cell r="EC740">
            <v>2</v>
          </cell>
          <cell r="ED740">
            <v>2.4</v>
          </cell>
          <cell r="EE740">
            <v>3.5200000000000005</v>
          </cell>
          <cell r="EF740">
            <v>4.4000000000000004</v>
          </cell>
          <cell r="EG740">
            <v>3</v>
          </cell>
          <cell r="EH740">
            <v>0.69203124999999999</v>
          </cell>
          <cell r="EI740">
            <v>2</v>
          </cell>
          <cell r="EJ740">
            <v>2</v>
          </cell>
          <cell r="EK740">
            <v>2</v>
          </cell>
          <cell r="EL740">
            <v>0</v>
          </cell>
          <cell r="EM740">
            <v>-2</v>
          </cell>
          <cell r="EN740">
            <v>-2</v>
          </cell>
          <cell r="EO740">
            <v>10</v>
          </cell>
          <cell r="EP740">
            <v>12</v>
          </cell>
          <cell r="EQ740">
            <v>10</v>
          </cell>
          <cell r="ER740">
            <v>0</v>
          </cell>
          <cell r="ES740">
            <v>2</v>
          </cell>
          <cell r="ET740">
            <v>29.567360000000004</v>
          </cell>
          <cell r="EU740">
            <v>36.959200000000003</v>
          </cell>
          <cell r="EV740">
            <v>39.567360000000008</v>
          </cell>
          <cell r="EW740">
            <v>48.959200000000003</v>
          </cell>
          <cell r="EX740">
            <v>2</v>
          </cell>
          <cell r="EY740">
            <v>1</v>
          </cell>
          <cell r="EZ740">
            <v>0</v>
          </cell>
          <cell r="FA740">
            <v>0</v>
          </cell>
          <cell r="FB740">
            <v>0</v>
          </cell>
          <cell r="FC740">
            <v>0</v>
          </cell>
          <cell r="FD740">
            <v>0</v>
          </cell>
          <cell r="FE740">
            <v>0</v>
          </cell>
          <cell r="FF740">
            <v>0</v>
          </cell>
          <cell r="FG740">
            <v>0</v>
          </cell>
          <cell r="FH740">
            <v>0</v>
          </cell>
          <cell r="FI740">
            <v>0</v>
          </cell>
          <cell r="FJ740">
            <v>0</v>
          </cell>
          <cell r="FK740">
            <v>0</v>
          </cell>
          <cell r="FL740">
            <v>0</v>
          </cell>
          <cell r="FM740">
            <v>0</v>
          </cell>
          <cell r="FN740">
            <v>0</v>
          </cell>
          <cell r="FO740">
            <v>1</v>
          </cell>
          <cell r="FP740">
            <v>1</v>
          </cell>
          <cell r="FQ740">
            <v>2</v>
          </cell>
          <cell r="FR740">
            <v>-1</v>
          </cell>
          <cell r="FS740">
            <v>-1</v>
          </cell>
          <cell r="FT740">
            <v>0</v>
          </cell>
          <cell r="FU740">
            <v>0</v>
          </cell>
          <cell r="FV740">
            <v>0</v>
          </cell>
          <cell r="FW740">
            <v>0</v>
          </cell>
          <cell r="FX740">
            <v>0</v>
          </cell>
          <cell r="FY740">
            <v>3</v>
          </cell>
          <cell r="FZ740">
            <v>3</v>
          </cell>
          <cell r="GA740">
            <v>1</v>
          </cell>
          <cell r="GB740">
            <v>2</v>
          </cell>
          <cell r="GC740">
            <v>2</v>
          </cell>
          <cell r="GD740">
            <v>1</v>
          </cell>
          <cell r="GE740">
            <v>4</v>
          </cell>
          <cell r="GF740">
            <v>4</v>
          </cell>
          <cell r="GG740">
            <v>3</v>
          </cell>
          <cell r="GH740">
            <v>3</v>
          </cell>
          <cell r="GI740">
            <v>2</v>
          </cell>
          <cell r="GJ740">
            <v>-1</v>
          </cell>
          <cell r="GK740">
            <v>-1</v>
          </cell>
          <cell r="GL740">
            <v>0</v>
          </cell>
          <cell r="GM740">
            <v>0</v>
          </cell>
          <cell r="GN740">
            <v>1</v>
          </cell>
          <cell r="GO740">
            <v>-1</v>
          </cell>
          <cell r="GP740">
            <v>-1</v>
          </cell>
          <cell r="GQ740">
            <v>0</v>
          </cell>
          <cell r="GR740">
            <v>0</v>
          </cell>
          <cell r="GS740">
            <v>0</v>
          </cell>
          <cell r="GT740">
            <v>0</v>
          </cell>
          <cell r="GU740">
            <v>0</v>
          </cell>
          <cell r="GV740">
            <v>2</v>
          </cell>
          <cell r="GW740">
            <v>2</v>
          </cell>
          <cell r="GX740">
            <v>1</v>
          </cell>
          <cell r="GY740">
            <v>1</v>
          </cell>
          <cell r="GZ740">
            <v>1</v>
          </cell>
          <cell r="HA740">
            <v>0</v>
          </cell>
          <cell r="HB740">
            <v>0</v>
          </cell>
          <cell r="HC740">
            <v>0</v>
          </cell>
          <cell r="HD740">
            <v>0</v>
          </cell>
          <cell r="HE740">
            <v>0</v>
          </cell>
          <cell r="HF740">
            <v>0</v>
          </cell>
          <cell r="HG740">
            <v>0</v>
          </cell>
          <cell r="HH740">
            <v>0</v>
          </cell>
          <cell r="HI740">
            <v>0</v>
          </cell>
          <cell r="HJ740">
            <v>0</v>
          </cell>
          <cell r="HK740">
            <v>0</v>
          </cell>
          <cell r="HL740">
            <v>0</v>
          </cell>
          <cell r="HM740">
            <v>0</v>
          </cell>
          <cell r="HN740">
            <v>0</v>
          </cell>
          <cell r="HO740">
            <v>0</v>
          </cell>
          <cell r="HP740">
            <v>0</v>
          </cell>
          <cell r="HQ740">
            <v>0</v>
          </cell>
          <cell r="HR740">
            <v>0</v>
          </cell>
          <cell r="HS740">
            <v>0</v>
          </cell>
          <cell r="HT740">
            <v>0</v>
          </cell>
          <cell r="HU740">
            <v>0</v>
          </cell>
          <cell r="HV740">
            <v>0</v>
          </cell>
          <cell r="HW740">
            <v>0</v>
          </cell>
          <cell r="HX740">
            <v>0</v>
          </cell>
          <cell r="HY740">
            <v>0</v>
          </cell>
          <cell r="HZ740">
            <v>0</v>
          </cell>
          <cell r="IA740">
            <v>0</v>
          </cell>
          <cell r="IB740">
            <v>0</v>
          </cell>
          <cell r="IC740">
            <v>0</v>
          </cell>
          <cell r="ID740">
            <v>0</v>
          </cell>
          <cell r="IE740">
            <v>0</v>
          </cell>
          <cell r="IF740">
            <v>0</v>
          </cell>
          <cell r="IG740">
            <v>0</v>
          </cell>
          <cell r="IH740">
            <v>0</v>
          </cell>
          <cell r="II740">
            <v>0</v>
          </cell>
          <cell r="IJ740">
            <v>0</v>
          </cell>
          <cell r="IK740">
            <v>0</v>
          </cell>
          <cell r="IL740">
            <v>0</v>
          </cell>
          <cell r="IM740">
            <v>0</v>
          </cell>
          <cell r="IN740">
            <v>0</v>
          </cell>
          <cell r="IO740" t="e">
            <v>#REF!</v>
          </cell>
          <cell r="IP740">
            <v>9.76</v>
          </cell>
          <cell r="IQ740">
            <v>12.2</v>
          </cell>
          <cell r="IR740">
            <v>0</v>
          </cell>
          <cell r="IS740">
            <v>0</v>
          </cell>
          <cell r="IT740">
            <v>6</v>
          </cell>
          <cell r="IU740">
            <v>6</v>
          </cell>
          <cell r="IV740">
            <v>4</v>
          </cell>
          <cell r="IW740">
            <v>4</v>
          </cell>
          <cell r="IX740">
            <v>2.2000000000000002</v>
          </cell>
        </row>
        <row r="741">
          <cell r="D741">
            <v>11431</v>
          </cell>
          <cell r="E741" t="str">
            <v>รพช.แม่ลาน</v>
          </cell>
          <cell r="F741">
            <v>16</v>
          </cell>
          <cell r="G741" t="str">
            <v>รพ.ระดับ F2 ปชก. &lt;30,000</v>
          </cell>
          <cell r="H741">
            <v>8</v>
          </cell>
          <cell r="I741" t="str">
            <v>F2</v>
          </cell>
          <cell r="J741">
            <v>6</v>
          </cell>
          <cell r="K741" t="str">
            <v>รพช.10.4</v>
          </cell>
          <cell r="L741" t="str">
            <v>รพช.10.4 F2</v>
          </cell>
          <cell r="M741" t="str">
            <v xml:space="preserve"> 11 - 30</v>
          </cell>
          <cell r="N741" t="str">
            <v>F&lt;30</v>
          </cell>
          <cell r="O741">
            <v>15</v>
          </cell>
          <cell r="P741">
            <v>10</v>
          </cell>
          <cell r="Q741">
            <v>20</v>
          </cell>
          <cell r="R741">
            <v>25</v>
          </cell>
          <cell r="S741">
            <v>43747</v>
          </cell>
          <cell r="T741">
            <v>4340</v>
          </cell>
          <cell r="U741">
            <v>0</v>
          </cell>
          <cell r="V741">
            <v>202</v>
          </cell>
          <cell r="W741">
            <v>6</v>
          </cell>
          <cell r="X741">
            <v>208</v>
          </cell>
          <cell r="Y741">
            <v>40597.216</v>
          </cell>
          <cell r="Z741">
            <v>3149.7839999999997</v>
          </cell>
          <cell r="AA741">
            <v>30622.899999999998</v>
          </cell>
          <cell r="AB741">
            <v>122</v>
          </cell>
          <cell r="AC741">
            <v>6944</v>
          </cell>
          <cell r="AD741">
            <v>223.1097</v>
          </cell>
          <cell r="AE741">
            <v>208</v>
          </cell>
          <cell r="AF741">
            <v>6562.05</v>
          </cell>
          <cell r="AG741">
            <v>8556</v>
          </cell>
          <cell r="AH741">
            <v>217</v>
          </cell>
          <cell r="AI741">
            <v>0</v>
          </cell>
          <cell r="AJ741">
            <v>4311</v>
          </cell>
          <cell r="AK741">
            <v>2680</v>
          </cell>
          <cell r="AL741">
            <v>14773.999999999998</v>
          </cell>
          <cell r="AM741">
            <v>5592</v>
          </cell>
          <cell r="AN741">
            <v>511</v>
          </cell>
          <cell r="AO741">
            <v>0</v>
          </cell>
          <cell r="AP741">
            <v>0</v>
          </cell>
          <cell r="AQ741">
            <v>0</v>
          </cell>
          <cell r="AR741">
            <v>308</v>
          </cell>
          <cell r="AS741">
            <v>225</v>
          </cell>
          <cell r="AT741">
            <v>149</v>
          </cell>
          <cell r="AU741">
            <v>44</v>
          </cell>
          <cell r="AV741">
            <v>539</v>
          </cell>
          <cell r="AW741">
            <v>0</v>
          </cell>
          <cell r="AX741">
            <v>0</v>
          </cell>
          <cell r="AY741">
            <v>0</v>
          </cell>
          <cell r="AZ741">
            <v>16455</v>
          </cell>
          <cell r="BA741" t="str">
            <v>&lt;20,000</v>
          </cell>
          <cell r="BB741">
            <v>0</v>
          </cell>
          <cell r="BC741">
            <v>3376</v>
          </cell>
          <cell r="BD741">
            <v>13079</v>
          </cell>
          <cell r="BE741">
            <v>5</v>
          </cell>
          <cell r="BF741">
            <v>0</v>
          </cell>
          <cell r="BG741">
            <v>0</v>
          </cell>
          <cell r="BH741">
            <v>5415.5286239999996</v>
          </cell>
          <cell r="BI741">
            <v>1554.2</v>
          </cell>
          <cell r="BJ741">
            <v>111.55485</v>
          </cell>
          <cell r="BK741">
            <v>0</v>
          </cell>
          <cell r="BL741">
            <v>52</v>
          </cell>
          <cell r="BM741">
            <v>0</v>
          </cell>
          <cell r="BN741">
            <v>8.6495999999999995</v>
          </cell>
          <cell r="BO741">
            <v>4.8829023780357135</v>
          </cell>
          <cell r="BP741">
            <v>4.8829023780357135</v>
          </cell>
          <cell r="BQ741">
            <v>1</v>
          </cell>
          <cell r="BR741">
            <v>4.9063219024285711</v>
          </cell>
          <cell r="BS741">
            <v>5.8829023780357135</v>
          </cell>
          <cell r="BT741">
            <v>0</v>
          </cell>
          <cell r="BU741">
            <v>0</v>
          </cell>
          <cell r="BV741">
            <v>0</v>
          </cell>
          <cell r="BW741">
            <v>0</v>
          </cell>
          <cell r="BX741">
            <v>3</v>
          </cell>
          <cell r="BY741">
            <v>3.0302499999999997</v>
          </cell>
          <cell r="BZ741">
            <v>3.0302499999999997</v>
          </cell>
          <cell r="CA741">
            <v>1</v>
          </cell>
          <cell r="CB741">
            <v>3.2241999999999997</v>
          </cell>
          <cell r="CC741">
            <v>4.0302499999999997</v>
          </cell>
          <cell r="CD741">
            <v>2</v>
          </cell>
          <cell r="CE741">
            <v>3</v>
          </cell>
          <cell r="CF741">
            <v>3</v>
          </cell>
          <cell r="CG741">
            <v>6.2241999999999997</v>
          </cell>
          <cell r="CH741">
            <v>7.0302499999999997</v>
          </cell>
          <cell r="CI741">
            <v>6</v>
          </cell>
          <cell r="CJ741">
            <v>-3</v>
          </cell>
          <cell r="CK741">
            <v>-3</v>
          </cell>
          <cell r="CL741">
            <v>1.3079000000000001</v>
          </cell>
          <cell r="CM741">
            <v>1.6348750000000001</v>
          </cell>
          <cell r="CN741">
            <v>4.3079000000000001</v>
          </cell>
          <cell r="CO741">
            <v>4.6348750000000001</v>
          </cell>
          <cell r="CP741">
            <v>1.767282916666667</v>
          </cell>
          <cell r="CQ741">
            <v>1.5</v>
          </cell>
          <cell r="CR741">
            <v>1</v>
          </cell>
          <cell r="CS741">
            <v>3.4138263333333336</v>
          </cell>
          <cell r="CT741">
            <v>4.2672829166666668</v>
          </cell>
          <cell r="CU741">
            <v>3</v>
          </cell>
          <cell r="CV741">
            <v>2.6066208333333334</v>
          </cell>
          <cell r="CW741">
            <v>2.0852966666666668</v>
          </cell>
          <cell r="CX741">
            <v>2.6066208333333334</v>
          </cell>
          <cell r="CY741">
            <v>6.8739037500000002</v>
          </cell>
          <cell r="CZ741">
            <v>5</v>
          </cell>
          <cell r="DA741">
            <v>-2.9147033333333332</v>
          </cell>
          <cell r="DB741">
            <v>-2.3933791666666666</v>
          </cell>
          <cell r="DC741">
            <v>18.531544548571429</v>
          </cell>
          <cell r="DD741">
            <v>20</v>
          </cell>
          <cell r="DE741">
            <v>10</v>
          </cell>
          <cell r="DF741">
            <v>30</v>
          </cell>
          <cell r="DG741">
            <v>24</v>
          </cell>
          <cell r="DH741">
            <v>30</v>
          </cell>
          <cell r="DI741">
            <v>55</v>
          </cell>
          <cell r="DJ741">
            <v>-31</v>
          </cell>
          <cell r="DK741">
            <v>-25</v>
          </cell>
          <cell r="DL741">
            <v>0</v>
          </cell>
          <cell r="DM741">
            <v>0</v>
          </cell>
          <cell r="DN741">
            <v>0</v>
          </cell>
          <cell r="DO741">
            <v>0</v>
          </cell>
          <cell r="DP741">
            <v>0</v>
          </cell>
          <cell r="DQ741">
            <v>4.1852800000000006</v>
          </cell>
          <cell r="DR741">
            <v>5.2316000000000003</v>
          </cell>
          <cell r="DS741">
            <v>28.185279999999999</v>
          </cell>
          <cell r="DT741">
            <v>35.2316</v>
          </cell>
          <cell r="DU741">
            <v>1.4384796875000001</v>
          </cell>
          <cell r="DV741">
            <v>3</v>
          </cell>
          <cell r="DW741">
            <v>3</v>
          </cell>
          <cell r="DX741">
            <v>3</v>
          </cell>
          <cell r="DY741">
            <v>4</v>
          </cell>
          <cell r="DZ741">
            <v>-1</v>
          </cell>
          <cell r="EA741">
            <v>-1</v>
          </cell>
          <cell r="EB741">
            <v>0.3855952380952381</v>
          </cell>
          <cell r="EC741">
            <v>2</v>
          </cell>
          <cell r="ED741">
            <v>1</v>
          </cell>
          <cell r="EE741">
            <v>2.4000000000000004</v>
          </cell>
          <cell r="EF741">
            <v>3</v>
          </cell>
          <cell r="EG741">
            <v>2</v>
          </cell>
          <cell r="EH741">
            <v>8.4218749999999995E-2</v>
          </cell>
          <cell r="EI741">
            <v>2</v>
          </cell>
          <cell r="EJ741">
            <v>1</v>
          </cell>
          <cell r="EK741">
            <v>2</v>
          </cell>
          <cell r="EL741">
            <v>0</v>
          </cell>
          <cell r="EM741">
            <v>-1</v>
          </cell>
          <cell r="EN741">
            <v>-2</v>
          </cell>
          <cell r="EO741">
            <v>10</v>
          </cell>
          <cell r="EP741">
            <v>12</v>
          </cell>
          <cell r="EQ741">
            <v>5</v>
          </cell>
          <cell r="ER741">
            <v>5</v>
          </cell>
          <cell r="ES741">
            <v>7</v>
          </cell>
          <cell r="ET741">
            <v>8.3705600000000011</v>
          </cell>
          <cell r="EU741">
            <v>10.463200000000001</v>
          </cell>
          <cell r="EV741">
            <v>18.370560000000001</v>
          </cell>
          <cell r="EW741">
            <v>22.463200000000001</v>
          </cell>
          <cell r="EX741">
            <v>2</v>
          </cell>
          <cell r="EY741">
            <v>0</v>
          </cell>
          <cell r="EZ741">
            <v>0</v>
          </cell>
          <cell r="FA741">
            <v>0</v>
          </cell>
          <cell r="FB741">
            <v>0</v>
          </cell>
          <cell r="FC741">
            <v>0</v>
          </cell>
          <cell r="FD741">
            <v>0</v>
          </cell>
          <cell r="FE741">
            <v>0</v>
          </cell>
          <cell r="FF741">
            <v>0</v>
          </cell>
          <cell r="FG741">
            <v>0</v>
          </cell>
          <cell r="FH741">
            <v>0</v>
          </cell>
          <cell r="FI741">
            <v>0</v>
          </cell>
          <cell r="FJ741">
            <v>0</v>
          </cell>
          <cell r="FK741">
            <v>0</v>
          </cell>
          <cell r="FL741">
            <v>0</v>
          </cell>
          <cell r="FM741">
            <v>0</v>
          </cell>
          <cell r="FN741">
            <v>0</v>
          </cell>
          <cell r="FO741">
            <v>1</v>
          </cell>
          <cell r="FP741">
            <v>1</v>
          </cell>
          <cell r="FQ741">
            <v>2</v>
          </cell>
          <cell r="FR741">
            <v>-1</v>
          </cell>
          <cell r="FS741">
            <v>-1</v>
          </cell>
          <cell r="FT741">
            <v>0</v>
          </cell>
          <cell r="FU741">
            <v>0</v>
          </cell>
          <cell r="FV741">
            <v>0</v>
          </cell>
          <cell r="FW741">
            <v>0</v>
          </cell>
          <cell r="FX741">
            <v>0</v>
          </cell>
          <cell r="FY741">
            <v>3</v>
          </cell>
          <cell r="FZ741">
            <v>3</v>
          </cell>
          <cell r="GA741">
            <v>2</v>
          </cell>
          <cell r="GB741">
            <v>1</v>
          </cell>
          <cell r="GC741">
            <v>1</v>
          </cell>
          <cell r="GD741">
            <v>0</v>
          </cell>
          <cell r="GE741">
            <v>3</v>
          </cell>
          <cell r="GF741">
            <v>3</v>
          </cell>
          <cell r="GG741">
            <v>3</v>
          </cell>
          <cell r="GH741">
            <v>3</v>
          </cell>
          <cell r="GI741">
            <v>1</v>
          </cell>
          <cell r="GJ741">
            <v>-2</v>
          </cell>
          <cell r="GK741">
            <v>-2</v>
          </cell>
          <cell r="GL741">
            <v>0</v>
          </cell>
          <cell r="GM741">
            <v>0</v>
          </cell>
          <cell r="GN741">
            <v>0</v>
          </cell>
          <cell r="GO741">
            <v>0</v>
          </cell>
          <cell r="GP741">
            <v>0</v>
          </cell>
          <cell r="GQ741">
            <v>0</v>
          </cell>
          <cell r="GR741">
            <v>0</v>
          </cell>
          <cell r="GS741">
            <v>0</v>
          </cell>
          <cell r="GT741">
            <v>0</v>
          </cell>
          <cell r="GU741">
            <v>0</v>
          </cell>
          <cell r="GV741">
            <v>2</v>
          </cell>
          <cell r="GW741">
            <v>2</v>
          </cell>
          <cell r="GX741">
            <v>2</v>
          </cell>
          <cell r="GY741">
            <v>0</v>
          </cell>
          <cell r="GZ741">
            <v>0</v>
          </cell>
          <cell r="HA741">
            <v>0</v>
          </cell>
          <cell r="HB741">
            <v>0</v>
          </cell>
          <cell r="HC741">
            <v>0</v>
          </cell>
          <cell r="HD741">
            <v>0</v>
          </cell>
          <cell r="HE741">
            <v>0</v>
          </cell>
          <cell r="HF741">
            <v>0</v>
          </cell>
          <cell r="HG741">
            <v>0</v>
          </cell>
          <cell r="HH741">
            <v>0</v>
          </cell>
          <cell r="HI741">
            <v>0</v>
          </cell>
          <cell r="HJ741">
            <v>0</v>
          </cell>
          <cell r="HK741">
            <v>0</v>
          </cell>
          <cell r="HL741">
            <v>0</v>
          </cell>
          <cell r="HM741">
            <v>0</v>
          </cell>
          <cell r="HN741">
            <v>0</v>
          </cell>
          <cell r="HO741">
            <v>0</v>
          </cell>
          <cell r="HP741">
            <v>0</v>
          </cell>
          <cell r="HQ741">
            <v>0</v>
          </cell>
          <cell r="HR741">
            <v>0</v>
          </cell>
          <cell r="HS741">
            <v>0</v>
          </cell>
          <cell r="HT741">
            <v>0</v>
          </cell>
          <cell r="HU741">
            <v>0</v>
          </cell>
          <cell r="HV741">
            <v>0</v>
          </cell>
          <cell r="HW741">
            <v>0</v>
          </cell>
          <cell r="HX741">
            <v>0</v>
          </cell>
          <cell r="HY741">
            <v>0</v>
          </cell>
          <cell r="HZ741">
            <v>0</v>
          </cell>
          <cell r="IA741">
            <v>0</v>
          </cell>
          <cell r="IB741">
            <v>0</v>
          </cell>
          <cell r="IC741">
            <v>0</v>
          </cell>
          <cell r="ID741">
            <v>0</v>
          </cell>
          <cell r="IE741">
            <v>0</v>
          </cell>
          <cell r="IF741">
            <v>0</v>
          </cell>
          <cell r="IG741">
            <v>0</v>
          </cell>
          <cell r="IH741">
            <v>0</v>
          </cell>
          <cell r="II741">
            <v>0</v>
          </cell>
          <cell r="IJ741">
            <v>0</v>
          </cell>
          <cell r="IK741">
            <v>0</v>
          </cell>
          <cell r="IL741">
            <v>0</v>
          </cell>
          <cell r="IM741">
            <v>0</v>
          </cell>
          <cell r="IN741">
            <v>0</v>
          </cell>
          <cell r="IO741" t="e">
            <v>#REF!</v>
          </cell>
          <cell r="IP741">
            <v>8.8000000000000007</v>
          </cell>
          <cell r="IQ741">
            <v>11</v>
          </cell>
          <cell r="IR741">
            <v>0</v>
          </cell>
          <cell r="IS741">
            <v>0</v>
          </cell>
          <cell r="IT741">
            <v>6</v>
          </cell>
          <cell r="IU741">
            <v>6</v>
          </cell>
          <cell r="IV741">
            <v>4</v>
          </cell>
          <cell r="IW741">
            <v>4</v>
          </cell>
          <cell r="IX741">
            <v>1</v>
          </cell>
        </row>
        <row r="742">
          <cell r="D742">
            <v>11428</v>
          </cell>
          <cell r="E742" t="str">
            <v>รพช.ไม้แก่น</v>
          </cell>
          <cell r="F742">
            <v>16</v>
          </cell>
          <cell r="G742" t="str">
            <v>รพ.ระดับ F2 ปชก. &lt;30,000</v>
          </cell>
          <cell r="H742">
            <v>8</v>
          </cell>
          <cell r="I742" t="str">
            <v>F2</v>
          </cell>
          <cell r="J742">
            <v>9</v>
          </cell>
          <cell r="K742" t="str">
            <v>รพช.30.2</v>
          </cell>
          <cell r="L742" t="str">
            <v>รพช.30.2 F2</v>
          </cell>
          <cell r="M742" t="str">
            <v xml:space="preserve"> 11 - 30</v>
          </cell>
          <cell r="N742" t="str">
            <v>F&lt;30</v>
          </cell>
          <cell r="O742">
            <v>17</v>
          </cell>
          <cell r="P742">
            <v>30</v>
          </cell>
          <cell r="Q742">
            <v>30</v>
          </cell>
          <cell r="R742">
            <v>35</v>
          </cell>
          <cell r="S742">
            <v>40027</v>
          </cell>
          <cell r="T742">
            <v>6324</v>
          </cell>
          <cell r="U742">
            <v>0</v>
          </cell>
          <cell r="V742">
            <v>203</v>
          </cell>
          <cell r="W742">
            <v>9</v>
          </cell>
          <cell r="X742">
            <v>212</v>
          </cell>
          <cell r="Y742">
            <v>37145.055999999997</v>
          </cell>
          <cell r="Z742">
            <v>2881.944</v>
          </cell>
          <cell r="AA742">
            <v>28018.899999999998</v>
          </cell>
          <cell r="AB742">
            <v>130</v>
          </cell>
          <cell r="AC742">
            <v>10118.400000000001</v>
          </cell>
          <cell r="AD742">
            <v>204.13770000000002</v>
          </cell>
          <cell r="AE742">
            <v>212</v>
          </cell>
          <cell r="AF742">
            <v>6004.05</v>
          </cell>
          <cell r="AG742">
            <v>10075</v>
          </cell>
          <cell r="AH742">
            <v>160</v>
          </cell>
          <cell r="AI742">
            <v>0</v>
          </cell>
          <cell r="AJ742">
            <v>4281</v>
          </cell>
          <cell r="AK742">
            <v>1628.0000000000002</v>
          </cell>
          <cell r="AL742">
            <v>17475</v>
          </cell>
          <cell r="AM742">
            <v>3281</v>
          </cell>
          <cell r="AN742">
            <v>208.99999999999997</v>
          </cell>
          <cell r="AO742">
            <v>0</v>
          </cell>
          <cell r="AP742">
            <v>0</v>
          </cell>
          <cell r="AQ742">
            <v>0</v>
          </cell>
          <cell r="AR742">
            <v>486</v>
          </cell>
          <cell r="AS742">
            <v>620</v>
          </cell>
          <cell r="AT742">
            <v>262</v>
          </cell>
          <cell r="AU742">
            <v>216</v>
          </cell>
          <cell r="AV742">
            <v>955</v>
          </cell>
          <cell r="AW742">
            <v>0</v>
          </cell>
          <cell r="AX742">
            <v>0</v>
          </cell>
          <cell r="AY742">
            <v>0</v>
          </cell>
          <cell r="AZ742">
            <v>12198</v>
          </cell>
          <cell r="BA742" t="str">
            <v>&lt;20,000</v>
          </cell>
          <cell r="BB742">
            <v>0</v>
          </cell>
          <cell r="BC742">
            <v>4682</v>
          </cell>
          <cell r="BD742">
            <v>7516</v>
          </cell>
          <cell r="BE742">
            <v>5</v>
          </cell>
          <cell r="BF742">
            <v>0</v>
          </cell>
          <cell r="BG742">
            <v>0</v>
          </cell>
          <cell r="BH742">
            <v>4955.022383999999</v>
          </cell>
          <cell r="BI742">
            <v>2216.92</v>
          </cell>
          <cell r="BJ742">
            <v>102.06885000000001</v>
          </cell>
          <cell r="BK742">
            <v>0</v>
          </cell>
          <cell r="BL742">
            <v>53</v>
          </cell>
          <cell r="BM742">
            <v>0</v>
          </cell>
          <cell r="BN742">
            <v>8.1272000000000002</v>
          </cell>
          <cell r="BO742">
            <v>5.0155136423214266</v>
          </cell>
          <cell r="BP742">
            <v>5.0155136423214266</v>
          </cell>
          <cell r="BQ742">
            <v>1</v>
          </cell>
          <cell r="BR742">
            <v>5.0124109138571411</v>
          </cell>
          <cell r="BS742">
            <v>6.0155136423214266</v>
          </cell>
          <cell r="BT742">
            <v>0</v>
          </cell>
          <cell r="BU742">
            <v>0</v>
          </cell>
          <cell r="BV742">
            <v>0</v>
          </cell>
          <cell r="BW742">
            <v>0</v>
          </cell>
          <cell r="BX742">
            <v>3</v>
          </cell>
          <cell r="BY742">
            <v>3.4374503968253967</v>
          </cell>
          <cell r="BZ742">
            <v>3.4374503968253967</v>
          </cell>
          <cell r="CA742">
            <v>1</v>
          </cell>
          <cell r="CB742">
            <v>3.5499603174603176</v>
          </cell>
          <cell r="CC742">
            <v>4.4374503968253967</v>
          </cell>
          <cell r="CD742">
            <v>2</v>
          </cell>
          <cell r="CE742">
            <v>3</v>
          </cell>
          <cell r="CF742">
            <v>3</v>
          </cell>
          <cell r="CG742">
            <v>6.549960317460318</v>
          </cell>
          <cell r="CH742">
            <v>7.4374503968253967</v>
          </cell>
          <cell r="CI742">
            <v>4</v>
          </cell>
          <cell r="CJ742">
            <v>-1</v>
          </cell>
          <cell r="CK742">
            <v>-1</v>
          </cell>
          <cell r="CL742">
            <v>1</v>
          </cell>
          <cell r="CM742">
            <v>1</v>
          </cell>
          <cell r="CN742">
            <v>4</v>
          </cell>
          <cell r="CO742">
            <v>4</v>
          </cell>
          <cell r="CP742">
            <v>1.8142110119047621</v>
          </cell>
          <cell r="CQ742">
            <v>1.5</v>
          </cell>
          <cell r="CR742">
            <v>1</v>
          </cell>
          <cell r="CS742">
            <v>3.4513688095238098</v>
          </cell>
          <cell r="CT742">
            <v>4.3142110119047619</v>
          </cell>
          <cell r="CU742">
            <v>3</v>
          </cell>
          <cell r="CV742">
            <v>2.6492827380952382</v>
          </cell>
          <cell r="CW742">
            <v>2.1194261904761906</v>
          </cell>
          <cell r="CX742">
            <v>2.6492827380952382</v>
          </cell>
          <cell r="CY742">
            <v>6.9634937499999996</v>
          </cell>
          <cell r="CZ742">
            <v>4</v>
          </cell>
          <cell r="DA742">
            <v>-1.8805738095238094</v>
          </cell>
          <cell r="DB742">
            <v>-1.3507172619047618</v>
          </cell>
          <cell r="DC742">
            <v>22.946784777142859</v>
          </cell>
          <cell r="DD742">
            <v>30</v>
          </cell>
          <cell r="DE742">
            <v>10</v>
          </cell>
          <cell r="DF742">
            <v>40</v>
          </cell>
          <cell r="DG742">
            <v>32</v>
          </cell>
          <cell r="DH742">
            <v>40</v>
          </cell>
          <cell r="DI742">
            <v>61</v>
          </cell>
          <cell r="DJ742">
            <v>-29</v>
          </cell>
          <cell r="DK742">
            <v>-21</v>
          </cell>
          <cell r="DL742">
            <v>0</v>
          </cell>
          <cell r="DM742">
            <v>0</v>
          </cell>
          <cell r="DN742">
            <v>2</v>
          </cell>
          <cell r="DO742">
            <v>-2</v>
          </cell>
          <cell r="DP742">
            <v>-2</v>
          </cell>
          <cell r="DQ742">
            <v>2.4051200000000001</v>
          </cell>
          <cell r="DR742">
            <v>3.0064000000000002</v>
          </cell>
          <cell r="DS742">
            <v>34.405119999999997</v>
          </cell>
          <cell r="DT742">
            <v>43.006399999999999</v>
          </cell>
          <cell r="DU742">
            <v>1.1551203125</v>
          </cell>
          <cell r="DV742">
            <v>3</v>
          </cell>
          <cell r="DW742">
            <v>3</v>
          </cell>
          <cell r="DX742">
            <v>3</v>
          </cell>
          <cell r="DY742">
            <v>2</v>
          </cell>
          <cell r="DZ742">
            <v>1</v>
          </cell>
          <cell r="EA742">
            <v>1</v>
          </cell>
          <cell r="EB742">
            <v>0.83130952380952383</v>
          </cell>
          <cell r="EC742">
            <v>2</v>
          </cell>
          <cell r="ED742">
            <v>1</v>
          </cell>
          <cell r="EE742">
            <v>2.4000000000000004</v>
          </cell>
          <cell r="EF742">
            <v>3</v>
          </cell>
          <cell r="EG742">
            <v>2</v>
          </cell>
          <cell r="EH742">
            <v>0.14921875000000001</v>
          </cell>
          <cell r="EI742">
            <v>2</v>
          </cell>
          <cell r="EJ742">
            <v>1</v>
          </cell>
          <cell r="EK742">
            <v>2</v>
          </cell>
          <cell r="EL742">
            <v>0</v>
          </cell>
          <cell r="EM742">
            <v>-1</v>
          </cell>
          <cell r="EN742">
            <v>-2</v>
          </cell>
          <cell r="EO742">
            <v>10</v>
          </cell>
          <cell r="EP742">
            <v>12</v>
          </cell>
          <cell r="EQ742">
            <v>8</v>
          </cell>
          <cell r="ER742">
            <v>2</v>
          </cell>
          <cell r="ES742">
            <v>4</v>
          </cell>
          <cell r="ET742">
            <v>4.8102400000000003</v>
          </cell>
          <cell r="EU742">
            <v>6.0128000000000004</v>
          </cell>
          <cell r="EV742">
            <v>14.81024</v>
          </cell>
          <cell r="EW742">
            <v>18.012799999999999</v>
          </cell>
          <cell r="EX742">
            <v>2</v>
          </cell>
          <cell r="EY742">
            <v>0</v>
          </cell>
          <cell r="EZ742">
            <v>0</v>
          </cell>
          <cell r="FA742">
            <v>0</v>
          </cell>
          <cell r="FB742">
            <v>0</v>
          </cell>
          <cell r="FC742">
            <v>0</v>
          </cell>
          <cell r="FD742">
            <v>0</v>
          </cell>
          <cell r="FE742">
            <v>0</v>
          </cell>
          <cell r="FF742">
            <v>0</v>
          </cell>
          <cell r="FG742">
            <v>0</v>
          </cell>
          <cell r="FH742">
            <v>0</v>
          </cell>
          <cell r="FI742">
            <v>0</v>
          </cell>
          <cell r="FJ742">
            <v>0</v>
          </cell>
          <cell r="FK742">
            <v>0</v>
          </cell>
          <cell r="FL742">
            <v>0</v>
          </cell>
          <cell r="FM742">
            <v>0</v>
          </cell>
          <cell r="FN742">
            <v>0</v>
          </cell>
          <cell r="FO742">
            <v>1</v>
          </cell>
          <cell r="FP742">
            <v>1</v>
          </cell>
          <cell r="FQ742">
            <v>2</v>
          </cell>
          <cell r="FR742">
            <v>-1</v>
          </cell>
          <cell r="FS742">
            <v>-1</v>
          </cell>
          <cell r="FT742">
            <v>0</v>
          </cell>
          <cell r="FU742">
            <v>0</v>
          </cell>
          <cell r="FV742">
            <v>0</v>
          </cell>
          <cell r="FW742">
            <v>0</v>
          </cell>
          <cell r="FX742">
            <v>0</v>
          </cell>
          <cell r="FY742">
            <v>3</v>
          </cell>
          <cell r="FZ742">
            <v>3</v>
          </cell>
          <cell r="GA742">
            <v>1</v>
          </cell>
          <cell r="GB742">
            <v>2</v>
          </cell>
          <cell r="GC742">
            <v>2</v>
          </cell>
          <cell r="GD742">
            <v>0</v>
          </cell>
          <cell r="GE742">
            <v>3</v>
          </cell>
          <cell r="GF742">
            <v>3</v>
          </cell>
          <cell r="GG742">
            <v>3</v>
          </cell>
          <cell r="GH742">
            <v>3</v>
          </cell>
          <cell r="GI742">
            <v>2</v>
          </cell>
          <cell r="GJ742">
            <v>-1</v>
          </cell>
          <cell r="GK742">
            <v>-1</v>
          </cell>
          <cell r="GL742">
            <v>0</v>
          </cell>
          <cell r="GM742">
            <v>0</v>
          </cell>
          <cell r="GN742">
            <v>0</v>
          </cell>
          <cell r="GO742">
            <v>0</v>
          </cell>
          <cell r="GP742">
            <v>0</v>
          </cell>
          <cell r="GQ742">
            <v>0</v>
          </cell>
          <cell r="GR742">
            <v>0</v>
          </cell>
          <cell r="GS742">
            <v>0</v>
          </cell>
          <cell r="GT742">
            <v>0</v>
          </cell>
          <cell r="GU742">
            <v>0</v>
          </cell>
          <cell r="GV742">
            <v>2</v>
          </cell>
          <cell r="GW742">
            <v>2</v>
          </cell>
          <cell r="GX742">
            <v>1</v>
          </cell>
          <cell r="GY742">
            <v>1</v>
          </cell>
          <cell r="GZ742">
            <v>1</v>
          </cell>
          <cell r="HA742">
            <v>0</v>
          </cell>
          <cell r="HB742">
            <v>0</v>
          </cell>
          <cell r="HC742">
            <v>0</v>
          </cell>
          <cell r="HD742">
            <v>0</v>
          </cell>
          <cell r="HE742">
            <v>0</v>
          </cell>
          <cell r="HF742">
            <v>0</v>
          </cell>
          <cell r="HG742">
            <v>0</v>
          </cell>
          <cell r="HH742">
            <v>0</v>
          </cell>
          <cell r="HI742">
            <v>0</v>
          </cell>
          <cell r="HJ742">
            <v>0</v>
          </cell>
          <cell r="HK742">
            <v>0</v>
          </cell>
          <cell r="HL742">
            <v>0</v>
          </cell>
          <cell r="HM742">
            <v>0</v>
          </cell>
          <cell r="HN742">
            <v>0</v>
          </cell>
          <cell r="HO742">
            <v>0</v>
          </cell>
          <cell r="HP742">
            <v>0</v>
          </cell>
          <cell r="HQ742">
            <v>0</v>
          </cell>
          <cell r="HR742">
            <v>0</v>
          </cell>
          <cell r="HS742">
            <v>0</v>
          </cell>
          <cell r="HT742">
            <v>0</v>
          </cell>
          <cell r="HU742">
            <v>0</v>
          </cell>
          <cell r="HV742">
            <v>0</v>
          </cell>
          <cell r="HW742">
            <v>0</v>
          </cell>
          <cell r="HX742">
            <v>0</v>
          </cell>
          <cell r="HY742">
            <v>0</v>
          </cell>
          <cell r="HZ742">
            <v>0</v>
          </cell>
          <cell r="IA742">
            <v>0</v>
          </cell>
          <cell r="IB742">
            <v>0</v>
          </cell>
          <cell r="IC742">
            <v>0</v>
          </cell>
          <cell r="ID742">
            <v>0</v>
          </cell>
          <cell r="IE742">
            <v>0</v>
          </cell>
          <cell r="IF742">
            <v>0</v>
          </cell>
          <cell r="IG742">
            <v>0</v>
          </cell>
          <cell r="IH742">
            <v>0</v>
          </cell>
          <cell r="II742">
            <v>0</v>
          </cell>
          <cell r="IJ742">
            <v>0</v>
          </cell>
          <cell r="IK742">
            <v>0</v>
          </cell>
          <cell r="IL742">
            <v>0</v>
          </cell>
          <cell r="IM742">
            <v>0</v>
          </cell>
          <cell r="IN742">
            <v>0</v>
          </cell>
          <cell r="IO742" t="e">
            <v>#REF!</v>
          </cell>
          <cell r="IP742">
            <v>8.9066666666666663</v>
          </cell>
          <cell r="IQ742">
            <v>11.133333333333333</v>
          </cell>
          <cell r="IR742">
            <v>0</v>
          </cell>
          <cell r="IS742">
            <v>0</v>
          </cell>
          <cell r="IT742">
            <v>6</v>
          </cell>
          <cell r="IU742">
            <v>6</v>
          </cell>
          <cell r="IV742">
            <v>4</v>
          </cell>
          <cell r="IW742">
            <v>4</v>
          </cell>
          <cell r="IX742">
            <v>1.1333333333333333</v>
          </cell>
        </row>
        <row r="743">
          <cell r="D743">
            <v>11430</v>
          </cell>
          <cell r="E743" t="str">
            <v>รพช.ยะรัง</v>
          </cell>
          <cell r="F743">
            <v>13</v>
          </cell>
          <cell r="G743" t="str">
            <v>รพ.ระดับ F2 ปชก. &gt;90,000</v>
          </cell>
          <cell r="H743">
            <v>8</v>
          </cell>
          <cell r="I743" t="str">
            <v>F2</v>
          </cell>
          <cell r="J743">
            <v>20</v>
          </cell>
          <cell r="K743" t="str">
            <v>รพช.30.13</v>
          </cell>
          <cell r="L743" t="str">
            <v>รพช.30.13 F2</v>
          </cell>
          <cell r="M743" t="str">
            <v>31 - 60</v>
          </cell>
          <cell r="N743" t="str">
            <v>F31-60</v>
          </cell>
          <cell r="O743">
            <v>47</v>
          </cell>
          <cell r="P743">
            <v>30</v>
          </cell>
          <cell r="Q743">
            <v>30</v>
          </cell>
          <cell r="R743">
            <v>35</v>
          </cell>
          <cell r="S743">
            <v>82609</v>
          </cell>
          <cell r="T743">
            <v>17003</v>
          </cell>
          <cell r="U743">
            <v>0</v>
          </cell>
          <cell r="V743">
            <v>905</v>
          </cell>
          <cell r="W743">
            <v>19</v>
          </cell>
          <cell r="X743">
            <v>924</v>
          </cell>
          <cell r="Y743">
            <v>76661.152000000002</v>
          </cell>
          <cell r="Z743">
            <v>5947.848</v>
          </cell>
          <cell r="AA743">
            <v>57826.299999999996</v>
          </cell>
          <cell r="AB743">
            <v>642</v>
          </cell>
          <cell r="AC743">
            <v>27204.800000000003</v>
          </cell>
          <cell r="AD743">
            <v>421.30590000000001</v>
          </cell>
          <cell r="AE743">
            <v>924</v>
          </cell>
          <cell r="AF743">
            <v>12391.35</v>
          </cell>
          <cell r="AG743">
            <v>25536</v>
          </cell>
          <cell r="AH743">
            <v>701</v>
          </cell>
          <cell r="AI743">
            <v>0</v>
          </cell>
          <cell r="AJ743">
            <v>19440</v>
          </cell>
          <cell r="AK743">
            <v>17465.751099405701</v>
          </cell>
          <cell r="AL743">
            <v>81708</v>
          </cell>
          <cell r="AM743">
            <v>13940</v>
          </cell>
          <cell r="AN743">
            <v>1321</v>
          </cell>
          <cell r="AO743">
            <v>0</v>
          </cell>
          <cell r="AP743">
            <v>0</v>
          </cell>
          <cell r="AQ743">
            <v>0</v>
          </cell>
          <cell r="AR743">
            <v>212</v>
          </cell>
          <cell r="AS743">
            <v>88</v>
          </cell>
          <cell r="AT743">
            <v>151</v>
          </cell>
          <cell r="AU743">
            <v>8</v>
          </cell>
          <cell r="AV743">
            <v>5070</v>
          </cell>
          <cell r="AW743">
            <v>0</v>
          </cell>
          <cell r="AX743">
            <v>0</v>
          </cell>
          <cell r="AY743">
            <v>0</v>
          </cell>
          <cell r="AZ743">
            <v>91328</v>
          </cell>
          <cell r="BA743" t="str">
            <v>80,000 - 100,000</v>
          </cell>
          <cell r="BB743">
            <v>0</v>
          </cell>
          <cell r="BC743">
            <v>4753</v>
          </cell>
          <cell r="BD743">
            <v>86575</v>
          </cell>
          <cell r="BE743">
            <v>15</v>
          </cell>
          <cell r="BF743">
            <v>3</v>
          </cell>
          <cell r="BG743">
            <v>0</v>
          </cell>
          <cell r="BH743">
            <v>10226.333327999999</v>
          </cell>
          <cell r="BI743">
            <v>6252.9900000000007</v>
          </cell>
          <cell r="BJ743">
            <v>210.65295</v>
          </cell>
          <cell r="BK743">
            <v>0</v>
          </cell>
          <cell r="BL743">
            <v>231</v>
          </cell>
          <cell r="BM743">
            <v>0</v>
          </cell>
          <cell r="BN743">
            <v>8.0988000000000007</v>
          </cell>
          <cell r="BO743">
            <v>11.582811142678569</v>
          </cell>
          <cell r="BP743">
            <v>11.582811142678569</v>
          </cell>
          <cell r="BQ743">
            <v>3</v>
          </cell>
          <cell r="BR743">
            <v>12.266248914142855</v>
          </cell>
          <cell r="BS743">
            <v>14.582811142678569</v>
          </cell>
          <cell r="BT743">
            <v>0</v>
          </cell>
          <cell r="BU743">
            <v>0</v>
          </cell>
          <cell r="BV743">
            <v>0</v>
          </cell>
          <cell r="BW743">
            <v>0</v>
          </cell>
          <cell r="BX743">
            <v>7</v>
          </cell>
          <cell r="BY743">
            <v>9.1170357142857146</v>
          </cell>
          <cell r="BZ743">
            <v>9.1170357142857146</v>
          </cell>
          <cell r="CA743">
            <v>3</v>
          </cell>
          <cell r="CB743">
            <v>9.6936285714285724</v>
          </cell>
          <cell r="CC743">
            <v>12.117035714285715</v>
          </cell>
          <cell r="CD743">
            <v>6</v>
          </cell>
          <cell r="CE743">
            <v>3</v>
          </cell>
          <cell r="CF743">
            <v>3</v>
          </cell>
          <cell r="CG743">
            <v>12.693628571428572</v>
          </cell>
          <cell r="CH743">
            <v>15.117035714285715</v>
          </cell>
          <cell r="CI743">
            <v>14</v>
          </cell>
          <cell r="CJ743">
            <v>-11</v>
          </cell>
          <cell r="CK743">
            <v>-11</v>
          </cell>
          <cell r="CL743">
            <v>8.6575000000000006</v>
          </cell>
          <cell r="CM743">
            <v>10.821875</v>
          </cell>
          <cell r="CN743">
            <v>11.657500000000001</v>
          </cell>
          <cell r="CO743">
            <v>13.821875</v>
          </cell>
          <cell r="CP743">
            <v>4.0753854166666672</v>
          </cell>
          <cell r="CQ743">
            <v>1.5</v>
          </cell>
          <cell r="CR743">
            <v>1</v>
          </cell>
          <cell r="CS743">
            <v>5.2603083333333345</v>
          </cell>
          <cell r="CT743">
            <v>6.5753854166666672</v>
          </cell>
          <cell r="CU743">
            <v>5</v>
          </cell>
          <cell r="CV743">
            <v>4.7048958333333335</v>
          </cell>
          <cell r="CW743">
            <v>3.7639166666666668</v>
          </cell>
          <cell r="CX743">
            <v>4.7048958333333335</v>
          </cell>
          <cell r="CY743">
            <v>11.280281250000002</v>
          </cell>
          <cell r="CZ743">
            <v>8</v>
          </cell>
          <cell r="DA743">
            <v>-4.2360833333333332</v>
          </cell>
          <cell r="DB743">
            <v>-3.2951041666666665</v>
          </cell>
          <cell r="DC743">
            <v>59.668962354285718</v>
          </cell>
          <cell r="DD743">
            <v>59.668962354285718</v>
          </cell>
          <cell r="DE743">
            <v>10</v>
          </cell>
          <cell r="DF743">
            <v>69.668962354285725</v>
          </cell>
          <cell r="DG743">
            <v>55.735169883428583</v>
          </cell>
          <cell r="DH743">
            <v>69.668962354285725</v>
          </cell>
          <cell r="DI743">
            <v>86</v>
          </cell>
          <cell r="DJ743">
            <v>-30.264830116571417</v>
          </cell>
          <cell r="DK743">
            <v>-16.331037645714275</v>
          </cell>
          <cell r="DL743">
            <v>0</v>
          </cell>
          <cell r="DM743">
            <v>0</v>
          </cell>
          <cell r="DN743">
            <v>2</v>
          </cell>
          <cell r="DO743">
            <v>-2</v>
          </cell>
          <cell r="DP743">
            <v>-2</v>
          </cell>
          <cell r="DQ743">
            <v>27.704000000000004</v>
          </cell>
          <cell r="DR743">
            <v>34.630000000000003</v>
          </cell>
          <cell r="DS743">
            <v>83.43916988342859</v>
          </cell>
          <cell r="DT743">
            <v>104.29896235428572</v>
          </cell>
          <cell r="DU743">
            <v>6.1940714686880947</v>
          </cell>
          <cell r="DV743">
            <v>6.1940714686880947</v>
          </cell>
          <cell r="DW743">
            <v>4.9552571749504759</v>
          </cell>
          <cell r="DX743">
            <v>6.1940714686880947</v>
          </cell>
          <cell r="DY743">
            <v>4</v>
          </cell>
          <cell r="DZ743">
            <v>0.95525717495047591</v>
          </cell>
          <cell r="EA743">
            <v>2.1940714686880947</v>
          </cell>
          <cell r="EB743">
            <v>0.24071428571428571</v>
          </cell>
          <cell r="EC743">
            <v>2</v>
          </cell>
          <cell r="ED743">
            <v>3</v>
          </cell>
          <cell r="EE743">
            <v>4</v>
          </cell>
          <cell r="EF743">
            <v>5</v>
          </cell>
          <cell r="EG743">
            <v>2</v>
          </cell>
          <cell r="EH743">
            <v>0.79218750000000004</v>
          </cell>
          <cell r="EI743">
            <v>2</v>
          </cell>
          <cell r="EJ743">
            <v>2</v>
          </cell>
          <cell r="EK743">
            <v>2</v>
          </cell>
          <cell r="EL743">
            <v>0</v>
          </cell>
          <cell r="EM743">
            <v>-2</v>
          </cell>
          <cell r="EN743">
            <v>-2</v>
          </cell>
          <cell r="EO743">
            <v>10</v>
          </cell>
          <cell r="EP743">
            <v>12</v>
          </cell>
          <cell r="EQ743">
            <v>12</v>
          </cell>
          <cell r="ER743">
            <v>-2</v>
          </cell>
          <cell r="ES743">
            <v>0</v>
          </cell>
          <cell r="ET743">
            <v>55.408000000000008</v>
          </cell>
          <cell r="EU743">
            <v>69.260000000000005</v>
          </cell>
          <cell r="EV743">
            <v>65.408000000000015</v>
          </cell>
          <cell r="EW743">
            <v>81.260000000000005</v>
          </cell>
          <cell r="EX743">
            <v>2</v>
          </cell>
          <cell r="EY743">
            <v>0</v>
          </cell>
          <cell r="EZ743">
            <v>0</v>
          </cell>
          <cell r="FA743">
            <v>0</v>
          </cell>
          <cell r="FB743">
            <v>0</v>
          </cell>
          <cell r="FC743">
            <v>0</v>
          </cell>
          <cell r="FD743">
            <v>0</v>
          </cell>
          <cell r="FE743">
            <v>0</v>
          </cell>
          <cell r="FF743">
            <v>0</v>
          </cell>
          <cell r="FG743">
            <v>0</v>
          </cell>
          <cell r="FH743">
            <v>0</v>
          </cell>
          <cell r="FI743">
            <v>0</v>
          </cell>
          <cell r="FJ743">
            <v>0</v>
          </cell>
          <cell r="FK743">
            <v>0</v>
          </cell>
          <cell r="FL743">
            <v>0</v>
          </cell>
          <cell r="FM743">
            <v>0</v>
          </cell>
          <cell r="FN743">
            <v>0</v>
          </cell>
          <cell r="FO743">
            <v>1</v>
          </cell>
          <cell r="FP743">
            <v>1</v>
          </cell>
          <cell r="FQ743">
            <v>2</v>
          </cell>
          <cell r="FR743">
            <v>-1</v>
          </cell>
          <cell r="FS743">
            <v>-1</v>
          </cell>
          <cell r="FT743">
            <v>0</v>
          </cell>
          <cell r="FU743">
            <v>0</v>
          </cell>
          <cell r="FV743">
            <v>0</v>
          </cell>
          <cell r="FW743">
            <v>0</v>
          </cell>
          <cell r="FX743">
            <v>0</v>
          </cell>
          <cell r="FY743">
            <v>3</v>
          </cell>
          <cell r="FZ743">
            <v>3</v>
          </cell>
          <cell r="GA743">
            <v>1</v>
          </cell>
          <cell r="GB743">
            <v>2</v>
          </cell>
          <cell r="GC743">
            <v>2</v>
          </cell>
          <cell r="GD743">
            <v>3</v>
          </cell>
          <cell r="GE743">
            <v>6</v>
          </cell>
          <cell r="GF743">
            <v>6</v>
          </cell>
          <cell r="GG743">
            <v>3</v>
          </cell>
          <cell r="GH743">
            <v>3</v>
          </cell>
          <cell r="GI743">
            <v>1</v>
          </cell>
          <cell r="GJ743">
            <v>-2</v>
          </cell>
          <cell r="GK743">
            <v>-2</v>
          </cell>
          <cell r="GL743">
            <v>0</v>
          </cell>
          <cell r="GM743">
            <v>0</v>
          </cell>
          <cell r="GN743">
            <v>0</v>
          </cell>
          <cell r="GO743">
            <v>0</v>
          </cell>
          <cell r="GP743">
            <v>0</v>
          </cell>
          <cell r="GQ743">
            <v>0</v>
          </cell>
          <cell r="GR743">
            <v>0</v>
          </cell>
          <cell r="GS743">
            <v>0</v>
          </cell>
          <cell r="GT743">
            <v>0</v>
          </cell>
          <cell r="GU743">
            <v>0</v>
          </cell>
          <cell r="GV743">
            <v>2</v>
          </cell>
          <cell r="GW743">
            <v>2</v>
          </cell>
          <cell r="GX743">
            <v>2</v>
          </cell>
          <cell r="GY743">
            <v>0</v>
          </cell>
          <cell r="GZ743">
            <v>0</v>
          </cell>
          <cell r="HA743">
            <v>0</v>
          </cell>
          <cell r="HB743">
            <v>0</v>
          </cell>
          <cell r="HC743">
            <v>0</v>
          </cell>
          <cell r="HD743">
            <v>0</v>
          </cell>
          <cell r="HE743">
            <v>0</v>
          </cell>
          <cell r="HF743">
            <v>0</v>
          </cell>
          <cell r="HG743">
            <v>0</v>
          </cell>
          <cell r="HH743">
            <v>0</v>
          </cell>
          <cell r="HI743">
            <v>0</v>
          </cell>
          <cell r="HJ743">
            <v>0</v>
          </cell>
          <cell r="HK743">
            <v>0</v>
          </cell>
          <cell r="HL743">
            <v>0</v>
          </cell>
          <cell r="HM743">
            <v>0</v>
          </cell>
          <cell r="HN743">
            <v>0</v>
          </cell>
          <cell r="HO743">
            <v>0</v>
          </cell>
          <cell r="HP743">
            <v>0</v>
          </cell>
          <cell r="HQ743">
            <v>0</v>
          </cell>
          <cell r="HR743">
            <v>0</v>
          </cell>
          <cell r="HS743">
            <v>0</v>
          </cell>
          <cell r="HT743">
            <v>0</v>
          </cell>
          <cell r="HU743">
            <v>0</v>
          </cell>
          <cell r="HV743">
            <v>0</v>
          </cell>
          <cell r="HW743">
            <v>0</v>
          </cell>
          <cell r="HX743">
            <v>0</v>
          </cell>
          <cell r="HY743">
            <v>0</v>
          </cell>
          <cell r="HZ743">
            <v>0</v>
          </cell>
          <cell r="IA743">
            <v>0</v>
          </cell>
          <cell r="IB743">
            <v>0</v>
          </cell>
          <cell r="IC743">
            <v>0</v>
          </cell>
          <cell r="ID743">
            <v>0</v>
          </cell>
          <cell r="IE743">
            <v>0</v>
          </cell>
          <cell r="IF743">
            <v>0</v>
          </cell>
          <cell r="IG743">
            <v>0</v>
          </cell>
          <cell r="IH743">
            <v>0</v>
          </cell>
          <cell r="II743">
            <v>0</v>
          </cell>
          <cell r="IJ743">
            <v>0</v>
          </cell>
          <cell r="IK743">
            <v>0</v>
          </cell>
          <cell r="IL743">
            <v>0</v>
          </cell>
          <cell r="IM743">
            <v>0</v>
          </cell>
          <cell r="IN743">
            <v>0</v>
          </cell>
          <cell r="IO743" t="e">
            <v>#REF!</v>
          </cell>
          <cell r="IP743">
            <v>10.506666666666668</v>
          </cell>
          <cell r="IQ743">
            <v>13.133333333333333</v>
          </cell>
          <cell r="IR743">
            <v>0</v>
          </cell>
          <cell r="IS743">
            <v>0</v>
          </cell>
          <cell r="IT743">
            <v>6</v>
          </cell>
          <cell r="IU743">
            <v>6</v>
          </cell>
          <cell r="IV743">
            <v>4</v>
          </cell>
          <cell r="IW743">
            <v>4</v>
          </cell>
          <cell r="IX743">
            <v>3.1333333333333333</v>
          </cell>
        </row>
        <row r="744">
          <cell r="D744">
            <v>11429</v>
          </cell>
          <cell r="E744" t="str">
            <v>รพช.ยะหริ่ง</v>
          </cell>
          <cell r="F744">
            <v>14</v>
          </cell>
          <cell r="G744" t="str">
            <v>รพ.ระดับ F2 ปชก. 60,000-90,000</v>
          </cell>
          <cell r="H744">
            <v>8</v>
          </cell>
          <cell r="I744" t="str">
            <v>F2</v>
          </cell>
          <cell r="J744">
            <v>28</v>
          </cell>
          <cell r="K744" t="str">
            <v>รพช.60.8</v>
          </cell>
          <cell r="L744" t="str">
            <v>รพช.60.8 F2</v>
          </cell>
          <cell r="M744" t="str">
            <v>31 - 60</v>
          </cell>
          <cell r="N744" t="str">
            <v>F31-60</v>
          </cell>
          <cell r="O744">
            <v>46</v>
          </cell>
          <cell r="P744">
            <v>30</v>
          </cell>
          <cell r="Q744">
            <v>30</v>
          </cell>
          <cell r="R744">
            <v>35</v>
          </cell>
          <cell r="S744">
            <v>101163</v>
          </cell>
          <cell r="T744">
            <v>16843</v>
          </cell>
          <cell r="U744">
            <v>0</v>
          </cell>
          <cell r="V744">
            <v>1000</v>
          </cell>
          <cell r="W744">
            <v>32</v>
          </cell>
          <cell r="X744">
            <v>1032</v>
          </cell>
          <cell r="Y744">
            <v>93879.263999999996</v>
          </cell>
          <cell r="Z744">
            <v>7283.7359999999999</v>
          </cell>
          <cell r="AA744">
            <v>70814.099999999991</v>
          </cell>
          <cell r="AB744">
            <v>634</v>
          </cell>
          <cell r="AC744">
            <v>26948.800000000003</v>
          </cell>
          <cell r="AD744">
            <v>515.93130000000008</v>
          </cell>
          <cell r="AE744">
            <v>1032</v>
          </cell>
          <cell r="AF744">
            <v>15174.449999999999</v>
          </cell>
          <cell r="AG744">
            <v>34890</v>
          </cell>
          <cell r="AH744">
            <v>354</v>
          </cell>
          <cell r="AI744">
            <v>0</v>
          </cell>
          <cell r="AJ744">
            <v>22625</v>
          </cell>
          <cell r="AK744">
            <v>6539</v>
          </cell>
          <cell r="AL744">
            <v>53607</v>
          </cell>
          <cell r="AM744">
            <v>18899</v>
          </cell>
          <cell r="AN744">
            <v>1338</v>
          </cell>
          <cell r="AO744">
            <v>0</v>
          </cell>
          <cell r="AP744">
            <v>0</v>
          </cell>
          <cell r="AQ744">
            <v>0</v>
          </cell>
          <cell r="AR744">
            <v>585</v>
          </cell>
          <cell r="AS744">
            <v>480</v>
          </cell>
          <cell r="AT744">
            <v>1439</v>
          </cell>
          <cell r="AU744">
            <v>755</v>
          </cell>
          <cell r="AV744">
            <v>6660</v>
          </cell>
          <cell r="AW744">
            <v>0</v>
          </cell>
          <cell r="AX744">
            <v>0</v>
          </cell>
          <cell r="AY744">
            <v>0</v>
          </cell>
          <cell r="AZ744">
            <v>86488</v>
          </cell>
          <cell r="BA744" t="str">
            <v>80,000 - 100,000</v>
          </cell>
          <cell r="BB744">
            <v>0</v>
          </cell>
          <cell r="BC744">
            <v>9198</v>
          </cell>
          <cell r="BD744">
            <v>77290</v>
          </cell>
          <cell r="BE744">
            <v>18</v>
          </cell>
          <cell r="BF744">
            <v>1</v>
          </cell>
          <cell r="BG744">
            <v>0</v>
          </cell>
          <cell r="BH744">
            <v>12523.170095999998</v>
          </cell>
          <cell r="BI744">
            <v>6192.1900000000005</v>
          </cell>
          <cell r="BJ744">
            <v>257.96565000000004</v>
          </cell>
          <cell r="BK744">
            <v>0</v>
          </cell>
          <cell r="BL744">
            <v>258</v>
          </cell>
          <cell r="BM744">
            <v>0</v>
          </cell>
          <cell r="BN744">
            <v>6.3208000000000002</v>
          </cell>
          <cell r="BO744">
            <v>13.164300361845234</v>
          </cell>
          <cell r="BP744">
            <v>13.164300361845234</v>
          </cell>
          <cell r="BQ744">
            <v>3.6</v>
          </cell>
          <cell r="BR744">
            <v>14.131440289476187</v>
          </cell>
          <cell r="BS744">
            <v>16.764300361845233</v>
          </cell>
          <cell r="BT744">
            <v>0</v>
          </cell>
          <cell r="BU744">
            <v>0</v>
          </cell>
          <cell r="BV744">
            <v>0</v>
          </cell>
          <cell r="BW744">
            <v>0</v>
          </cell>
          <cell r="BX744">
            <v>8</v>
          </cell>
          <cell r="BY744">
            <v>11.630059523809523</v>
          </cell>
          <cell r="BZ744">
            <v>11.630059523809523</v>
          </cell>
          <cell r="CA744">
            <v>3.6</v>
          </cell>
          <cell r="CB744">
            <v>12.184047619047618</v>
          </cell>
          <cell r="CC744">
            <v>15.230059523809523</v>
          </cell>
          <cell r="CD744">
            <v>4</v>
          </cell>
          <cell r="CE744">
            <v>3</v>
          </cell>
          <cell r="CF744">
            <v>3</v>
          </cell>
          <cell r="CG744">
            <v>15.184047619047618</v>
          </cell>
          <cell r="CH744">
            <v>18.230059523809523</v>
          </cell>
          <cell r="CI744">
            <v>11</v>
          </cell>
          <cell r="CJ744">
            <v>-8</v>
          </cell>
          <cell r="CK744">
            <v>-8</v>
          </cell>
          <cell r="CL744">
            <v>7.729000000000001</v>
          </cell>
          <cell r="CM744">
            <v>9.6612500000000008</v>
          </cell>
          <cell r="CN744">
            <v>10.729000000000001</v>
          </cell>
          <cell r="CO744">
            <v>12.661250000000001</v>
          </cell>
          <cell r="CP744">
            <v>4.6572500595238102</v>
          </cell>
          <cell r="CQ744">
            <v>1.5</v>
          </cell>
          <cell r="CR744">
            <v>1</v>
          </cell>
          <cell r="CS744">
            <v>5.7258000476190487</v>
          </cell>
          <cell r="CT744">
            <v>7.1572500595238102</v>
          </cell>
          <cell r="CU744">
            <v>6</v>
          </cell>
          <cell r="CV744">
            <v>5.2338636904761904</v>
          </cell>
          <cell r="CW744">
            <v>4.1870909523809523</v>
          </cell>
          <cell r="CX744">
            <v>5.2338636904761904</v>
          </cell>
          <cell r="CY744">
            <v>12.391113750000001</v>
          </cell>
          <cell r="CZ744">
            <v>7</v>
          </cell>
          <cell r="DA744">
            <v>-2.8129090476190477</v>
          </cell>
          <cell r="DB744">
            <v>-1.7661363095238096</v>
          </cell>
          <cell r="DC744">
            <v>62.625777622857136</v>
          </cell>
          <cell r="DD744">
            <v>62.625777622857136</v>
          </cell>
          <cell r="DE744">
            <v>10</v>
          </cell>
          <cell r="DF744">
            <v>72.625777622857129</v>
          </cell>
          <cell r="DG744">
            <v>58.100622098285704</v>
          </cell>
          <cell r="DH744">
            <v>72.625777622857129</v>
          </cell>
          <cell r="DI744">
            <v>124</v>
          </cell>
          <cell r="DJ744">
            <v>-65.899377901714303</v>
          </cell>
          <cell r="DK744">
            <v>-51.374222377142871</v>
          </cell>
          <cell r="DL744">
            <v>0</v>
          </cell>
          <cell r="DM744">
            <v>0</v>
          </cell>
          <cell r="DN744">
            <v>3</v>
          </cell>
          <cell r="DO744">
            <v>-3</v>
          </cell>
          <cell r="DP744">
            <v>-3</v>
          </cell>
          <cell r="DQ744">
            <v>24.732800000000001</v>
          </cell>
          <cell r="DR744">
            <v>30.916</v>
          </cell>
          <cell r="DS744">
            <v>82.833422098285709</v>
          </cell>
          <cell r="DT744">
            <v>103.54177762285713</v>
          </cell>
          <cell r="DU744">
            <v>5.2578536458333343</v>
          </cell>
          <cell r="DV744">
            <v>5.2578536458333343</v>
          </cell>
          <cell r="DW744">
            <v>4.2062829166666678</v>
          </cell>
          <cell r="DX744">
            <v>5.2578536458333343</v>
          </cell>
          <cell r="DY744">
            <v>6</v>
          </cell>
          <cell r="DZ744">
            <v>-1.7937170833333322</v>
          </cell>
          <cell r="EA744">
            <v>-0.74214635416666574</v>
          </cell>
          <cell r="EB744">
            <v>1.5539880952380953</v>
          </cell>
          <cell r="EC744">
            <v>2</v>
          </cell>
          <cell r="ED744">
            <v>3.6</v>
          </cell>
          <cell r="EE744">
            <v>4.4799999999999995</v>
          </cell>
          <cell r="EF744">
            <v>5.6</v>
          </cell>
          <cell r="EG744">
            <v>2</v>
          </cell>
          <cell r="EH744">
            <v>1.0406249999999999</v>
          </cell>
          <cell r="EI744">
            <v>2</v>
          </cell>
          <cell r="EJ744">
            <v>2</v>
          </cell>
          <cell r="EK744">
            <v>2</v>
          </cell>
          <cell r="EL744">
            <v>2</v>
          </cell>
          <cell r="EM744">
            <v>0</v>
          </cell>
          <cell r="EN744">
            <v>0</v>
          </cell>
          <cell r="EO744">
            <v>10</v>
          </cell>
          <cell r="EP744">
            <v>12</v>
          </cell>
          <cell r="EQ744">
            <v>12</v>
          </cell>
          <cell r="ER744">
            <v>-2</v>
          </cell>
          <cell r="ES744">
            <v>0</v>
          </cell>
          <cell r="ET744">
            <v>49.465600000000002</v>
          </cell>
          <cell r="EU744">
            <v>61.832000000000001</v>
          </cell>
          <cell r="EV744">
            <v>59.465600000000002</v>
          </cell>
          <cell r="EW744">
            <v>73.831999999999994</v>
          </cell>
          <cell r="EX744">
            <v>2</v>
          </cell>
          <cell r="EY744">
            <v>1</v>
          </cell>
          <cell r="EZ744">
            <v>0</v>
          </cell>
          <cell r="FA744">
            <v>0</v>
          </cell>
          <cell r="FB744">
            <v>0</v>
          </cell>
          <cell r="FC744">
            <v>0</v>
          </cell>
          <cell r="FD744">
            <v>0</v>
          </cell>
          <cell r="FE744">
            <v>0</v>
          </cell>
          <cell r="FF744">
            <v>0</v>
          </cell>
          <cell r="FG744">
            <v>0</v>
          </cell>
          <cell r="FH744">
            <v>0</v>
          </cell>
          <cell r="FI744">
            <v>0</v>
          </cell>
          <cell r="FJ744">
            <v>0</v>
          </cell>
          <cell r="FK744">
            <v>0</v>
          </cell>
          <cell r="FL744">
            <v>0</v>
          </cell>
          <cell r="FM744">
            <v>0</v>
          </cell>
          <cell r="FN744">
            <v>0</v>
          </cell>
          <cell r="FO744">
            <v>1</v>
          </cell>
          <cell r="FP744">
            <v>1</v>
          </cell>
          <cell r="FQ744">
            <v>2</v>
          </cell>
          <cell r="FR744">
            <v>-1</v>
          </cell>
          <cell r="FS744">
            <v>-1</v>
          </cell>
          <cell r="FT744">
            <v>0</v>
          </cell>
          <cell r="FU744">
            <v>0</v>
          </cell>
          <cell r="FV744">
            <v>0</v>
          </cell>
          <cell r="FW744">
            <v>0</v>
          </cell>
          <cell r="FX744">
            <v>0</v>
          </cell>
          <cell r="FY744">
            <v>3</v>
          </cell>
          <cell r="FZ744">
            <v>3</v>
          </cell>
          <cell r="GA744">
            <v>3</v>
          </cell>
          <cell r="GB744">
            <v>0</v>
          </cell>
          <cell r="GC744">
            <v>0</v>
          </cell>
          <cell r="GD744">
            <v>1</v>
          </cell>
          <cell r="GE744">
            <v>4</v>
          </cell>
          <cell r="GF744">
            <v>4</v>
          </cell>
          <cell r="GG744">
            <v>3</v>
          </cell>
          <cell r="GH744">
            <v>3</v>
          </cell>
          <cell r="GI744">
            <v>2</v>
          </cell>
          <cell r="GJ744">
            <v>-1</v>
          </cell>
          <cell r="GK744">
            <v>-1</v>
          </cell>
          <cell r="GL744">
            <v>0</v>
          </cell>
          <cell r="GM744">
            <v>0</v>
          </cell>
          <cell r="GN744">
            <v>0</v>
          </cell>
          <cell r="GO744">
            <v>0</v>
          </cell>
          <cell r="GP744">
            <v>0</v>
          </cell>
          <cell r="GQ744">
            <v>0</v>
          </cell>
          <cell r="GR744">
            <v>0</v>
          </cell>
          <cell r="GS744">
            <v>0</v>
          </cell>
          <cell r="GT744">
            <v>0</v>
          </cell>
          <cell r="GU744">
            <v>0</v>
          </cell>
          <cell r="GV744">
            <v>2</v>
          </cell>
          <cell r="GW744">
            <v>2</v>
          </cell>
          <cell r="GX744">
            <v>2</v>
          </cell>
          <cell r="GY744">
            <v>0</v>
          </cell>
          <cell r="GZ744">
            <v>0</v>
          </cell>
          <cell r="HA744">
            <v>0</v>
          </cell>
          <cell r="HB744">
            <v>0</v>
          </cell>
          <cell r="HC744">
            <v>0</v>
          </cell>
          <cell r="HD744">
            <v>0</v>
          </cell>
          <cell r="HE744">
            <v>0</v>
          </cell>
          <cell r="HF744">
            <v>0</v>
          </cell>
          <cell r="HG744">
            <v>0</v>
          </cell>
          <cell r="HH744">
            <v>0</v>
          </cell>
          <cell r="HI744">
            <v>0</v>
          </cell>
          <cell r="HJ744">
            <v>0</v>
          </cell>
          <cell r="HK744">
            <v>0</v>
          </cell>
          <cell r="HL744">
            <v>0</v>
          </cell>
          <cell r="HM744">
            <v>0</v>
          </cell>
          <cell r="HN744">
            <v>0</v>
          </cell>
          <cell r="HO744">
            <v>0</v>
          </cell>
          <cell r="HP744">
            <v>0</v>
          </cell>
          <cell r="HQ744">
            <v>0</v>
          </cell>
          <cell r="HR744">
            <v>0</v>
          </cell>
          <cell r="HS744">
            <v>0</v>
          </cell>
          <cell r="HT744">
            <v>0</v>
          </cell>
          <cell r="HU744">
            <v>0</v>
          </cell>
          <cell r="HV744">
            <v>0</v>
          </cell>
          <cell r="HW744">
            <v>0</v>
          </cell>
          <cell r="HX744">
            <v>0</v>
          </cell>
          <cell r="HY744">
            <v>0</v>
          </cell>
          <cell r="HZ744">
            <v>0</v>
          </cell>
          <cell r="IA744">
            <v>0</v>
          </cell>
          <cell r="IB744">
            <v>0</v>
          </cell>
          <cell r="IC744">
            <v>0</v>
          </cell>
          <cell r="ID744">
            <v>0</v>
          </cell>
          <cell r="IE744">
            <v>0</v>
          </cell>
          <cell r="IF744">
            <v>0</v>
          </cell>
          <cell r="IG744">
            <v>0</v>
          </cell>
          <cell r="IH744">
            <v>0</v>
          </cell>
          <cell r="II744">
            <v>0</v>
          </cell>
          <cell r="IJ744">
            <v>0</v>
          </cell>
          <cell r="IK744">
            <v>0</v>
          </cell>
          <cell r="IL744">
            <v>0</v>
          </cell>
          <cell r="IM744">
            <v>0</v>
          </cell>
          <cell r="IN744">
            <v>0</v>
          </cell>
          <cell r="IO744" t="e">
            <v>#REF!</v>
          </cell>
          <cell r="IP744">
            <v>10.453333333333333</v>
          </cell>
          <cell r="IQ744">
            <v>13.066666666666666</v>
          </cell>
          <cell r="IR744">
            <v>0</v>
          </cell>
          <cell r="IS744">
            <v>0</v>
          </cell>
          <cell r="IT744">
            <v>6</v>
          </cell>
          <cell r="IU744">
            <v>6</v>
          </cell>
          <cell r="IV744">
            <v>4</v>
          </cell>
          <cell r="IW744">
            <v>4</v>
          </cell>
          <cell r="IX744">
            <v>3.0666666666666669</v>
          </cell>
        </row>
        <row r="745">
          <cell r="D745">
            <v>11424</v>
          </cell>
          <cell r="E745" t="str">
            <v>รพช.หนองจิก</v>
          </cell>
          <cell r="F745">
            <v>14</v>
          </cell>
          <cell r="G745" t="str">
            <v>รพ.ระดับ F2 ปชก. 60,000-90,000</v>
          </cell>
          <cell r="H745">
            <v>8</v>
          </cell>
          <cell r="I745" t="str">
            <v>F2</v>
          </cell>
          <cell r="J745">
            <v>19</v>
          </cell>
          <cell r="K745" t="str">
            <v>รพช.30.12</v>
          </cell>
          <cell r="L745" t="str">
            <v>รพช.30.12 F2</v>
          </cell>
          <cell r="M745" t="str">
            <v>31 - 60</v>
          </cell>
          <cell r="N745" t="str">
            <v>F31-60</v>
          </cell>
          <cell r="O745">
            <v>41</v>
          </cell>
          <cell r="P745">
            <v>48</v>
          </cell>
          <cell r="Q745">
            <v>30</v>
          </cell>
          <cell r="R745">
            <v>35</v>
          </cell>
          <cell r="S745">
            <v>85664</v>
          </cell>
          <cell r="T745">
            <v>13767</v>
          </cell>
          <cell r="U745">
            <v>0</v>
          </cell>
          <cell r="V745">
            <v>453</v>
          </cell>
          <cell r="W745">
            <v>23</v>
          </cell>
          <cell r="X745">
            <v>476</v>
          </cell>
          <cell r="Y745">
            <v>79496.191999999995</v>
          </cell>
          <cell r="Z745">
            <v>6167.8079999999991</v>
          </cell>
          <cell r="AA745">
            <v>59964.799999999996</v>
          </cell>
          <cell r="AB745">
            <v>606</v>
          </cell>
          <cell r="AC745">
            <v>22027.200000000001</v>
          </cell>
          <cell r="AD745">
            <v>436.88640000000004</v>
          </cell>
          <cell r="AE745">
            <v>476</v>
          </cell>
          <cell r="AF745">
            <v>12849.6</v>
          </cell>
          <cell r="AG745">
            <v>16171</v>
          </cell>
          <cell r="AH745">
            <v>122</v>
          </cell>
          <cell r="AI745">
            <v>0</v>
          </cell>
          <cell r="AJ745">
            <v>21725</v>
          </cell>
          <cell r="AK745">
            <v>7584</v>
          </cell>
          <cell r="AL745">
            <v>93909</v>
          </cell>
          <cell r="AM745">
            <v>14856</v>
          </cell>
          <cell r="AN745">
            <v>1441</v>
          </cell>
          <cell r="AO745">
            <v>0</v>
          </cell>
          <cell r="AP745">
            <v>0</v>
          </cell>
          <cell r="AQ745">
            <v>286</v>
          </cell>
          <cell r="AR745">
            <v>231</v>
          </cell>
          <cell r="AS745">
            <v>248</v>
          </cell>
          <cell r="AT745">
            <v>156</v>
          </cell>
          <cell r="AU745">
            <v>596</v>
          </cell>
          <cell r="AV745">
            <v>7889</v>
          </cell>
          <cell r="AW745">
            <v>0</v>
          </cell>
          <cell r="AX745">
            <v>0</v>
          </cell>
          <cell r="AY745">
            <v>0</v>
          </cell>
          <cell r="AZ745">
            <v>74921</v>
          </cell>
          <cell r="BA745" t="str">
            <v>60,000 - 80,000</v>
          </cell>
          <cell r="BB745">
            <v>0</v>
          </cell>
          <cell r="BC745">
            <v>13313</v>
          </cell>
          <cell r="BD745">
            <v>61608</v>
          </cell>
          <cell r="BE745">
            <v>15</v>
          </cell>
          <cell r="BF745">
            <v>0</v>
          </cell>
          <cell r="BG745">
            <v>0</v>
          </cell>
          <cell r="BH745">
            <v>10604.517887999998</v>
          </cell>
          <cell r="BI745">
            <v>5149.1100000000006</v>
          </cell>
          <cell r="BJ745">
            <v>218.44320000000002</v>
          </cell>
          <cell r="BK745">
            <v>0</v>
          </cell>
          <cell r="BL745">
            <v>119</v>
          </cell>
          <cell r="BM745">
            <v>0</v>
          </cell>
          <cell r="BN745">
            <v>4.6748000000000003</v>
          </cell>
          <cell r="BO745">
            <v>11.01472128047619</v>
          </cell>
          <cell r="BP745">
            <v>11.01472128047619</v>
          </cell>
          <cell r="BQ745">
            <v>3</v>
          </cell>
          <cell r="BR745">
            <v>11.811777024380952</v>
          </cell>
          <cell r="BS745">
            <v>14.01472128047619</v>
          </cell>
          <cell r="BT745">
            <v>0</v>
          </cell>
          <cell r="BU745">
            <v>0</v>
          </cell>
          <cell r="BV745">
            <v>0</v>
          </cell>
          <cell r="BW745">
            <v>0</v>
          </cell>
          <cell r="BX745">
            <v>5</v>
          </cell>
          <cell r="BY745">
            <v>5.3327599206349205</v>
          </cell>
          <cell r="BZ745">
            <v>5.3327599206349205</v>
          </cell>
          <cell r="CA745">
            <v>3</v>
          </cell>
          <cell r="CB745">
            <v>6.666207936507937</v>
          </cell>
          <cell r="CC745">
            <v>8.3327599206349205</v>
          </cell>
          <cell r="CD745">
            <v>5</v>
          </cell>
          <cell r="CE745">
            <v>3</v>
          </cell>
          <cell r="CF745">
            <v>3</v>
          </cell>
          <cell r="CG745">
            <v>9.6662079365079379</v>
          </cell>
          <cell r="CH745">
            <v>11.332759920634921</v>
          </cell>
          <cell r="CI745">
            <v>9</v>
          </cell>
          <cell r="CJ745">
            <v>-6</v>
          </cell>
          <cell r="CK745">
            <v>-6</v>
          </cell>
          <cell r="CL745">
            <v>6.1608000000000001</v>
          </cell>
          <cell r="CM745">
            <v>7.7009999999999996</v>
          </cell>
          <cell r="CN745">
            <v>9.1608000000000001</v>
          </cell>
          <cell r="CO745">
            <v>10.701000000000001</v>
          </cell>
          <cell r="CP745">
            <v>3.9021923809523815</v>
          </cell>
          <cell r="CQ745">
            <v>1.5</v>
          </cell>
          <cell r="CR745">
            <v>1</v>
          </cell>
          <cell r="CS745">
            <v>5.1217539047619063</v>
          </cell>
          <cell r="CT745">
            <v>6.402192380952382</v>
          </cell>
          <cell r="CU745">
            <v>6</v>
          </cell>
          <cell r="CV745">
            <v>4.5474476190476194</v>
          </cell>
          <cell r="CW745">
            <v>3.6379580952380959</v>
          </cell>
          <cell r="CX745">
            <v>4.5474476190476194</v>
          </cell>
          <cell r="CY745">
            <v>10.949640000000002</v>
          </cell>
          <cell r="CZ745">
            <v>4</v>
          </cell>
          <cell r="DA745">
            <v>-0.36204190476190412</v>
          </cell>
          <cell r="DB745">
            <v>0.5474476190476194</v>
          </cell>
          <cell r="DC745">
            <v>49.802763725714271</v>
          </cell>
          <cell r="DD745">
            <v>49.802763725714271</v>
          </cell>
          <cell r="DE745">
            <v>10</v>
          </cell>
          <cell r="DF745">
            <v>59.802763725714271</v>
          </cell>
          <cell r="DG745">
            <v>47.842210980571423</v>
          </cell>
          <cell r="DH745">
            <v>59.802763725714271</v>
          </cell>
          <cell r="DI745">
            <v>78</v>
          </cell>
          <cell r="DJ745">
            <v>-30.157789019428577</v>
          </cell>
          <cell r="DK745">
            <v>-18.197236274285729</v>
          </cell>
          <cell r="DL745">
            <v>0</v>
          </cell>
          <cell r="DM745">
            <v>0</v>
          </cell>
          <cell r="DN745">
            <v>0</v>
          </cell>
          <cell r="DO745">
            <v>0</v>
          </cell>
          <cell r="DP745">
            <v>0</v>
          </cell>
          <cell r="DQ745">
            <v>19.714560000000002</v>
          </cell>
          <cell r="DR745">
            <v>24.6432</v>
          </cell>
          <cell r="DS745">
            <v>67.556770980571429</v>
          </cell>
          <cell r="DT745">
            <v>84.445963725714279</v>
          </cell>
          <cell r="DU745">
            <v>5.6893760416666668</v>
          </cell>
          <cell r="DV745">
            <v>5.6893760416666668</v>
          </cell>
          <cell r="DW745">
            <v>4.5515008333333338</v>
          </cell>
          <cell r="DX745">
            <v>5.6893760416666668</v>
          </cell>
          <cell r="DY745">
            <v>5</v>
          </cell>
          <cell r="DZ745">
            <v>-0.44849916666666623</v>
          </cell>
          <cell r="EA745">
            <v>0.68937604166666677</v>
          </cell>
          <cell r="EB745">
            <v>0.55851190476190471</v>
          </cell>
          <cell r="EC745">
            <v>2</v>
          </cell>
          <cell r="ED745">
            <v>3</v>
          </cell>
          <cell r="EE745">
            <v>4</v>
          </cell>
          <cell r="EF745">
            <v>5</v>
          </cell>
          <cell r="EG745">
            <v>1</v>
          </cell>
          <cell r="EH745">
            <v>1.23265625</v>
          </cell>
          <cell r="EI745">
            <v>2</v>
          </cell>
          <cell r="EJ745">
            <v>2</v>
          </cell>
          <cell r="EK745">
            <v>2</v>
          </cell>
          <cell r="EL745">
            <v>1</v>
          </cell>
          <cell r="EM745">
            <v>-1</v>
          </cell>
          <cell r="EN745">
            <v>-1</v>
          </cell>
          <cell r="EO745">
            <v>10</v>
          </cell>
          <cell r="EP745">
            <v>12</v>
          </cell>
          <cell r="EQ745">
            <v>10</v>
          </cell>
          <cell r="ER745">
            <v>0</v>
          </cell>
          <cell r="ES745">
            <v>2</v>
          </cell>
          <cell r="ET745">
            <v>39.429120000000005</v>
          </cell>
          <cell r="EU745">
            <v>49.2864</v>
          </cell>
          <cell r="EV745">
            <v>49.429120000000005</v>
          </cell>
          <cell r="EW745">
            <v>61.2864</v>
          </cell>
          <cell r="EX745">
            <v>2</v>
          </cell>
          <cell r="EY745">
            <v>1</v>
          </cell>
          <cell r="EZ745">
            <v>0</v>
          </cell>
          <cell r="FA745">
            <v>0</v>
          </cell>
          <cell r="FB745">
            <v>0</v>
          </cell>
          <cell r="FC745">
            <v>0</v>
          </cell>
          <cell r="FD745">
            <v>0</v>
          </cell>
          <cell r="FE745">
            <v>0</v>
          </cell>
          <cell r="FF745">
            <v>0</v>
          </cell>
          <cell r="FG745">
            <v>0</v>
          </cell>
          <cell r="FH745">
            <v>0</v>
          </cell>
          <cell r="FI745">
            <v>0</v>
          </cell>
          <cell r="FJ745">
            <v>0</v>
          </cell>
          <cell r="FK745">
            <v>0</v>
          </cell>
          <cell r="FL745">
            <v>0</v>
          </cell>
          <cell r="FM745">
            <v>0</v>
          </cell>
          <cell r="FN745">
            <v>0</v>
          </cell>
          <cell r="FO745">
            <v>1</v>
          </cell>
          <cell r="FP745">
            <v>1</v>
          </cell>
          <cell r="FQ745">
            <v>2</v>
          </cell>
          <cell r="FR745">
            <v>-1</v>
          </cell>
          <cell r="FS745">
            <v>-1</v>
          </cell>
          <cell r="FT745">
            <v>0</v>
          </cell>
          <cell r="FU745">
            <v>0</v>
          </cell>
          <cell r="FV745">
            <v>0</v>
          </cell>
          <cell r="FW745">
            <v>0</v>
          </cell>
          <cell r="FX745">
            <v>0</v>
          </cell>
          <cell r="FY745">
            <v>3</v>
          </cell>
          <cell r="FZ745">
            <v>3</v>
          </cell>
          <cell r="GA745">
            <v>1</v>
          </cell>
          <cell r="GB745">
            <v>2</v>
          </cell>
          <cell r="GC745">
            <v>2</v>
          </cell>
          <cell r="GD745">
            <v>0</v>
          </cell>
          <cell r="GE745">
            <v>3</v>
          </cell>
          <cell r="GF745">
            <v>3</v>
          </cell>
          <cell r="GG745">
            <v>3</v>
          </cell>
          <cell r="GH745">
            <v>3</v>
          </cell>
          <cell r="GI745">
            <v>1</v>
          </cell>
          <cell r="GJ745">
            <v>-2</v>
          </cell>
          <cell r="GK745">
            <v>-2</v>
          </cell>
          <cell r="GL745">
            <v>0</v>
          </cell>
          <cell r="GM745">
            <v>0</v>
          </cell>
          <cell r="GN745">
            <v>0</v>
          </cell>
          <cell r="GO745">
            <v>0</v>
          </cell>
          <cell r="GP745">
            <v>0</v>
          </cell>
          <cell r="GQ745">
            <v>0</v>
          </cell>
          <cell r="GR745">
            <v>0</v>
          </cell>
          <cell r="GS745">
            <v>0</v>
          </cell>
          <cell r="GT745">
            <v>0</v>
          </cell>
          <cell r="GU745">
            <v>0</v>
          </cell>
          <cell r="GV745">
            <v>2</v>
          </cell>
          <cell r="GW745">
            <v>2</v>
          </cell>
          <cell r="GX745">
            <v>1</v>
          </cell>
          <cell r="GY745">
            <v>1</v>
          </cell>
          <cell r="GZ745">
            <v>1</v>
          </cell>
          <cell r="HA745">
            <v>0</v>
          </cell>
          <cell r="HB745">
            <v>0</v>
          </cell>
          <cell r="HC745">
            <v>0</v>
          </cell>
          <cell r="HD745">
            <v>0</v>
          </cell>
          <cell r="HE745">
            <v>0</v>
          </cell>
          <cell r="HF745">
            <v>0</v>
          </cell>
          <cell r="HG745">
            <v>0</v>
          </cell>
          <cell r="HH745">
            <v>0</v>
          </cell>
          <cell r="HI745">
            <v>0</v>
          </cell>
          <cell r="HJ745">
            <v>0</v>
          </cell>
          <cell r="HK745">
            <v>0</v>
          </cell>
          <cell r="HL745">
            <v>0</v>
          </cell>
          <cell r="HM745">
            <v>0</v>
          </cell>
          <cell r="HN745">
            <v>0</v>
          </cell>
          <cell r="HO745">
            <v>0</v>
          </cell>
          <cell r="HP745">
            <v>0</v>
          </cell>
          <cell r="HQ745">
            <v>0</v>
          </cell>
          <cell r="HR745">
            <v>0</v>
          </cell>
          <cell r="HS745">
            <v>0</v>
          </cell>
          <cell r="HT745">
            <v>0</v>
          </cell>
          <cell r="HU745">
            <v>0</v>
          </cell>
          <cell r="HV745">
            <v>0</v>
          </cell>
          <cell r="HW745">
            <v>0</v>
          </cell>
          <cell r="HX745">
            <v>0</v>
          </cell>
          <cell r="HY745">
            <v>0</v>
          </cell>
          <cell r="HZ745">
            <v>0</v>
          </cell>
          <cell r="IA745">
            <v>0</v>
          </cell>
          <cell r="IB745">
            <v>0</v>
          </cell>
          <cell r="IC745">
            <v>0</v>
          </cell>
          <cell r="ID745">
            <v>0</v>
          </cell>
          <cell r="IE745">
            <v>0</v>
          </cell>
          <cell r="IF745">
            <v>0</v>
          </cell>
          <cell r="IG745">
            <v>0</v>
          </cell>
          <cell r="IH745">
            <v>0</v>
          </cell>
          <cell r="II745">
            <v>0</v>
          </cell>
          <cell r="IJ745">
            <v>0</v>
          </cell>
          <cell r="IK745">
            <v>0</v>
          </cell>
          <cell r="IL745">
            <v>0</v>
          </cell>
          <cell r="IM745">
            <v>0</v>
          </cell>
          <cell r="IN745">
            <v>0</v>
          </cell>
          <cell r="IO745" t="e">
            <v>#REF!</v>
          </cell>
          <cell r="IP745">
            <v>10.186666666666667</v>
          </cell>
          <cell r="IQ745">
            <v>12.733333333333334</v>
          </cell>
          <cell r="IR745">
            <v>0</v>
          </cell>
          <cell r="IS745">
            <v>0</v>
          </cell>
          <cell r="IT745">
            <v>6</v>
          </cell>
          <cell r="IU745">
            <v>6</v>
          </cell>
          <cell r="IV745">
            <v>4</v>
          </cell>
          <cell r="IW745">
            <v>4</v>
          </cell>
          <cell r="IX745">
            <v>2.7333333333333334</v>
          </cell>
        </row>
        <row r="746">
          <cell r="D746">
            <v>11460</v>
          </cell>
          <cell r="E746" t="str">
            <v>รพร.สายบุรี</v>
          </cell>
          <cell r="F746">
            <v>9</v>
          </cell>
          <cell r="G746" t="str">
            <v>รพ.ระดับ M2 เตียง &lt;100</v>
          </cell>
          <cell r="H746">
            <v>6</v>
          </cell>
          <cell r="I746" t="str">
            <v>M2</v>
          </cell>
          <cell r="J746">
            <v>27</v>
          </cell>
          <cell r="K746" t="str">
            <v>รพช.60.7</v>
          </cell>
          <cell r="L746" t="str">
            <v>รพช.60.7 M2</v>
          </cell>
          <cell r="M746" t="str">
            <v>31 - 60</v>
          </cell>
          <cell r="N746" t="str">
            <v>M2&lt;100</v>
          </cell>
          <cell r="O746">
            <v>58</v>
          </cell>
          <cell r="P746">
            <v>60</v>
          </cell>
          <cell r="Q746">
            <v>30</v>
          </cell>
          <cell r="R746">
            <v>35</v>
          </cell>
          <cell r="S746">
            <v>133958</v>
          </cell>
          <cell r="T746">
            <v>23357</v>
          </cell>
          <cell r="U746">
            <v>11</v>
          </cell>
          <cell r="V746">
            <v>672</v>
          </cell>
          <cell r="W746">
            <v>11</v>
          </cell>
          <cell r="X746">
            <v>683</v>
          </cell>
          <cell r="Y746">
            <v>124313.024</v>
          </cell>
          <cell r="Z746">
            <v>9644.9759999999987</v>
          </cell>
          <cell r="AA746">
            <v>93770.599999999991</v>
          </cell>
          <cell r="AB746">
            <v>597</v>
          </cell>
          <cell r="AC746">
            <v>37371.200000000004</v>
          </cell>
          <cell r="AD746">
            <v>683.18580000000009</v>
          </cell>
          <cell r="AE746">
            <v>683</v>
          </cell>
          <cell r="AF746">
            <v>20093.7</v>
          </cell>
          <cell r="AG746">
            <v>34062</v>
          </cell>
          <cell r="AH746">
            <v>1654</v>
          </cell>
          <cell r="AI746">
            <v>0</v>
          </cell>
          <cell r="AJ746">
            <v>32451</v>
          </cell>
          <cell r="AK746">
            <v>12890</v>
          </cell>
          <cell r="AL746">
            <v>104254</v>
          </cell>
          <cell r="AM746">
            <v>14201</v>
          </cell>
          <cell r="AN746">
            <v>2496</v>
          </cell>
          <cell r="AO746">
            <v>0</v>
          </cell>
          <cell r="AP746">
            <v>0</v>
          </cell>
          <cell r="AQ746">
            <v>740</v>
          </cell>
          <cell r="AR746">
            <v>1677</v>
          </cell>
          <cell r="AS746">
            <v>1468</v>
          </cell>
          <cell r="AT746">
            <v>426</v>
          </cell>
          <cell r="AU746">
            <v>833</v>
          </cell>
          <cell r="AV746">
            <v>9881</v>
          </cell>
          <cell r="AW746">
            <v>106</v>
          </cell>
          <cell r="AX746">
            <v>0</v>
          </cell>
          <cell r="AY746">
            <v>0</v>
          </cell>
          <cell r="AZ746">
            <v>72969</v>
          </cell>
          <cell r="BA746" t="str">
            <v>60,000 - 80,000</v>
          </cell>
          <cell r="BB746">
            <v>0</v>
          </cell>
          <cell r="BC746">
            <v>16334</v>
          </cell>
          <cell r="BD746">
            <v>56635</v>
          </cell>
          <cell r="BE746">
            <v>13</v>
          </cell>
          <cell r="BF746">
            <v>1</v>
          </cell>
          <cell r="BG746">
            <v>0</v>
          </cell>
          <cell r="BH746">
            <v>16582.928735999998</v>
          </cell>
          <cell r="BI746">
            <v>8304.8100000000013</v>
          </cell>
          <cell r="BJ746">
            <v>341.59290000000004</v>
          </cell>
          <cell r="BK746">
            <v>19.25</v>
          </cell>
          <cell r="BL746">
            <v>170.75</v>
          </cell>
          <cell r="BM746">
            <v>3</v>
          </cell>
          <cell r="BN746">
            <v>3.4664000000000001</v>
          </cell>
          <cell r="BO746">
            <v>17.400137727023807</v>
          </cell>
          <cell r="BP746">
            <v>17.400137727023807</v>
          </cell>
          <cell r="BQ746">
            <v>2.6</v>
          </cell>
          <cell r="BR746">
            <v>16.520110181619046</v>
          </cell>
          <cell r="BS746">
            <v>20.000137727023809</v>
          </cell>
          <cell r="BT746">
            <v>0</v>
          </cell>
          <cell r="BU746">
            <v>0</v>
          </cell>
          <cell r="BV746">
            <v>0</v>
          </cell>
          <cell r="BW746">
            <v>0</v>
          </cell>
          <cell r="BX746">
            <v>14</v>
          </cell>
          <cell r="BY746">
            <v>13.145321428571428</v>
          </cell>
          <cell r="BZ746">
            <v>13.145321428571428</v>
          </cell>
          <cell r="CA746">
            <v>2.6</v>
          </cell>
          <cell r="CB746">
            <v>12.596257142857143</v>
          </cell>
          <cell r="CC746">
            <v>15.745321428571428</v>
          </cell>
          <cell r="CD746">
            <v>7</v>
          </cell>
          <cell r="CE746">
            <v>3</v>
          </cell>
          <cell r="CF746">
            <v>3</v>
          </cell>
          <cell r="CG746">
            <v>15.596257142857143</v>
          </cell>
          <cell r="CH746">
            <v>18.74532142857143</v>
          </cell>
          <cell r="CI746">
            <v>10</v>
          </cell>
          <cell r="CJ746">
            <v>-7</v>
          </cell>
          <cell r="CK746">
            <v>-7</v>
          </cell>
          <cell r="CL746">
            <v>5.6635</v>
          </cell>
          <cell r="CM746">
            <v>7.0793749999999998</v>
          </cell>
          <cell r="CN746">
            <v>8.6634999999999991</v>
          </cell>
          <cell r="CO746">
            <v>10.079374999999999</v>
          </cell>
          <cell r="CP746">
            <v>6.2553582142857156</v>
          </cell>
          <cell r="CQ746">
            <v>4</v>
          </cell>
          <cell r="CR746">
            <v>1</v>
          </cell>
          <cell r="CS746">
            <v>11.404286571428573</v>
          </cell>
          <cell r="CT746">
            <v>14.255358214285716</v>
          </cell>
          <cell r="CU746">
            <v>7</v>
          </cell>
          <cell r="CV746">
            <v>6.6866892857142863</v>
          </cell>
          <cell r="CW746">
            <v>5.3493514285714294</v>
          </cell>
          <cell r="CX746">
            <v>6.6866892857142863</v>
          </cell>
          <cell r="CY746">
            <v>20.942047500000001</v>
          </cell>
          <cell r="CZ746">
            <v>9</v>
          </cell>
          <cell r="DA746">
            <v>-3.6506485714285706</v>
          </cell>
          <cell r="DB746">
            <v>-2.3133107142857137</v>
          </cell>
          <cell r="DC746">
            <v>82.199620822857142</v>
          </cell>
          <cell r="DD746">
            <v>82.199620822857142</v>
          </cell>
          <cell r="DE746">
            <v>10</v>
          </cell>
          <cell r="DF746">
            <v>92.199620822857142</v>
          </cell>
          <cell r="DG746">
            <v>73.759696658285719</v>
          </cell>
          <cell r="DH746">
            <v>92.199620822857142</v>
          </cell>
          <cell r="DI746">
            <v>105</v>
          </cell>
          <cell r="DJ746">
            <v>-31.240303341714281</v>
          </cell>
          <cell r="DK746">
            <v>-12.800379177142858</v>
          </cell>
          <cell r="DL746">
            <v>12.306314514285717</v>
          </cell>
          <cell r="DM746">
            <v>15.382893142857144</v>
          </cell>
          <cell r="DN746">
            <v>2</v>
          </cell>
          <cell r="DO746">
            <v>10.306314514285717</v>
          </cell>
          <cell r="DP746">
            <v>13.382893142857144</v>
          </cell>
          <cell r="DQ746">
            <v>18.123200000000001</v>
          </cell>
          <cell r="DR746">
            <v>22.654</v>
          </cell>
          <cell r="DS746">
            <v>91.882896658285716</v>
          </cell>
          <cell r="DT746">
            <v>114.85362082285714</v>
          </cell>
          <cell r="DU746">
            <v>7.7156218749999992</v>
          </cell>
          <cell r="DV746">
            <v>7.7156218749999992</v>
          </cell>
          <cell r="DW746">
            <v>6.1724974999999995</v>
          </cell>
          <cell r="DX746">
            <v>7.7156218749999992</v>
          </cell>
          <cell r="DY746">
            <v>6</v>
          </cell>
          <cell r="DZ746">
            <v>0.17249749999999953</v>
          </cell>
          <cell r="EA746">
            <v>1.7156218749999992</v>
          </cell>
          <cell r="EB746">
            <v>2.272559523809524</v>
          </cell>
          <cell r="EC746">
            <v>2.272559523809524</v>
          </cell>
          <cell r="ED746">
            <v>2.6</v>
          </cell>
          <cell r="EE746">
            <v>3.8980476190476199</v>
          </cell>
          <cell r="EF746">
            <v>4.8725595238095245</v>
          </cell>
          <cell r="EG746">
            <v>3</v>
          </cell>
          <cell r="EH746">
            <v>1.5935937499999999</v>
          </cell>
          <cell r="EI746">
            <v>2</v>
          </cell>
          <cell r="EJ746">
            <v>2</v>
          </cell>
          <cell r="EK746">
            <v>2</v>
          </cell>
          <cell r="EL746">
            <v>1</v>
          </cell>
          <cell r="EM746">
            <v>-1</v>
          </cell>
          <cell r="EN746">
            <v>-1</v>
          </cell>
          <cell r="EO746">
            <v>10</v>
          </cell>
          <cell r="EP746">
            <v>12</v>
          </cell>
          <cell r="EQ746">
            <v>10</v>
          </cell>
          <cell r="ER746">
            <v>0</v>
          </cell>
          <cell r="ES746">
            <v>2</v>
          </cell>
          <cell r="ET746">
            <v>36.246400000000001</v>
          </cell>
          <cell r="EU746">
            <v>45.308</v>
          </cell>
          <cell r="EV746">
            <v>46.246400000000001</v>
          </cell>
          <cell r="EW746">
            <v>57.308</v>
          </cell>
          <cell r="EX746">
            <v>2</v>
          </cell>
          <cell r="EY746">
            <v>1</v>
          </cell>
          <cell r="EZ746">
            <v>0</v>
          </cell>
          <cell r="FA746">
            <v>0</v>
          </cell>
          <cell r="FB746">
            <v>0</v>
          </cell>
          <cell r="FC746">
            <v>0</v>
          </cell>
          <cell r="FD746">
            <v>0</v>
          </cell>
          <cell r="FE746">
            <v>0</v>
          </cell>
          <cell r="FF746">
            <v>1</v>
          </cell>
          <cell r="FG746">
            <v>0</v>
          </cell>
          <cell r="FH746">
            <v>0</v>
          </cell>
          <cell r="FI746">
            <v>1</v>
          </cell>
          <cell r="FJ746">
            <v>1</v>
          </cell>
          <cell r="FK746">
            <v>2</v>
          </cell>
          <cell r="FL746">
            <v>0</v>
          </cell>
          <cell r="FM746">
            <v>1</v>
          </cell>
          <cell r="FN746">
            <v>2</v>
          </cell>
          <cell r="FO746">
            <v>2</v>
          </cell>
          <cell r="FP746">
            <v>2</v>
          </cell>
          <cell r="FQ746">
            <v>2</v>
          </cell>
          <cell r="FR746">
            <v>0</v>
          </cell>
          <cell r="FS746">
            <v>0</v>
          </cell>
          <cell r="FT746">
            <v>0</v>
          </cell>
          <cell r="FU746">
            <v>0</v>
          </cell>
          <cell r="FV746">
            <v>1</v>
          </cell>
          <cell r="FW746">
            <v>-1</v>
          </cell>
          <cell r="FX746">
            <v>-1</v>
          </cell>
          <cell r="FY746">
            <v>8</v>
          </cell>
          <cell r="FZ746">
            <v>10</v>
          </cell>
          <cell r="GA746">
            <v>4</v>
          </cell>
          <cell r="GB746">
            <v>4</v>
          </cell>
          <cell r="GC746">
            <v>6</v>
          </cell>
          <cell r="GD746">
            <v>1</v>
          </cell>
          <cell r="GE746">
            <v>9</v>
          </cell>
          <cell r="GF746">
            <v>11</v>
          </cell>
          <cell r="GG746">
            <v>3</v>
          </cell>
          <cell r="GH746">
            <v>6</v>
          </cell>
          <cell r="GI746">
            <v>1</v>
          </cell>
          <cell r="GJ746">
            <v>-2</v>
          </cell>
          <cell r="GK746">
            <v>-5</v>
          </cell>
          <cell r="GL746">
            <v>2</v>
          </cell>
          <cell r="GM746">
            <v>2</v>
          </cell>
          <cell r="GN746">
            <v>0</v>
          </cell>
          <cell r="GO746">
            <v>2</v>
          </cell>
          <cell r="GP746">
            <v>2</v>
          </cell>
          <cell r="GQ746">
            <v>0</v>
          </cell>
          <cell r="GR746">
            <v>0</v>
          </cell>
          <cell r="GS746">
            <v>0</v>
          </cell>
          <cell r="GT746">
            <v>0</v>
          </cell>
          <cell r="GU746">
            <v>0</v>
          </cell>
          <cell r="GV746">
            <v>4</v>
          </cell>
          <cell r="GW746">
            <v>4</v>
          </cell>
          <cell r="GX746">
            <v>1</v>
          </cell>
          <cell r="GY746">
            <v>3</v>
          </cell>
          <cell r="GZ746">
            <v>3</v>
          </cell>
          <cell r="HA746">
            <v>0</v>
          </cell>
          <cell r="HB746">
            <v>0</v>
          </cell>
          <cell r="HC746">
            <v>0</v>
          </cell>
          <cell r="HD746">
            <v>0</v>
          </cell>
          <cell r="HE746">
            <v>0</v>
          </cell>
          <cell r="HF746">
            <v>0</v>
          </cell>
          <cell r="HG746">
            <v>0</v>
          </cell>
          <cell r="HH746">
            <v>0</v>
          </cell>
          <cell r="HI746">
            <v>0</v>
          </cell>
          <cell r="HJ746">
            <v>0</v>
          </cell>
          <cell r="HK746">
            <v>0</v>
          </cell>
          <cell r="HL746">
            <v>0</v>
          </cell>
          <cell r="HM746">
            <v>0</v>
          </cell>
          <cell r="HN746">
            <v>0</v>
          </cell>
          <cell r="HO746">
            <v>0</v>
          </cell>
          <cell r="HP746">
            <v>0</v>
          </cell>
          <cell r="HQ746">
            <v>0</v>
          </cell>
          <cell r="HR746">
            <v>0</v>
          </cell>
          <cell r="HS746">
            <v>0</v>
          </cell>
          <cell r="HT746">
            <v>0</v>
          </cell>
          <cell r="HU746">
            <v>0</v>
          </cell>
          <cell r="HV746">
            <v>0</v>
          </cell>
          <cell r="HW746">
            <v>0</v>
          </cell>
          <cell r="HX746">
            <v>0</v>
          </cell>
          <cell r="HY746">
            <v>0</v>
          </cell>
          <cell r="HZ746">
            <v>0</v>
          </cell>
          <cell r="IA746">
            <v>0</v>
          </cell>
          <cell r="IB746">
            <v>0</v>
          </cell>
          <cell r="IC746">
            <v>0</v>
          </cell>
          <cell r="ID746">
            <v>0</v>
          </cell>
          <cell r="IE746">
            <v>0</v>
          </cell>
          <cell r="IF746">
            <v>0</v>
          </cell>
          <cell r="IG746">
            <v>0</v>
          </cell>
          <cell r="IH746">
            <v>0</v>
          </cell>
          <cell r="II746">
            <v>0</v>
          </cell>
          <cell r="IJ746">
            <v>0</v>
          </cell>
          <cell r="IK746">
            <v>0</v>
          </cell>
          <cell r="IL746">
            <v>0</v>
          </cell>
          <cell r="IM746">
            <v>0</v>
          </cell>
          <cell r="IN746">
            <v>0</v>
          </cell>
          <cell r="IO746" t="e">
            <v>#REF!</v>
          </cell>
          <cell r="IP746">
            <v>27.093333333333334</v>
          </cell>
          <cell r="IQ746">
            <v>33.866666666666667</v>
          </cell>
          <cell r="IR746">
            <v>0</v>
          </cell>
          <cell r="IS746">
            <v>2</v>
          </cell>
          <cell r="IT746">
            <v>16</v>
          </cell>
          <cell r="IU746">
            <v>20</v>
          </cell>
          <cell r="IV746">
            <v>8</v>
          </cell>
          <cell r="IW746">
            <v>8</v>
          </cell>
          <cell r="IX746">
            <v>3.8666666666666667</v>
          </cell>
        </row>
        <row r="747">
          <cell r="D747">
            <v>24673</v>
          </cell>
          <cell r="E747" t="str">
            <v>รพช.ศรีนครินทร์(ปัญญานันทภิขุ)</v>
          </cell>
          <cell r="F747">
            <v>17</v>
          </cell>
          <cell r="G747" t="str">
            <v>รพ.ระดับ F3 ปชก. &gt;25,000</v>
          </cell>
          <cell r="H747">
            <v>9</v>
          </cell>
          <cell r="I747" t="str">
            <v>F3</v>
          </cell>
          <cell r="J747">
            <v>11</v>
          </cell>
          <cell r="K747" t="str">
            <v>รพช.30.4</v>
          </cell>
          <cell r="L747" t="str">
            <v>รพช.30.4 F3</v>
          </cell>
          <cell r="M747" t="str">
            <v>0 - 10</v>
          </cell>
          <cell r="N747" t="str">
            <v>F&lt;30</v>
          </cell>
          <cell r="O747">
            <v>4</v>
          </cell>
          <cell r="P747" t="str">
            <v>-</v>
          </cell>
          <cell r="Q747">
            <v>20</v>
          </cell>
          <cell r="R747">
            <v>25</v>
          </cell>
          <cell r="S747">
            <v>43579</v>
          </cell>
          <cell r="T747">
            <v>2179</v>
          </cell>
          <cell r="U747">
            <v>0</v>
          </cell>
          <cell r="V747">
            <v>3</v>
          </cell>
          <cell r="W747">
            <v>0</v>
          </cell>
          <cell r="X747">
            <v>3</v>
          </cell>
          <cell r="Y747">
            <v>40441.311999999998</v>
          </cell>
          <cell r="Z747">
            <v>3137.6879999999996</v>
          </cell>
          <cell r="AA747">
            <v>30505.3</v>
          </cell>
          <cell r="AB747">
            <v>81</v>
          </cell>
          <cell r="AC747">
            <v>3486.4</v>
          </cell>
          <cell r="AD747">
            <v>222.25290000000001</v>
          </cell>
          <cell r="AE747">
            <v>3</v>
          </cell>
          <cell r="AF747">
            <v>6536.8499999999995</v>
          </cell>
          <cell r="AG747">
            <v>3207</v>
          </cell>
          <cell r="AH747">
            <v>89</v>
          </cell>
          <cell r="AI747">
            <v>0</v>
          </cell>
          <cell r="AJ747">
            <v>3612</v>
          </cell>
          <cell r="AK747">
            <v>2265</v>
          </cell>
          <cell r="AL747">
            <v>23996</v>
          </cell>
          <cell r="AM747">
            <v>263</v>
          </cell>
          <cell r="AN747">
            <v>220</v>
          </cell>
          <cell r="AO747">
            <v>0</v>
          </cell>
          <cell r="AP747">
            <v>0</v>
          </cell>
          <cell r="AQ747">
            <v>0</v>
          </cell>
          <cell r="AR747">
            <v>373</v>
          </cell>
          <cell r="AS747">
            <v>192</v>
          </cell>
          <cell r="AT747">
            <v>78</v>
          </cell>
          <cell r="AU747">
            <v>200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26217</v>
          </cell>
          <cell r="BA747" t="str">
            <v>20,000 - 40,000.</v>
          </cell>
          <cell r="BB747">
            <v>0</v>
          </cell>
          <cell r="BC747">
            <v>5216</v>
          </cell>
          <cell r="BD747">
            <v>21001</v>
          </cell>
          <cell r="BE747">
            <v>5</v>
          </cell>
          <cell r="BF747">
            <v>0</v>
          </cell>
          <cell r="BG747">
            <v>0</v>
          </cell>
          <cell r="BH747">
            <v>5394.7315679999983</v>
          </cell>
          <cell r="BI747">
            <v>800.07</v>
          </cell>
          <cell r="BJ747">
            <v>111.12645000000001</v>
          </cell>
          <cell r="BK747">
            <v>0</v>
          </cell>
          <cell r="BL747">
            <v>0.75</v>
          </cell>
          <cell r="BM747">
            <v>0</v>
          </cell>
          <cell r="BN747">
            <v>7.9136000000000006</v>
          </cell>
          <cell r="BO747">
            <v>4.3170712623214271</v>
          </cell>
          <cell r="BP747">
            <v>4.3170712623214271</v>
          </cell>
          <cell r="BQ747">
            <v>1</v>
          </cell>
          <cell r="BR747">
            <v>4.4536570098571424</v>
          </cell>
          <cell r="BS747">
            <v>5.3170712623214271</v>
          </cell>
          <cell r="BT747">
            <v>0</v>
          </cell>
          <cell r="BU747">
            <v>0</v>
          </cell>
          <cell r="BV747">
            <v>0</v>
          </cell>
          <cell r="BW747">
            <v>0</v>
          </cell>
          <cell r="BX747">
            <v>2</v>
          </cell>
          <cell r="BY747">
            <v>1.1463035714285714</v>
          </cell>
          <cell r="BZ747">
            <v>2</v>
          </cell>
          <cell r="CA747">
            <v>1</v>
          </cell>
          <cell r="CB747">
            <v>2.4000000000000004</v>
          </cell>
          <cell r="CC747">
            <v>3</v>
          </cell>
          <cell r="CD747">
            <v>3</v>
          </cell>
          <cell r="CE747">
            <v>3</v>
          </cell>
          <cell r="CF747">
            <v>3</v>
          </cell>
          <cell r="CG747">
            <v>5.4</v>
          </cell>
          <cell r="CH747">
            <v>6</v>
          </cell>
          <cell r="CI747">
            <v>2</v>
          </cell>
          <cell r="CJ747">
            <v>1</v>
          </cell>
          <cell r="CK747">
            <v>1</v>
          </cell>
          <cell r="CL747">
            <v>2.1001000000000003</v>
          </cell>
          <cell r="CM747">
            <v>2.6251250000000002</v>
          </cell>
          <cell r="CN747">
            <v>5.1001000000000003</v>
          </cell>
          <cell r="CO747">
            <v>5.6251250000000006</v>
          </cell>
          <cell r="CP747">
            <v>1.5807805357142859</v>
          </cell>
          <cell r="CQ747">
            <v>1</v>
          </cell>
          <cell r="CR747">
            <v>1</v>
          </cell>
          <cell r="CS747">
            <v>2.8646244285714291</v>
          </cell>
          <cell r="CT747">
            <v>3.5807805357142861</v>
          </cell>
          <cell r="CU747">
            <v>4</v>
          </cell>
          <cell r="CV747">
            <v>2.4370732142857143</v>
          </cell>
          <cell r="CW747">
            <v>2</v>
          </cell>
          <cell r="CX747">
            <v>2.4370732142857143</v>
          </cell>
          <cell r="CY747">
            <v>6.0178537500000004</v>
          </cell>
          <cell r="CZ747">
            <v>1</v>
          </cell>
          <cell r="DA747">
            <v>1</v>
          </cell>
          <cell r="DB747">
            <v>1.4370732142857143</v>
          </cell>
          <cell r="DC747">
            <v>12.078539268571427</v>
          </cell>
          <cell r="DD747">
            <v>20</v>
          </cell>
          <cell r="DE747">
            <v>10</v>
          </cell>
          <cell r="DF747">
            <v>30</v>
          </cell>
          <cell r="DG747">
            <v>24</v>
          </cell>
          <cell r="DH747">
            <v>30</v>
          </cell>
          <cell r="DI747">
            <v>28</v>
          </cell>
          <cell r="DJ747">
            <v>-4</v>
          </cell>
          <cell r="DK747">
            <v>2</v>
          </cell>
          <cell r="DL747">
            <v>0</v>
          </cell>
          <cell r="DM747">
            <v>0</v>
          </cell>
          <cell r="DN747">
            <v>0</v>
          </cell>
          <cell r="DO747">
            <v>0</v>
          </cell>
          <cell r="DP747">
            <v>0</v>
          </cell>
          <cell r="DQ747">
            <v>6.7203200000000001</v>
          </cell>
          <cell r="DR747">
            <v>8.4003999999999994</v>
          </cell>
          <cell r="DS747">
            <v>30.720320000000001</v>
          </cell>
          <cell r="DT747">
            <v>38.400399999999998</v>
          </cell>
          <cell r="DU747">
            <v>1.0798630208333333</v>
          </cell>
          <cell r="DV747">
            <v>3</v>
          </cell>
          <cell r="DW747">
            <v>3</v>
          </cell>
          <cell r="DX747">
            <v>3</v>
          </cell>
          <cell r="DY747">
            <v>3</v>
          </cell>
          <cell r="DZ747">
            <v>0</v>
          </cell>
          <cell r="EA747">
            <v>0</v>
          </cell>
          <cell r="EB747">
            <v>0.4226785714285714</v>
          </cell>
          <cell r="EC747">
            <v>2</v>
          </cell>
          <cell r="ED747">
            <v>1</v>
          </cell>
          <cell r="EE747">
            <v>2.4000000000000004</v>
          </cell>
          <cell r="EF747">
            <v>3</v>
          </cell>
          <cell r="EG747">
            <v>1</v>
          </cell>
          <cell r="EH747">
            <v>0</v>
          </cell>
          <cell r="EI747">
            <v>2</v>
          </cell>
          <cell r="EJ747">
            <v>1</v>
          </cell>
          <cell r="EK747">
            <v>2</v>
          </cell>
          <cell r="EL747">
            <v>0</v>
          </cell>
          <cell r="EM747">
            <v>-1</v>
          </cell>
          <cell r="EN747">
            <v>-2</v>
          </cell>
          <cell r="EO747">
            <v>10</v>
          </cell>
          <cell r="EP747">
            <v>12</v>
          </cell>
          <cell r="EQ747">
            <v>3</v>
          </cell>
          <cell r="ER747">
            <v>7</v>
          </cell>
          <cell r="ES747">
            <v>9</v>
          </cell>
          <cell r="ET747">
            <v>13.44064</v>
          </cell>
          <cell r="EU747">
            <v>16.800799999999999</v>
          </cell>
          <cell r="EV747">
            <v>23.440640000000002</v>
          </cell>
          <cell r="EW747">
            <v>28.800799999999999</v>
          </cell>
          <cell r="EX747">
            <v>2</v>
          </cell>
          <cell r="EY747">
            <v>0</v>
          </cell>
          <cell r="EZ747">
            <v>0</v>
          </cell>
          <cell r="FA747">
            <v>0</v>
          </cell>
          <cell r="FB747">
            <v>0</v>
          </cell>
          <cell r="FC747">
            <v>0</v>
          </cell>
          <cell r="FD747">
            <v>0</v>
          </cell>
          <cell r="FE747">
            <v>0</v>
          </cell>
          <cell r="FF747">
            <v>0</v>
          </cell>
          <cell r="FG747">
            <v>0</v>
          </cell>
          <cell r="FH747">
            <v>0</v>
          </cell>
          <cell r="FI747">
            <v>0</v>
          </cell>
          <cell r="FJ747">
            <v>0</v>
          </cell>
          <cell r="FK747">
            <v>0</v>
          </cell>
          <cell r="FL747">
            <v>0</v>
          </cell>
          <cell r="FM747">
            <v>0</v>
          </cell>
          <cell r="FN747">
            <v>0</v>
          </cell>
          <cell r="FO747">
            <v>1</v>
          </cell>
          <cell r="FP747">
            <v>1</v>
          </cell>
          <cell r="FQ747">
            <v>0</v>
          </cell>
          <cell r="FR747">
            <v>1</v>
          </cell>
          <cell r="FS747">
            <v>1</v>
          </cell>
          <cell r="FT747">
            <v>0</v>
          </cell>
          <cell r="FU747">
            <v>0</v>
          </cell>
          <cell r="FV747">
            <v>0</v>
          </cell>
          <cell r="FW747">
            <v>0</v>
          </cell>
          <cell r="FX747">
            <v>0</v>
          </cell>
          <cell r="FY747">
            <v>3</v>
          </cell>
          <cell r="FZ747">
            <v>3</v>
          </cell>
          <cell r="GA747">
            <v>2</v>
          </cell>
          <cell r="GB747">
            <v>1</v>
          </cell>
          <cell r="GC747">
            <v>1</v>
          </cell>
          <cell r="GD747">
            <v>0</v>
          </cell>
          <cell r="GE747">
            <v>3</v>
          </cell>
          <cell r="GF747">
            <v>3</v>
          </cell>
          <cell r="GG747">
            <v>3</v>
          </cell>
          <cell r="GH747">
            <v>3</v>
          </cell>
          <cell r="GI747">
            <v>1</v>
          </cell>
          <cell r="GJ747">
            <v>-2</v>
          </cell>
          <cell r="GK747">
            <v>-2</v>
          </cell>
          <cell r="GL747">
            <v>0</v>
          </cell>
          <cell r="GM747">
            <v>0</v>
          </cell>
          <cell r="GN747">
            <v>0</v>
          </cell>
          <cell r="GO747">
            <v>0</v>
          </cell>
          <cell r="GP747">
            <v>0</v>
          </cell>
          <cell r="GQ747">
            <v>0</v>
          </cell>
          <cell r="GR747">
            <v>0</v>
          </cell>
          <cell r="GS747">
            <v>0</v>
          </cell>
          <cell r="GT747">
            <v>0</v>
          </cell>
          <cell r="GU747">
            <v>0</v>
          </cell>
          <cell r="GV747">
            <v>1</v>
          </cell>
          <cell r="GW747">
            <v>1</v>
          </cell>
          <cell r="GX747">
            <v>1</v>
          </cell>
          <cell r="GY747">
            <v>0</v>
          </cell>
          <cell r="GZ747">
            <v>0</v>
          </cell>
          <cell r="HA747">
            <v>0</v>
          </cell>
          <cell r="HB747">
            <v>0</v>
          </cell>
          <cell r="HC747">
            <v>0</v>
          </cell>
          <cell r="HD747">
            <v>0</v>
          </cell>
          <cell r="HE747">
            <v>0</v>
          </cell>
          <cell r="HF747">
            <v>0</v>
          </cell>
          <cell r="HG747">
            <v>0</v>
          </cell>
          <cell r="HH747">
            <v>0</v>
          </cell>
          <cell r="HI747">
            <v>0</v>
          </cell>
          <cell r="HJ747">
            <v>0</v>
          </cell>
          <cell r="HK747">
            <v>0</v>
          </cell>
          <cell r="HL747">
            <v>0</v>
          </cell>
          <cell r="HM747">
            <v>0</v>
          </cell>
          <cell r="HN747">
            <v>0</v>
          </cell>
          <cell r="HO747">
            <v>0</v>
          </cell>
          <cell r="HP747">
            <v>0</v>
          </cell>
          <cell r="HQ747">
            <v>0</v>
          </cell>
          <cell r="HR747">
            <v>0</v>
          </cell>
          <cell r="HS747">
            <v>0</v>
          </cell>
          <cell r="HT747">
            <v>0</v>
          </cell>
          <cell r="HU747">
            <v>0</v>
          </cell>
          <cell r="HV747">
            <v>0</v>
          </cell>
          <cell r="HW747">
            <v>0</v>
          </cell>
          <cell r="HX747">
            <v>0</v>
          </cell>
          <cell r="HY747">
            <v>0</v>
          </cell>
          <cell r="HZ747">
            <v>0</v>
          </cell>
          <cell r="IA747">
            <v>0</v>
          </cell>
          <cell r="IB747">
            <v>0</v>
          </cell>
          <cell r="IC747">
            <v>0</v>
          </cell>
          <cell r="ID747">
            <v>0</v>
          </cell>
          <cell r="IE747">
            <v>0</v>
          </cell>
          <cell r="IF747">
            <v>0</v>
          </cell>
          <cell r="IG747">
            <v>0</v>
          </cell>
          <cell r="IH747">
            <v>0</v>
          </cell>
          <cell r="II747">
            <v>0</v>
          </cell>
          <cell r="IJ747">
            <v>0</v>
          </cell>
          <cell r="IK747">
            <v>0</v>
          </cell>
          <cell r="IL747">
            <v>0</v>
          </cell>
          <cell r="IM747">
            <v>0</v>
          </cell>
          <cell r="IN747">
            <v>0</v>
          </cell>
          <cell r="IO747" t="e">
            <v>#REF!</v>
          </cell>
          <cell r="IP747">
            <v>6.6133333333333342</v>
          </cell>
          <cell r="IQ747">
            <v>8.2666666666666675</v>
          </cell>
          <cell r="IR747">
            <v>0</v>
          </cell>
          <cell r="IS747">
            <v>0</v>
          </cell>
          <cell r="IT747">
            <v>6</v>
          </cell>
          <cell r="IU747">
            <v>6</v>
          </cell>
          <cell r="IV747">
            <v>2</v>
          </cell>
          <cell r="IW747">
            <v>2</v>
          </cell>
          <cell r="IX747">
            <v>0.26666666666666666</v>
          </cell>
        </row>
        <row r="748">
          <cell r="D748">
            <v>11414</v>
          </cell>
          <cell r="E748" t="str">
            <v>รพช.กงหรา</v>
          </cell>
          <cell r="F748">
            <v>15</v>
          </cell>
          <cell r="G748" t="str">
            <v>รพ.ระดับ F2 ปชก. 30,000-60,000</v>
          </cell>
          <cell r="H748">
            <v>8</v>
          </cell>
          <cell r="I748" t="str">
            <v>F2</v>
          </cell>
          <cell r="J748">
            <v>12</v>
          </cell>
          <cell r="K748" t="str">
            <v>รพช.30.5</v>
          </cell>
          <cell r="L748" t="str">
            <v>รพช.30.5 F2</v>
          </cell>
          <cell r="M748" t="str">
            <v xml:space="preserve"> 11 - 30</v>
          </cell>
          <cell r="N748" t="str">
            <v>F&lt;30</v>
          </cell>
          <cell r="O748">
            <v>16</v>
          </cell>
          <cell r="P748">
            <v>30</v>
          </cell>
          <cell r="Q748">
            <v>30</v>
          </cell>
          <cell r="R748">
            <v>35</v>
          </cell>
          <cell r="S748">
            <v>66087</v>
          </cell>
          <cell r="T748">
            <v>5820</v>
          </cell>
          <cell r="U748">
            <v>0</v>
          </cell>
          <cell r="V748">
            <v>144</v>
          </cell>
          <cell r="W748">
            <v>1</v>
          </cell>
          <cell r="X748">
            <v>145</v>
          </cell>
          <cell r="Y748">
            <v>61328.736000000004</v>
          </cell>
          <cell r="Z748">
            <v>4758.2639999999992</v>
          </cell>
          <cell r="AA748">
            <v>46260.899999999994</v>
          </cell>
          <cell r="AB748">
            <v>253</v>
          </cell>
          <cell r="AC748">
            <v>9312</v>
          </cell>
          <cell r="AD748">
            <v>337.0437</v>
          </cell>
          <cell r="AE748">
            <v>145</v>
          </cell>
          <cell r="AF748">
            <v>9913.0499999999993</v>
          </cell>
          <cell r="AG748">
            <v>11748</v>
          </cell>
          <cell r="AH748">
            <v>279</v>
          </cell>
          <cell r="AI748">
            <v>0</v>
          </cell>
          <cell r="AJ748">
            <v>8062</v>
          </cell>
          <cell r="AK748">
            <v>10556</v>
          </cell>
          <cell r="AL748">
            <v>50230</v>
          </cell>
          <cell r="AM748">
            <v>3108</v>
          </cell>
          <cell r="AN748">
            <v>1028</v>
          </cell>
          <cell r="AO748">
            <v>0</v>
          </cell>
          <cell r="AP748">
            <v>0</v>
          </cell>
          <cell r="AQ748">
            <v>0</v>
          </cell>
          <cell r="AR748">
            <v>189</v>
          </cell>
          <cell r="AS748">
            <v>316</v>
          </cell>
          <cell r="AT748">
            <v>320</v>
          </cell>
          <cell r="AU748">
            <v>833</v>
          </cell>
          <cell r="AV748">
            <v>3454</v>
          </cell>
          <cell r="AW748">
            <v>0</v>
          </cell>
          <cell r="AX748">
            <v>0</v>
          </cell>
          <cell r="AY748">
            <v>0</v>
          </cell>
          <cell r="AZ748">
            <v>35047</v>
          </cell>
          <cell r="BA748" t="str">
            <v>20,000 - 40,000.</v>
          </cell>
          <cell r="BB748">
            <v>0</v>
          </cell>
          <cell r="BC748">
            <v>4064</v>
          </cell>
          <cell r="BD748">
            <v>30983</v>
          </cell>
          <cell r="BE748">
            <v>9</v>
          </cell>
          <cell r="BF748">
            <v>0</v>
          </cell>
          <cell r="BG748">
            <v>0</v>
          </cell>
          <cell r="BH748">
            <v>8181.0419039999997</v>
          </cell>
          <cell r="BI748">
            <v>2173.6000000000004</v>
          </cell>
          <cell r="BJ748">
            <v>168.52185</v>
          </cell>
          <cell r="BK748">
            <v>0</v>
          </cell>
          <cell r="BL748">
            <v>36.25</v>
          </cell>
          <cell r="BM748">
            <v>0</v>
          </cell>
          <cell r="BN748">
            <v>8.3743999999999996</v>
          </cell>
          <cell r="BO748">
            <v>7.2281701292261893</v>
          </cell>
          <cell r="BP748">
            <v>7.2281701292261893</v>
          </cell>
          <cell r="BQ748">
            <v>1.8</v>
          </cell>
          <cell r="BR748">
            <v>7.582536103380952</v>
          </cell>
          <cell r="BS748">
            <v>9.02817012922619</v>
          </cell>
          <cell r="BT748">
            <v>0</v>
          </cell>
          <cell r="BU748">
            <v>0</v>
          </cell>
          <cell r="BV748">
            <v>0</v>
          </cell>
          <cell r="BW748">
            <v>0</v>
          </cell>
          <cell r="BX748">
            <v>9</v>
          </cell>
          <cell r="BY748">
            <v>4.1347976190476192</v>
          </cell>
          <cell r="BZ748">
            <v>4.1347976190476192</v>
          </cell>
          <cell r="CA748">
            <v>1.8</v>
          </cell>
          <cell r="CB748">
            <v>4.7478380952380954</v>
          </cell>
          <cell r="CC748">
            <v>5.934797619047619</v>
          </cell>
          <cell r="CD748">
            <v>3</v>
          </cell>
          <cell r="CE748">
            <v>3</v>
          </cell>
          <cell r="CF748">
            <v>3</v>
          </cell>
          <cell r="CG748">
            <v>7.7478380952380954</v>
          </cell>
          <cell r="CH748">
            <v>8.9347976190476182</v>
          </cell>
          <cell r="CI748">
            <v>1</v>
          </cell>
          <cell r="CJ748">
            <v>2</v>
          </cell>
          <cell r="CK748">
            <v>2</v>
          </cell>
          <cell r="CL748">
            <v>3.0983000000000001</v>
          </cell>
          <cell r="CM748">
            <v>3.8728750000000001</v>
          </cell>
          <cell r="CN748">
            <v>6.0983000000000001</v>
          </cell>
          <cell r="CO748">
            <v>6.8728750000000005</v>
          </cell>
          <cell r="CP748">
            <v>2.6080626785714291</v>
          </cell>
          <cell r="CQ748">
            <v>1.5</v>
          </cell>
          <cell r="CR748">
            <v>1</v>
          </cell>
          <cell r="CS748">
            <v>4.0864501428571431</v>
          </cell>
          <cell r="CT748">
            <v>5.1080626785714287</v>
          </cell>
          <cell r="CU748">
            <v>5</v>
          </cell>
          <cell r="CV748">
            <v>3.3709660714285716</v>
          </cell>
          <cell r="CW748">
            <v>2.6967728571428573</v>
          </cell>
          <cell r="CX748">
            <v>3.3709660714285716</v>
          </cell>
          <cell r="CY748">
            <v>8.4790287500000012</v>
          </cell>
          <cell r="CZ748">
            <v>5</v>
          </cell>
          <cell r="DA748">
            <v>-2.3032271428571427</v>
          </cell>
          <cell r="DB748">
            <v>-1.6290339285714284</v>
          </cell>
          <cell r="DC748">
            <v>25.308139519999997</v>
          </cell>
          <cell r="DD748">
            <v>30</v>
          </cell>
          <cell r="DE748">
            <v>10</v>
          </cell>
          <cell r="DF748">
            <v>40</v>
          </cell>
          <cell r="DG748">
            <v>32</v>
          </cell>
          <cell r="DH748">
            <v>40</v>
          </cell>
          <cell r="DI748">
            <v>42</v>
          </cell>
          <cell r="DJ748">
            <v>-10</v>
          </cell>
          <cell r="DK748">
            <v>-2</v>
          </cell>
          <cell r="DL748">
            <v>0</v>
          </cell>
          <cell r="DM748">
            <v>0</v>
          </cell>
          <cell r="DN748">
            <v>0</v>
          </cell>
          <cell r="DO748">
            <v>0</v>
          </cell>
          <cell r="DP748">
            <v>0</v>
          </cell>
          <cell r="DQ748">
            <v>9.9145600000000016</v>
          </cell>
          <cell r="DR748">
            <v>12.3932</v>
          </cell>
          <cell r="DS748">
            <v>41.914560000000002</v>
          </cell>
          <cell r="DT748">
            <v>52.3932</v>
          </cell>
          <cell r="DU748">
            <v>3.1519171875000001</v>
          </cell>
          <cell r="DV748">
            <v>3.1519171875000001</v>
          </cell>
          <cell r="DW748">
            <v>3</v>
          </cell>
          <cell r="DX748">
            <v>3.1519171875000001</v>
          </cell>
          <cell r="DY748">
            <v>3</v>
          </cell>
          <cell r="DZ748">
            <v>0</v>
          </cell>
          <cell r="EA748">
            <v>0.15191718750000005</v>
          </cell>
          <cell r="EB748">
            <v>0.73922619047619043</v>
          </cell>
          <cell r="EC748">
            <v>2</v>
          </cell>
          <cell r="ED748">
            <v>1.8</v>
          </cell>
          <cell r="EE748">
            <v>3.04</v>
          </cell>
          <cell r="EF748">
            <v>3.8</v>
          </cell>
          <cell r="EG748">
            <v>2</v>
          </cell>
          <cell r="EH748">
            <v>0.53968749999999999</v>
          </cell>
          <cell r="EI748">
            <v>2</v>
          </cell>
          <cell r="EJ748">
            <v>1</v>
          </cell>
          <cell r="EK748">
            <v>2</v>
          </cell>
          <cell r="EL748">
            <v>1</v>
          </cell>
          <cell r="EM748">
            <v>0</v>
          </cell>
          <cell r="EN748">
            <v>-1</v>
          </cell>
          <cell r="EO748">
            <v>10</v>
          </cell>
          <cell r="EP748">
            <v>12</v>
          </cell>
          <cell r="EQ748">
            <v>5</v>
          </cell>
          <cell r="ER748">
            <v>5</v>
          </cell>
          <cell r="ES748">
            <v>7</v>
          </cell>
          <cell r="ET748">
            <v>19.829120000000003</v>
          </cell>
          <cell r="EU748">
            <v>24.7864</v>
          </cell>
          <cell r="EV748">
            <v>29.829120000000003</v>
          </cell>
          <cell r="EW748">
            <v>36.7864</v>
          </cell>
          <cell r="EX748">
            <v>2</v>
          </cell>
          <cell r="EY748">
            <v>0</v>
          </cell>
          <cell r="EZ748">
            <v>0</v>
          </cell>
          <cell r="FA748">
            <v>0</v>
          </cell>
          <cell r="FB748">
            <v>0</v>
          </cell>
          <cell r="FC748">
            <v>0</v>
          </cell>
          <cell r="FD748">
            <v>0</v>
          </cell>
          <cell r="FE748">
            <v>0</v>
          </cell>
          <cell r="FF748">
            <v>0</v>
          </cell>
          <cell r="FG748">
            <v>0</v>
          </cell>
          <cell r="FH748">
            <v>0</v>
          </cell>
          <cell r="FI748">
            <v>0</v>
          </cell>
          <cell r="FJ748">
            <v>0</v>
          </cell>
          <cell r="FK748">
            <v>0</v>
          </cell>
          <cell r="FL748">
            <v>0</v>
          </cell>
          <cell r="FM748">
            <v>0</v>
          </cell>
          <cell r="FN748">
            <v>0</v>
          </cell>
          <cell r="FO748">
            <v>1</v>
          </cell>
          <cell r="FP748">
            <v>1</v>
          </cell>
          <cell r="FQ748">
            <v>0</v>
          </cell>
          <cell r="FR748">
            <v>1</v>
          </cell>
          <cell r="FS748">
            <v>1</v>
          </cell>
          <cell r="FT748">
            <v>0</v>
          </cell>
          <cell r="FU748">
            <v>0</v>
          </cell>
          <cell r="FV748">
            <v>0</v>
          </cell>
          <cell r="FW748">
            <v>0</v>
          </cell>
          <cell r="FX748">
            <v>0</v>
          </cell>
          <cell r="FY748">
            <v>3</v>
          </cell>
          <cell r="FZ748">
            <v>3</v>
          </cell>
          <cell r="GA748">
            <v>2</v>
          </cell>
          <cell r="GB748">
            <v>1</v>
          </cell>
          <cell r="GC748">
            <v>1</v>
          </cell>
          <cell r="GD748">
            <v>0</v>
          </cell>
          <cell r="GE748">
            <v>3</v>
          </cell>
          <cell r="GF748">
            <v>3</v>
          </cell>
          <cell r="GG748">
            <v>3</v>
          </cell>
          <cell r="GH748">
            <v>3</v>
          </cell>
          <cell r="GI748">
            <v>1</v>
          </cell>
          <cell r="GJ748">
            <v>-2</v>
          </cell>
          <cell r="GK748">
            <v>-2</v>
          </cell>
          <cell r="GL748">
            <v>0</v>
          </cell>
          <cell r="GM748">
            <v>0</v>
          </cell>
          <cell r="GN748">
            <v>0</v>
          </cell>
          <cell r="GO748">
            <v>0</v>
          </cell>
          <cell r="GP748">
            <v>0</v>
          </cell>
          <cell r="GQ748">
            <v>0</v>
          </cell>
          <cell r="GR748">
            <v>0</v>
          </cell>
          <cell r="GS748">
            <v>0</v>
          </cell>
          <cell r="GT748">
            <v>0</v>
          </cell>
          <cell r="GU748">
            <v>0</v>
          </cell>
          <cell r="GV748">
            <v>2</v>
          </cell>
          <cell r="GW748">
            <v>2</v>
          </cell>
          <cell r="GX748">
            <v>0</v>
          </cell>
          <cell r="GY748">
            <v>2</v>
          </cell>
          <cell r="GZ748">
            <v>2</v>
          </cell>
          <cell r="HA748">
            <v>0</v>
          </cell>
          <cell r="HB748">
            <v>0</v>
          </cell>
          <cell r="HC748">
            <v>0</v>
          </cell>
          <cell r="HD748">
            <v>0</v>
          </cell>
          <cell r="HE748">
            <v>0</v>
          </cell>
          <cell r="HF748">
            <v>0</v>
          </cell>
          <cell r="HG748">
            <v>0</v>
          </cell>
          <cell r="HH748">
            <v>0</v>
          </cell>
          <cell r="HI748">
            <v>0</v>
          </cell>
          <cell r="HJ748">
            <v>0</v>
          </cell>
          <cell r="HK748">
            <v>0</v>
          </cell>
          <cell r="HL748">
            <v>0</v>
          </cell>
          <cell r="HM748">
            <v>0</v>
          </cell>
          <cell r="HN748">
            <v>0</v>
          </cell>
          <cell r="HO748">
            <v>0</v>
          </cell>
          <cell r="HP748">
            <v>0</v>
          </cell>
          <cell r="HQ748">
            <v>0</v>
          </cell>
          <cell r="HR748">
            <v>0</v>
          </cell>
          <cell r="HS748">
            <v>0</v>
          </cell>
          <cell r="HT748">
            <v>0</v>
          </cell>
          <cell r="HU748">
            <v>0</v>
          </cell>
          <cell r="HV748">
            <v>0</v>
          </cell>
          <cell r="HW748">
            <v>0</v>
          </cell>
          <cell r="HX748">
            <v>0</v>
          </cell>
          <cell r="HY748">
            <v>0</v>
          </cell>
          <cell r="HZ748">
            <v>0</v>
          </cell>
          <cell r="IA748">
            <v>0</v>
          </cell>
          <cell r="IB748">
            <v>0</v>
          </cell>
          <cell r="IC748">
            <v>0</v>
          </cell>
          <cell r="ID748">
            <v>0</v>
          </cell>
          <cell r="IE748">
            <v>0</v>
          </cell>
          <cell r="IF748">
            <v>0</v>
          </cell>
          <cell r="IG748">
            <v>0</v>
          </cell>
          <cell r="IH748">
            <v>0</v>
          </cell>
          <cell r="II748">
            <v>0</v>
          </cell>
          <cell r="IJ748">
            <v>0</v>
          </cell>
          <cell r="IK748">
            <v>0</v>
          </cell>
          <cell r="IL748">
            <v>0</v>
          </cell>
          <cell r="IM748">
            <v>0</v>
          </cell>
          <cell r="IN748">
            <v>0</v>
          </cell>
          <cell r="IO748" t="e">
            <v>#REF!</v>
          </cell>
          <cell r="IP748">
            <v>8.8533333333333335</v>
          </cell>
          <cell r="IQ748">
            <v>11.066666666666666</v>
          </cell>
          <cell r="IR748">
            <v>0</v>
          </cell>
          <cell r="IS748">
            <v>0</v>
          </cell>
          <cell r="IT748">
            <v>6</v>
          </cell>
          <cell r="IU748">
            <v>6</v>
          </cell>
          <cell r="IV748">
            <v>4</v>
          </cell>
          <cell r="IW748">
            <v>4</v>
          </cell>
          <cell r="IX748">
            <v>1.0666666666666667</v>
          </cell>
        </row>
        <row r="749">
          <cell r="D749">
            <v>11415</v>
          </cell>
          <cell r="E749" t="str">
            <v>รพช.เขาชัยสน</v>
          </cell>
          <cell r="F749">
            <v>15</v>
          </cell>
          <cell r="G749" t="str">
            <v>รพ.ระดับ F2 ปชก. 30,000-60,000</v>
          </cell>
          <cell r="H749">
            <v>8</v>
          </cell>
          <cell r="I749" t="str">
            <v>F2</v>
          </cell>
          <cell r="J749">
            <v>13</v>
          </cell>
          <cell r="K749" t="str">
            <v>รพช.30.6</v>
          </cell>
          <cell r="L749" t="str">
            <v>รพช.30.6 F2</v>
          </cell>
          <cell r="M749" t="str">
            <v xml:space="preserve"> 11 - 30</v>
          </cell>
          <cell r="N749" t="str">
            <v>F&lt;30</v>
          </cell>
          <cell r="O749">
            <v>22</v>
          </cell>
          <cell r="P749">
            <v>30</v>
          </cell>
          <cell r="Q749">
            <v>30</v>
          </cell>
          <cell r="R749">
            <v>35</v>
          </cell>
          <cell r="S749">
            <v>73393</v>
          </cell>
          <cell r="T749">
            <v>10416</v>
          </cell>
          <cell r="U749">
            <v>0</v>
          </cell>
          <cell r="V749">
            <v>185</v>
          </cell>
          <cell r="W749">
            <v>1</v>
          </cell>
          <cell r="X749">
            <v>186</v>
          </cell>
          <cell r="Y749">
            <v>68108.703999999998</v>
          </cell>
          <cell r="Z749">
            <v>5284.2959999999994</v>
          </cell>
          <cell r="AA749">
            <v>51375.1</v>
          </cell>
          <cell r="AB749">
            <v>345</v>
          </cell>
          <cell r="AC749">
            <v>16665.600000000002</v>
          </cell>
          <cell r="AD749">
            <v>374.30430000000001</v>
          </cell>
          <cell r="AE749">
            <v>186</v>
          </cell>
          <cell r="AF749">
            <v>11008.949999999999</v>
          </cell>
          <cell r="AG749">
            <v>8691</v>
          </cell>
          <cell r="AH749">
            <v>449</v>
          </cell>
          <cell r="AI749">
            <v>0</v>
          </cell>
          <cell r="AJ749">
            <v>11199</v>
          </cell>
          <cell r="AK749">
            <v>11636</v>
          </cell>
          <cell r="AL749">
            <v>27190</v>
          </cell>
          <cell r="AM749">
            <v>4125</v>
          </cell>
          <cell r="AN749">
            <v>1237</v>
          </cell>
          <cell r="AO749">
            <v>0</v>
          </cell>
          <cell r="AP749">
            <v>0</v>
          </cell>
          <cell r="AQ749">
            <v>79</v>
          </cell>
          <cell r="AR749">
            <v>2432</v>
          </cell>
          <cell r="AS749">
            <v>253</v>
          </cell>
          <cell r="AT749">
            <v>395</v>
          </cell>
          <cell r="AU749">
            <v>45</v>
          </cell>
          <cell r="AV749">
            <v>3049</v>
          </cell>
          <cell r="AW749">
            <v>0</v>
          </cell>
          <cell r="AX749">
            <v>0</v>
          </cell>
          <cell r="AY749">
            <v>0</v>
          </cell>
          <cell r="AZ749">
            <v>43557</v>
          </cell>
          <cell r="BA749" t="str">
            <v>40,000 - 80,000.</v>
          </cell>
          <cell r="BB749">
            <v>0</v>
          </cell>
          <cell r="BC749">
            <v>7255</v>
          </cell>
          <cell r="BD749">
            <v>36302</v>
          </cell>
          <cell r="BE749">
            <v>13</v>
          </cell>
          <cell r="BF749">
            <v>0</v>
          </cell>
          <cell r="BG749">
            <v>0</v>
          </cell>
          <cell r="BH749">
            <v>9085.4662559999997</v>
          </cell>
          <cell r="BI749">
            <v>3782.28</v>
          </cell>
          <cell r="BJ749">
            <v>187.15215000000001</v>
          </cell>
          <cell r="BK749">
            <v>0</v>
          </cell>
          <cell r="BL749">
            <v>46.5</v>
          </cell>
          <cell r="BM749">
            <v>0</v>
          </cell>
          <cell r="BN749">
            <v>7.0979999999999999</v>
          </cell>
          <cell r="BO749">
            <v>8.9682191469642856</v>
          </cell>
          <cell r="BP749">
            <v>8.9682191469642856</v>
          </cell>
          <cell r="BQ749">
            <v>2.6</v>
          </cell>
          <cell r="BR749">
            <v>9.7745753175714292</v>
          </cell>
          <cell r="BS749">
            <v>11.568219146964285</v>
          </cell>
          <cell r="BT749">
            <v>0</v>
          </cell>
          <cell r="BU749">
            <v>0</v>
          </cell>
          <cell r="BV749">
            <v>0</v>
          </cell>
          <cell r="BW749">
            <v>0</v>
          </cell>
          <cell r="BX749">
            <v>9</v>
          </cell>
          <cell r="BY749">
            <v>3.390994047619047</v>
          </cell>
          <cell r="BZ749">
            <v>3.390994047619047</v>
          </cell>
          <cell r="CA749">
            <v>2.6</v>
          </cell>
          <cell r="CB749">
            <v>4.7927952380952377</v>
          </cell>
          <cell r="CC749">
            <v>5.9909940476190471</v>
          </cell>
          <cell r="CD749">
            <v>4</v>
          </cell>
          <cell r="CE749">
            <v>3</v>
          </cell>
          <cell r="CF749">
            <v>3</v>
          </cell>
          <cell r="CG749">
            <v>7.7927952380952377</v>
          </cell>
          <cell r="CH749">
            <v>8.9909940476190471</v>
          </cell>
          <cell r="CI749">
            <v>4</v>
          </cell>
          <cell r="CJ749">
            <v>-1</v>
          </cell>
          <cell r="CK749">
            <v>-1</v>
          </cell>
          <cell r="CL749">
            <v>3.6302000000000003</v>
          </cell>
          <cell r="CM749">
            <v>4.53775</v>
          </cell>
          <cell r="CN749">
            <v>6.6302000000000003</v>
          </cell>
          <cell r="CO749">
            <v>7.53775</v>
          </cell>
          <cell r="CP749">
            <v>3.227652083333334</v>
          </cell>
          <cell r="CQ749">
            <v>1.5</v>
          </cell>
          <cell r="CR749">
            <v>1</v>
          </cell>
          <cell r="CS749">
            <v>4.5821216666666675</v>
          </cell>
          <cell r="CT749">
            <v>5.727652083333334</v>
          </cell>
          <cell r="CU749">
            <v>6</v>
          </cell>
          <cell r="CV749">
            <v>3.9342291666666669</v>
          </cell>
          <cell r="CW749">
            <v>3.1473833333333339</v>
          </cell>
          <cell r="CX749">
            <v>3.9342291666666669</v>
          </cell>
          <cell r="CY749">
            <v>9.6618812500000004</v>
          </cell>
          <cell r="CZ749">
            <v>4</v>
          </cell>
          <cell r="DA749">
            <v>-0.85261666666666613</v>
          </cell>
          <cell r="DB749">
            <v>-6.5770833333333112E-2</v>
          </cell>
          <cell r="DC749">
            <v>38.112315565714283</v>
          </cell>
          <cell r="DD749">
            <v>38.112315565714283</v>
          </cell>
          <cell r="DE749">
            <v>10</v>
          </cell>
          <cell r="DF749">
            <v>48.112315565714283</v>
          </cell>
          <cell r="DG749">
            <v>38.489852452571427</v>
          </cell>
          <cell r="DH749">
            <v>48.112315565714283</v>
          </cell>
          <cell r="DI749">
            <v>45</v>
          </cell>
          <cell r="DJ749">
            <v>-6.5101475474285735</v>
          </cell>
          <cell r="DK749">
            <v>3.1123155657142831</v>
          </cell>
          <cell r="DL749">
            <v>0</v>
          </cell>
          <cell r="DM749">
            <v>0</v>
          </cell>
          <cell r="DN749">
            <v>0</v>
          </cell>
          <cell r="DO749">
            <v>0</v>
          </cell>
          <cell r="DP749">
            <v>0</v>
          </cell>
          <cell r="DQ749">
            <v>11.61664</v>
          </cell>
          <cell r="DR749">
            <v>14.520799999999999</v>
          </cell>
          <cell r="DS749">
            <v>50.10649245257143</v>
          </cell>
          <cell r="DT749">
            <v>62.633115565714284</v>
          </cell>
          <cell r="DU749">
            <v>3.3260828125000002</v>
          </cell>
          <cell r="DV749">
            <v>3.3260828125000002</v>
          </cell>
          <cell r="DW749">
            <v>3</v>
          </cell>
          <cell r="DX749">
            <v>3.3260828125000002</v>
          </cell>
          <cell r="DY749">
            <v>5</v>
          </cell>
          <cell r="DZ749">
            <v>-2</v>
          </cell>
          <cell r="EA749">
            <v>-1.6739171874999998</v>
          </cell>
          <cell r="EB749">
            <v>1.6576190476190475</v>
          </cell>
          <cell r="EC749">
            <v>2</v>
          </cell>
          <cell r="ED749">
            <v>2.6</v>
          </cell>
          <cell r="EE749">
            <v>3.6799999999999997</v>
          </cell>
          <cell r="EF749">
            <v>4.5999999999999996</v>
          </cell>
          <cell r="EG749">
            <v>2</v>
          </cell>
          <cell r="EH749">
            <v>0.47640624999999998</v>
          </cell>
          <cell r="EI749">
            <v>2</v>
          </cell>
          <cell r="EJ749">
            <v>1</v>
          </cell>
          <cell r="EK749">
            <v>2</v>
          </cell>
          <cell r="EL749">
            <v>1</v>
          </cell>
          <cell r="EM749">
            <v>0</v>
          </cell>
          <cell r="EN749">
            <v>-1</v>
          </cell>
          <cell r="EO749">
            <v>10</v>
          </cell>
          <cell r="EP749">
            <v>12</v>
          </cell>
          <cell r="EQ749">
            <v>8</v>
          </cell>
          <cell r="ER749">
            <v>2</v>
          </cell>
          <cell r="ES749">
            <v>4</v>
          </cell>
          <cell r="ET749">
            <v>23.233280000000001</v>
          </cell>
          <cell r="EU749">
            <v>29.041599999999999</v>
          </cell>
          <cell r="EV749">
            <v>33.233280000000001</v>
          </cell>
          <cell r="EW749">
            <v>41.041600000000003</v>
          </cell>
          <cell r="EX749">
            <v>2</v>
          </cell>
          <cell r="EY749">
            <v>1</v>
          </cell>
          <cell r="EZ749">
            <v>0</v>
          </cell>
          <cell r="FA749">
            <v>0</v>
          </cell>
          <cell r="FB749">
            <v>0</v>
          </cell>
          <cell r="FC749">
            <v>0</v>
          </cell>
          <cell r="FD749">
            <v>0</v>
          </cell>
          <cell r="FE749">
            <v>0</v>
          </cell>
          <cell r="FF749">
            <v>0</v>
          </cell>
          <cell r="FG749">
            <v>0</v>
          </cell>
          <cell r="FH749">
            <v>0</v>
          </cell>
          <cell r="FI749">
            <v>0</v>
          </cell>
          <cell r="FJ749">
            <v>0</v>
          </cell>
          <cell r="FK749">
            <v>0</v>
          </cell>
          <cell r="FL749">
            <v>0</v>
          </cell>
          <cell r="FM749">
            <v>0</v>
          </cell>
          <cell r="FN749">
            <v>0</v>
          </cell>
          <cell r="FO749">
            <v>1</v>
          </cell>
          <cell r="FP749">
            <v>1</v>
          </cell>
          <cell r="FQ749">
            <v>0</v>
          </cell>
          <cell r="FR749">
            <v>1</v>
          </cell>
          <cell r="FS749">
            <v>1</v>
          </cell>
          <cell r="FT749">
            <v>0</v>
          </cell>
          <cell r="FU749">
            <v>0</v>
          </cell>
          <cell r="FV749">
            <v>0</v>
          </cell>
          <cell r="FW749">
            <v>0</v>
          </cell>
          <cell r="FX749">
            <v>0</v>
          </cell>
          <cell r="FY749">
            <v>3</v>
          </cell>
          <cell r="FZ749">
            <v>3</v>
          </cell>
          <cell r="GA749">
            <v>1</v>
          </cell>
          <cell r="GB749">
            <v>2</v>
          </cell>
          <cell r="GC749">
            <v>2</v>
          </cell>
          <cell r="GD749">
            <v>0</v>
          </cell>
          <cell r="GE749">
            <v>3</v>
          </cell>
          <cell r="GF749">
            <v>3</v>
          </cell>
          <cell r="GG749">
            <v>3</v>
          </cell>
          <cell r="GH749">
            <v>3</v>
          </cell>
          <cell r="GI749">
            <v>1</v>
          </cell>
          <cell r="GJ749">
            <v>-2</v>
          </cell>
          <cell r="GK749">
            <v>-2</v>
          </cell>
          <cell r="GL749">
            <v>0</v>
          </cell>
          <cell r="GM749">
            <v>0</v>
          </cell>
          <cell r="GN749">
            <v>0</v>
          </cell>
          <cell r="GO749">
            <v>0</v>
          </cell>
          <cell r="GP749">
            <v>0</v>
          </cell>
          <cell r="GQ749">
            <v>0</v>
          </cell>
          <cell r="GR749">
            <v>0</v>
          </cell>
          <cell r="GS749">
            <v>0</v>
          </cell>
          <cell r="GT749">
            <v>0</v>
          </cell>
          <cell r="GU749">
            <v>0</v>
          </cell>
          <cell r="GV749">
            <v>2</v>
          </cell>
          <cell r="GW749">
            <v>2</v>
          </cell>
          <cell r="GX749">
            <v>1</v>
          </cell>
          <cell r="GY749">
            <v>1</v>
          </cell>
          <cell r="GZ749">
            <v>1</v>
          </cell>
          <cell r="HA749">
            <v>0</v>
          </cell>
          <cell r="HB749">
            <v>0</v>
          </cell>
          <cell r="HC749">
            <v>0</v>
          </cell>
          <cell r="HD749">
            <v>0</v>
          </cell>
          <cell r="HE749">
            <v>0</v>
          </cell>
          <cell r="HF749">
            <v>0</v>
          </cell>
          <cell r="HG749">
            <v>0</v>
          </cell>
          <cell r="HH749">
            <v>0</v>
          </cell>
          <cell r="HI749">
            <v>0</v>
          </cell>
          <cell r="HJ749">
            <v>0</v>
          </cell>
          <cell r="HK749">
            <v>0</v>
          </cell>
          <cell r="HL749">
            <v>0</v>
          </cell>
          <cell r="HM749">
            <v>0</v>
          </cell>
          <cell r="HN749">
            <v>0</v>
          </cell>
          <cell r="HO749">
            <v>0</v>
          </cell>
          <cell r="HP749">
            <v>0</v>
          </cell>
          <cell r="HQ749">
            <v>0</v>
          </cell>
          <cell r="HR749">
            <v>0</v>
          </cell>
          <cell r="HS749">
            <v>0</v>
          </cell>
          <cell r="HT749">
            <v>0</v>
          </cell>
          <cell r="HU749">
            <v>0</v>
          </cell>
          <cell r="HV749">
            <v>0</v>
          </cell>
          <cell r="HW749">
            <v>0</v>
          </cell>
          <cell r="HX749">
            <v>0</v>
          </cell>
          <cell r="HY749">
            <v>0</v>
          </cell>
          <cell r="HZ749">
            <v>0</v>
          </cell>
          <cell r="IA749">
            <v>0</v>
          </cell>
          <cell r="IB749">
            <v>0</v>
          </cell>
          <cell r="IC749">
            <v>0</v>
          </cell>
          <cell r="ID749">
            <v>0</v>
          </cell>
          <cell r="IE749">
            <v>0</v>
          </cell>
          <cell r="IF749">
            <v>0</v>
          </cell>
          <cell r="IG749">
            <v>0</v>
          </cell>
          <cell r="IH749">
            <v>0</v>
          </cell>
          <cell r="II749">
            <v>0</v>
          </cell>
          <cell r="IJ749">
            <v>0</v>
          </cell>
          <cell r="IK749">
            <v>0</v>
          </cell>
          <cell r="IL749">
            <v>0</v>
          </cell>
          <cell r="IM749">
            <v>0</v>
          </cell>
          <cell r="IN749">
            <v>0</v>
          </cell>
          <cell r="IO749" t="e">
            <v>#REF!</v>
          </cell>
          <cell r="IP749">
            <v>9.1733333333333338</v>
          </cell>
          <cell r="IQ749">
            <v>11.466666666666667</v>
          </cell>
          <cell r="IR749">
            <v>0</v>
          </cell>
          <cell r="IS749">
            <v>0</v>
          </cell>
          <cell r="IT749">
            <v>6</v>
          </cell>
          <cell r="IU749">
            <v>6</v>
          </cell>
          <cell r="IV749">
            <v>4</v>
          </cell>
          <cell r="IW749">
            <v>4</v>
          </cell>
          <cell r="IX749">
            <v>1.4666666666666666</v>
          </cell>
        </row>
        <row r="750">
          <cell r="D750">
            <v>11417</v>
          </cell>
          <cell r="E750" t="str">
            <v>รพช.ควนขนุน</v>
          </cell>
          <cell r="F750">
            <v>9</v>
          </cell>
          <cell r="G750" t="str">
            <v>รพ.ระดับ M2 เตียง &lt;100</v>
          </cell>
          <cell r="H750">
            <v>6</v>
          </cell>
          <cell r="I750" t="str">
            <v>M2</v>
          </cell>
          <cell r="J750">
            <v>29</v>
          </cell>
          <cell r="K750" t="str">
            <v>รพช.90.1</v>
          </cell>
          <cell r="L750" t="str">
            <v>รพช.90.1 M2</v>
          </cell>
          <cell r="M750" t="str">
            <v>31 - 60</v>
          </cell>
          <cell r="N750" t="str">
            <v>M2&lt;100</v>
          </cell>
          <cell r="O750">
            <v>49</v>
          </cell>
          <cell r="P750">
            <v>90</v>
          </cell>
          <cell r="Q750">
            <v>30</v>
          </cell>
          <cell r="R750">
            <v>35</v>
          </cell>
          <cell r="S750">
            <v>177653</v>
          </cell>
          <cell r="T750">
            <v>15372</v>
          </cell>
          <cell r="U750">
            <v>225</v>
          </cell>
          <cell r="V750">
            <v>455</v>
          </cell>
          <cell r="W750">
            <v>3</v>
          </cell>
          <cell r="X750">
            <v>458</v>
          </cell>
          <cell r="Y750">
            <v>164861.984</v>
          </cell>
          <cell r="Z750">
            <v>12791.016</v>
          </cell>
          <cell r="AA750">
            <v>124357.09999999999</v>
          </cell>
          <cell r="AB750">
            <v>619</v>
          </cell>
          <cell r="AC750">
            <v>24595.200000000001</v>
          </cell>
          <cell r="AD750">
            <v>906.03030000000001</v>
          </cell>
          <cell r="AE750">
            <v>458</v>
          </cell>
          <cell r="AF750">
            <v>26647.95</v>
          </cell>
          <cell r="AG750">
            <v>23954</v>
          </cell>
          <cell r="AH750">
            <v>676</v>
          </cell>
          <cell r="AI750">
            <v>0</v>
          </cell>
          <cell r="AJ750">
            <v>19422</v>
          </cell>
          <cell r="AK750">
            <v>25673.000000000004</v>
          </cell>
          <cell r="AL750">
            <v>127894</v>
          </cell>
          <cell r="AM750">
            <v>11223</v>
          </cell>
          <cell r="AN750">
            <v>2466</v>
          </cell>
          <cell r="AO750">
            <v>0</v>
          </cell>
          <cell r="AP750">
            <v>0</v>
          </cell>
          <cell r="AQ750">
            <v>846</v>
          </cell>
          <cell r="AR750">
            <v>2024</v>
          </cell>
          <cell r="AS750">
            <v>660</v>
          </cell>
          <cell r="AT750">
            <v>678</v>
          </cell>
          <cell r="AU750">
            <v>0</v>
          </cell>
          <cell r="AV750">
            <v>8111</v>
          </cell>
          <cell r="AW750">
            <v>0</v>
          </cell>
          <cell r="AX750">
            <v>0</v>
          </cell>
          <cell r="AY750">
            <v>0</v>
          </cell>
          <cell r="AZ750">
            <v>83255</v>
          </cell>
          <cell r="BA750" t="str">
            <v>80,000 - 100,000</v>
          </cell>
          <cell r="BB750">
            <v>0</v>
          </cell>
          <cell r="BC750">
            <v>15414</v>
          </cell>
          <cell r="BD750">
            <v>67841</v>
          </cell>
          <cell r="BE750">
            <v>16</v>
          </cell>
          <cell r="BF750">
            <v>1</v>
          </cell>
          <cell r="BG750">
            <v>0</v>
          </cell>
          <cell r="BH750">
            <v>21992.020175999998</v>
          </cell>
          <cell r="BI750">
            <v>5691.76</v>
          </cell>
          <cell r="BJ750">
            <v>453.01515000000001</v>
          </cell>
          <cell r="BK750">
            <v>393.75</v>
          </cell>
          <cell r="BL750">
            <v>114.5</v>
          </cell>
          <cell r="BM750">
            <v>0</v>
          </cell>
          <cell r="BN750">
            <v>3.8343999999999996</v>
          </cell>
          <cell r="BO750">
            <v>19.608215550535711</v>
          </cell>
          <cell r="BP750">
            <v>19.608215550535711</v>
          </cell>
          <cell r="BQ750">
            <v>3.2</v>
          </cell>
          <cell r="BR750">
            <v>18.886572440428569</v>
          </cell>
          <cell r="BS750">
            <v>22.80821555053571</v>
          </cell>
          <cell r="BT750">
            <v>0</v>
          </cell>
          <cell r="BU750">
            <v>0</v>
          </cell>
          <cell r="BV750">
            <v>0</v>
          </cell>
          <cell r="BW750">
            <v>0</v>
          </cell>
          <cell r="BX750">
            <v>13</v>
          </cell>
          <cell r="BY750">
            <v>8.5774484126984127</v>
          </cell>
          <cell r="BZ750">
            <v>8.5774484126984127</v>
          </cell>
          <cell r="CA750">
            <v>3.2</v>
          </cell>
          <cell r="CB750">
            <v>9.42195873015873</v>
          </cell>
          <cell r="CC750">
            <v>11.777448412698412</v>
          </cell>
          <cell r="CD750">
            <v>6</v>
          </cell>
          <cell r="CE750">
            <v>3</v>
          </cell>
          <cell r="CF750">
            <v>3</v>
          </cell>
          <cell r="CG750">
            <v>12.42195873015873</v>
          </cell>
          <cell r="CH750">
            <v>14.777448412698412</v>
          </cell>
          <cell r="CI750">
            <v>4</v>
          </cell>
          <cell r="CJ750">
            <v>-1</v>
          </cell>
          <cell r="CK750">
            <v>-1</v>
          </cell>
          <cell r="CL750">
            <v>6.7840999999999996</v>
          </cell>
          <cell r="CM750">
            <v>8.4801249999999992</v>
          </cell>
          <cell r="CN750">
            <v>9.7840999999999987</v>
          </cell>
          <cell r="CO750">
            <v>11.480124999999999</v>
          </cell>
          <cell r="CP750">
            <v>6.9880204166666662</v>
          </cell>
          <cell r="CQ750">
            <v>4</v>
          </cell>
          <cell r="CR750">
            <v>1</v>
          </cell>
          <cell r="CS750">
            <v>9.5904163333333337</v>
          </cell>
          <cell r="CT750">
            <v>11.988020416666666</v>
          </cell>
          <cell r="CU750">
            <v>9</v>
          </cell>
          <cell r="CV750">
            <v>7.3527458333333326</v>
          </cell>
          <cell r="CW750">
            <v>5.8821966666666663</v>
          </cell>
          <cell r="CX750">
            <v>7.3527458333333326</v>
          </cell>
          <cell r="CY750">
            <v>19.340766249999998</v>
          </cell>
          <cell r="CZ750">
            <v>10</v>
          </cell>
          <cell r="DA750">
            <v>-4.1178033333333337</v>
          </cell>
          <cell r="DB750">
            <v>-2.6472541666666674</v>
          </cell>
          <cell r="DC750">
            <v>68.815770880000002</v>
          </cell>
          <cell r="DD750">
            <v>68.815770880000002</v>
          </cell>
          <cell r="DE750">
            <v>10</v>
          </cell>
          <cell r="DF750">
            <v>78.815770880000002</v>
          </cell>
          <cell r="DG750">
            <v>63.052616704000002</v>
          </cell>
          <cell r="DH750">
            <v>78.815770880000002</v>
          </cell>
          <cell r="DI750">
            <v>102</v>
          </cell>
          <cell r="DJ750">
            <v>-38.947383295999998</v>
          </cell>
          <cell r="DK750">
            <v>-23.184229119999998</v>
          </cell>
          <cell r="DL750">
            <v>8.8901141333333324</v>
          </cell>
          <cell r="DM750">
            <v>11.112642666666666</v>
          </cell>
          <cell r="DN750">
            <v>0</v>
          </cell>
          <cell r="DO750">
            <v>8.8901141333333324</v>
          </cell>
          <cell r="DP750">
            <v>11.112642666666666</v>
          </cell>
          <cell r="DQ750">
            <v>21.709119999999999</v>
          </cell>
          <cell r="DR750">
            <v>27.136399999999998</v>
          </cell>
          <cell r="DS750">
            <v>84.761736704</v>
          </cell>
          <cell r="DT750">
            <v>105.95217088</v>
          </cell>
          <cell r="DU750">
            <v>8.083134895833334</v>
          </cell>
          <cell r="DV750">
            <v>8.083134895833334</v>
          </cell>
          <cell r="DW750">
            <v>6.4665079166666679</v>
          </cell>
          <cell r="DX750">
            <v>8.083134895833334</v>
          </cell>
          <cell r="DY750">
            <v>9</v>
          </cell>
          <cell r="DZ750">
            <v>-2.5334920833333321</v>
          </cell>
          <cell r="EA750">
            <v>-0.916865104166666</v>
          </cell>
          <cell r="EB750">
            <v>1.8</v>
          </cell>
          <cell r="EC750">
            <v>2</v>
          </cell>
          <cell r="ED750">
            <v>3.2</v>
          </cell>
          <cell r="EE750">
            <v>4.16</v>
          </cell>
          <cell r="EF750">
            <v>5.2</v>
          </cell>
          <cell r="EG750">
            <v>3</v>
          </cell>
          <cell r="EH750">
            <v>1.26734375</v>
          </cell>
          <cell r="EI750">
            <v>2</v>
          </cell>
          <cell r="EJ750">
            <v>2</v>
          </cell>
          <cell r="EK750">
            <v>2</v>
          </cell>
          <cell r="EL750">
            <v>3</v>
          </cell>
          <cell r="EM750">
            <v>1</v>
          </cell>
          <cell r="EN750">
            <v>1</v>
          </cell>
          <cell r="EO750">
            <v>10</v>
          </cell>
          <cell r="EP750">
            <v>12</v>
          </cell>
          <cell r="EQ750">
            <v>7</v>
          </cell>
          <cell r="ER750">
            <v>3</v>
          </cell>
          <cell r="ES750">
            <v>5</v>
          </cell>
          <cell r="ET750">
            <v>43.418239999999997</v>
          </cell>
          <cell r="EU750">
            <v>54.272799999999997</v>
          </cell>
          <cell r="EV750">
            <v>53.418239999999997</v>
          </cell>
          <cell r="EW750">
            <v>66.272799999999989</v>
          </cell>
          <cell r="EX750">
            <v>2</v>
          </cell>
          <cell r="EY750">
            <v>1</v>
          </cell>
          <cell r="EZ750">
            <v>0</v>
          </cell>
          <cell r="FA750">
            <v>0</v>
          </cell>
          <cell r="FB750">
            <v>0</v>
          </cell>
          <cell r="FC750">
            <v>0</v>
          </cell>
          <cell r="FD750">
            <v>0</v>
          </cell>
          <cell r="FE750">
            <v>0</v>
          </cell>
          <cell r="FF750">
            <v>1</v>
          </cell>
          <cell r="FG750">
            <v>0</v>
          </cell>
          <cell r="FH750">
            <v>0</v>
          </cell>
          <cell r="FI750">
            <v>1</v>
          </cell>
          <cell r="FJ750">
            <v>1</v>
          </cell>
          <cell r="FK750">
            <v>2</v>
          </cell>
          <cell r="FL750">
            <v>0</v>
          </cell>
          <cell r="FM750">
            <v>1</v>
          </cell>
          <cell r="FN750">
            <v>2</v>
          </cell>
          <cell r="FO750">
            <v>2</v>
          </cell>
          <cell r="FP750">
            <v>2</v>
          </cell>
          <cell r="FQ750">
            <v>0</v>
          </cell>
          <cell r="FR750">
            <v>2</v>
          </cell>
          <cell r="FS750">
            <v>2</v>
          </cell>
          <cell r="FT750">
            <v>0</v>
          </cell>
          <cell r="FU750">
            <v>0</v>
          </cell>
          <cell r="FV750">
            <v>0</v>
          </cell>
          <cell r="FW750">
            <v>0</v>
          </cell>
          <cell r="FX750">
            <v>0</v>
          </cell>
          <cell r="FY750">
            <v>3</v>
          </cell>
          <cell r="FZ750">
            <v>3</v>
          </cell>
          <cell r="GA750">
            <v>3</v>
          </cell>
          <cell r="GB750">
            <v>0</v>
          </cell>
          <cell r="GC750">
            <v>0</v>
          </cell>
          <cell r="GD750">
            <v>1</v>
          </cell>
          <cell r="GE750">
            <v>4</v>
          </cell>
          <cell r="GF750">
            <v>4</v>
          </cell>
          <cell r="GG750">
            <v>3</v>
          </cell>
          <cell r="GH750">
            <v>6</v>
          </cell>
          <cell r="GI750">
            <v>2</v>
          </cell>
          <cell r="GJ750">
            <v>-1</v>
          </cell>
          <cell r="GK750">
            <v>-4</v>
          </cell>
          <cell r="GL750">
            <v>2</v>
          </cell>
          <cell r="GM750">
            <v>2</v>
          </cell>
          <cell r="GN750">
            <v>0</v>
          </cell>
          <cell r="GO750">
            <v>2</v>
          </cell>
          <cell r="GP750">
            <v>2</v>
          </cell>
          <cell r="GQ750">
            <v>0</v>
          </cell>
          <cell r="GR750">
            <v>0</v>
          </cell>
          <cell r="GS750">
            <v>0</v>
          </cell>
          <cell r="GT750">
            <v>0</v>
          </cell>
          <cell r="GU750">
            <v>0</v>
          </cell>
          <cell r="GV750">
            <v>4</v>
          </cell>
          <cell r="GW750">
            <v>4</v>
          </cell>
          <cell r="GX750">
            <v>3</v>
          </cell>
          <cell r="GY750">
            <v>1</v>
          </cell>
          <cell r="GZ750">
            <v>1</v>
          </cell>
          <cell r="HA750">
            <v>0</v>
          </cell>
          <cell r="HB750">
            <v>0</v>
          </cell>
          <cell r="HC750">
            <v>0</v>
          </cell>
          <cell r="HD750">
            <v>0</v>
          </cell>
          <cell r="HE750">
            <v>0</v>
          </cell>
          <cell r="HF750">
            <v>0</v>
          </cell>
          <cell r="HG750">
            <v>0</v>
          </cell>
          <cell r="HH750">
            <v>0</v>
          </cell>
          <cell r="HI750">
            <v>0</v>
          </cell>
          <cell r="HJ750">
            <v>0</v>
          </cell>
          <cell r="HK750">
            <v>0</v>
          </cell>
          <cell r="HL750">
            <v>0</v>
          </cell>
          <cell r="HM750">
            <v>0</v>
          </cell>
          <cell r="HN750">
            <v>0</v>
          </cell>
          <cell r="HO750">
            <v>0</v>
          </cell>
          <cell r="HP750">
            <v>0</v>
          </cell>
          <cell r="HQ750">
            <v>0</v>
          </cell>
          <cell r="HR750">
            <v>0</v>
          </cell>
          <cell r="HS750">
            <v>0</v>
          </cell>
          <cell r="HT750">
            <v>0</v>
          </cell>
          <cell r="HU750">
            <v>0</v>
          </cell>
          <cell r="HV750">
            <v>0</v>
          </cell>
          <cell r="HW750">
            <v>0</v>
          </cell>
          <cell r="HX750">
            <v>0</v>
          </cell>
          <cell r="HY750">
            <v>0</v>
          </cell>
          <cell r="HZ750">
            <v>0</v>
          </cell>
          <cell r="IA750">
            <v>0</v>
          </cell>
          <cell r="IB750">
            <v>0</v>
          </cell>
          <cell r="IC750">
            <v>0</v>
          </cell>
          <cell r="ID750">
            <v>0</v>
          </cell>
          <cell r="IE750">
            <v>0</v>
          </cell>
          <cell r="IF750">
            <v>0</v>
          </cell>
          <cell r="IG750">
            <v>0</v>
          </cell>
          <cell r="IH750">
            <v>0</v>
          </cell>
          <cell r="II750">
            <v>0</v>
          </cell>
          <cell r="IJ750">
            <v>0</v>
          </cell>
          <cell r="IK750">
            <v>0</v>
          </cell>
          <cell r="IL750">
            <v>0</v>
          </cell>
          <cell r="IM750">
            <v>0</v>
          </cell>
          <cell r="IN750">
            <v>0</v>
          </cell>
          <cell r="IO750" t="e">
            <v>#REF!</v>
          </cell>
          <cell r="IP750">
            <v>15.413333333333334</v>
          </cell>
          <cell r="IQ750">
            <v>19.266666666666666</v>
          </cell>
          <cell r="IR750">
            <v>0</v>
          </cell>
          <cell r="IS750">
            <v>2</v>
          </cell>
          <cell r="IT750">
            <v>6</v>
          </cell>
          <cell r="IU750">
            <v>6</v>
          </cell>
          <cell r="IV750">
            <v>8</v>
          </cell>
          <cell r="IW750">
            <v>8</v>
          </cell>
          <cell r="IX750">
            <v>3.2666666666666666</v>
          </cell>
        </row>
        <row r="751">
          <cell r="D751">
            <v>11416</v>
          </cell>
          <cell r="E751" t="str">
            <v>รพช.ตะโหมด</v>
          </cell>
          <cell r="F751">
            <v>12</v>
          </cell>
          <cell r="G751" t="str">
            <v>รพ.ระดับ F1 ปชก. &lt;50,000</v>
          </cell>
          <cell r="H751">
            <v>7</v>
          </cell>
          <cell r="I751" t="str">
            <v>F1</v>
          </cell>
          <cell r="J751">
            <v>12</v>
          </cell>
          <cell r="K751" t="str">
            <v>รพช.30.5</v>
          </cell>
          <cell r="L751" t="str">
            <v>รพช.30.5 F1</v>
          </cell>
          <cell r="M751" t="str">
            <v xml:space="preserve"> 11 - 30</v>
          </cell>
          <cell r="N751" t="str">
            <v>F&lt;30</v>
          </cell>
          <cell r="O751">
            <v>20</v>
          </cell>
          <cell r="P751">
            <v>30</v>
          </cell>
          <cell r="Q751">
            <v>30</v>
          </cell>
          <cell r="R751">
            <v>35</v>
          </cell>
          <cell r="S751">
            <v>66637</v>
          </cell>
          <cell r="T751">
            <v>8834</v>
          </cell>
          <cell r="U751">
            <v>0</v>
          </cell>
          <cell r="V751">
            <v>267</v>
          </cell>
          <cell r="W751">
            <v>4</v>
          </cell>
          <cell r="X751">
            <v>271</v>
          </cell>
          <cell r="Y751">
            <v>61839.135999999999</v>
          </cell>
          <cell r="Z751">
            <v>4797.8639999999996</v>
          </cell>
          <cell r="AA751">
            <v>46645.899999999994</v>
          </cell>
          <cell r="AB751">
            <v>278</v>
          </cell>
          <cell r="AC751">
            <v>14134.400000000001</v>
          </cell>
          <cell r="AD751">
            <v>339.84870000000001</v>
          </cell>
          <cell r="AE751">
            <v>271</v>
          </cell>
          <cell r="AF751">
            <v>9995.5499999999993</v>
          </cell>
          <cell r="AG751">
            <v>5760</v>
          </cell>
          <cell r="AH751">
            <v>83</v>
          </cell>
          <cell r="AI751">
            <v>0</v>
          </cell>
          <cell r="AJ751">
            <v>10483</v>
          </cell>
          <cell r="AK751">
            <v>9167</v>
          </cell>
          <cell r="AL751">
            <v>29016.739718556368</v>
          </cell>
          <cell r="AM751">
            <v>4867</v>
          </cell>
          <cell r="AN751">
            <v>865</v>
          </cell>
          <cell r="AO751">
            <v>0</v>
          </cell>
          <cell r="AP751">
            <v>0</v>
          </cell>
          <cell r="AQ751">
            <v>0</v>
          </cell>
          <cell r="AR751">
            <v>1830</v>
          </cell>
          <cell r="AS751">
            <v>210</v>
          </cell>
          <cell r="AT751">
            <v>440</v>
          </cell>
          <cell r="AU751">
            <v>520</v>
          </cell>
          <cell r="AV751">
            <v>3321</v>
          </cell>
          <cell r="AW751">
            <v>0</v>
          </cell>
          <cell r="AX751">
            <v>0</v>
          </cell>
          <cell r="AY751">
            <v>0</v>
          </cell>
          <cell r="AZ751">
            <v>31234</v>
          </cell>
          <cell r="BA751" t="str">
            <v>20,000 - 40,000.</v>
          </cell>
          <cell r="BB751">
            <v>0</v>
          </cell>
          <cell r="BC751">
            <v>10073</v>
          </cell>
          <cell r="BD751">
            <v>21161</v>
          </cell>
          <cell r="BE751">
            <v>11</v>
          </cell>
          <cell r="BF751">
            <v>0</v>
          </cell>
          <cell r="BG751">
            <v>0</v>
          </cell>
          <cell r="BH751">
            <v>8249.1275039999982</v>
          </cell>
          <cell r="BI751">
            <v>3193.2200000000003</v>
          </cell>
          <cell r="BJ751">
            <v>169.92435</v>
          </cell>
          <cell r="BK751">
            <v>0</v>
          </cell>
          <cell r="BL751">
            <v>67.75</v>
          </cell>
          <cell r="BM751">
            <v>0</v>
          </cell>
          <cell r="BN751">
            <v>5.9707999999999997</v>
          </cell>
          <cell r="BO751">
            <v>7.9952530548214265</v>
          </cell>
          <cell r="BP751">
            <v>7.9952530548214265</v>
          </cell>
          <cell r="BQ751">
            <v>2.2000000000000002</v>
          </cell>
          <cell r="BR751">
            <v>8.5962024438571412</v>
          </cell>
          <cell r="BS751">
            <v>10.195253054821427</v>
          </cell>
          <cell r="BT751">
            <v>0</v>
          </cell>
          <cell r="BU751">
            <v>0</v>
          </cell>
          <cell r="BV751">
            <v>0</v>
          </cell>
          <cell r="BW751">
            <v>0</v>
          </cell>
          <cell r="BX751">
            <v>7</v>
          </cell>
          <cell r="BY751">
            <v>1.9536309523809521</v>
          </cell>
          <cell r="BZ751">
            <v>2</v>
          </cell>
          <cell r="CA751">
            <v>2.2000000000000002</v>
          </cell>
          <cell r="CB751">
            <v>3.3600000000000003</v>
          </cell>
          <cell r="CC751">
            <v>4.2</v>
          </cell>
          <cell r="CD751">
            <v>2</v>
          </cell>
          <cell r="CE751">
            <v>3</v>
          </cell>
          <cell r="CF751">
            <v>3</v>
          </cell>
          <cell r="CG751">
            <v>6.36</v>
          </cell>
          <cell r="CH751">
            <v>7.2</v>
          </cell>
          <cell r="CI751">
            <v>4</v>
          </cell>
          <cell r="CJ751">
            <v>-1</v>
          </cell>
          <cell r="CK751">
            <v>-1</v>
          </cell>
          <cell r="CL751">
            <v>2.1161000000000003</v>
          </cell>
          <cell r="CM751">
            <v>2.6451250000000002</v>
          </cell>
          <cell r="CN751">
            <v>5.1161000000000003</v>
          </cell>
          <cell r="CO751">
            <v>5.6451250000000002</v>
          </cell>
          <cell r="CP751">
            <v>2.8783104166666669</v>
          </cell>
          <cell r="CQ751">
            <v>3</v>
          </cell>
          <cell r="CR751">
            <v>1</v>
          </cell>
          <cell r="CS751">
            <v>5.5026483333333331</v>
          </cell>
          <cell r="CT751">
            <v>6.8783104166666664</v>
          </cell>
          <cell r="CU751">
            <v>5</v>
          </cell>
          <cell r="CV751">
            <v>3.6166458333333331</v>
          </cell>
          <cell r="CW751">
            <v>2.8933166666666668</v>
          </cell>
          <cell r="CX751">
            <v>3.6166458333333331</v>
          </cell>
          <cell r="CY751">
            <v>10.49495625</v>
          </cell>
          <cell r="CZ751">
            <v>5</v>
          </cell>
          <cell r="DA751">
            <v>-2.1066833333333332</v>
          </cell>
          <cell r="DB751">
            <v>-1.3833541666666669</v>
          </cell>
          <cell r="DC751">
            <v>33.556638948571425</v>
          </cell>
          <cell r="DD751">
            <v>33.556638948571425</v>
          </cell>
          <cell r="DE751">
            <v>10</v>
          </cell>
          <cell r="DF751">
            <v>43.556638948571425</v>
          </cell>
          <cell r="DG751">
            <v>34.845311158857143</v>
          </cell>
          <cell r="DH751">
            <v>43.556638948571425</v>
          </cell>
          <cell r="DI751">
            <v>45</v>
          </cell>
          <cell r="DJ751">
            <v>-10.154688841142857</v>
          </cell>
          <cell r="DK751">
            <v>-1.4433610514285746</v>
          </cell>
          <cell r="DL751">
            <v>0</v>
          </cell>
          <cell r="DM751">
            <v>0</v>
          </cell>
          <cell r="DN751">
            <v>0</v>
          </cell>
          <cell r="DO751">
            <v>0</v>
          </cell>
          <cell r="DP751">
            <v>0</v>
          </cell>
          <cell r="DQ751">
            <v>6.7715199999999998</v>
          </cell>
          <cell r="DR751">
            <v>8.4643999999999995</v>
          </cell>
          <cell r="DS751">
            <v>41.616831158857146</v>
          </cell>
          <cell r="DT751">
            <v>52.021038948571423</v>
          </cell>
          <cell r="DU751">
            <v>2.9795797872691101</v>
          </cell>
          <cell r="DV751">
            <v>3</v>
          </cell>
          <cell r="DW751">
            <v>3</v>
          </cell>
          <cell r="DX751">
            <v>3</v>
          </cell>
          <cell r="DY751">
            <v>4</v>
          </cell>
          <cell r="DZ751">
            <v>-1</v>
          </cell>
          <cell r="EA751">
            <v>-1</v>
          </cell>
          <cell r="EB751">
            <v>1.5005952380952381</v>
          </cell>
          <cell r="EC751">
            <v>2</v>
          </cell>
          <cell r="ED751">
            <v>2.2000000000000002</v>
          </cell>
          <cell r="EE751">
            <v>3.3600000000000003</v>
          </cell>
          <cell r="EF751">
            <v>4.2</v>
          </cell>
          <cell r="EG751">
            <v>2</v>
          </cell>
          <cell r="EH751">
            <v>0.51890625000000001</v>
          </cell>
          <cell r="EI751">
            <v>2</v>
          </cell>
          <cell r="EJ751">
            <v>1</v>
          </cell>
          <cell r="EK751">
            <v>2</v>
          </cell>
          <cell r="EL751">
            <v>1</v>
          </cell>
          <cell r="EM751">
            <v>0</v>
          </cell>
          <cell r="EN751">
            <v>-1</v>
          </cell>
          <cell r="EO751">
            <v>10</v>
          </cell>
          <cell r="EP751">
            <v>12</v>
          </cell>
          <cell r="EQ751">
            <v>4</v>
          </cell>
          <cell r="ER751">
            <v>6</v>
          </cell>
          <cell r="ES751">
            <v>8</v>
          </cell>
          <cell r="ET751">
            <v>13.54304</v>
          </cell>
          <cell r="EU751">
            <v>16.928799999999999</v>
          </cell>
          <cell r="EV751">
            <v>23.543039999999998</v>
          </cell>
          <cell r="EW751">
            <v>28.928799999999999</v>
          </cell>
          <cell r="EX751">
            <v>2</v>
          </cell>
          <cell r="EY751">
            <v>0</v>
          </cell>
          <cell r="EZ751">
            <v>0</v>
          </cell>
          <cell r="FA751">
            <v>0</v>
          </cell>
          <cell r="FB751">
            <v>0</v>
          </cell>
          <cell r="FC751">
            <v>0</v>
          </cell>
          <cell r="FD751">
            <v>0</v>
          </cell>
          <cell r="FE751">
            <v>0</v>
          </cell>
          <cell r="FF751">
            <v>0</v>
          </cell>
          <cell r="FG751">
            <v>0</v>
          </cell>
          <cell r="FH751">
            <v>0</v>
          </cell>
          <cell r="FI751">
            <v>0</v>
          </cell>
          <cell r="FJ751">
            <v>0</v>
          </cell>
          <cell r="FK751">
            <v>0</v>
          </cell>
          <cell r="FL751">
            <v>0</v>
          </cell>
          <cell r="FM751">
            <v>0</v>
          </cell>
          <cell r="FN751">
            <v>0</v>
          </cell>
          <cell r="FO751">
            <v>2</v>
          </cell>
          <cell r="FP751">
            <v>2</v>
          </cell>
          <cell r="FQ751">
            <v>0</v>
          </cell>
          <cell r="FR751">
            <v>2</v>
          </cell>
          <cell r="FS751">
            <v>2</v>
          </cell>
          <cell r="FT751">
            <v>0</v>
          </cell>
          <cell r="FU751">
            <v>0</v>
          </cell>
          <cell r="FV751">
            <v>0</v>
          </cell>
          <cell r="FW751">
            <v>0</v>
          </cell>
          <cell r="FX751">
            <v>0</v>
          </cell>
          <cell r="FY751">
            <v>3</v>
          </cell>
          <cell r="FZ751">
            <v>3</v>
          </cell>
          <cell r="GA751">
            <v>1</v>
          </cell>
          <cell r="GB751">
            <v>2</v>
          </cell>
          <cell r="GC751">
            <v>2</v>
          </cell>
          <cell r="GD751">
            <v>0</v>
          </cell>
          <cell r="GE751">
            <v>3</v>
          </cell>
          <cell r="GF751">
            <v>3</v>
          </cell>
          <cell r="GG751">
            <v>3</v>
          </cell>
          <cell r="GH751">
            <v>3</v>
          </cell>
          <cell r="GI751">
            <v>4</v>
          </cell>
          <cell r="GJ751">
            <v>1</v>
          </cell>
          <cell r="GK751">
            <v>1</v>
          </cell>
          <cell r="GL751">
            <v>0</v>
          </cell>
          <cell r="GM751">
            <v>0</v>
          </cell>
          <cell r="GN751">
            <v>0</v>
          </cell>
          <cell r="GO751">
            <v>0</v>
          </cell>
          <cell r="GP751">
            <v>0</v>
          </cell>
          <cell r="GQ751">
            <v>0</v>
          </cell>
          <cell r="GR751">
            <v>0</v>
          </cell>
          <cell r="GS751">
            <v>0</v>
          </cell>
          <cell r="GT751">
            <v>0</v>
          </cell>
          <cell r="GU751">
            <v>0</v>
          </cell>
          <cell r="GV751">
            <v>3</v>
          </cell>
          <cell r="GW751">
            <v>3</v>
          </cell>
          <cell r="GX751">
            <v>2</v>
          </cell>
          <cell r="GY751">
            <v>1</v>
          </cell>
          <cell r="GZ751">
            <v>1</v>
          </cell>
          <cell r="HA751">
            <v>0</v>
          </cell>
          <cell r="HB751">
            <v>0</v>
          </cell>
          <cell r="HC751">
            <v>0</v>
          </cell>
          <cell r="HD751">
            <v>0</v>
          </cell>
          <cell r="HE751">
            <v>0</v>
          </cell>
          <cell r="HF751">
            <v>0</v>
          </cell>
          <cell r="HG751">
            <v>0</v>
          </cell>
          <cell r="HH751">
            <v>0</v>
          </cell>
          <cell r="HI751">
            <v>0</v>
          </cell>
          <cell r="HJ751">
            <v>0</v>
          </cell>
          <cell r="HK751">
            <v>0</v>
          </cell>
          <cell r="HL751">
            <v>0</v>
          </cell>
          <cell r="HM751">
            <v>0</v>
          </cell>
          <cell r="HN751">
            <v>0</v>
          </cell>
          <cell r="HO751">
            <v>0</v>
          </cell>
          <cell r="HP751">
            <v>0</v>
          </cell>
          <cell r="HQ751">
            <v>0</v>
          </cell>
          <cell r="HR751">
            <v>0</v>
          </cell>
          <cell r="HS751">
            <v>0</v>
          </cell>
          <cell r="HT751">
            <v>0</v>
          </cell>
          <cell r="HU751">
            <v>0</v>
          </cell>
          <cell r="HV751">
            <v>0</v>
          </cell>
          <cell r="HW751">
            <v>0</v>
          </cell>
          <cell r="HX751">
            <v>0</v>
          </cell>
          <cell r="HY751">
            <v>0</v>
          </cell>
          <cell r="HZ751">
            <v>0</v>
          </cell>
          <cell r="IA751">
            <v>0</v>
          </cell>
          <cell r="IB751">
            <v>0</v>
          </cell>
          <cell r="IC751">
            <v>0</v>
          </cell>
          <cell r="ID751">
            <v>0</v>
          </cell>
          <cell r="IE751">
            <v>0</v>
          </cell>
          <cell r="IF751">
            <v>0</v>
          </cell>
          <cell r="IG751">
            <v>0</v>
          </cell>
          <cell r="IH751">
            <v>0</v>
          </cell>
          <cell r="II751">
            <v>0</v>
          </cell>
          <cell r="IJ751">
            <v>0</v>
          </cell>
          <cell r="IK751">
            <v>0</v>
          </cell>
          <cell r="IL751">
            <v>0</v>
          </cell>
          <cell r="IM751">
            <v>0</v>
          </cell>
          <cell r="IN751">
            <v>0</v>
          </cell>
          <cell r="IO751" t="e">
            <v>#REF!</v>
          </cell>
          <cell r="IP751">
            <v>10.666666666666668</v>
          </cell>
          <cell r="IQ751">
            <v>13.333333333333334</v>
          </cell>
          <cell r="IR751">
            <v>0</v>
          </cell>
          <cell r="IS751">
            <v>0</v>
          </cell>
          <cell r="IT751">
            <v>6</v>
          </cell>
          <cell r="IU751">
            <v>6</v>
          </cell>
          <cell r="IV751">
            <v>6</v>
          </cell>
          <cell r="IW751">
            <v>6</v>
          </cell>
          <cell r="IX751">
            <v>1.3333333333333333</v>
          </cell>
        </row>
        <row r="752">
          <cell r="D752">
            <v>11421</v>
          </cell>
          <cell r="E752" t="str">
            <v>รพช.บางแก้ว</v>
          </cell>
          <cell r="F752">
            <v>16</v>
          </cell>
          <cell r="G752" t="str">
            <v>รพ.ระดับ F2 ปชก. &lt;30,000</v>
          </cell>
          <cell r="H752">
            <v>8</v>
          </cell>
          <cell r="I752" t="str">
            <v>F2</v>
          </cell>
          <cell r="J752">
            <v>10</v>
          </cell>
          <cell r="K752" t="str">
            <v>รพช.30.3</v>
          </cell>
          <cell r="L752" t="str">
            <v>รพช.30.3 F2</v>
          </cell>
          <cell r="M752" t="str">
            <v xml:space="preserve"> 11 - 30</v>
          </cell>
          <cell r="N752" t="str">
            <v>F&lt;30</v>
          </cell>
          <cell r="O752">
            <v>14</v>
          </cell>
          <cell r="P752">
            <v>30</v>
          </cell>
          <cell r="Q752">
            <v>30</v>
          </cell>
          <cell r="R752">
            <v>35</v>
          </cell>
          <cell r="S752">
            <v>68776</v>
          </cell>
          <cell r="T752">
            <v>6115</v>
          </cell>
          <cell r="U752">
            <v>0</v>
          </cell>
          <cell r="V752">
            <v>183</v>
          </cell>
          <cell r="W752">
            <v>6</v>
          </cell>
          <cell r="X752">
            <v>189</v>
          </cell>
          <cell r="Y752">
            <v>63824.127999999997</v>
          </cell>
          <cell r="Z752">
            <v>4951.8719999999994</v>
          </cell>
          <cell r="AA752">
            <v>48143.199999999997</v>
          </cell>
          <cell r="AB752">
            <v>201</v>
          </cell>
          <cell r="AC752">
            <v>9784</v>
          </cell>
          <cell r="AD752">
            <v>350.75760000000002</v>
          </cell>
          <cell r="AE752">
            <v>189</v>
          </cell>
          <cell r="AF752">
            <v>10316.4</v>
          </cell>
          <cell r="AG752">
            <v>11335</v>
          </cell>
          <cell r="AH752">
            <v>223</v>
          </cell>
          <cell r="AI752">
            <v>0</v>
          </cell>
          <cell r="AJ752">
            <v>6105</v>
          </cell>
          <cell r="AK752">
            <v>9167</v>
          </cell>
          <cell r="AL752">
            <v>26823</v>
          </cell>
          <cell r="AM752">
            <v>2653</v>
          </cell>
          <cell r="AN752">
            <v>605</v>
          </cell>
          <cell r="AO752">
            <v>0</v>
          </cell>
          <cell r="AP752">
            <v>0</v>
          </cell>
          <cell r="AQ752">
            <v>0</v>
          </cell>
          <cell r="AR752">
            <v>640</v>
          </cell>
          <cell r="AS752">
            <v>146</v>
          </cell>
          <cell r="AT752">
            <v>106</v>
          </cell>
          <cell r="AU752">
            <v>444</v>
          </cell>
          <cell r="AV752">
            <v>1379</v>
          </cell>
          <cell r="AW752">
            <v>0</v>
          </cell>
          <cell r="AX752">
            <v>0</v>
          </cell>
          <cell r="AY752">
            <v>0</v>
          </cell>
          <cell r="AZ752">
            <v>26372</v>
          </cell>
          <cell r="BA752" t="str">
            <v>20,000 - 40,000.</v>
          </cell>
          <cell r="BB752">
            <v>0</v>
          </cell>
          <cell r="BC752">
            <v>6618</v>
          </cell>
          <cell r="BD752">
            <v>19754</v>
          </cell>
          <cell r="BE752">
            <v>7</v>
          </cell>
          <cell r="BF752">
            <v>0</v>
          </cell>
          <cell r="BG752">
            <v>0</v>
          </cell>
          <cell r="BH752">
            <v>8513.9185919999982</v>
          </cell>
          <cell r="BI752">
            <v>2218.9499999999998</v>
          </cell>
          <cell r="BJ752">
            <v>175.37880000000001</v>
          </cell>
          <cell r="BK752">
            <v>0</v>
          </cell>
          <cell r="BL752">
            <v>47.25</v>
          </cell>
          <cell r="BM752">
            <v>0</v>
          </cell>
          <cell r="BN752">
            <v>7.3528000000000002</v>
          </cell>
          <cell r="BO752">
            <v>7.4992988099999991</v>
          </cell>
          <cell r="BP752">
            <v>7.4992988099999991</v>
          </cell>
          <cell r="BQ752">
            <v>1.4</v>
          </cell>
          <cell r="BR752">
            <v>7.3994390479999996</v>
          </cell>
          <cell r="BS752">
            <v>8.8992988099999994</v>
          </cell>
          <cell r="BT752">
            <v>0</v>
          </cell>
          <cell r="BU752">
            <v>0</v>
          </cell>
          <cell r="BV752">
            <v>0</v>
          </cell>
          <cell r="BW752">
            <v>0</v>
          </cell>
          <cell r="BX752">
            <v>5</v>
          </cell>
          <cell r="BY752">
            <v>3.9262003968253962</v>
          </cell>
          <cell r="BZ752">
            <v>3.9262003968253962</v>
          </cell>
          <cell r="CA752">
            <v>1.4</v>
          </cell>
          <cell r="CB752">
            <v>4.2609603174603166</v>
          </cell>
          <cell r="CC752">
            <v>5.3262003968253957</v>
          </cell>
          <cell r="CD752">
            <v>2</v>
          </cell>
          <cell r="CE752">
            <v>3</v>
          </cell>
          <cell r="CF752">
            <v>3</v>
          </cell>
          <cell r="CG752">
            <v>7.2609603174603166</v>
          </cell>
          <cell r="CH752">
            <v>8.3262003968253957</v>
          </cell>
          <cell r="CI752">
            <v>3</v>
          </cell>
          <cell r="CJ752">
            <v>0</v>
          </cell>
          <cell r="CK752">
            <v>0</v>
          </cell>
          <cell r="CL752">
            <v>1.9754000000000003</v>
          </cell>
          <cell r="CM752">
            <v>2.4692500000000002</v>
          </cell>
          <cell r="CN752">
            <v>4.9754000000000005</v>
          </cell>
          <cell r="CO752">
            <v>5.4692500000000006</v>
          </cell>
          <cell r="CP752">
            <v>2.719058571428572</v>
          </cell>
          <cell r="CQ752">
            <v>1.5</v>
          </cell>
          <cell r="CR752">
            <v>1</v>
          </cell>
          <cell r="CS752">
            <v>4.1752468571428585</v>
          </cell>
          <cell r="CT752">
            <v>5.2190585714285724</v>
          </cell>
          <cell r="CU752">
            <v>5</v>
          </cell>
          <cell r="CV752">
            <v>3.4718714285714287</v>
          </cell>
          <cell r="CW752">
            <v>2.7774971428571433</v>
          </cell>
          <cell r="CX752">
            <v>3.4718714285714287</v>
          </cell>
          <cell r="CY752">
            <v>8.6909300000000016</v>
          </cell>
          <cell r="CZ752">
            <v>2</v>
          </cell>
          <cell r="DA752">
            <v>0.77749714285714333</v>
          </cell>
          <cell r="DB752">
            <v>1.4718714285714287</v>
          </cell>
          <cell r="DC752">
            <v>26.673875817142857</v>
          </cell>
          <cell r="DD752">
            <v>30</v>
          </cell>
          <cell r="DE752">
            <v>10</v>
          </cell>
          <cell r="DF752">
            <v>40</v>
          </cell>
          <cell r="DG752">
            <v>32</v>
          </cell>
          <cell r="DH752">
            <v>40</v>
          </cell>
          <cell r="DI752">
            <v>38</v>
          </cell>
          <cell r="DJ752">
            <v>-6</v>
          </cell>
          <cell r="DK752">
            <v>2</v>
          </cell>
          <cell r="DL752">
            <v>0</v>
          </cell>
          <cell r="DM752">
            <v>0</v>
          </cell>
          <cell r="DN752">
            <v>1</v>
          </cell>
          <cell r="DO752">
            <v>-1</v>
          </cell>
          <cell r="DP752">
            <v>-1</v>
          </cell>
          <cell r="DQ752">
            <v>6.3212800000000007</v>
          </cell>
          <cell r="DR752">
            <v>7.9016000000000002</v>
          </cell>
          <cell r="DS752">
            <v>38.321280000000002</v>
          </cell>
          <cell r="DT752">
            <v>47.901600000000002</v>
          </cell>
          <cell r="DU752">
            <v>2.3456656250000001</v>
          </cell>
          <cell r="DV752">
            <v>3</v>
          </cell>
          <cell r="DW752">
            <v>3</v>
          </cell>
          <cell r="DX752">
            <v>3</v>
          </cell>
          <cell r="DY752">
            <v>4</v>
          </cell>
          <cell r="DZ752">
            <v>-1</v>
          </cell>
          <cell r="EA752">
            <v>-1</v>
          </cell>
          <cell r="EB752">
            <v>0.63880952380952383</v>
          </cell>
          <cell r="EC752">
            <v>2</v>
          </cell>
          <cell r="ED752">
            <v>1.4</v>
          </cell>
          <cell r="EE752">
            <v>2.72</v>
          </cell>
          <cell r="EF752">
            <v>3.4</v>
          </cell>
          <cell r="EG752">
            <v>2</v>
          </cell>
          <cell r="EH752">
            <v>0.21546874999999999</v>
          </cell>
          <cell r="EI752">
            <v>2</v>
          </cell>
          <cell r="EJ752">
            <v>1</v>
          </cell>
          <cell r="EK752">
            <v>2</v>
          </cell>
          <cell r="EL752">
            <v>1</v>
          </cell>
          <cell r="EM752">
            <v>0</v>
          </cell>
          <cell r="EN752">
            <v>-1</v>
          </cell>
          <cell r="EO752">
            <v>10</v>
          </cell>
          <cell r="EP752">
            <v>12</v>
          </cell>
          <cell r="EQ752">
            <v>4</v>
          </cell>
          <cell r="ER752">
            <v>6</v>
          </cell>
          <cell r="ES752">
            <v>8</v>
          </cell>
          <cell r="ET752">
            <v>12.642560000000001</v>
          </cell>
          <cell r="EU752">
            <v>15.8032</v>
          </cell>
          <cell r="EV752">
            <v>22.642560000000003</v>
          </cell>
          <cell r="EW752">
            <v>27.8032</v>
          </cell>
          <cell r="EX752">
            <v>2</v>
          </cell>
          <cell r="EY752">
            <v>0</v>
          </cell>
          <cell r="EZ752">
            <v>0</v>
          </cell>
          <cell r="FA752">
            <v>0</v>
          </cell>
          <cell r="FB752">
            <v>0</v>
          </cell>
          <cell r="FC752">
            <v>0</v>
          </cell>
          <cell r="FD752">
            <v>0</v>
          </cell>
          <cell r="FE752">
            <v>0</v>
          </cell>
          <cell r="FF752">
            <v>0</v>
          </cell>
          <cell r="FG752">
            <v>0</v>
          </cell>
          <cell r="FH752">
            <v>0</v>
          </cell>
          <cell r="FI752">
            <v>0</v>
          </cell>
          <cell r="FJ752">
            <v>0</v>
          </cell>
          <cell r="FK752">
            <v>0</v>
          </cell>
          <cell r="FL752">
            <v>0</v>
          </cell>
          <cell r="FM752">
            <v>0</v>
          </cell>
          <cell r="FN752">
            <v>0</v>
          </cell>
          <cell r="FO752">
            <v>1</v>
          </cell>
          <cell r="FP752">
            <v>1</v>
          </cell>
          <cell r="FQ752">
            <v>0</v>
          </cell>
          <cell r="FR752">
            <v>1</v>
          </cell>
          <cell r="FS752">
            <v>1</v>
          </cell>
          <cell r="FT752">
            <v>0</v>
          </cell>
          <cell r="FU752">
            <v>0</v>
          </cell>
          <cell r="FV752">
            <v>0</v>
          </cell>
          <cell r="FW752">
            <v>0</v>
          </cell>
          <cell r="FX752">
            <v>0</v>
          </cell>
          <cell r="FY752">
            <v>3</v>
          </cell>
          <cell r="FZ752">
            <v>3</v>
          </cell>
          <cell r="GA752">
            <v>1</v>
          </cell>
          <cell r="GB752">
            <v>2</v>
          </cell>
          <cell r="GC752">
            <v>2</v>
          </cell>
          <cell r="GD752">
            <v>0</v>
          </cell>
          <cell r="GE752">
            <v>3</v>
          </cell>
          <cell r="GF752">
            <v>3</v>
          </cell>
          <cell r="GG752">
            <v>3</v>
          </cell>
          <cell r="GH752">
            <v>3</v>
          </cell>
          <cell r="GI752">
            <v>0</v>
          </cell>
          <cell r="GJ752">
            <v>-3</v>
          </cell>
          <cell r="GK752">
            <v>-3</v>
          </cell>
          <cell r="GL752">
            <v>0</v>
          </cell>
          <cell r="GM752">
            <v>0</v>
          </cell>
          <cell r="GN752">
            <v>0</v>
          </cell>
          <cell r="GO752">
            <v>0</v>
          </cell>
          <cell r="GP752">
            <v>0</v>
          </cell>
          <cell r="GQ752">
            <v>0</v>
          </cell>
          <cell r="GR752">
            <v>0</v>
          </cell>
          <cell r="GS752">
            <v>0</v>
          </cell>
          <cell r="GT752">
            <v>0</v>
          </cell>
          <cell r="GU752">
            <v>0</v>
          </cell>
          <cell r="GV752">
            <v>2</v>
          </cell>
          <cell r="GW752">
            <v>2</v>
          </cell>
          <cell r="GX752">
            <v>1</v>
          </cell>
          <cell r="GY752">
            <v>1</v>
          </cell>
          <cell r="GZ752">
            <v>1</v>
          </cell>
          <cell r="HA752">
            <v>0</v>
          </cell>
          <cell r="HB752">
            <v>0</v>
          </cell>
          <cell r="HC752">
            <v>0</v>
          </cell>
          <cell r="HD752">
            <v>0</v>
          </cell>
          <cell r="HE752">
            <v>0</v>
          </cell>
          <cell r="HF752">
            <v>0</v>
          </cell>
          <cell r="HG752">
            <v>0</v>
          </cell>
          <cell r="HH752">
            <v>0</v>
          </cell>
          <cell r="HI752">
            <v>0</v>
          </cell>
          <cell r="HJ752">
            <v>0</v>
          </cell>
          <cell r="HK752">
            <v>0</v>
          </cell>
          <cell r="HL752">
            <v>0</v>
          </cell>
          <cell r="HM752">
            <v>0</v>
          </cell>
          <cell r="HN752">
            <v>0</v>
          </cell>
          <cell r="HO752">
            <v>0</v>
          </cell>
          <cell r="HP752">
            <v>0</v>
          </cell>
          <cell r="HQ752">
            <v>0</v>
          </cell>
          <cell r="HR752">
            <v>0</v>
          </cell>
          <cell r="HS752">
            <v>0</v>
          </cell>
          <cell r="HT752">
            <v>0</v>
          </cell>
          <cell r="HU752">
            <v>0</v>
          </cell>
          <cell r="HV752">
            <v>0</v>
          </cell>
          <cell r="HW752">
            <v>0</v>
          </cell>
          <cell r="HX752">
            <v>0</v>
          </cell>
          <cell r="HY752">
            <v>0</v>
          </cell>
          <cell r="HZ752">
            <v>0</v>
          </cell>
          <cell r="IA752">
            <v>0</v>
          </cell>
          <cell r="IB752">
            <v>0</v>
          </cell>
          <cell r="IC752">
            <v>0</v>
          </cell>
          <cell r="ID752">
            <v>0</v>
          </cell>
          <cell r="IE752">
            <v>0</v>
          </cell>
          <cell r="IF752">
            <v>0</v>
          </cell>
          <cell r="IG752">
            <v>0</v>
          </cell>
          <cell r="IH752">
            <v>0</v>
          </cell>
          <cell r="II752">
            <v>0</v>
          </cell>
          <cell r="IJ752">
            <v>0</v>
          </cell>
          <cell r="IK752">
            <v>0</v>
          </cell>
          <cell r="IL752">
            <v>0</v>
          </cell>
          <cell r="IM752">
            <v>0</v>
          </cell>
          <cell r="IN752">
            <v>0</v>
          </cell>
          <cell r="IO752" t="e">
            <v>#REF!</v>
          </cell>
          <cell r="IP752">
            <v>8.7466666666666679</v>
          </cell>
          <cell r="IQ752">
            <v>10.933333333333334</v>
          </cell>
          <cell r="IR752">
            <v>0</v>
          </cell>
          <cell r="IS752">
            <v>0</v>
          </cell>
          <cell r="IT752">
            <v>6</v>
          </cell>
          <cell r="IU752">
            <v>6</v>
          </cell>
          <cell r="IV752">
            <v>4</v>
          </cell>
          <cell r="IW752">
            <v>4</v>
          </cell>
          <cell r="IX752">
            <v>0.93333333333333335</v>
          </cell>
        </row>
        <row r="753">
          <cell r="D753">
            <v>11418</v>
          </cell>
          <cell r="E753" t="str">
            <v>รพช.ปากพะยูน</v>
          </cell>
          <cell r="F753">
            <v>15</v>
          </cell>
          <cell r="G753" t="str">
            <v>รพ.ระดับ F2 ปชก. 30,000-60,000</v>
          </cell>
          <cell r="H753">
            <v>8</v>
          </cell>
          <cell r="I753" t="str">
            <v>F2</v>
          </cell>
          <cell r="J753">
            <v>14</v>
          </cell>
          <cell r="K753" t="str">
            <v>รพช.30.7</v>
          </cell>
          <cell r="L753" t="str">
            <v>รพช.30.7 F2</v>
          </cell>
          <cell r="M753" t="str">
            <v xml:space="preserve"> 11 - 30</v>
          </cell>
          <cell r="N753" t="str">
            <v>F&lt;30</v>
          </cell>
          <cell r="O753">
            <v>24</v>
          </cell>
          <cell r="P753">
            <v>30</v>
          </cell>
          <cell r="Q753">
            <v>30</v>
          </cell>
          <cell r="R753">
            <v>35</v>
          </cell>
          <cell r="S753">
            <v>59218</v>
          </cell>
          <cell r="T753">
            <v>8375</v>
          </cell>
          <cell r="U753">
            <v>0</v>
          </cell>
          <cell r="V753">
            <v>255</v>
          </cell>
          <cell r="W753">
            <v>6</v>
          </cell>
          <cell r="X753">
            <v>261</v>
          </cell>
          <cell r="Y753">
            <v>54954.304000000004</v>
          </cell>
          <cell r="Z753">
            <v>4263.6959999999999</v>
          </cell>
          <cell r="AA753">
            <v>41452.6</v>
          </cell>
          <cell r="AB753">
            <v>394</v>
          </cell>
          <cell r="AC753">
            <v>13400</v>
          </cell>
          <cell r="AD753">
            <v>302.01179999999999</v>
          </cell>
          <cell r="AE753">
            <v>261</v>
          </cell>
          <cell r="AF753">
            <v>8882.6999999999989</v>
          </cell>
          <cell r="AG753">
            <v>19562</v>
          </cell>
          <cell r="AH753">
            <v>680</v>
          </cell>
          <cell r="AI753">
            <v>0</v>
          </cell>
          <cell r="AJ753">
            <v>11980</v>
          </cell>
          <cell r="AK753">
            <v>10546.999999999998</v>
          </cell>
          <cell r="AL753">
            <v>60129</v>
          </cell>
          <cell r="AM753">
            <v>1915</v>
          </cell>
          <cell r="AN753">
            <v>2179</v>
          </cell>
          <cell r="AO753">
            <v>0</v>
          </cell>
          <cell r="AP753">
            <v>0</v>
          </cell>
          <cell r="AQ753">
            <v>269</v>
          </cell>
          <cell r="AR753">
            <v>1646</v>
          </cell>
          <cell r="AS753">
            <v>574</v>
          </cell>
          <cell r="AT753">
            <v>57</v>
          </cell>
          <cell r="AU753">
            <v>761</v>
          </cell>
          <cell r="AV753">
            <v>3685</v>
          </cell>
          <cell r="AW753">
            <v>0</v>
          </cell>
          <cell r="AX753">
            <v>0</v>
          </cell>
          <cell r="AY753">
            <v>0</v>
          </cell>
          <cell r="AZ753">
            <v>50884</v>
          </cell>
          <cell r="BA753" t="str">
            <v>40,000 - 80,000.</v>
          </cell>
          <cell r="BB753">
            <v>0</v>
          </cell>
          <cell r="BC753">
            <v>6949</v>
          </cell>
          <cell r="BD753">
            <v>43935</v>
          </cell>
          <cell r="BE753">
            <v>16</v>
          </cell>
          <cell r="BF753">
            <v>0</v>
          </cell>
          <cell r="BG753">
            <v>0</v>
          </cell>
          <cell r="BH753">
            <v>7330.7146560000001</v>
          </cell>
          <cell r="BI753">
            <v>3157.75</v>
          </cell>
          <cell r="BJ753">
            <v>151.0059</v>
          </cell>
          <cell r="BK753">
            <v>0</v>
          </cell>
          <cell r="BL753">
            <v>65.25</v>
          </cell>
          <cell r="BM753">
            <v>0</v>
          </cell>
          <cell r="BN753">
            <v>7.2203999999999997</v>
          </cell>
          <cell r="BO753">
            <v>7.327636094880952</v>
          </cell>
          <cell r="BP753">
            <v>7.327636094880952</v>
          </cell>
          <cell r="BQ753">
            <v>3.2</v>
          </cell>
          <cell r="BR753">
            <v>9.0621088759047623</v>
          </cell>
          <cell r="BS753">
            <v>10.527636094880952</v>
          </cell>
          <cell r="BT753">
            <v>0</v>
          </cell>
          <cell r="BU753">
            <v>0</v>
          </cell>
          <cell r="BV753">
            <v>0</v>
          </cell>
          <cell r="BW753">
            <v>0</v>
          </cell>
          <cell r="BX753">
            <v>6</v>
          </cell>
          <cell r="BY753">
            <v>7.1799246031746025</v>
          </cell>
          <cell r="BZ753">
            <v>7.1799246031746025</v>
          </cell>
          <cell r="CA753">
            <v>3.2</v>
          </cell>
          <cell r="CB753">
            <v>8.3039396825396832</v>
          </cell>
          <cell r="CC753">
            <v>10.379924603174603</v>
          </cell>
          <cell r="CD753">
            <v>3</v>
          </cell>
          <cell r="CE753">
            <v>3</v>
          </cell>
          <cell r="CF753">
            <v>3</v>
          </cell>
          <cell r="CG753">
            <v>11.303939682539683</v>
          </cell>
          <cell r="CH753">
            <v>13.379924603174603</v>
          </cell>
          <cell r="CI753">
            <v>3</v>
          </cell>
          <cell r="CJ753">
            <v>0</v>
          </cell>
          <cell r="CK753">
            <v>0</v>
          </cell>
          <cell r="CL753">
            <v>4.3935000000000004</v>
          </cell>
          <cell r="CM753">
            <v>5.4918750000000003</v>
          </cell>
          <cell r="CN753">
            <v>7.3935000000000004</v>
          </cell>
          <cell r="CO753">
            <v>8.4918750000000003</v>
          </cell>
          <cell r="CP753">
            <v>2.6018155952380955</v>
          </cell>
          <cell r="CQ753">
            <v>1.5</v>
          </cell>
          <cell r="CR753">
            <v>1</v>
          </cell>
          <cell r="CS753">
            <v>4.0814524761904769</v>
          </cell>
          <cell r="CT753">
            <v>5.1018155952380955</v>
          </cell>
          <cell r="CU753">
            <v>7</v>
          </cell>
          <cell r="CV753">
            <v>3.3652869047619047</v>
          </cell>
          <cell r="CW753">
            <v>2.692229523809524</v>
          </cell>
          <cell r="CX753">
            <v>3.3652869047619047</v>
          </cell>
          <cell r="CY753">
            <v>8.4671024999999993</v>
          </cell>
          <cell r="CZ753">
            <v>2</v>
          </cell>
          <cell r="DA753">
            <v>0.69222952380952396</v>
          </cell>
          <cell r="DB753">
            <v>1.3652869047619047</v>
          </cell>
          <cell r="DC753">
            <v>31.232807565714289</v>
          </cell>
          <cell r="DD753">
            <v>31.232807565714289</v>
          </cell>
          <cell r="DE753">
            <v>10</v>
          </cell>
          <cell r="DF753">
            <v>41.232807565714289</v>
          </cell>
          <cell r="DG753">
            <v>32.986246052571431</v>
          </cell>
          <cell r="DH753">
            <v>41.232807565714289</v>
          </cell>
          <cell r="DI753">
            <v>44</v>
          </cell>
          <cell r="DJ753">
            <v>-11.013753947428569</v>
          </cell>
          <cell r="DK753">
            <v>-2.767192434285711</v>
          </cell>
          <cell r="DL753">
            <v>0</v>
          </cell>
          <cell r="DM753">
            <v>0</v>
          </cell>
          <cell r="DN753">
            <v>0</v>
          </cell>
          <cell r="DO753">
            <v>0</v>
          </cell>
          <cell r="DP753">
            <v>0</v>
          </cell>
          <cell r="DQ753">
            <v>14.059200000000002</v>
          </cell>
          <cell r="DR753">
            <v>17.574000000000002</v>
          </cell>
          <cell r="DS753">
            <v>47.045446052571435</v>
          </cell>
          <cell r="DT753">
            <v>58.806807565714294</v>
          </cell>
          <cell r="DU753">
            <v>3.8582833333333331</v>
          </cell>
          <cell r="DV753">
            <v>3.8582833333333331</v>
          </cell>
          <cell r="DW753">
            <v>3.0866266666666666</v>
          </cell>
          <cell r="DX753">
            <v>3.8582833333333331</v>
          </cell>
          <cell r="DY753">
            <v>3</v>
          </cell>
          <cell r="DZ753">
            <v>8.662666666666663E-2</v>
          </cell>
          <cell r="EA753">
            <v>0.85828333333333306</v>
          </cell>
          <cell r="EB753">
            <v>1.5223809523809524</v>
          </cell>
          <cell r="EC753">
            <v>2</v>
          </cell>
          <cell r="ED753">
            <v>3.2</v>
          </cell>
          <cell r="EE753">
            <v>4.16</v>
          </cell>
          <cell r="EF753">
            <v>5.2</v>
          </cell>
          <cell r="EG753">
            <v>2</v>
          </cell>
          <cell r="EH753">
            <v>0.57578125000000002</v>
          </cell>
          <cell r="EI753">
            <v>2</v>
          </cell>
          <cell r="EJ753">
            <v>1</v>
          </cell>
          <cell r="EK753">
            <v>2</v>
          </cell>
          <cell r="EL753">
            <v>1</v>
          </cell>
          <cell r="EM753">
            <v>0</v>
          </cell>
          <cell r="EN753">
            <v>-1</v>
          </cell>
          <cell r="EO753">
            <v>10</v>
          </cell>
          <cell r="EP753">
            <v>12</v>
          </cell>
          <cell r="EQ753">
            <v>6</v>
          </cell>
          <cell r="ER753">
            <v>4</v>
          </cell>
          <cell r="ES753">
            <v>6</v>
          </cell>
          <cell r="ET753">
            <v>28.118400000000005</v>
          </cell>
          <cell r="EU753">
            <v>35.148000000000003</v>
          </cell>
          <cell r="EV753">
            <v>38.118400000000008</v>
          </cell>
          <cell r="EW753">
            <v>47.148000000000003</v>
          </cell>
          <cell r="EX753">
            <v>2</v>
          </cell>
          <cell r="EY753">
            <v>0</v>
          </cell>
          <cell r="EZ753">
            <v>0</v>
          </cell>
          <cell r="FA753">
            <v>0</v>
          </cell>
          <cell r="FB753">
            <v>0</v>
          </cell>
          <cell r="FC753">
            <v>0</v>
          </cell>
          <cell r="FD753">
            <v>0</v>
          </cell>
          <cell r="FE753">
            <v>0</v>
          </cell>
          <cell r="FF753">
            <v>0</v>
          </cell>
          <cell r="FG753">
            <v>0</v>
          </cell>
          <cell r="FH753">
            <v>0</v>
          </cell>
          <cell r="FI753">
            <v>0</v>
          </cell>
          <cell r="FJ753">
            <v>0</v>
          </cell>
          <cell r="FK753">
            <v>0</v>
          </cell>
          <cell r="FL753">
            <v>0</v>
          </cell>
          <cell r="FM753">
            <v>0</v>
          </cell>
          <cell r="FN753">
            <v>0</v>
          </cell>
          <cell r="FO753">
            <v>1</v>
          </cell>
          <cell r="FP753">
            <v>1</v>
          </cell>
          <cell r="FQ753">
            <v>0</v>
          </cell>
          <cell r="FR753">
            <v>1</v>
          </cell>
          <cell r="FS753">
            <v>1</v>
          </cell>
          <cell r="FT753">
            <v>0</v>
          </cell>
          <cell r="FU753">
            <v>0</v>
          </cell>
          <cell r="FV753">
            <v>0</v>
          </cell>
          <cell r="FW753">
            <v>0</v>
          </cell>
          <cell r="FX753">
            <v>0</v>
          </cell>
          <cell r="FY753">
            <v>3</v>
          </cell>
          <cell r="FZ753">
            <v>3</v>
          </cell>
          <cell r="GA753">
            <v>1</v>
          </cell>
          <cell r="GB753">
            <v>2</v>
          </cell>
          <cell r="GC753">
            <v>2</v>
          </cell>
          <cell r="GD753">
            <v>0</v>
          </cell>
          <cell r="GE753">
            <v>3</v>
          </cell>
          <cell r="GF753">
            <v>3</v>
          </cell>
          <cell r="GG753">
            <v>3</v>
          </cell>
          <cell r="GH753">
            <v>3</v>
          </cell>
          <cell r="GI753">
            <v>2</v>
          </cell>
          <cell r="GJ753">
            <v>-1</v>
          </cell>
          <cell r="GK753">
            <v>-1</v>
          </cell>
          <cell r="GL753">
            <v>0</v>
          </cell>
          <cell r="GM753">
            <v>0</v>
          </cell>
          <cell r="GN753">
            <v>0</v>
          </cell>
          <cell r="GO753">
            <v>0</v>
          </cell>
          <cell r="GP753">
            <v>0</v>
          </cell>
          <cell r="GQ753">
            <v>0</v>
          </cell>
          <cell r="GR753">
            <v>0</v>
          </cell>
          <cell r="GS753">
            <v>0</v>
          </cell>
          <cell r="GT753">
            <v>0</v>
          </cell>
          <cell r="GU753">
            <v>0</v>
          </cell>
          <cell r="GV753">
            <v>2</v>
          </cell>
          <cell r="GW753">
            <v>2</v>
          </cell>
          <cell r="GX753">
            <v>2</v>
          </cell>
          <cell r="GY753">
            <v>0</v>
          </cell>
          <cell r="GZ753">
            <v>0</v>
          </cell>
          <cell r="HA753">
            <v>0</v>
          </cell>
          <cell r="HB753">
            <v>0</v>
          </cell>
          <cell r="HC753">
            <v>0</v>
          </cell>
          <cell r="HD753">
            <v>0</v>
          </cell>
          <cell r="HE753">
            <v>0</v>
          </cell>
          <cell r="HF753">
            <v>0</v>
          </cell>
          <cell r="HG753">
            <v>0</v>
          </cell>
          <cell r="HH753">
            <v>0</v>
          </cell>
          <cell r="HI753">
            <v>0</v>
          </cell>
          <cell r="HJ753">
            <v>0</v>
          </cell>
          <cell r="HK753">
            <v>0</v>
          </cell>
          <cell r="HL753">
            <v>0</v>
          </cell>
          <cell r="HM753">
            <v>0</v>
          </cell>
          <cell r="HN753">
            <v>0</v>
          </cell>
          <cell r="HO753">
            <v>0</v>
          </cell>
          <cell r="HP753">
            <v>0</v>
          </cell>
          <cell r="HQ753">
            <v>0</v>
          </cell>
          <cell r="HR753">
            <v>0</v>
          </cell>
          <cell r="HS753">
            <v>0</v>
          </cell>
          <cell r="HT753">
            <v>0</v>
          </cell>
          <cell r="HU753">
            <v>0</v>
          </cell>
          <cell r="HV753">
            <v>0</v>
          </cell>
          <cell r="HW753">
            <v>0</v>
          </cell>
          <cell r="HX753">
            <v>0</v>
          </cell>
          <cell r="HY753">
            <v>0</v>
          </cell>
          <cell r="HZ753">
            <v>0</v>
          </cell>
          <cell r="IA753">
            <v>0</v>
          </cell>
          <cell r="IB753">
            <v>0</v>
          </cell>
          <cell r="IC753">
            <v>0</v>
          </cell>
          <cell r="ID753">
            <v>0</v>
          </cell>
          <cell r="IE753">
            <v>0</v>
          </cell>
          <cell r="IF753">
            <v>0</v>
          </cell>
          <cell r="IG753">
            <v>0</v>
          </cell>
          <cell r="IH753">
            <v>0</v>
          </cell>
          <cell r="II753">
            <v>0</v>
          </cell>
          <cell r="IJ753">
            <v>0</v>
          </cell>
          <cell r="IK753">
            <v>0</v>
          </cell>
          <cell r="IL753">
            <v>0</v>
          </cell>
          <cell r="IM753">
            <v>0</v>
          </cell>
          <cell r="IN753">
            <v>0</v>
          </cell>
          <cell r="IO753" t="e">
            <v>#REF!</v>
          </cell>
          <cell r="IP753">
            <v>9.2799999999999994</v>
          </cell>
          <cell r="IQ753">
            <v>11.6</v>
          </cell>
          <cell r="IR753">
            <v>0</v>
          </cell>
          <cell r="IS753">
            <v>0</v>
          </cell>
          <cell r="IT753">
            <v>6</v>
          </cell>
          <cell r="IU753">
            <v>6</v>
          </cell>
          <cell r="IV753">
            <v>4</v>
          </cell>
          <cell r="IW753">
            <v>4</v>
          </cell>
          <cell r="IX753">
            <v>1.6</v>
          </cell>
        </row>
        <row r="754">
          <cell r="D754">
            <v>11420</v>
          </cell>
          <cell r="E754" t="str">
            <v>รพช.ป่าบอน</v>
          </cell>
          <cell r="F754">
            <v>15</v>
          </cell>
          <cell r="G754" t="str">
            <v>รพ.ระดับ F2 ปชก. 30,000-60,000</v>
          </cell>
          <cell r="H754">
            <v>8</v>
          </cell>
          <cell r="I754" t="str">
            <v>F2</v>
          </cell>
          <cell r="J754">
            <v>14</v>
          </cell>
          <cell r="K754" t="str">
            <v>รพช.30.7</v>
          </cell>
          <cell r="L754" t="str">
            <v>รพช.30.7 F2</v>
          </cell>
          <cell r="M754" t="str">
            <v xml:space="preserve"> 11 - 30</v>
          </cell>
          <cell r="N754" t="str">
            <v>F&lt;30</v>
          </cell>
          <cell r="O754">
            <v>18</v>
          </cell>
          <cell r="P754">
            <v>30</v>
          </cell>
          <cell r="Q754">
            <v>30</v>
          </cell>
          <cell r="R754">
            <v>35</v>
          </cell>
          <cell r="S754">
            <v>79230</v>
          </cell>
          <cell r="T754">
            <v>7831</v>
          </cell>
          <cell r="U754">
            <v>0</v>
          </cell>
          <cell r="V754">
            <v>260</v>
          </cell>
          <cell r="W754">
            <v>1</v>
          </cell>
          <cell r="X754">
            <v>261</v>
          </cell>
          <cell r="Y754">
            <v>73525.440000000002</v>
          </cell>
          <cell r="Z754">
            <v>5704.5599999999995</v>
          </cell>
          <cell r="AA754">
            <v>55461</v>
          </cell>
          <cell r="AB754">
            <v>359</v>
          </cell>
          <cell r="AC754">
            <v>12529.6</v>
          </cell>
          <cell r="AD754">
            <v>404.07300000000004</v>
          </cell>
          <cell r="AE754">
            <v>261</v>
          </cell>
          <cell r="AF754">
            <v>11884.5</v>
          </cell>
          <cell r="AG754">
            <v>26406</v>
          </cell>
          <cell r="AH754">
            <v>342</v>
          </cell>
          <cell r="AI754">
            <v>0</v>
          </cell>
          <cell r="AJ754">
            <v>9826</v>
          </cell>
          <cell r="AK754">
            <v>6890</v>
          </cell>
          <cell r="AL754">
            <v>28492</v>
          </cell>
          <cell r="AM754">
            <v>5328</v>
          </cell>
          <cell r="AN754">
            <v>522</v>
          </cell>
          <cell r="AO754">
            <v>0</v>
          </cell>
          <cell r="AP754">
            <v>0</v>
          </cell>
          <cell r="AQ754">
            <v>0</v>
          </cell>
          <cell r="AR754">
            <v>920</v>
          </cell>
          <cell r="AS754">
            <v>118</v>
          </cell>
          <cell r="AT754">
            <v>627</v>
          </cell>
          <cell r="AU754">
            <v>82</v>
          </cell>
          <cell r="AV754">
            <v>3600</v>
          </cell>
          <cell r="AW754">
            <v>0</v>
          </cell>
          <cell r="AX754">
            <v>0</v>
          </cell>
          <cell r="AY754">
            <v>0</v>
          </cell>
          <cell r="AZ754">
            <v>45062</v>
          </cell>
          <cell r="BA754" t="str">
            <v>40,000 - 80,000.</v>
          </cell>
          <cell r="BB754">
            <v>0</v>
          </cell>
          <cell r="BC754">
            <v>4232</v>
          </cell>
          <cell r="BD754">
            <v>40830</v>
          </cell>
          <cell r="BE754">
            <v>11</v>
          </cell>
          <cell r="BF754">
            <v>1</v>
          </cell>
          <cell r="BG754">
            <v>0</v>
          </cell>
          <cell r="BH754">
            <v>9808.0401599999987</v>
          </cell>
          <cell r="BI754">
            <v>2943.23</v>
          </cell>
          <cell r="BJ754">
            <v>202.03650000000002</v>
          </cell>
          <cell r="BK754">
            <v>0</v>
          </cell>
          <cell r="BL754">
            <v>65.25</v>
          </cell>
          <cell r="BM754">
            <v>3</v>
          </cell>
          <cell r="BN754">
            <v>8.3071999999999999</v>
          </cell>
          <cell r="BO754">
            <v>8.9115119994047607</v>
          </cell>
          <cell r="BP754">
            <v>8.9115119994047607</v>
          </cell>
          <cell r="BQ754">
            <v>2.2000000000000002</v>
          </cell>
          <cell r="BR754">
            <v>9.3292095995238089</v>
          </cell>
          <cell r="BS754">
            <v>11.111511999404762</v>
          </cell>
          <cell r="BT754">
            <v>0</v>
          </cell>
          <cell r="BU754">
            <v>0</v>
          </cell>
          <cell r="BV754">
            <v>0</v>
          </cell>
          <cell r="BW754">
            <v>0</v>
          </cell>
          <cell r="BX754">
            <v>5</v>
          </cell>
          <cell r="BY754">
            <v>8.9034642857142856</v>
          </cell>
          <cell r="BZ754">
            <v>8.9034642857142856</v>
          </cell>
          <cell r="CA754">
            <v>2.2000000000000002</v>
          </cell>
          <cell r="CB754">
            <v>8.882771428571429</v>
          </cell>
          <cell r="CC754">
            <v>11.103464285714285</v>
          </cell>
          <cell r="CD754">
            <v>3</v>
          </cell>
          <cell r="CE754">
            <v>3</v>
          </cell>
          <cell r="CF754">
            <v>3</v>
          </cell>
          <cell r="CG754">
            <v>11.882771428571429</v>
          </cell>
          <cell r="CH754">
            <v>14.103464285714285</v>
          </cell>
          <cell r="CI754">
            <v>5</v>
          </cell>
          <cell r="CJ754">
            <v>-2</v>
          </cell>
          <cell r="CK754">
            <v>-2</v>
          </cell>
          <cell r="CL754">
            <v>4.0830000000000002</v>
          </cell>
          <cell r="CM754">
            <v>5.1037499999999998</v>
          </cell>
          <cell r="CN754">
            <v>7.0830000000000002</v>
          </cell>
          <cell r="CO754">
            <v>8.1037499999999998</v>
          </cell>
          <cell r="CP754">
            <v>3.1982748809523818</v>
          </cell>
          <cell r="CQ754">
            <v>1.5</v>
          </cell>
          <cell r="CR754">
            <v>1</v>
          </cell>
          <cell r="CS754">
            <v>6.9586199047619068</v>
          </cell>
          <cell r="CT754">
            <v>8.6982748809523827</v>
          </cell>
          <cell r="CU754">
            <v>5</v>
          </cell>
          <cell r="CV754">
            <v>3.9075226190476195</v>
          </cell>
          <cell r="CW754">
            <v>3.1260180952380958</v>
          </cell>
          <cell r="CX754">
            <v>3.9075226190476195</v>
          </cell>
          <cell r="CY754">
            <v>12.605797500000001</v>
          </cell>
          <cell r="CZ754">
            <v>4</v>
          </cell>
          <cell r="DA754">
            <v>-0.87398190476190418</v>
          </cell>
          <cell r="DB754">
            <v>-9.247738095238045E-2</v>
          </cell>
          <cell r="DC754">
            <v>32.910972228571424</v>
          </cell>
          <cell r="DD754">
            <v>32.910972228571424</v>
          </cell>
          <cell r="DE754">
            <v>10</v>
          </cell>
          <cell r="DF754">
            <v>42.910972228571424</v>
          </cell>
          <cell r="DG754">
            <v>34.328777782857138</v>
          </cell>
          <cell r="DH754">
            <v>42.910972228571424</v>
          </cell>
          <cell r="DI754">
            <v>41</v>
          </cell>
          <cell r="DJ754">
            <v>-6.6712222171428621</v>
          </cell>
          <cell r="DK754">
            <v>1.9109722285714241</v>
          </cell>
          <cell r="DL754">
            <v>0</v>
          </cell>
          <cell r="DM754">
            <v>0</v>
          </cell>
          <cell r="DN754">
            <v>0</v>
          </cell>
          <cell r="DO754">
            <v>0</v>
          </cell>
          <cell r="DP754">
            <v>0</v>
          </cell>
          <cell r="DQ754">
            <v>13.065600000000002</v>
          </cell>
          <cell r="DR754">
            <v>16.332000000000001</v>
          </cell>
          <cell r="DS754">
            <v>47.394377782857141</v>
          </cell>
          <cell r="DT754">
            <v>59.242972228571425</v>
          </cell>
          <cell r="DU754">
            <v>2.6496302083333338</v>
          </cell>
          <cell r="DV754">
            <v>3</v>
          </cell>
          <cell r="DW754">
            <v>3</v>
          </cell>
          <cell r="DX754">
            <v>3</v>
          </cell>
          <cell r="DY754">
            <v>3</v>
          </cell>
          <cell r="DZ754">
            <v>0</v>
          </cell>
          <cell r="EA754">
            <v>0</v>
          </cell>
          <cell r="EB754">
            <v>0.89095238095238094</v>
          </cell>
          <cell r="EC754">
            <v>2</v>
          </cell>
          <cell r="ED754">
            <v>2.2000000000000002</v>
          </cell>
          <cell r="EE754">
            <v>3.3600000000000003</v>
          </cell>
          <cell r="EF754">
            <v>4.2</v>
          </cell>
          <cell r="EG754">
            <v>1</v>
          </cell>
          <cell r="EH754">
            <v>0.5625</v>
          </cell>
          <cell r="EI754">
            <v>2</v>
          </cell>
          <cell r="EJ754">
            <v>1</v>
          </cell>
          <cell r="EK754">
            <v>2</v>
          </cell>
          <cell r="EL754">
            <v>1</v>
          </cell>
          <cell r="EM754">
            <v>0</v>
          </cell>
          <cell r="EN754">
            <v>-1</v>
          </cell>
          <cell r="EO754">
            <v>10</v>
          </cell>
          <cell r="EP754">
            <v>12</v>
          </cell>
          <cell r="EQ754">
            <v>4</v>
          </cell>
          <cell r="ER754">
            <v>6</v>
          </cell>
          <cell r="ES754">
            <v>8</v>
          </cell>
          <cell r="ET754">
            <v>26.131200000000003</v>
          </cell>
          <cell r="EU754">
            <v>32.664000000000001</v>
          </cell>
          <cell r="EV754">
            <v>36.131200000000007</v>
          </cell>
          <cell r="EW754">
            <v>44.664000000000001</v>
          </cell>
          <cell r="EX754">
            <v>2</v>
          </cell>
          <cell r="EY754">
            <v>1</v>
          </cell>
          <cell r="EZ754">
            <v>0</v>
          </cell>
          <cell r="FA754">
            <v>0</v>
          </cell>
          <cell r="FB754">
            <v>0</v>
          </cell>
          <cell r="FC754">
            <v>0</v>
          </cell>
          <cell r="FD754">
            <v>0</v>
          </cell>
          <cell r="FE754">
            <v>0</v>
          </cell>
          <cell r="FF754">
            <v>0</v>
          </cell>
          <cell r="FG754">
            <v>0</v>
          </cell>
          <cell r="FH754">
            <v>0</v>
          </cell>
          <cell r="FI754">
            <v>0</v>
          </cell>
          <cell r="FJ754">
            <v>0</v>
          </cell>
          <cell r="FK754">
            <v>0</v>
          </cell>
          <cell r="FL754">
            <v>0</v>
          </cell>
          <cell r="FM754">
            <v>0</v>
          </cell>
          <cell r="FN754">
            <v>0</v>
          </cell>
          <cell r="FO754">
            <v>1</v>
          </cell>
          <cell r="FP754">
            <v>1</v>
          </cell>
          <cell r="FQ754">
            <v>0</v>
          </cell>
          <cell r="FR754">
            <v>1</v>
          </cell>
          <cell r="FS754">
            <v>1</v>
          </cell>
          <cell r="FT754">
            <v>0</v>
          </cell>
          <cell r="FU754">
            <v>0</v>
          </cell>
          <cell r="FV754">
            <v>0</v>
          </cell>
          <cell r="FW754">
            <v>0</v>
          </cell>
          <cell r="FX754">
            <v>0</v>
          </cell>
          <cell r="FY754">
            <v>3</v>
          </cell>
          <cell r="FZ754">
            <v>3</v>
          </cell>
          <cell r="GA754">
            <v>1</v>
          </cell>
          <cell r="GB754">
            <v>2</v>
          </cell>
          <cell r="GC754">
            <v>2</v>
          </cell>
          <cell r="GD754">
            <v>1</v>
          </cell>
          <cell r="GE754">
            <v>4</v>
          </cell>
          <cell r="GF754">
            <v>4</v>
          </cell>
          <cell r="GG754">
            <v>3</v>
          </cell>
          <cell r="GH754">
            <v>3</v>
          </cell>
          <cell r="GI754">
            <v>2</v>
          </cell>
          <cell r="GJ754">
            <v>-1</v>
          </cell>
          <cell r="GK754">
            <v>-1</v>
          </cell>
          <cell r="GL754">
            <v>0</v>
          </cell>
          <cell r="GM754">
            <v>0</v>
          </cell>
          <cell r="GN754">
            <v>0</v>
          </cell>
          <cell r="GO754">
            <v>0</v>
          </cell>
          <cell r="GP754">
            <v>0</v>
          </cell>
          <cell r="GQ754">
            <v>0</v>
          </cell>
          <cell r="GR754">
            <v>0</v>
          </cell>
          <cell r="GS754">
            <v>0</v>
          </cell>
          <cell r="GT754">
            <v>0</v>
          </cell>
          <cell r="GU754">
            <v>0</v>
          </cell>
          <cell r="GV754">
            <v>2</v>
          </cell>
          <cell r="GW754">
            <v>2</v>
          </cell>
          <cell r="GX754">
            <v>2</v>
          </cell>
          <cell r="GY754">
            <v>0</v>
          </cell>
          <cell r="GZ754">
            <v>0</v>
          </cell>
          <cell r="HA754">
            <v>0</v>
          </cell>
          <cell r="HB754">
            <v>0</v>
          </cell>
          <cell r="HC754">
            <v>0</v>
          </cell>
          <cell r="HD754">
            <v>0</v>
          </cell>
          <cell r="HE754">
            <v>0</v>
          </cell>
          <cell r="HF754">
            <v>0</v>
          </cell>
          <cell r="HG754">
            <v>0</v>
          </cell>
          <cell r="HH754">
            <v>0</v>
          </cell>
          <cell r="HI754">
            <v>0</v>
          </cell>
          <cell r="HJ754">
            <v>0</v>
          </cell>
          <cell r="HK754">
            <v>0</v>
          </cell>
          <cell r="HL754">
            <v>0</v>
          </cell>
          <cell r="HM754">
            <v>0</v>
          </cell>
          <cell r="HN754">
            <v>0</v>
          </cell>
          <cell r="HO754">
            <v>0</v>
          </cell>
          <cell r="HP754">
            <v>0</v>
          </cell>
          <cell r="HQ754">
            <v>0</v>
          </cell>
          <cell r="HR754">
            <v>0</v>
          </cell>
          <cell r="HS754">
            <v>0</v>
          </cell>
          <cell r="HT754">
            <v>0</v>
          </cell>
          <cell r="HU754">
            <v>0</v>
          </cell>
          <cell r="HV754">
            <v>0</v>
          </cell>
          <cell r="HW754">
            <v>0</v>
          </cell>
          <cell r="HX754">
            <v>0</v>
          </cell>
          <cell r="HY754">
            <v>0</v>
          </cell>
          <cell r="HZ754">
            <v>0</v>
          </cell>
          <cell r="IA754">
            <v>0</v>
          </cell>
          <cell r="IB754">
            <v>0</v>
          </cell>
          <cell r="IC754">
            <v>0</v>
          </cell>
          <cell r="ID754">
            <v>0</v>
          </cell>
          <cell r="IE754">
            <v>0</v>
          </cell>
          <cell r="IF754">
            <v>0</v>
          </cell>
          <cell r="IG754">
            <v>0</v>
          </cell>
          <cell r="IH754">
            <v>0</v>
          </cell>
          <cell r="II754">
            <v>0</v>
          </cell>
          <cell r="IJ754">
            <v>0</v>
          </cell>
          <cell r="IK754">
            <v>0</v>
          </cell>
          <cell r="IL754">
            <v>0</v>
          </cell>
          <cell r="IM754">
            <v>0</v>
          </cell>
          <cell r="IN754">
            <v>0</v>
          </cell>
          <cell r="IO754" t="e">
            <v>#REF!</v>
          </cell>
          <cell r="IP754">
            <v>8.9599999999999991</v>
          </cell>
          <cell r="IQ754">
            <v>11.2</v>
          </cell>
          <cell r="IR754">
            <v>0</v>
          </cell>
          <cell r="IS754">
            <v>0</v>
          </cell>
          <cell r="IT754">
            <v>6</v>
          </cell>
          <cell r="IU754">
            <v>6</v>
          </cell>
          <cell r="IV754">
            <v>4</v>
          </cell>
          <cell r="IW754">
            <v>4</v>
          </cell>
          <cell r="IX754">
            <v>1.2</v>
          </cell>
        </row>
        <row r="755">
          <cell r="D755">
            <v>11422</v>
          </cell>
          <cell r="E755" t="str">
            <v>รพช.ป่าพะยอม</v>
          </cell>
          <cell r="F755">
            <v>15</v>
          </cell>
          <cell r="G755" t="str">
            <v>รพ.ระดับ F2 ปชก. 30,000-60,000</v>
          </cell>
          <cell r="H755">
            <v>8</v>
          </cell>
          <cell r="I755" t="str">
            <v>F2</v>
          </cell>
          <cell r="J755">
            <v>12</v>
          </cell>
          <cell r="K755" t="str">
            <v>รพช.30.5</v>
          </cell>
          <cell r="L755" t="str">
            <v>รพช.30.5 F2</v>
          </cell>
          <cell r="M755" t="str">
            <v xml:space="preserve"> 11 - 30</v>
          </cell>
          <cell r="N755" t="str">
            <v>F&lt;30</v>
          </cell>
          <cell r="O755">
            <v>21</v>
          </cell>
          <cell r="P755">
            <v>30</v>
          </cell>
          <cell r="Q755">
            <v>30</v>
          </cell>
          <cell r="R755">
            <v>35</v>
          </cell>
          <cell r="S755">
            <v>54402</v>
          </cell>
          <cell r="T755">
            <v>8584</v>
          </cell>
          <cell r="U755">
            <v>0</v>
          </cell>
          <cell r="V755">
            <v>207</v>
          </cell>
          <cell r="W755">
            <v>2</v>
          </cell>
          <cell r="X755">
            <v>209</v>
          </cell>
          <cell r="Y755">
            <v>50485.055999999997</v>
          </cell>
          <cell r="Z755">
            <v>3916.9439999999995</v>
          </cell>
          <cell r="AA755">
            <v>38081.399999999994</v>
          </cell>
          <cell r="AB755">
            <v>270</v>
          </cell>
          <cell r="AC755">
            <v>13734.400000000001</v>
          </cell>
          <cell r="AD755">
            <v>277.4502</v>
          </cell>
          <cell r="AE755">
            <v>209</v>
          </cell>
          <cell r="AF755">
            <v>8160.2999999999993</v>
          </cell>
          <cell r="AG755">
            <v>13680</v>
          </cell>
          <cell r="AH755">
            <v>498</v>
          </cell>
          <cell r="AI755">
            <v>0</v>
          </cell>
          <cell r="AJ755">
            <v>5287</v>
          </cell>
          <cell r="AK755">
            <v>3008</v>
          </cell>
          <cell r="AL755">
            <v>33361</v>
          </cell>
          <cell r="AM755">
            <v>8714</v>
          </cell>
          <cell r="AN755">
            <v>836</v>
          </cell>
          <cell r="AO755">
            <v>0</v>
          </cell>
          <cell r="AP755">
            <v>0</v>
          </cell>
          <cell r="AQ755">
            <v>98</v>
          </cell>
          <cell r="AR755">
            <v>306</v>
          </cell>
          <cell r="AS755">
            <v>278</v>
          </cell>
          <cell r="AT755">
            <v>419</v>
          </cell>
          <cell r="AU755">
            <v>776</v>
          </cell>
          <cell r="AV755">
            <v>4222</v>
          </cell>
          <cell r="AW755">
            <v>0</v>
          </cell>
          <cell r="AX755">
            <v>0</v>
          </cell>
          <cell r="AY755">
            <v>0</v>
          </cell>
          <cell r="AZ755">
            <v>37757</v>
          </cell>
          <cell r="BA755" t="str">
            <v>20,000 - 40,000.</v>
          </cell>
          <cell r="BB755">
            <v>0</v>
          </cell>
          <cell r="BC755">
            <v>6603</v>
          </cell>
          <cell r="BD755">
            <v>31154</v>
          </cell>
          <cell r="BE755">
            <v>6</v>
          </cell>
          <cell r="BF755">
            <v>0</v>
          </cell>
          <cell r="BG755">
            <v>0</v>
          </cell>
          <cell r="BH755">
            <v>6734.5323839999992</v>
          </cell>
          <cell r="BI755">
            <v>3102.7200000000003</v>
          </cell>
          <cell r="BJ755">
            <v>138.7251</v>
          </cell>
          <cell r="BK755">
            <v>0</v>
          </cell>
          <cell r="BL755">
            <v>52.25</v>
          </cell>
          <cell r="BM755">
            <v>0</v>
          </cell>
          <cell r="BN755">
            <v>7.3588000000000005</v>
          </cell>
          <cell r="BO755">
            <v>6.8645604801190467</v>
          </cell>
          <cell r="BP755">
            <v>6.8645604801190467</v>
          </cell>
          <cell r="BQ755">
            <v>1.2</v>
          </cell>
          <cell r="BR755">
            <v>6.6916483840952381</v>
          </cell>
          <cell r="BS755">
            <v>8.0645604801190469</v>
          </cell>
          <cell r="BT755">
            <v>0</v>
          </cell>
          <cell r="BU755">
            <v>0</v>
          </cell>
          <cell r="BV755">
            <v>0</v>
          </cell>
          <cell r="BW755">
            <v>0</v>
          </cell>
          <cell r="BX755">
            <v>5</v>
          </cell>
          <cell r="BY755">
            <v>5.0517857142857139</v>
          </cell>
          <cell r="BZ755">
            <v>5.0517857142857139</v>
          </cell>
          <cell r="CA755">
            <v>1.2</v>
          </cell>
          <cell r="CB755">
            <v>5.0014285714285718</v>
          </cell>
          <cell r="CC755">
            <v>6.2517857142857141</v>
          </cell>
          <cell r="CD755">
            <v>4</v>
          </cell>
          <cell r="CE755">
            <v>3</v>
          </cell>
          <cell r="CF755">
            <v>3</v>
          </cell>
          <cell r="CG755">
            <v>8.0014285714285727</v>
          </cell>
          <cell r="CH755">
            <v>9.2517857142857132</v>
          </cell>
          <cell r="CI755">
            <v>5</v>
          </cell>
          <cell r="CJ755">
            <v>-2</v>
          </cell>
          <cell r="CK755">
            <v>-2</v>
          </cell>
          <cell r="CL755">
            <v>3.1154000000000002</v>
          </cell>
          <cell r="CM755">
            <v>3.89425</v>
          </cell>
          <cell r="CN755">
            <v>6.1154000000000002</v>
          </cell>
          <cell r="CO755">
            <v>6.8942499999999995</v>
          </cell>
          <cell r="CP755">
            <v>2.4648184523809524</v>
          </cell>
          <cell r="CQ755">
            <v>1.5</v>
          </cell>
          <cell r="CR755">
            <v>1</v>
          </cell>
          <cell r="CS755">
            <v>3.9718547619047619</v>
          </cell>
          <cell r="CT755">
            <v>4.9648184523809524</v>
          </cell>
          <cell r="CU755">
            <v>5</v>
          </cell>
          <cell r="CV755">
            <v>3.2407440476190477</v>
          </cell>
          <cell r="CW755">
            <v>2.5925952380952384</v>
          </cell>
          <cell r="CX755">
            <v>3.2407440476190477</v>
          </cell>
          <cell r="CY755">
            <v>8.2055624999999992</v>
          </cell>
          <cell r="CZ755">
            <v>4</v>
          </cell>
          <cell r="DA755">
            <v>-1.4074047619047616</v>
          </cell>
          <cell r="DB755">
            <v>-0.75925595238095234</v>
          </cell>
          <cell r="DC755">
            <v>30.764156205714283</v>
          </cell>
          <cell r="DD755">
            <v>30.764156205714283</v>
          </cell>
          <cell r="DE755">
            <v>10</v>
          </cell>
          <cell r="DF755">
            <v>40.764156205714286</v>
          </cell>
          <cell r="DG755">
            <v>32.61132496457143</v>
          </cell>
          <cell r="DH755">
            <v>40.764156205714286</v>
          </cell>
          <cell r="DI755">
            <v>54</v>
          </cell>
          <cell r="DJ755">
            <v>-21.38867503542857</v>
          </cell>
          <cell r="DK755">
            <v>-13.235843794285714</v>
          </cell>
          <cell r="DL755">
            <v>0</v>
          </cell>
          <cell r="DM755">
            <v>0</v>
          </cell>
          <cell r="DN755">
            <v>0</v>
          </cell>
          <cell r="DO755">
            <v>0</v>
          </cell>
          <cell r="DP755">
            <v>0</v>
          </cell>
          <cell r="DQ755">
            <v>9.9692800000000013</v>
          </cell>
          <cell r="DR755">
            <v>12.461600000000001</v>
          </cell>
          <cell r="DS755">
            <v>42.580604964571435</v>
          </cell>
          <cell r="DT755">
            <v>53.225756205714291</v>
          </cell>
          <cell r="DU755">
            <v>2.1452791666666666</v>
          </cell>
          <cell r="DV755">
            <v>3</v>
          </cell>
          <cell r="DW755">
            <v>3</v>
          </cell>
          <cell r="DX755">
            <v>3</v>
          </cell>
          <cell r="DY755">
            <v>2</v>
          </cell>
          <cell r="DZ755">
            <v>1</v>
          </cell>
          <cell r="EA755">
            <v>1</v>
          </cell>
          <cell r="EB755">
            <v>0.80607142857142855</v>
          </cell>
          <cell r="EC755">
            <v>2</v>
          </cell>
          <cell r="ED755">
            <v>1.2</v>
          </cell>
          <cell r="EE755">
            <v>2.5600000000000005</v>
          </cell>
          <cell r="EF755">
            <v>3.2</v>
          </cell>
          <cell r="EG755">
            <v>3</v>
          </cell>
          <cell r="EH755">
            <v>0.65968749999999998</v>
          </cell>
          <cell r="EI755">
            <v>2</v>
          </cell>
          <cell r="EJ755">
            <v>1</v>
          </cell>
          <cell r="EK755">
            <v>2</v>
          </cell>
          <cell r="EL755">
            <v>1</v>
          </cell>
          <cell r="EM755">
            <v>0</v>
          </cell>
          <cell r="EN755">
            <v>-1</v>
          </cell>
          <cell r="EO755">
            <v>10</v>
          </cell>
          <cell r="EP755">
            <v>12</v>
          </cell>
          <cell r="EQ755">
            <v>7</v>
          </cell>
          <cell r="ER755">
            <v>3</v>
          </cell>
          <cell r="ES755">
            <v>5</v>
          </cell>
          <cell r="ET755">
            <v>19.938560000000003</v>
          </cell>
          <cell r="EU755">
            <v>24.923200000000001</v>
          </cell>
          <cell r="EV755">
            <v>29.938560000000003</v>
          </cell>
          <cell r="EW755">
            <v>36.923200000000001</v>
          </cell>
          <cell r="EX755">
            <v>2</v>
          </cell>
          <cell r="EY755">
            <v>1</v>
          </cell>
          <cell r="EZ755">
            <v>0</v>
          </cell>
          <cell r="FA755">
            <v>0</v>
          </cell>
          <cell r="FB755">
            <v>0</v>
          </cell>
          <cell r="FC755">
            <v>0</v>
          </cell>
          <cell r="FD755">
            <v>0</v>
          </cell>
          <cell r="FE755">
            <v>0</v>
          </cell>
          <cell r="FF755">
            <v>0</v>
          </cell>
          <cell r="FG755">
            <v>0</v>
          </cell>
          <cell r="FH755">
            <v>0</v>
          </cell>
          <cell r="FI755">
            <v>0</v>
          </cell>
          <cell r="FJ755">
            <v>0</v>
          </cell>
          <cell r="FK755">
            <v>0</v>
          </cell>
          <cell r="FL755">
            <v>0</v>
          </cell>
          <cell r="FM755">
            <v>0</v>
          </cell>
          <cell r="FN755">
            <v>0</v>
          </cell>
          <cell r="FO755">
            <v>1</v>
          </cell>
          <cell r="FP755">
            <v>1</v>
          </cell>
          <cell r="FQ755">
            <v>0</v>
          </cell>
          <cell r="FR755">
            <v>1</v>
          </cell>
          <cell r="FS755">
            <v>1</v>
          </cell>
          <cell r="FT755">
            <v>0</v>
          </cell>
          <cell r="FU755">
            <v>0</v>
          </cell>
          <cell r="FV755">
            <v>0</v>
          </cell>
          <cell r="FW755">
            <v>0</v>
          </cell>
          <cell r="FX755">
            <v>0</v>
          </cell>
          <cell r="FY755">
            <v>3</v>
          </cell>
          <cell r="FZ755">
            <v>3</v>
          </cell>
          <cell r="GA755">
            <v>2</v>
          </cell>
          <cell r="GB755">
            <v>1</v>
          </cell>
          <cell r="GC755">
            <v>1</v>
          </cell>
          <cell r="GD755">
            <v>0</v>
          </cell>
          <cell r="GE755">
            <v>3</v>
          </cell>
          <cell r="GF755">
            <v>3</v>
          </cell>
          <cell r="GG755">
            <v>3</v>
          </cell>
          <cell r="GH755">
            <v>3</v>
          </cell>
          <cell r="GI755">
            <v>4</v>
          </cell>
          <cell r="GJ755">
            <v>1</v>
          </cell>
          <cell r="GK755">
            <v>1</v>
          </cell>
          <cell r="GL755">
            <v>0</v>
          </cell>
          <cell r="GM755">
            <v>0</v>
          </cell>
          <cell r="GN755">
            <v>2</v>
          </cell>
          <cell r="GO755">
            <v>-2</v>
          </cell>
          <cell r="GP755">
            <v>-2</v>
          </cell>
          <cell r="GQ755">
            <v>0</v>
          </cell>
          <cell r="GR755">
            <v>0</v>
          </cell>
          <cell r="GS755">
            <v>0</v>
          </cell>
          <cell r="GT755">
            <v>0</v>
          </cell>
          <cell r="GU755">
            <v>0</v>
          </cell>
          <cell r="GV755">
            <v>2</v>
          </cell>
          <cell r="GW755">
            <v>2</v>
          </cell>
          <cell r="GX755">
            <v>1</v>
          </cell>
          <cell r="GY755">
            <v>1</v>
          </cell>
          <cell r="GZ755">
            <v>1</v>
          </cell>
          <cell r="HA755">
            <v>0</v>
          </cell>
          <cell r="HB755">
            <v>0</v>
          </cell>
          <cell r="HC755">
            <v>0</v>
          </cell>
          <cell r="HD755">
            <v>0</v>
          </cell>
          <cell r="HE755">
            <v>0</v>
          </cell>
          <cell r="HF755">
            <v>0</v>
          </cell>
          <cell r="HG755">
            <v>0</v>
          </cell>
          <cell r="HH755">
            <v>0</v>
          </cell>
          <cell r="HI755">
            <v>0</v>
          </cell>
          <cell r="HJ755">
            <v>0</v>
          </cell>
          <cell r="HK755">
            <v>0</v>
          </cell>
          <cell r="HL755">
            <v>0</v>
          </cell>
          <cell r="HM755">
            <v>0</v>
          </cell>
          <cell r="HN755">
            <v>0</v>
          </cell>
          <cell r="HO755">
            <v>0</v>
          </cell>
          <cell r="HP755">
            <v>0</v>
          </cell>
          <cell r="HQ755">
            <v>0</v>
          </cell>
          <cell r="HR755">
            <v>0</v>
          </cell>
          <cell r="HS755">
            <v>0</v>
          </cell>
          <cell r="HT755">
            <v>0</v>
          </cell>
          <cell r="HU755">
            <v>0</v>
          </cell>
          <cell r="HV755">
            <v>0</v>
          </cell>
          <cell r="HW755">
            <v>0</v>
          </cell>
          <cell r="HX755">
            <v>0</v>
          </cell>
          <cell r="HY755">
            <v>0</v>
          </cell>
          <cell r="HZ755">
            <v>0</v>
          </cell>
          <cell r="IA755">
            <v>0</v>
          </cell>
          <cell r="IB755">
            <v>0</v>
          </cell>
          <cell r="IC755">
            <v>0</v>
          </cell>
          <cell r="ID755">
            <v>0</v>
          </cell>
          <cell r="IE755">
            <v>0</v>
          </cell>
          <cell r="IF755">
            <v>0</v>
          </cell>
          <cell r="IG755">
            <v>0</v>
          </cell>
          <cell r="IH755">
            <v>0</v>
          </cell>
          <cell r="II755">
            <v>0</v>
          </cell>
          <cell r="IJ755">
            <v>0</v>
          </cell>
          <cell r="IK755">
            <v>0</v>
          </cell>
          <cell r="IL755">
            <v>0</v>
          </cell>
          <cell r="IM755">
            <v>0</v>
          </cell>
          <cell r="IN755">
            <v>0</v>
          </cell>
          <cell r="IO755" t="e">
            <v>#REF!</v>
          </cell>
          <cell r="IP755">
            <v>9.120000000000001</v>
          </cell>
          <cell r="IQ755">
            <v>11.4</v>
          </cell>
          <cell r="IR755">
            <v>0</v>
          </cell>
          <cell r="IS755">
            <v>0</v>
          </cell>
          <cell r="IT755">
            <v>6</v>
          </cell>
          <cell r="IU755">
            <v>6</v>
          </cell>
          <cell r="IV755">
            <v>4</v>
          </cell>
          <cell r="IW755">
            <v>4</v>
          </cell>
          <cell r="IX755">
            <v>1.4</v>
          </cell>
        </row>
        <row r="756">
          <cell r="D756">
            <v>11419</v>
          </cell>
          <cell r="E756" t="str">
            <v>รพช.ศรีบรรพต</v>
          </cell>
          <cell r="F756">
            <v>16</v>
          </cell>
          <cell r="G756" t="str">
            <v>รพ.ระดับ F2 ปชก. &lt;30,000</v>
          </cell>
          <cell r="H756">
            <v>8</v>
          </cell>
          <cell r="I756" t="str">
            <v>F2</v>
          </cell>
          <cell r="J756">
            <v>9</v>
          </cell>
          <cell r="K756" t="str">
            <v>รพช.30.2</v>
          </cell>
          <cell r="L756" t="str">
            <v>รพช.30.2 F2</v>
          </cell>
          <cell r="M756" t="str">
            <v xml:space="preserve"> 11 - 30</v>
          </cell>
          <cell r="N756" t="str">
            <v>F&lt;30</v>
          </cell>
          <cell r="O756">
            <v>16</v>
          </cell>
          <cell r="P756">
            <v>30</v>
          </cell>
          <cell r="Q756">
            <v>30</v>
          </cell>
          <cell r="R756">
            <v>35</v>
          </cell>
          <cell r="S756">
            <v>38450</v>
          </cell>
          <cell r="T756">
            <v>5490</v>
          </cell>
          <cell r="U756">
            <v>0</v>
          </cell>
          <cell r="V756">
            <v>67</v>
          </cell>
          <cell r="W756">
            <v>0</v>
          </cell>
          <cell r="X756">
            <v>67</v>
          </cell>
          <cell r="Y756">
            <v>35681.599999999999</v>
          </cell>
          <cell r="Z756">
            <v>2768.3999999999996</v>
          </cell>
          <cell r="AA756">
            <v>26915</v>
          </cell>
          <cell r="AB756">
            <v>141</v>
          </cell>
          <cell r="AC756">
            <v>8784</v>
          </cell>
          <cell r="AD756">
            <v>196.09500000000003</v>
          </cell>
          <cell r="AE756">
            <v>67</v>
          </cell>
          <cell r="AF756">
            <v>5767.5</v>
          </cell>
          <cell r="AG756">
            <v>4853</v>
          </cell>
          <cell r="AH756">
            <v>488</v>
          </cell>
          <cell r="AI756">
            <v>0</v>
          </cell>
          <cell r="AJ756">
            <v>6716</v>
          </cell>
          <cell r="AK756">
            <v>7704.3438873618279</v>
          </cell>
          <cell r="AL756">
            <v>29152</v>
          </cell>
          <cell r="AM756">
            <v>3051.0000000000005</v>
          </cell>
          <cell r="AN756">
            <v>344</v>
          </cell>
          <cell r="AO756">
            <v>0</v>
          </cell>
          <cell r="AP756">
            <v>0</v>
          </cell>
          <cell r="AQ756">
            <v>0</v>
          </cell>
          <cell r="AR756">
            <v>1761</v>
          </cell>
          <cell r="AS756">
            <v>340</v>
          </cell>
          <cell r="AT756">
            <v>412</v>
          </cell>
          <cell r="AU756">
            <v>417</v>
          </cell>
          <cell r="AV756">
            <v>3305</v>
          </cell>
          <cell r="AW756">
            <v>0</v>
          </cell>
          <cell r="AX756">
            <v>0</v>
          </cell>
          <cell r="AY756">
            <v>0</v>
          </cell>
          <cell r="AZ756">
            <v>17284</v>
          </cell>
          <cell r="BA756" t="str">
            <v>&lt;20,000</v>
          </cell>
          <cell r="BB756">
            <v>0</v>
          </cell>
          <cell r="BC756">
            <v>3065</v>
          </cell>
          <cell r="BD756">
            <v>14219</v>
          </cell>
          <cell r="BE756">
            <v>6</v>
          </cell>
          <cell r="BF756">
            <v>0</v>
          </cell>
          <cell r="BG756">
            <v>0</v>
          </cell>
          <cell r="BH756">
            <v>4759.8023999999987</v>
          </cell>
          <cell r="BI756">
            <v>1952.7</v>
          </cell>
          <cell r="BJ756">
            <v>98.047500000000014</v>
          </cell>
          <cell r="BK756">
            <v>0</v>
          </cell>
          <cell r="BL756">
            <v>16.75</v>
          </cell>
          <cell r="BM756">
            <v>0</v>
          </cell>
          <cell r="BN756">
            <v>8.7740000000000009</v>
          </cell>
          <cell r="BO756">
            <v>4.6734493363095222</v>
          </cell>
          <cell r="BP756">
            <v>4.6734493363095222</v>
          </cell>
          <cell r="BQ756">
            <v>1.2</v>
          </cell>
          <cell r="BR756">
            <v>4.9387594690476178</v>
          </cell>
          <cell r="BS756">
            <v>5.8734493363095224</v>
          </cell>
          <cell r="BT756">
            <v>0</v>
          </cell>
          <cell r="BU756">
            <v>0</v>
          </cell>
          <cell r="BV756">
            <v>0</v>
          </cell>
          <cell r="BW756">
            <v>0</v>
          </cell>
          <cell r="BX756">
            <v>7</v>
          </cell>
          <cell r="BY756">
            <v>2.2183591269841267</v>
          </cell>
          <cell r="BZ756">
            <v>2.2183591269841267</v>
          </cell>
          <cell r="CA756">
            <v>1.2</v>
          </cell>
          <cell r="CB756">
            <v>2.7346873015873019</v>
          </cell>
          <cell r="CC756">
            <v>3.4183591269841269</v>
          </cell>
          <cell r="CD756">
            <v>4</v>
          </cell>
          <cell r="CE756">
            <v>3</v>
          </cell>
          <cell r="CF756">
            <v>3</v>
          </cell>
          <cell r="CG756">
            <v>5.7346873015873019</v>
          </cell>
          <cell r="CH756">
            <v>6.4183591269841269</v>
          </cell>
          <cell r="CI756">
            <v>2</v>
          </cell>
          <cell r="CJ756">
            <v>1</v>
          </cell>
          <cell r="CK756">
            <v>1</v>
          </cell>
          <cell r="CL756">
            <v>1.4218999999999999</v>
          </cell>
          <cell r="CM756">
            <v>1.7773749999999999</v>
          </cell>
          <cell r="CN756">
            <v>4.4218999999999999</v>
          </cell>
          <cell r="CO756">
            <v>4.7773750000000001</v>
          </cell>
          <cell r="CP756">
            <v>1.6937184523809528</v>
          </cell>
          <cell r="CQ756">
            <v>1.5</v>
          </cell>
          <cell r="CR756">
            <v>1</v>
          </cell>
          <cell r="CS756">
            <v>3.3549747619047623</v>
          </cell>
          <cell r="CT756">
            <v>4.1937184523809528</v>
          </cell>
          <cell r="CU756">
            <v>4</v>
          </cell>
          <cell r="CV756">
            <v>2.539744047619048</v>
          </cell>
          <cell r="CW756">
            <v>2.0317952380952384</v>
          </cell>
          <cell r="CX756">
            <v>2.539744047619048</v>
          </cell>
          <cell r="CY756">
            <v>6.7334625000000008</v>
          </cell>
          <cell r="CZ756">
            <v>2</v>
          </cell>
          <cell r="DA756">
            <v>3.1795238095238432E-2</v>
          </cell>
          <cell r="DB756">
            <v>0.53974404761904804</v>
          </cell>
          <cell r="DC756">
            <v>19.897369142857141</v>
          </cell>
          <cell r="DD756">
            <v>30</v>
          </cell>
          <cell r="DE756">
            <v>10</v>
          </cell>
          <cell r="DF756">
            <v>40</v>
          </cell>
          <cell r="DG756">
            <v>32</v>
          </cell>
          <cell r="DH756">
            <v>40</v>
          </cell>
          <cell r="DI756">
            <v>38</v>
          </cell>
          <cell r="DJ756">
            <v>-6</v>
          </cell>
          <cell r="DK756">
            <v>2</v>
          </cell>
          <cell r="DL756">
            <v>0</v>
          </cell>
          <cell r="DM756">
            <v>0</v>
          </cell>
          <cell r="DN756">
            <v>0</v>
          </cell>
          <cell r="DO756">
            <v>0</v>
          </cell>
          <cell r="DP756">
            <v>0</v>
          </cell>
          <cell r="DQ756">
            <v>4.5500800000000003</v>
          </cell>
          <cell r="DR756">
            <v>5.6875999999999998</v>
          </cell>
          <cell r="DS756">
            <v>36.550080000000001</v>
          </cell>
          <cell r="DT756">
            <v>45.687600000000003</v>
          </cell>
          <cell r="DU756">
            <v>2.2100931132668569</v>
          </cell>
          <cell r="DV756">
            <v>3</v>
          </cell>
          <cell r="DW756">
            <v>3</v>
          </cell>
          <cell r="DX756">
            <v>3</v>
          </cell>
          <cell r="DY756">
            <v>3</v>
          </cell>
          <cell r="DZ756">
            <v>0</v>
          </cell>
          <cell r="EA756">
            <v>0</v>
          </cell>
          <cell r="EB756">
            <v>1.4908928571428572</v>
          </cell>
          <cell r="EC756">
            <v>2</v>
          </cell>
          <cell r="ED756">
            <v>1.2</v>
          </cell>
          <cell r="EE756">
            <v>2.5600000000000005</v>
          </cell>
          <cell r="EF756">
            <v>3.2</v>
          </cell>
          <cell r="EG756">
            <v>2</v>
          </cell>
          <cell r="EH756">
            <v>0.51640624999999996</v>
          </cell>
          <cell r="EI756">
            <v>2</v>
          </cell>
          <cell r="EJ756">
            <v>1</v>
          </cell>
          <cell r="EK756">
            <v>2</v>
          </cell>
          <cell r="EL756">
            <v>1</v>
          </cell>
          <cell r="EM756">
            <v>0</v>
          </cell>
          <cell r="EN756">
            <v>-1</v>
          </cell>
          <cell r="EO756">
            <v>10</v>
          </cell>
          <cell r="EP756">
            <v>12</v>
          </cell>
          <cell r="EQ756">
            <v>4</v>
          </cell>
          <cell r="ER756">
            <v>6</v>
          </cell>
          <cell r="ES756">
            <v>8</v>
          </cell>
          <cell r="ET756">
            <v>9.1001600000000007</v>
          </cell>
          <cell r="EU756">
            <v>11.3752</v>
          </cell>
          <cell r="EV756">
            <v>19.100160000000002</v>
          </cell>
          <cell r="EW756">
            <v>23.3752</v>
          </cell>
          <cell r="EX756">
            <v>2</v>
          </cell>
          <cell r="EY756">
            <v>0</v>
          </cell>
          <cell r="EZ756">
            <v>0</v>
          </cell>
          <cell r="FA756">
            <v>0</v>
          </cell>
          <cell r="FB756">
            <v>0</v>
          </cell>
          <cell r="FC756">
            <v>0</v>
          </cell>
          <cell r="FD756">
            <v>0</v>
          </cell>
          <cell r="FE756">
            <v>0</v>
          </cell>
          <cell r="FF756">
            <v>0</v>
          </cell>
          <cell r="FG756">
            <v>0</v>
          </cell>
          <cell r="FH756">
            <v>0</v>
          </cell>
          <cell r="FI756">
            <v>0</v>
          </cell>
          <cell r="FJ756">
            <v>0</v>
          </cell>
          <cell r="FK756">
            <v>0</v>
          </cell>
          <cell r="FL756">
            <v>0</v>
          </cell>
          <cell r="FM756">
            <v>0</v>
          </cell>
          <cell r="FN756">
            <v>0</v>
          </cell>
          <cell r="FO756">
            <v>1</v>
          </cell>
          <cell r="FP756">
            <v>1</v>
          </cell>
          <cell r="FQ756">
            <v>0</v>
          </cell>
          <cell r="FR756">
            <v>1</v>
          </cell>
          <cell r="FS756">
            <v>1</v>
          </cell>
          <cell r="FT756">
            <v>0</v>
          </cell>
          <cell r="FU756">
            <v>0</v>
          </cell>
          <cell r="FV756">
            <v>0</v>
          </cell>
          <cell r="FW756">
            <v>0</v>
          </cell>
          <cell r="FX756">
            <v>0</v>
          </cell>
          <cell r="FY756">
            <v>3</v>
          </cell>
          <cell r="FZ756">
            <v>3</v>
          </cell>
          <cell r="GA756">
            <v>1</v>
          </cell>
          <cell r="GB756">
            <v>2</v>
          </cell>
          <cell r="GC756">
            <v>2</v>
          </cell>
          <cell r="GD756">
            <v>0</v>
          </cell>
          <cell r="GE756">
            <v>3</v>
          </cell>
          <cell r="GF756">
            <v>3</v>
          </cell>
          <cell r="GG756">
            <v>3</v>
          </cell>
          <cell r="GH756">
            <v>3</v>
          </cell>
          <cell r="GI756">
            <v>0</v>
          </cell>
          <cell r="GJ756">
            <v>-3</v>
          </cell>
          <cell r="GK756">
            <v>-3</v>
          </cell>
          <cell r="GL756">
            <v>0</v>
          </cell>
          <cell r="GM756">
            <v>0</v>
          </cell>
          <cell r="GN756">
            <v>0</v>
          </cell>
          <cell r="GO756">
            <v>0</v>
          </cell>
          <cell r="GP756">
            <v>0</v>
          </cell>
          <cell r="GQ756">
            <v>0</v>
          </cell>
          <cell r="GR756">
            <v>0</v>
          </cell>
          <cell r="GS756">
            <v>0</v>
          </cell>
          <cell r="GT756">
            <v>0</v>
          </cell>
          <cell r="GU756">
            <v>0</v>
          </cell>
          <cell r="GV756">
            <v>2</v>
          </cell>
          <cell r="GW756">
            <v>2</v>
          </cell>
          <cell r="GX756">
            <v>2</v>
          </cell>
          <cell r="GY756">
            <v>0</v>
          </cell>
          <cell r="GZ756">
            <v>0</v>
          </cell>
          <cell r="HA756">
            <v>0</v>
          </cell>
          <cell r="HB756">
            <v>0</v>
          </cell>
          <cell r="HC756">
            <v>0</v>
          </cell>
          <cell r="HD756">
            <v>0</v>
          </cell>
          <cell r="HE756">
            <v>0</v>
          </cell>
          <cell r="HF756">
            <v>0</v>
          </cell>
          <cell r="HG756">
            <v>0</v>
          </cell>
          <cell r="HH756">
            <v>0</v>
          </cell>
          <cell r="HI756">
            <v>0</v>
          </cell>
          <cell r="HJ756">
            <v>0</v>
          </cell>
          <cell r="HK756">
            <v>0</v>
          </cell>
          <cell r="HL756">
            <v>0</v>
          </cell>
          <cell r="HM756">
            <v>0</v>
          </cell>
          <cell r="HN756">
            <v>0</v>
          </cell>
          <cell r="HO756">
            <v>0</v>
          </cell>
          <cell r="HP756">
            <v>0</v>
          </cell>
          <cell r="HQ756">
            <v>0</v>
          </cell>
          <cell r="HR756">
            <v>0</v>
          </cell>
          <cell r="HS756">
            <v>0</v>
          </cell>
          <cell r="HT756">
            <v>0</v>
          </cell>
          <cell r="HU756">
            <v>0</v>
          </cell>
          <cell r="HV756">
            <v>0</v>
          </cell>
          <cell r="HW756">
            <v>0</v>
          </cell>
          <cell r="HX756">
            <v>0</v>
          </cell>
          <cell r="HY756">
            <v>0</v>
          </cell>
          <cell r="HZ756">
            <v>0</v>
          </cell>
          <cell r="IA756">
            <v>0</v>
          </cell>
          <cell r="IB756">
            <v>0</v>
          </cell>
          <cell r="IC756">
            <v>0</v>
          </cell>
          <cell r="ID756">
            <v>0</v>
          </cell>
          <cell r="IE756">
            <v>0</v>
          </cell>
          <cell r="IF756">
            <v>0</v>
          </cell>
          <cell r="IG756">
            <v>0</v>
          </cell>
          <cell r="IH756">
            <v>0</v>
          </cell>
          <cell r="II756">
            <v>0</v>
          </cell>
          <cell r="IJ756">
            <v>0</v>
          </cell>
          <cell r="IK756">
            <v>0</v>
          </cell>
          <cell r="IL756">
            <v>0</v>
          </cell>
          <cell r="IM756">
            <v>0</v>
          </cell>
          <cell r="IN756">
            <v>0</v>
          </cell>
          <cell r="IO756" t="e">
            <v>#REF!</v>
          </cell>
          <cell r="IP756">
            <v>8.8533333333333335</v>
          </cell>
          <cell r="IQ756">
            <v>11.066666666666666</v>
          </cell>
          <cell r="IR756">
            <v>0</v>
          </cell>
          <cell r="IS756">
            <v>0</v>
          </cell>
          <cell r="IT756">
            <v>6</v>
          </cell>
          <cell r="IU756">
            <v>6</v>
          </cell>
          <cell r="IV756">
            <v>4</v>
          </cell>
          <cell r="IW756">
            <v>4</v>
          </cell>
          <cell r="IX756">
            <v>1.0666666666666667</v>
          </cell>
        </row>
        <row r="757">
          <cell r="D757">
            <v>24689</v>
          </cell>
          <cell r="E757" t="str">
            <v>รพช.กรงปีนัง</v>
          </cell>
          <cell r="F757">
            <v>16</v>
          </cell>
          <cell r="G757" t="str">
            <v>รพ.ระดับ F2 ปชก. &lt;30,000</v>
          </cell>
          <cell r="H757">
            <v>8</v>
          </cell>
          <cell r="I757" t="str">
            <v>F2</v>
          </cell>
          <cell r="J757">
            <v>11</v>
          </cell>
          <cell r="K757" t="str">
            <v>รพช.30.4</v>
          </cell>
          <cell r="L757" t="str">
            <v>รพช.30.4 F2</v>
          </cell>
          <cell r="M757" t="str">
            <v xml:space="preserve"> 11 - 30</v>
          </cell>
          <cell r="N757" t="str">
            <v>F&lt;30</v>
          </cell>
          <cell r="O757">
            <v>19</v>
          </cell>
          <cell r="P757">
            <v>30</v>
          </cell>
          <cell r="Q757">
            <v>30</v>
          </cell>
          <cell r="R757">
            <v>35</v>
          </cell>
          <cell r="S757">
            <v>36291</v>
          </cell>
          <cell r="T757">
            <v>6326</v>
          </cell>
          <cell r="U757">
            <v>0</v>
          </cell>
          <cell r="V757">
            <v>169</v>
          </cell>
          <cell r="W757">
            <v>1</v>
          </cell>
          <cell r="X757">
            <v>170</v>
          </cell>
          <cell r="Y757">
            <v>33678.048000000003</v>
          </cell>
          <cell r="Z757">
            <v>2612.9519999999998</v>
          </cell>
          <cell r="AA757">
            <v>25403.699999999997</v>
          </cell>
          <cell r="AB757">
            <v>199</v>
          </cell>
          <cell r="AC757">
            <v>10121.6</v>
          </cell>
          <cell r="AD757">
            <v>185.08410000000001</v>
          </cell>
          <cell r="AE757">
            <v>170</v>
          </cell>
          <cell r="AF757">
            <v>5443.65</v>
          </cell>
          <cell r="AG757">
            <v>1810</v>
          </cell>
          <cell r="AH757">
            <v>80</v>
          </cell>
          <cell r="AI757">
            <v>0</v>
          </cell>
          <cell r="AJ757">
            <v>8226</v>
          </cell>
          <cell r="AK757">
            <v>2681</v>
          </cell>
          <cell r="AL757">
            <v>13804</v>
          </cell>
          <cell r="AM757">
            <v>3058</v>
          </cell>
          <cell r="AN757">
            <v>419</v>
          </cell>
          <cell r="AO757">
            <v>0</v>
          </cell>
          <cell r="AP757">
            <v>0</v>
          </cell>
          <cell r="AQ757">
            <v>0</v>
          </cell>
          <cell r="AR757">
            <v>9</v>
          </cell>
          <cell r="AS757">
            <v>0</v>
          </cell>
          <cell r="AT757">
            <v>9</v>
          </cell>
          <cell r="AU757">
            <v>2</v>
          </cell>
          <cell r="AV757">
            <v>737</v>
          </cell>
          <cell r="AW757">
            <v>0</v>
          </cell>
          <cell r="AX757">
            <v>0</v>
          </cell>
          <cell r="AY757">
            <v>0</v>
          </cell>
          <cell r="AZ757">
            <v>26049</v>
          </cell>
          <cell r="BA757" t="str">
            <v>20,000 - 40,000.</v>
          </cell>
          <cell r="BB757">
            <v>0</v>
          </cell>
          <cell r="BC757">
            <v>4561</v>
          </cell>
          <cell r="BD757">
            <v>21488</v>
          </cell>
          <cell r="BE757">
            <v>5</v>
          </cell>
          <cell r="BF757">
            <v>0</v>
          </cell>
          <cell r="BG757">
            <v>0</v>
          </cell>
          <cell r="BH757">
            <v>4492.5354719999996</v>
          </cell>
          <cell r="BI757">
            <v>2286.58</v>
          </cell>
          <cell r="BJ757">
            <v>92.542050000000003</v>
          </cell>
          <cell r="BK757">
            <v>0</v>
          </cell>
          <cell r="BL757">
            <v>42.5</v>
          </cell>
          <cell r="BM757">
            <v>0</v>
          </cell>
          <cell r="BN757">
            <v>8.1755999999999993</v>
          </cell>
          <cell r="BO757">
            <v>4.7329054466071421</v>
          </cell>
          <cell r="BP757">
            <v>4.7329054466071421</v>
          </cell>
          <cell r="BQ757">
            <v>1</v>
          </cell>
          <cell r="BR757">
            <v>4.7863243572857144</v>
          </cell>
          <cell r="BS757">
            <v>5.7329054466071421</v>
          </cell>
          <cell r="BT757">
            <v>0</v>
          </cell>
          <cell r="BU757">
            <v>0</v>
          </cell>
          <cell r="BV757">
            <v>0</v>
          </cell>
          <cell r="BW757">
            <v>0</v>
          </cell>
          <cell r="BX757">
            <v>2</v>
          </cell>
          <cell r="BY757">
            <v>0.68771825396825392</v>
          </cell>
          <cell r="BZ757">
            <v>2</v>
          </cell>
          <cell r="CA757">
            <v>1</v>
          </cell>
          <cell r="CB757">
            <v>2.4000000000000004</v>
          </cell>
          <cell r="CC757">
            <v>3</v>
          </cell>
          <cell r="CD757">
            <v>2</v>
          </cell>
          <cell r="CE757">
            <v>3</v>
          </cell>
          <cell r="CF757">
            <v>3</v>
          </cell>
          <cell r="CG757">
            <v>5.4</v>
          </cell>
          <cell r="CH757">
            <v>6</v>
          </cell>
          <cell r="CI757">
            <v>2</v>
          </cell>
          <cell r="CJ757">
            <v>1</v>
          </cell>
          <cell r="CK757">
            <v>1</v>
          </cell>
          <cell r="CL757">
            <v>2.1488</v>
          </cell>
          <cell r="CM757">
            <v>2.6859999999999999</v>
          </cell>
          <cell r="CN757">
            <v>5.1487999999999996</v>
          </cell>
          <cell r="CO757">
            <v>5.6859999999999999</v>
          </cell>
          <cell r="CP757">
            <v>1.6945152976190478</v>
          </cell>
          <cell r="CQ757">
            <v>1.5</v>
          </cell>
          <cell r="CR757">
            <v>1</v>
          </cell>
          <cell r="CS757">
            <v>3.3556122380952385</v>
          </cell>
          <cell r="CT757">
            <v>4.1945152976190476</v>
          </cell>
          <cell r="CU757">
            <v>3</v>
          </cell>
          <cell r="CV757">
            <v>2.5404684523809524</v>
          </cell>
          <cell r="CW757">
            <v>2.0323747619047619</v>
          </cell>
          <cell r="CX757">
            <v>2.5404684523809524</v>
          </cell>
          <cell r="CY757">
            <v>6.7349837499999996</v>
          </cell>
          <cell r="CZ757">
            <v>2</v>
          </cell>
          <cell r="DA757">
            <v>3.2374761904761851E-2</v>
          </cell>
          <cell r="DB757">
            <v>0.54046845238095242</v>
          </cell>
          <cell r="DC757">
            <v>22.17459593142857</v>
          </cell>
          <cell r="DD757">
            <v>30</v>
          </cell>
          <cell r="DE757">
            <v>10</v>
          </cell>
          <cell r="DF757">
            <v>40</v>
          </cell>
          <cell r="DG757">
            <v>32</v>
          </cell>
          <cell r="DH757">
            <v>40</v>
          </cell>
          <cell r="DI757">
            <v>45</v>
          </cell>
          <cell r="DJ757">
            <v>-13</v>
          </cell>
          <cell r="DK757">
            <v>-5</v>
          </cell>
          <cell r="DL757">
            <v>0</v>
          </cell>
          <cell r="DM757">
            <v>0</v>
          </cell>
          <cell r="DN757">
            <v>0</v>
          </cell>
          <cell r="DO757">
            <v>0</v>
          </cell>
          <cell r="DP757">
            <v>0</v>
          </cell>
          <cell r="DQ757">
            <v>6.8761600000000005</v>
          </cell>
          <cell r="DR757">
            <v>8.5952000000000002</v>
          </cell>
          <cell r="DS757">
            <v>38.876159999999999</v>
          </cell>
          <cell r="DT757">
            <v>48.595199999999998</v>
          </cell>
          <cell r="DU757">
            <v>1.6012671875000002</v>
          </cell>
          <cell r="DV757">
            <v>3</v>
          </cell>
          <cell r="DW757">
            <v>3</v>
          </cell>
          <cell r="DX757">
            <v>3</v>
          </cell>
          <cell r="DY757">
            <v>3</v>
          </cell>
          <cell r="DZ757">
            <v>0</v>
          </cell>
          <cell r="EA757">
            <v>0</v>
          </cell>
          <cell r="EB757">
            <v>9.8214285714285712E-3</v>
          </cell>
          <cell r="EC757">
            <v>2</v>
          </cell>
          <cell r="ED757">
            <v>1</v>
          </cell>
          <cell r="EE757">
            <v>2.4000000000000004</v>
          </cell>
          <cell r="EF757">
            <v>3</v>
          </cell>
          <cell r="EG757">
            <v>1</v>
          </cell>
          <cell r="EH757">
            <v>0.11515625</v>
          </cell>
          <cell r="EI757">
            <v>2</v>
          </cell>
          <cell r="EJ757">
            <v>1</v>
          </cell>
          <cell r="EK757">
            <v>2</v>
          </cell>
          <cell r="EL757">
            <v>0</v>
          </cell>
          <cell r="EM757">
            <v>-1</v>
          </cell>
          <cell r="EN757">
            <v>-2</v>
          </cell>
          <cell r="EO757">
            <v>10</v>
          </cell>
          <cell r="EP757">
            <v>12</v>
          </cell>
          <cell r="EQ757">
            <v>12</v>
          </cell>
          <cell r="ER757">
            <v>-2</v>
          </cell>
          <cell r="ES757">
            <v>0</v>
          </cell>
          <cell r="ET757">
            <v>13.752320000000001</v>
          </cell>
          <cell r="EU757">
            <v>17.1904</v>
          </cell>
          <cell r="EV757">
            <v>23.752320000000001</v>
          </cell>
          <cell r="EW757">
            <v>29.1904</v>
          </cell>
          <cell r="EX757">
            <v>2</v>
          </cell>
          <cell r="EY757">
            <v>0</v>
          </cell>
          <cell r="EZ757">
            <v>0</v>
          </cell>
          <cell r="FA757">
            <v>0</v>
          </cell>
          <cell r="FB757">
            <v>0</v>
          </cell>
          <cell r="FC757">
            <v>0</v>
          </cell>
          <cell r="FD757">
            <v>0</v>
          </cell>
          <cell r="FE757">
            <v>0</v>
          </cell>
          <cell r="FF757">
            <v>0</v>
          </cell>
          <cell r="FG757">
            <v>0</v>
          </cell>
          <cell r="FH757">
            <v>0</v>
          </cell>
          <cell r="FI757">
            <v>0</v>
          </cell>
          <cell r="FJ757">
            <v>0</v>
          </cell>
          <cell r="FK757">
            <v>0</v>
          </cell>
          <cell r="FL757">
            <v>0</v>
          </cell>
          <cell r="FM757">
            <v>0</v>
          </cell>
          <cell r="FN757">
            <v>0</v>
          </cell>
          <cell r="FO757">
            <v>1</v>
          </cell>
          <cell r="FP757">
            <v>1</v>
          </cell>
          <cell r="FQ757">
            <v>1</v>
          </cell>
          <cell r="FR757">
            <v>0</v>
          </cell>
          <cell r="FS757">
            <v>0</v>
          </cell>
          <cell r="FT757">
            <v>0</v>
          </cell>
          <cell r="FU757">
            <v>0</v>
          </cell>
          <cell r="FV757">
            <v>0</v>
          </cell>
          <cell r="FW757">
            <v>0</v>
          </cell>
          <cell r="FX757">
            <v>0</v>
          </cell>
          <cell r="FY757">
            <v>3</v>
          </cell>
          <cell r="FZ757">
            <v>3</v>
          </cell>
          <cell r="GA757">
            <v>0</v>
          </cell>
          <cell r="GB757">
            <v>3</v>
          </cell>
          <cell r="GC757">
            <v>3</v>
          </cell>
          <cell r="GD757">
            <v>0</v>
          </cell>
          <cell r="GE757">
            <v>3</v>
          </cell>
          <cell r="GF757">
            <v>3</v>
          </cell>
          <cell r="GG757">
            <v>3</v>
          </cell>
          <cell r="GH757">
            <v>3</v>
          </cell>
          <cell r="GI757">
            <v>5</v>
          </cell>
          <cell r="GJ757">
            <v>2</v>
          </cell>
          <cell r="GK757">
            <v>2</v>
          </cell>
          <cell r="GL757">
            <v>0</v>
          </cell>
          <cell r="GM757">
            <v>0</v>
          </cell>
          <cell r="GN757">
            <v>1</v>
          </cell>
          <cell r="GO757">
            <v>-1</v>
          </cell>
          <cell r="GP757">
            <v>-1</v>
          </cell>
          <cell r="GQ757">
            <v>0</v>
          </cell>
          <cell r="GR757">
            <v>0</v>
          </cell>
          <cell r="GS757">
            <v>0</v>
          </cell>
          <cell r="GT757">
            <v>0</v>
          </cell>
          <cell r="GU757">
            <v>0</v>
          </cell>
          <cell r="GV757">
            <v>2</v>
          </cell>
          <cell r="GW757">
            <v>2</v>
          </cell>
          <cell r="GX757">
            <v>2</v>
          </cell>
          <cell r="GY757">
            <v>0</v>
          </cell>
          <cell r="GZ757">
            <v>0</v>
          </cell>
          <cell r="HA757">
            <v>0</v>
          </cell>
          <cell r="HB757">
            <v>0</v>
          </cell>
          <cell r="HC757">
            <v>0</v>
          </cell>
          <cell r="HD757">
            <v>0</v>
          </cell>
          <cell r="HE757">
            <v>0</v>
          </cell>
          <cell r="HF757">
            <v>0</v>
          </cell>
          <cell r="HG757">
            <v>0</v>
          </cell>
          <cell r="HH757">
            <v>0</v>
          </cell>
          <cell r="HI757">
            <v>0</v>
          </cell>
          <cell r="HJ757">
            <v>0</v>
          </cell>
          <cell r="HK757">
            <v>0</v>
          </cell>
          <cell r="HL757">
            <v>0</v>
          </cell>
          <cell r="HM757">
            <v>0</v>
          </cell>
          <cell r="HN757">
            <v>0</v>
          </cell>
          <cell r="HO757">
            <v>0</v>
          </cell>
          <cell r="HP757">
            <v>0</v>
          </cell>
          <cell r="HQ757">
            <v>0</v>
          </cell>
          <cell r="HR757">
            <v>0</v>
          </cell>
          <cell r="HS757">
            <v>0</v>
          </cell>
          <cell r="HT757">
            <v>0</v>
          </cell>
          <cell r="HU757">
            <v>0</v>
          </cell>
          <cell r="HV757">
            <v>0</v>
          </cell>
          <cell r="HW757">
            <v>0</v>
          </cell>
          <cell r="HX757">
            <v>0</v>
          </cell>
          <cell r="HY757">
            <v>0</v>
          </cell>
          <cell r="HZ757">
            <v>0</v>
          </cell>
          <cell r="IA757">
            <v>0</v>
          </cell>
          <cell r="IB757">
            <v>0</v>
          </cell>
          <cell r="IC757">
            <v>0</v>
          </cell>
          <cell r="ID757">
            <v>0</v>
          </cell>
          <cell r="IE757">
            <v>0</v>
          </cell>
          <cell r="IF757">
            <v>0</v>
          </cell>
          <cell r="IG757">
            <v>0</v>
          </cell>
          <cell r="IH757">
            <v>0</v>
          </cell>
          <cell r="II757">
            <v>0</v>
          </cell>
          <cell r="IJ757">
            <v>0</v>
          </cell>
          <cell r="IK757">
            <v>0</v>
          </cell>
          <cell r="IL757">
            <v>0</v>
          </cell>
          <cell r="IM757">
            <v>0</v>
          </cell>
          <cell r="IN757">
            <v>0</v>
          </cell>
          <cell r="IO757" t="e">
            <v>#REF!</v>
          </cell>
          <cell r="IP757">
            <v>9.0133333333333336</v>
          </cell>
          <cell r="IQ757">
            <v>11.266666666666666</v>
          </cell>
          <cell r="IR757">
            <v>0</v>
          </cell>
          <cell r="IS757">
            <v>0</v>
          </cell>
          <cell r="IT757">
            <v>6</v>
          </cell>
          <cell r="IU757">
            <v>6</v>
          </cell>
          <cell r="IV757">
            <v>4</v>
          </cell>
          <cell r="IW757">
            <v>4</v>
          </cell>
          <cell r="IX757">
            <v>1.2666666666666666</v>
          </cell>
        </row>
        <row r="758">
          <cell r="D758">
            <v>13806</v>
          </cell>
          <cell r="E758" t="str">
            <v>รพช.กาบัง</v>
          </cell>
          <cell r="F758">
            <v>16</v>
          </cell>
          <cell r="G758" t="str">
            <v>รพ.ระดับ F2 ปชก. &lt;30,000</v>
          </cell>
          <cell r="H758">
            <v>8</v>
          </cell>
          <cell r="I758" t="str">
            <v>F2</v>
          </cell>
          <cell r="J758">
            <v>7</v>
          </cell>
          <cell r="K758" t="str">
            <v>รพช.10.5</v>
          </cell>
          <cell r="L758" t="str">
            <v>รพช.10.5 F2</v>
          </cell>
          <cell r="M758" t="str">
            <v xml:space="preserve"> 11 - 30</v>
          </cell>
          <cell r="N758" t="str">
            <v>F&lt;30</v>
          </cell>
          <cell r="O758">
            <v>17</v>
          </cell>
          <cell r="P758">
            <v>30</v>
          </cell>
          <cell r="Q758">
            <v>30</v>
          </cell>
          <cell r="R758">
            <v>35</v>
          </cell>
          <cell r="S758">
            <v>41951</v>
          </cell>
          <cell r="T758">
            <v>7716</v>
          </cell>
          <cell r="U758">
            <v>0</v>
          </cell>
          <cell r="V758">
            <v>370</v>
          </cell>
          <cell r="W758">
            <v>2</v>
          </cell>
          <cell r="X758">
            <v>372</v>
          </cell>
          <cell r="Y758">
            <v>38930.527999999998</v>
          </cell>
          <cell r="Z758">
            <v>3020.4719999999998</v>
          </cell>
          <cell r="AA758">
            <v>29365.699999999997</v>
          </cell>
          <cell r="AB758">
            <v>181</v>
          </cell>
          <cell r="AC758">
            <v>12345.6</v>
          </cell>
          <cell r="AD758">
            <v>213.95010000000002</v>
          </cell>
          <cell r="AE758">
            <v>372</v>
          </cell>
          <cell r="AF758">
            <v>6292.65</v>
          </cell>
          <cell r="AG758">
            <v>3299</v>
          </cell>
          <cell r="AH758">
            <v>56</v>
          </cell>
          <cell r="AI758">
            <v>0</v>
          </cell>
          <cell r="AJ758">
            <v>12491.000000000002</v>
          </cell>
          <cell r="AK758">
            <v>5476</v>
          </cell>
          <cell r="AL758">
            <v>16780</v>
          </cell>
          <cell r="AM758">
            <v>3997</v>
          </cell>
          <cell r="AN758">
            <v>508</v>
          </cell>
          <cell r="AO758">
            <v>0</v>
          </cell>
          <cell r="AP758">
            <v>0</v>
          </cell>
          <cell r="AQ758">
            <v>0</v>
          </cell>
          <cell r="AR758">
            <v>28</v>
          </cell>
          <cell r="AS758">
            <v>240</v>
          </cell>
          <cell r="AT758">
            <v>289</v>
          </cell>
          <cell r="AU758">
            <v>290</v>
          </cell>
          <cell r="AV758">
            <v>1150</v>
          </cell>
          <cell r="AW758">
            <v>0</v>
          </cell>
          <cell r="AX758">
            <v>0</v>
          </cell>
          <cell r="AY758">
            <v>0</v>
          </cell>
          <cell r="AZ758">
            <v>23145</v>
          </cell>
          <cell r="BA758" t="str">
            <v>20,000 - 40,000.</v>
          </cell>
          <cell r="BB758">
            <v>0</v>
          </cell>
          <cell r="BC758">
            <v>4310</v>
          </cell>
          <cell r="BD758">
            <v>18835</v>
          </cell>
          <cell r="BE758">
            <v>4</v>
          </cell>
          <cell r="BF758">
            <v>0</v>
          </cell>
          <cell r="BG758">
            <v>0</v>
          </cell>
          <cell r="BH758">
            <v>5193.1981919999998</v>
          </cell>
          <cell r="BI758">
            <v>2727.28</v>
          </cell>
          <cell r="BJ758">
            <v>106.97505000000001</v>
          </cell>
          <cell r="BK758">
            <v>0</v>
          </cell>
          <cell r="BL758">
            <v>93</v>
          </cell>
          <cell r="BM758">
            <v>0</v>
          </cell>
          <cell r="BN758">
            <v>8.2759999999999998</v>
          </cell>
          <cell r="BO758">
            <v>5.5586435882738092</v>
          </cell>
          <cell r="BP758">
            <v>5.5586435882738092</v>
          </cell>
          <cell r="BQ758">
            <v>1</v>
          </cell>
          <cell r="BR758">
            <v>5.4469148706190476</v>
          </cell>
          <cell r="BS758">
            <v>6.5586435882738092</v>
          </cell>
          <cell r="BT758">
            <v>0</v>
          </cell>
          <cell r="BU758">
            <v>0</v>
          </cell>
          <cell r="BV758">
            <v>0</v>
          </cell>
          <cell r="BW758">
            <v>0</v>
          </cell>
          <cell r="BX758">
            <v>9</v>
          </cell>
          <cell r="BY758">
            <v>1.1305138888888888</v>
          </cell>
          <cell r="BZ758">
            <v>2</v>
          </cell>
          <cell r="CA758">
            <v>1</v>
          </cell>
          <cell r="CB758">
            <v>2.4000000000000004</v>
          </cell>
          <cell r="CC758">
            <v>3</v>
          </cell>
          <cell r="CD758">
            <v>2</v>
          </cell>
          <cell r="CE758">
            <v>3</v>
          </cell>
          <cell r="CF758">
            <v>3</v>
          </cell>
          <cell r="CG758">
            <v>5.4</v>
          </cell>
          <cell r="CH758">
            <v>6</v>
          </cell>
          <cell r="CI758">
            <v>4</v>
          </cell>
          <cell r="CJ758">
            <v>-1</v>
          </cell>
          <cell r="CK758">
            <v>-1</v>
          </cell>
          <cell r="CL758">
            <v>1.8835000000000002</v>
          </cell>
          <cell r="CM758">
            <v>2.3543750000000001</v>
          </cell>
          <cell r="CN758">
            <v>4.8834999999999997</v>
          </cell>
          <cell r="CO758">
            <v>5.3543750000000001</v>
          </cell>
          <cell r="CP758">
            <v>1.9926022023809526</v>
          </cell>
          <cell r="CQ758">
            <v>1.5</v>
          </cell>
          <cell r="CR758">
            <v>1</v>
          </cell>
          <cell r="CS758">
            <v>3.5940817619047625</v>
          </cell>
          <cell r="CT758">
            <v>4.4926022023809526</v>
          </cell>
          <cell r="CU758">
            <v>2</v>
          </cell>
          <cell r="CV758">
            <v>2.8114565476190476</v>
          </cell>
          <cell r="CW758">
            <v>2.2491652380952383</v>
          </cell>
          <cell r="CX758">
            <v>2.8114565476190476</v>
          </cell>
          <cell r="CY758">
            <v>7.3040587500000003</v>
          </cell>
          <cell r="CZ758">
            <v>3</v>
          </cell>
          <cell r="DA758">
            <v>-0.75083476190476173</v>
          </cell>
          <cell r="DB758">
            <v>-0.18854345238095238</v>
          </cell>
          <cell r="DC758">
            <v>27.518880960000004</v>
          </cell>
          <cell r="DD758">
            <v>30</v>
          </cell>
          <cell r="DE758">
            <v>10</v>
          </cell>
          <cell r="DF758">
            <v>40</v>
          </cell>
          <cell r="DG758">
            <v>32</v>
          </cell>
          <cell r="DH758">
            <v>40</v>
          </cell>
          <cell r="DI758">
            <v>44</v>
          </cell>
          <cell r="DJ758">
            <v>-12</v>
          </cell>
          <cell r="DK758">
            <v>-4</v>
          </cell>
          <cell r="DL758">
            <v>0</v>
          </cell>
          <cell r="DM758">
            <v>0</v>
          </cell>
          <cell r="DN758">
            <v>1</v>
          </cell>
          <cell r="DO758">
            <v>-1</v>
          </cell>
          <cell r="DP758">
            <v>-1</v>
          </cell>
          <cell r="DQ758">
            <v>6.0272000000000006</v>
          </cell>
          <cell r="DR758">
            <v>7.5339999999999998</v>
          </cell>
          <cell r="DS758">
            <v>38.027200000000001</v>
          </cell>
          <cell r="DT758">
            <v>47.533999999999999</v>
          </cell>
          <cell r="DU758">
            <v>2.4248296875000004</v>
          </cell>
          <cell r="DV758">
            <v>3</v>
          </cell>
          <cell r="DW758">
            <v>3</v>
          </cell>
          <cell r="DX758">
            <v>3</v>
          </cell>
          <cell r="DY758">
            <v>2</v>
          </cell>
          <cell r="DZ758">
            <v>1</v>
          </cell>
          <cell r="EA758">
            <v>1</v>
          </cell>
          <cell r="EB758">
            <v>0.39904761904761904</v>
          </cell>
          <cell r="EC758">
            <v>2</v>
          </cell>
          <cell r="ED758">
            <v>1</v>
          </cell>
          <cell r="EE758">
            <v>2.4000000000000004</v>
          </cell>
          <cell r="EF758">
            <v>3</v>
          </cell>
          <cell r="EG758">
            <v>1</v>
          </cell>
          <cell r="EH758">
            <v>0.1796875</v>
          </cell>
          <cell r="EI758">
            <v>2</v>
          </cell>
          <cell r="EJ758">
            <v>1</v>
          </cell>
          <cell r="EK758">
            <v>2</v>
          </cell>
          <cell r="EL758">
            <v>0</v>
          </cell>
          <cell r="EM758">
            <v>-1</v>
          </cell>
          <cell r="EN758">
            <v>-2</v>
          </cell>
          <cell r="EO758">
            <v>10</v>
          </cell>
          <cell r="EP758">
            <v>12</v>
          </cell>
          <cell r="EQ758">
            <v>4</v>
          </cell>
          <cell r="ER758">
            <v>6</v>
          </cell>
          <cell r="ES758">
            <v>8</v>
          </cell>
          <cell r="ET758">
            <v>12.054400000000001</v>
          </cell>
          <cell r="EU758">
            <v>15.068</v>
          </cell>
          <cell r="EV758">
            <v>22.054400000000001</v>
          </cell>
          <cell r="EW758">
            <v>27.067999999999998</v>
          </cell>
          <cell r="EX758">
            <v>2</v>
          </cell>
          <cell r="EY758">
            <v>0</v>
          </cell>
          <cell r="EZ758">
            <v>0</v>
          </cell>
          <cell r="FA758">
            <v>0</v>
          </cell>
          <cell r="FB758">
            <v>0</v>
          </cell>
          <cell r="FC758">
            <v>0</v>
          </cell>
          <cell r="FD758">
            <v>0</v>
          </cell>
          <cell r="FE758">
            <v>0</v>
          </cell>
          <cell r="FF758">
            <v>0</v>
          </cell>
          <cell r="FG758">
            <v>0</v>
          </cell>
          <cell r="FH758">
            <v>0</v>
          </cell>
          <cell r="FI758">
            <v>0</v>
          </cell>
          <cell r="FJ758">
            <v>0</v>
          </cell>
          <cell r="FK758">
            <v>0</v>
          </cell>
          <cell r="FL758">
            <v>0</v>
          </cell>
          <cell r="FM758">
            <v>0</v>
          </cell>
          <cell r="FN758">
            <v>0</v>
          </cell>
          <cell r="FO758">
            <v>1</v>
          </cell>
          <cell r="FP758">
            <v>1</v>
          </cell>
          <cell r="FQ758">
            <v>1</v>
          </cell>
          <cell r="FR758">
            <v>0</v>
          </cell>
          <cell r="FS758">
            <v>0</v>
          </cell>
          <cell r="FT758">
            <v>0</v>
          </cell>
          <cell r="FU758">
            <v>0</v>
          </cell>
          <cell r="FV758">
            <v>0</v>
          </cell>
          <cell r="FW758">
            <v>0</v>
          </cell>
          <cell r="FX758">
            <v>0</v>
          </cell>
          <cell r="FY758">
            <v>3</v>
          </cell>
          <cell r="FZ758">
            <v>3</v>
          </cell>
          <cell r="GA758">
            <v>1</v>
          </cell>
          <cell r="GB758">
            <v>2</v>
          </cell>
          <cell r="GC758">
            <v>2</v>
          </cell>
          <cell r="GD758">
            <v>0</v>
          </cell>
          <cell r="GE758">
            <v>3</v>
          </cell>
          <cell r="GF758">
            <v>3</v>
          </cell>
          <cell r="GG758">
            <v>3</v>
          </cell>
          <cell r="GH758">
            <v>3</v>
          </cell>
          <cell r="GI758">
            <v>4</v>
          </cell>
          <cell r="GJ758">
            <v>1</v>
          </cell>
          <cell r="GK758">
            <v>1</v>
          </cell>
          <cell r="GL758">
            <v>0</v>
          </cell>
          <cell r="GM758">
            <v>0</v>
          </cell>
          <cell r="GN758">
            <v>1</v>
          </cell>
          <cell r="GO758">
            <v>-1</v>
          </cell>
          <cell r="GP758">
            <v>-1</v>
          </cell>
          <cell r="GQ758">
            <v>0</v>
          </cell>
          <cell r="GR758">
            <v>0</v>
          </cell>
          <cell r="GS758">
            <v>0</v>
          </cell>
          <cell r="GT758">
            <v>0</v>
          </cell>
          <cell r="GU758">
            <v>0</v>
          </cell>
          <cell r="GV758">
            <v>2</v>
          </cell>
          <cell r="GW758">
            <v>2</v>
          </cell>
          <cell r="GX758">
            <v>1</v>
          </cell>
          <cell r="GY758">
            <v>1</v>
          </cell>
          <cell r="GZ758">
            <v>1</v>
          </cell>
          <cell r="HA758">
            <v>0</v>
          </cell>
          <cell r="HB758">
            <v>0</v>
          </cell>
          <cell r="HC758">
            <v>0</v>
          </cell>
          <cell r="HD758">
            <v>0</v>
          </cell>
          <cell r="HE758">
            <v>0</v>
          </cell>
          <cell r="HF758">
            <v>0</v>
          </cell>
          <cell r="HG758">
            <v>0</v>
          </cell>
          <cell r="HH758">
            <v>0</v>
          </cell>
          <cell r="HI758">
            <v>0</v>
          </cell>
          <cell r="HJ758">
            <v>0</v>
          </cell>
          <cell r="HK758">
            <v>0</v>
          </cell>
          <cell r="HL758">
            <v>0</v>
          </cell>
          <cell r="HM758">
            <v>0</v>
          </cell>
          <cell r="HN758">
            <v>0</v>
          </cell>
          <cell r="HO758">
            <v>0</v>
          </cell>
          <cell r="HP758">
            <v>0</v>
          </cell>
          <cell r="HQ758">
            <v>0</v>
          </cell>
          <cell r="HR758">
            <v>0</v>
          </cell>
          <cell r="HS758">
            <v>0</v>
          </cell>
          <cell r="HT758">
            <v>0</v>
          </cell>
          <cell r="HU758">
            <v>0</v>
          </cell>
          <cell r="HV758">
            <v>0</v>
          </cell>
          <cell r="HW758">
            <v>0</v>
          </cell>
          <cell r="HX758">
            <v>0</v>
          </cell>
          <cell r="HY758">
            <v>0</v>
          </cell>
          <cell r="HZ758">
            <v>0</v>
          </cell>
          <cell r="IA758">
            <v>0</v>
          </cell>
          <cell r="IB758">
            <v>0</v>
          </cell>
          <cell r="IC758">
            <v>0</v>
          </cell>
          <cell r="ID758">
            <v>0</v>
          </cell>
          <cell r="IE758">
            <v>0</v>
          </cell>
          <cell r="IF758">
            <v>0</v>
          </cell>
          <cell r="IG758">
            <v>0</v>
          </cell>
          <cell r="IH758">
            <v>0</v>
          </cell>
          <cell r="II758">
            <v>0</v>
          </cell>
          <cell r="IJ758">
            <v>0</v>
          </cell>
          <cell r="IK758">
            <v>0</v>
          </cell>
          <cell r="IL758">
            <v>0</v>
          </cell>
          <cell r="IM758">
            <v>0</v>
          </cell>
          <cell r="IN758">
            <v>0</v>
          </cell>
          <cell r="IO758" t="e">
            <v>#REF!</v>
          </cell>
          <cell r="IP758">
            <v>8.9066666666666663</v>
          </cell>
          <cell r="IQ758">
            <v>11.133333333333333</v>
          </cell>
          <cell r="IR758">
            <v>0</v>
          </cell>
          <cell r="IS758">
            <v>0</v>
          </cell>
          <cell r="IT758">
            <v>6</v>
          </cell>
          <cell r="IU758">
            <v>6</v>
          </cell>
          <cell r="IV758">
            <v>4</v>
          </cell>
          <cell r="IW758">
            <v>4</v>
          </cell>
          <cell r="IX758">
            <v>1.1333333333333333</v>
          </cell>
        </row>
        <row r="759">
          <cell r="D759">
            <v>11433</v>
          </cell>
          <cell r="E759" t="str">
            <v>รพช.ธารโต</v>
          </cell>
          <cell r="F759">
            <v>16</v>
          </cell>
          <cell r="G759" t="str">
            <v>รพ.ระดับ F2 ปชก. &lt;30,000</v>
          </cell>
          <cell r="H759">
            <v>8</v>
          </cell>
          <cell r="I759" t="str">
            <v>F2</v>
          </cell>
          <cell r="J759">
            <v>7</v>
          </cell>
          <cell r="K759" t="str">
            <v>รพช.10.5</v>
          </cell>
          <cell r="L759" t="str">
            <v>รพช.10.5 F2</v>
          </cell>
          <cell r="M759" t="str">
            <v xml:space="preserve"> 11 - 30</v>
          </cell>
          <cell r="N759" t="str">
            <v>F&lt;30</v>
          </cell>
          <cell r="O759">
            <v>28</v>
          </cell>
          <cell r="P759">
            <v>30</v>
          </cell>
          <cell r="Q759">
            <v>30</v>
          </cell>
          <cell r="R759">
            <v>35</v>
          </cell>
          <cell r="S759">
            <v>50488</v>
          </cell>
          <cell r="T759">
            <v>10164</v>
          </cell>
          <cell r="U759">
            <v>0</v>
          </cell>
          <cell r="V759">
            <v>232</v>
          </cell>
          <cell r="W759">
            <v>1</v>
          </cell>
          <cell r="X759">
            <v>233</v>
          </cell>
          <cell r="Y759">
            <v>46852.864000000001</v>
          </cell>
          <cell r="Z759">
            <v>3635.1359999999995</v>
          </cell>
          <cell r="AA759">
            <v>35341.599999999999</v>
          </cell>
          <cell r="AB759">
            <v>284</v>
          </cell>
          <cell r="AC759">
            <v>16262.400000000001</v>
          </cell>
          <cell r="AD759">
            <v>257.48880000000003</v>
          </cell>
          <cell r="AE759">
            <v>233</v>
          </cell>
          <cell r="AF759">
            <v>7573.2</v>
          </cell>
          <cell r="AG759">
            <v>5896</v>
          </cell>
          <cell r="AH759">
            <v>222</v>
          </cell>
          <cell r="AI759">
            <v>0</v>
          </cell>
          <cell r="AJ759">
            <v>19264</v>
          </cell>
          <cell r="AK759">
            <v>3294</v>
          </cell>
          <cell r="AL759">
            <v>15673</v>
          </cell>
          <cell r="AM759">
            <v>2909</v>
          </cell>
          <cell r="AN759">
            <v>603</v>
          </cell>
          <cell r="AO759">
            <v>0</v>
          </cell>
          <cell r="AP759">
            <v>0</v>
          </cell>
          <cell r="AQ759">
            <v>0</v>
          </cell>
          <cell r="AR759">
            <v>356</v>
          </cell>
          <cell r="AS759">
            <v>623</v>
          </cell>
          <cell r="AT759">
            <v>572</v>
          </cell>
          <cell r="AU759">
            <v>328</v>
          </cell>
          <cell r="AV759">
            <v>2731</v>
          </cell>
          <cell r="AW759">
            <v>0</v>
          </cell>
          <cell r="AX759">
            <v>0</v>
          </cell>
          <cell r="AY759">
            <v>0</v>
          </cell>
          <cell r="AZ759">
            <v>21577</v>
          </cell>
          <cell r="BA759" t="str">
            <v>20,000 - 40,000.</v>
          </cell>
          <cell r="BB759">
            <v>0</v>
          </cell>
          <cell r="BC759">
            <v>4671</v>
          </cell>
          <cell r="BD759">
            <v>16906</v>
          </cell>
          <cell r="BE759">
            <v>9</v>
          </cell>
          <cell r="BF759">
            <v>0</v>
          </cell>
          <cell r="BG759">
            <v>0</v>
          </cell>
          <cell r="BH759">
            <v>6250.010495999999</v>
          </cell>
          <cell r="BI759">
            <v>3638.1200000000003</v>
          </cell>
          <cell r="BJ759">
            <v>128.74440000000001</v>
          </cell>
          <cell r="BK759">
            <v>0</v>
          </cell>
          <cell r="BL759">
            <v>58.25</v>
          </cell>
          <cell r="BM759">
            <v>0</v>
          </cell>
          <cell r="BN759">
            <v>8.1316000000000006</v>
          </cell>
          <cell r="BO759">
            <v>6.8966628752380945</v>
          </cell>
          <cell r="BP759">
            <v>6.8966628752380945</v>
          </cell>
          <cell r="BQ759">
            <v>1.8</v>
          </cell>
          <cell r="BR759">
            <v>7.3173303001904761</v>
          </cell>
          <cell r="BS759">
            <v>8.6966628752380952</v>
          </cell>
          <cell r="BT759">
            <v>0</v>
          </cell>
          <cell r="BU759">
            <v>0</v>
          </cell>
          <cell r="BV759">
            <v>0</v>
          </cell>
          <cell r="BW759">
            <v>0</v>
          </cell>
          <cell r="BX759">
            <v>8</v>
          </cell>
          <cell r="BY759">
            <v>2.1873730158730158</v>
          </cell>
          <cell r="BZ759">
            <v>2.1873730158730158</v>
          </cell>
          <cell r="CA759">
            <v>1.8</v>
          </cell>
          <cell r="CB759">
            <v>3.1898984126984127</v>
          </cell>
          <cell r="CC759">
            <v>3.9873730158730156</v>
          </cell>
          <cell r="CD759">
            <v>1</v>
          </cell>
          <cell r="CE759">
            <v>3</v>
          </cell>
          <cell r="CF759">
            <v>3</v>
          </cell>
          <cell r="CG759">
            <v>6.1898984126984127</v>
          </cell>
          <cell r="CH759">
            <v>6.9873730158730156</v>
          </cell>
          <cell r="CI759">
            <v>2</v>
          </cell>
          <cell r="CJ759">
            <v>1</v>
          </cell>
          <cell r="CK759">
            <v>1</v>
          </cell>
          <cell r="CL759">
            <v>1.6905999999999999</v>
          </cell>
          <cell r="CM759">
            <v>2.1132499999999999</v>
          </cell>
          <cell r="CN759">
            <v>4.6905999999999999</v>
          </cell>
          <cell r="CO759">
            <v>5.1132499999999999</v>
          </cell>
          <cell r="CP759">
            <v>2.4716633333333338</v>
          </cell>
          <cell r="CQ759">
            <v>1.5</v>
          </cell>
          <cell r="CR759">
            <v>1</v>
          </cell>
          <cell r="CS759">
            <v>3.977330666666667</v>
          </cell>
          <cell r="CT759">
            <v>4.9716633333333338</v>
          </cell>
          <cell r="CU759">
            <v>3</v>
          </cell>
          <cell r="CV759">
            <v>3.2469666666666668</v>
          </cell>
          <cell r="CW759">
            <v>2.5975733333333335</v>
          </cell>
          <cell r="CX759">
            <v>3.2469666666666668</v>
          </cell>
          <cell r="CY759">
            <v>8.218630000000001</v>
          </cell>
          <cell r="CZ759">
            <v>5</v>
          </cell>
          <cell r="DA759">
            <v>-2.4024266666666665</v>
          </cell>
          <cell r="DB759">
            <v>-1.7530333333333332</v>
          </cell>
          <cell r="DC759">
            <v>34.239943908571433</v>
          </cell>
          <cell r="DD759">
            <v>34.239943908571433</v>
          </cell>
          <cell r="DE759">
            <v>10</v>
          </cell>
          <cell r="DF759">
            <v>44.239943908571433</v>
          </cell>
          <cell r="DG759">
            <v>35.391955126857148</v>
          </cell>
          <cell r="DH759">
            <v>44.239943908571433</v>
          </cell>
          <cell r="DI759">
            <v>37</v>
          </cell>
          <cell r="DJ759">
            <v>-1.6080448731428518</v>
          </cell>
          <cell r="DK759">
            <v>7.2399439085714334</v>
          </cell>
          <cell r="DL759">
            <v>0</v>
          </cell>
          <cell r="DM759">
            <v>0</v>
          </cell>
          <cell r="DN759">
            <v>0</v>
          </cell>
          <cell r="DO759">
            <v>0</v>
          </cell>
          <cell r="DP759">
            <v>0</v>
          </cell>
          <cell r="DQ759">
            <v>5.4099200000000005</v>
          </cell>
          <cell r="DR759">
            <v>6.7624000000000004</v>
          </cell>
          <cell r="DS759">
            <v>40.801875126857148</v>
          </cell>
          <cell r="DT759">
            <v>51.002343908571433</v>
          </cell>
          <cell r="DU759">
            <v>2.780340625</v>
          </cell>
          <cell r="DV759">
            <v>3</v>
          </cell>
          <cell r="DW759">
            <v>3</v>
          </cell>
          <cell r="DX759">
            <v>3</v>
          </cell>
          <cell r="DY759">
            <v>3</v>
          </cell>
          <cell r="DZ759">
            <v>0</v>
          </cell>
          <cell r="EA759">
            <v>0</v>
          </cell>
          <cell r="EB759">
            <v>0.95107142857142857</v>
          </cell>
          <cell r="EC759">
            <v>2</v>
          </cell>
          <cell r="ED759">
            <v>1.8</v>
          </cell>
          <cell r="EE759">
            <v>3.04</v>
          </cell>
          <cell r="EF759">
            <v>3.8</v>
          </cell>
          <cell r="EG759">
            <v>1</v>
          </cell>
          <cell r="EH759">
            <v>0.42671874999999998</v>
          </cell>
          <cell r="EI759">
            <v>2</v>
          </cell>
          <cell r="EJ759">
            <v>1</v>
          </cell>
          <cell r="EK759">
            <v>2</v>
          </cell>
          <cell r="EL759">
            <v>1</v>
          </cell>
          <cell r="EM759">
            <v>0</v>
          </cell>
          <cell r="EN759">
            <v>-1</v>
          </cell>
          <cell r="EO759">
            <v>10</v>
          </cell>
          <cell r="EP759">
            <v>12</v>
          </cell>
          <cell r="EQ759">
            <v>11</v>
          </cell>
          <cell r="ER759">
            <v>-1</v>
          </cell>
          <cell r="ES759">
            <v>1</v>
          </cell>
          <cell r="ET759">
            <v>10.819840000000001</v>
          </cell>
          <cell r="EU759">
            <v>13.524800000000001</v>
          </cell>
          <cell r="EV759">
            <v>20.819839999999999</v>
          </cell>
          <cell r="EW759">
            <v>25.524799999999999</v>
          </cell>
          <cell r="EX759">
            <v>2</v>
          </cell>
          <cell r="EY759">
            <v>1</v>
          </cell>
          <cell r="EZ759">
            <v>0</v>
          </cell>
          <cell r="FA759">
            <v>0</v>
          </cell>
          <cell r="FB759">
            <v>0</v>
          </cell>
          <cell r="FC759">
            <v>0</v>
          </cell>
          <cell r="FD759">
            <v>0</v>
          </cell>
          <cell r="FE759">
            <v>0</v>
          </cell>
          <cell r="FF759">
            <v>0</v>
          </cell>
          <cell r="FG759">
            <v>0</v>
          </cell>
          <cell r="FH759">
            <v>0</v>
          </cell>
          <cell r="FI759">
            <v>0</v>
          </cell>
          <cell r="FJ759">
            <v>0</v>
          </cell>
          <cell r="FK759">
            <v>0</v>
          </cell>
          <cell r="FL759">
            <v>0</v>
          </cell>
          <cell r="FM759">
            <v>0</v>
          </cell>
          <cell r="FN759">
            <v>0</v>
          </cell>
          <cell r="FO759">
            <v>1</v>
          </cell>
          <cell r="FP759">
            <v>1</v>
          </cell>
          <cell r="FQ759">
            <v>1</v>
          </cell>
          <cell r="FR759">
            <v>0</v>
          </cell>
          <cell r="FS759">
            <v>0</v>
          </cell>
          <cell r="FT759">
            <v>0</v>
          </cell>
          <cell r="FU759">
            <v>0</v>
          </cell>
          <cell r="FV759">
            <v>0</v>
          </cell>
          <cell r="FW759">
            <v>0</v>
          </cell>
          <cell r="FX759">
            <v>0</v>
          </cell>
          <cell r="FY759">
            <v>3</v>
          </cell>
          <cell r="FZ759">
            <v>3</v>
          </cell>
          <cell r="GA759">
            <v>1</v>
          </cell>
          <cell r="GB759">
            <v>2</v>
          </cell>
          <cell r="GC759">
            <v>2</v>
          </cell>
          <cell r="GD759">
            <v>0</v>
          </cell>
          <cell r="GE759">
            <v>3</v>
          </cell>
          <cell r="GF759">
            <v>3</v>
          </cell>
          <cell r="GG759">
            <v>3</v>
          </cell>
          <cell r="GH759">
            <v>3</v>
          </cell>
          <cell r="GI759">
            <v>4</v>
          </cell>
          <cell r="GJ759">
            <v>1</v>
          </cell>
          <cell r="GK759">
            <v>1</v>
          </cell>
          <cell r="GL759">
            <v>0</v>
          </cell>
          <cell r="GM759">
            <v>0</v>
          </cell>
          <cell r="GN759">
            <v>0</v>
          </cell>
          <cell r="GO759">
            <v>0</v>
          </cell>
          <cell r="GP759">
            <v>0</v>
          </cell>
          <cell r="GQ759">
            <v>0</v>
          </cell>
          <cell r="GR759">
            <v>0</v>
          </cell>
          <cell r="GS759">
            <v>0</v>
          </cell>
          <cell r="GT759">
            <v>0</v>
          </cell>
          <cell r="GU759">
            <v>0</v>
          </cell>
          <cell r="GV759">
            <v>2</v>
          </cell>
          <cell r="GW759">
            <v>2</v>
          </cell>
          <cell r="GX759">
            <v>2</v>
          </cell>
          <cell r="GY759">
            <v>0</v>
          </cell>
          <cell r="GZ759">
            <v>0</v>
          </cell>
          <cell r="HA759">
            <v>0</v>
          </cell>
          <cell r="HB759">
            <v>0</v>
          </cell>
          <cell r="HC759">
            <v>0</v>
          </cell>
          <cell r="HD759">
            <v>0</v>
          </cell>
          <cell r="HE759">
            <v>0</v>
          </cell>
          <cell r="HF759">
            <v>0</v>
          </cell>
          <cell r="HG759">
            <v>0</v>
          </cell>
          <cell r="HH759">
            <v>0</v>
          </cell>
          <cell r="HI759">
            <v>0</v>
          </cell>
          <cell r="HJ759">
            <v>0</v>
          </cell>
          <cell r="HK759">
            <v>0</v>
          </cell>
          <cell r="HL759">
            <v>0</v>
          </cell>
          <cell r="HM759">
            <v>0</v>
          </cell>
          <cell r="HN759">
            <v>0</v>
          </cell>
          <cell r="HO759">
            <v>0</v>
          </cell>
          <cell r="HP759">
            <v>0</v>
          </cell>
          <cell r="HQ759">
            <v>0</v>
          </cell>
          <cell r="HR759">
            <v>0</v>
          </cell>
          <cell r="HS759">
            <v>0</v>
          </cell>
          <cell r="HT759">
            <v>0</v>
          </cell>
          <cell r="HU759">
            <v>0</v>
          </cell>
          <cell r="HV759">
            <v>0</v>
          </cell>
          <cell r="HW759">
            <v>0</v>
          </cell>
          <cell r="HX759">
            <v>0</v>
          </cell>
          <cell r="HY759">
            <v>0</v>
          </cell>
          <cell r="HZ759">
            <v>0</v>
          </cell>
          <cell r="IA759">
            <v>0</v>
          </cell>
          <cell r="IB759">
            <v>0</v>
          </cell>
          <cell r="IC759">
            <v>0</v>
          </cell>
          <cell r="ID759">
            <v>0</v>
          </cell>
          <cell r="IE759">
            <v>0</v>
          </cell>
          <cell r="IF759">
            <v>0</v>
          </cell>
          <cell r="IG759">
            <v>0</v>
          </cell>
          <cell r="IH759">
            <v>0</v>
          </cell>
          <cell r="II759">
            <v>0</v>
          </cell>
          <cell r="IJ759">
            <v>0</v>
          </cell>
          <cell r="IK759">
            <v>0</v>
          </cell>
          <cell r="IL759">
            <v>0</v>
          </cell>
          <cell r="IM759">
            <v>0</v>
          </cell>
          <cell r="IN759">
            <v>0</v>
          </cell>
          <cell r="IO759" t="e">
            <v>#REF!</v>
          </cell>
          <cell r="IP759">
            <v>9.4933333333333341</v>
          </cell>
          <cell r="IQ759">
            <v>11.866666666666667</v>
          </cell>
          <cell r="IR759">
            <v>0</v>
          </cell>
          <cell r="IS759">
            <v>0</v>
          </cell>
          <cell r="IT759">
            <v>6</v>
          </cell>
          <cell r="IU759">
            <v>6</v>
          </cell>
          <cell r="IV759">
            <v>4</v>
          </cell>
          <cell r="IW759">
            <v>4</v>
          </cell>
          <cell r="IX759">
            <v>1.8666666666666667</v>
          </cell>
        </row>
        <row r="760">
          <cell r="D760">
            <v>11432</v>
          </cell>
          <cell r="E760" t="str">
            <v>รพช.บันนังสตา</v>
          </cell>
          <cell r="F760">
            <v>15</v>
          </cell>
          <cell r="G760" t="str">
            <v>รพ.ระดับ F2 ปชก. 30,000-60,000</v>
          </cell>
          <cell r="H760">
            <v>8</v>
          </cell>
          <cell r="I760" t="str">
            <v>F2</v>
          </cell>
          <cell r="J760">
            <v>26</v>
          </cell>
          <cell r="K760" t="str">
            <v>รพช.60.6</v>
          </cell>
          <cell r="L760" t="str">
            <v>รพช.60.6 F2</v>
          </cell>
          <cell r="M760" t="str">
            <v>31 - 60</v>
          </cell>
          <cell r="N760" t="str">
            <v>F31-60</v>
          </cell>
          <cell r="O760">
            <v>42</v>
          </cell>
          <cell r="P760">
            <v>34</v>
          </cell>
          <cell r="Q760">
            <v>30</v>
          </cell>
          <cell r="R760">
            <v>35</v>
          </cell>
          <cell r="S760">
            <v>69185</v>
          </cell>
          <cell r="T760">
            <v>15752</v>
          </cell>
          <cell r="U760">
            <v>0</v>
          </cell>
          <cell r="V760">
            <v>1150</v>
          </cell>
          <cell r="W760">
            <v>0</v>
          </cell>
          <cell r="X760">
            <v>1150</v>
          </cell>
          <cell r="Y760">
            <v>64203.68</v>
          </cell>
          <cell r="Z760">
            <v>4981.32</v>
          </cell>
          <cell r="AA760">
            <v>48429.5</v>
          </cell>
          <cell r="AB760">
            <v>538</v>
          </cell>
          <cell r="AC760">
            <v>25203.200000000001</v>
          </cell>
          <cell r="AD760">
            <v>352.84350000000001</v>
          </cell>
          <cell r="AE760">
            <v>1150</v>
          </cell>
          <cell r="AF760">
            <v>10377.75</v>
          </cell>
          <cell r="AG760">
            <v>5305</v>
          </cell>
          <cell r="AH760">
            <v>329</v>
          </cell>
          <cell r="AI760">
            <v>0</v>
          </cell>
          <cell r="AJ760">
            <v>16086</v>
          </cell>
          <cell r="AK760">
            <v>10541</v>
          </cell>
          <cell r="AL760">
            <v>40448</v>
          </cell>
          <cell r="AM760">
            <v>7981</v>
          </cell>
          <cell r="AN760">
            <v>1205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3070</v>
          </cell>
          <cell r="AW760">
            <v>0</v>
          </cell>
          <cell r="AX760">
            <v>0</v>
          </cell>
          <cell r="AY760">
            <v>0</v>
          </cell>
          <cell r="AZ760">
            <v>59239</v>
          </cell>
          <cell r="BA760" t="str">
            <v>40,000 - 60,000.</v>
          </cell>
          <cell r="BB760">
            <v>0</v>
          </cell>
          <cell r="BC760">
            <v>16794</v>
          </cell>
          <cell r="BD760">
            <v>42445</v>
          </cell>
          <cell r="BE760">
            <v>10</v>
          </cell>
          <cell r="BF760">
            <v>2</v>
          </cell>
          <cell r="BG760">
            <v>0</v>
          </cell>
          <cell r="BH760">
            <v>8564.5495200000005</v>
          </cell>
          <cell r="BI760">
            <v>5736.16</v>
          </cell>
          <cell r="BJ760">
            <v>176.42175</v>
          </cell>
          <cell r="BK760">
            <v>0</v>
          </cell>
          <cell r="BL760">
            <v>287.5</v>
          </cell>
          <cell r="BM760">
            <v>0</v>
          </cell>
          <cell r="BN760">
            <v>3.2824</v>
          </cell>
          <cell r="BO760">
            <v>10.106741643154761</v>
          </cell>
          <cell r="BP760">
            <v>10.106741643154761</v>
          </cell>
          <cell r="BQ760">
            <v>2</v>
          </cell>
          <cell r="BR760">
            <v>10.085393314523809</v>
          </cell>
          <cell r="BS760">
            <v>12.106741643154761</v>
          </cell>
          <cell r="BT760">
            <v>0</v>
          </cell>
          <cell r="BU760">
            <v>0</v>
          </cell>
          <cell r="BV760">
            <v>0</v>
          </cell>
          <cell r="BW760">
            <v>0</v>
          </cell>
          <cell r="BX760">
            <v>7</v>
          </cell>
          <cell r="BY760">
            <v>2.1450694444444443</v>
          </cell>
          <cell r="BZ760">
            <v>2.1450694444444443</v>
          </cell>
          <cell r="CA760">
            <v>2</v>
          </cell>
          <cell r="CB760">
            <v>3.3160555555555558</v>
          </cell>
          <cell r="CC760">
            <v>4.1450694444444443</v>
          </cell>
          <cell r="CD760">
            <v>5</v>
          </cell>
          <cell r="CE760">
            <v>3</v>
          </cell>
          <cell r="CF760">
            <v>3</v>
          </cell>
          <cell r="CG760">
            <v>6.3160555555555558</v>
          </cell>
          <cell r="CH760">
            <v>7.1450694444444443</v>
          </cell>
          <cell r="CI760">
            <v>7</v>
          </cell>
          <cell r="CJ760">
            <v>-4</v>
          </cell>
          <cell r="CK760">
            <v>-4</v>
          </cell>
          <cell r="CL760">
            <v>4.2445000000000004</v>
          </cell>
          <cell r="CM760">
            <v>5.305625</v>
          </cell>
          <cell r="CN760">
            <v>7.2445000000000004</v>
          </cell>
          <cell r="CO760">
            <v>8.3056249999999991</v>
          </cell>
          <cell r="CP760">
            <v>3.5398530357142866</v>
          </cell>
          <cell r="CQ760">
            <v>1.5</v>
          </cell>
          <cell r="CR760">
            <v>1</v>
          </cell>
          <cell r="CS760">
            <v>4.8318824285714292</v>
          </cell>
          <cell r="CT760">
            <v>6.0398530357142866</v>
          </cell>
          <cell r="CU760">
            <v>5</v>
          </cell>
          <cell r="CV760">
            <v>4.218048214285715</v>
          </cell>
          <cell r="CW760">
            <v>3.3744385714285721</v>
          </cell>
          <cell r="CX760">
            <v>4.218048214285715</v>
          </cell>
          <cell r="CY760">
            <v>10.257901250000002</v>
          </cell>
          <cell r="CZ760">
            <v>5</v>
          </cell>
          <cell r="DA760">
            <v>-1.6255614285714279</v>
          </cell>
          <cell r="DB760">
            <v>-0.78195178571428503</v>
          </cell>
          <cell r="DC760">
            <v>55.633469028571426</v>
          </cell>
          <cell r="DD760">
            <v>55.633469028571426</v>
          </cell>
          <cell r="DE760">
            <v>10</v>
          </cell>
          <cell r="DF760">
            <v>65.633469028571426</v>
          </cell>
          <cell r="DG760">
            <v>52.506775222857144</v>
          </cell>
          <cell r="DH760">
            <v>65.633469028571426</v>
          </cell>
          <cell r="DI760">
            <v>82</v>
          </cell>
          <cell r="DJ760">
            <v>-29.493224777142856</v>
          </cell>
          <cell r="DK760">
            <v>-16.366530971428574</v>
          </cell>
          <cell r="DL760">
            <v>0</v>
          </cell>
          <cell r="DM760">
            <v>0</v>
          </cell>
          <cell r="DN760">
            <v>2</v>
          </cell>
          <cell r="DO760">
            <v>-2</v>
          </cell>
          <cell r="DP760">
            <v>-2</v>
          </cell>
          <cell r="DQ760">
            <v>13.582400000000002</v>
          </cell>
          <cell r="DR760">
            <v>16.978000000000002</v>
          </cell>
          <cell r="DS760">
            <v>66.089175222857151</v>
          </cell>
          <cell r="DT760">
            <v>82.611469028571435</v>
          </cell>
          <cell r="DU760">
            <v>4.0960390625</v>
          </cell>
          <cell r="DV760">
            <v>4.0960390625</v>
          </cell>
          <cell r="DW760">
            <v>3.2768312500000003</v>
          </cell>
          <cell r="DX760">
            <v>4.0960390625</v>
          </cell>
          <cell r="DY760">
            <v>4</v>
          </cell>
          <cell r="DZ760">
            <v>-0.72316874999999969</v>
          </cell>
          <cell r="EA760">
            <v>9.603906250000005E-2</v>
          </cell>
          <cell r="EB760">
            <v>0</v>
          </cell>
          <cell r="EC760">
            <v>2</v>
          </cell>
          <cell r="ED760">
            <v>2</v>
          </cell>
          <cell r="EE760">
            <v>3.2</v>
          </cell>
          <cell r="EF760">
            <v>4</v>
          </cell>
          <cell r="EG760">
            <v>2</v>
          </cell>
          <cell r="EH760">
            <v>0.47968749999999999</v>
          </cell>
          <cell r="EI760">
            <v>2</v>
          </cell>
          <cell r="EJ760">
            <v>2</v>
          </cell>
          <cell r="EK760">
            <v>2</v>
          </cell>
          <cell r="EL760">
            <v>0</v>
          </cell>
          <cell r="EM760">
            <v>-2</v>
          </cell>
          <cell r="EN760">
            <v>-2</v>
          </cell>
          <cell r="EO760">
            <v>10</v>
          </cell>
          <cell r="EP760">
            <v>12</v>
          </cell>
          <cell r="EQ760">
            <v>19</v>
          </cell>
          <cell r="ER760">
            <v>-9</v>
          </cell>
          <cell r="ES760">
            <v>-7</v>
          </cell>
          <cell r="ET760">
            <v>27.164800000000003</v>
          </cell>
          <cell r="EU760">
            <v>33.956000000000003</v>
          </cell>
          <cell r="EV760">
            <v>37.1648</v>
          </cell>
          <cell r="EW760">
            <v>45.956000000000003</v>
          </cell>
          <cell r="EX760">
            <v>2</v>
          </cell>
          <cell r="EY760">
            <v>1</v>
          </cell>
          <cell r="EZ760">
            <v>0</v>
          </cell>
          <cell r="FA760">
            <v>0</v>
          </cell>
          <cell r="FB760">
            <v>0</v>
          </cell>
          <cell r="FC760">
            <v>0</v>
          </cell>
          <cell r="FD760">
            <v>0</v>
          </cell>
          <cell r="FE760">
            <v>0</v>
          </cell>
          <cell r="FF760">
            <v>0</v>
          </cell>
          <cell r="FG760">
            <v>0</v>
          </cell>
          <cell r="FH760">
            <v>0</v>
          </cell>
          <cell r="FI760">
            <v>0</v>
          </cell>
          <cell r="FJ760">
            <v>0</v>
          </cell>
          <cell r="FK760">
            <v>0</v>
          </cell>
          <cell r="FL760">
            <v>0</v>
          </cell>
          <cell r="FM760">
            <v>0</v>
          </cell>
          <cell r="FN760">
            <v>0</v>
          </cell>
          <cell r="FO760">
            <v>1</v>
          </cell>
          <cell r="FP760">
            <v>1</v>
          </cell>
          <cell r="FQ760">
            <v>2</v>
          </cell>
          <cell r="FR760">
            <v>-1</v>
          </cell>
          <cell r="FS760">
            <v>-1</v>
          </cell>
          <cell r="FT760">
            <v>0</v>
          </cell>
          <cell r="FU760">
            <v>0</v>
          </cell>
          <cell r="FV760">
            <v>0</v>
          </cell>
          <cell r="FW760">
            <v>0</v>
          </cell>
          <cell r="FX760">
            <v>0</v>
          </cell>
          <cell r="FY760">
            <v>3</v>
          </cell>
          <cell r="FZ760">
            <v>3</v>
          </cell>
          <cell r="GA760">
            <v>1</v>
          </cell>
          <cell r="GB760">
            <v>2</v>
          </cell>
          <cell r="GC760">
            <v>2</v>
          </cell>
          <cell r="GD760">
            <v>2</v>
          </cell>
          <cell r="GE760">
            <v>5</v>
          </cell>
          <cell r="GF760">
            <v>5</v>
          </cell>
          <cell r="GG760">
            <v>3</v>
          </cell>
          <cell r="GH760">
            <v>3</v>
          </cell>
          <cell r="GI760">
            <v>7</v>
          </cell>
          <cell r="GJ760">
            <v>4</v>
          </cell>
          <cell r="GK760">
            <v>4</v>
          </cell>
          <cell r="GL760">
            <v>0</v>
          </cell>
          <cell r="GM760">
            <v>0</v>
          </cell>
          <cell r="GN760">
            <v>2</v>
          </cell>
          <cell r="GO760">
            <v>-2</v>
          </cell>
          <cell r="GP760">
            <v>-2</v>
          </cell>
          <cell r="GQ760">
            <v>0</v>
          </cell>
          <cell r="GR760">
            <v>0</v>
          </cell>
          <cell r="GS760">
            <v>0</v>
          </cell>
          <cell r="GT760">
            <v>0</v>
          </cell>
          <cell r="GU760">
            <v>0</v>
          </cell>
          <cell r="GV760">
            <v>2</v>
          </cell>
          <cell r="GW760">
            <v>2</v>
          </cell>
          <cell r="GX760">
            <v>2</v>
          </cell>
          <cell r="GY760">
            <v>0</v>
          </cell>
          <cell r="GZ760">
            <v>0</v>
          </cell>
          <cell r="HA760">
            <v>0</v>
          </cell>
          <cell r="HB760">
            <v>0</v>
          </cell>
          <cell r="HC760">
            <v>0</v>
          </cell>
          <cell r="HD760">
            <v>0</v>
          </cell>
          <cell r="HE760">
            <v>0</v>
          </cell>
          <cell r="HF760">
            <v>0</v>
          </cell>
          <cell r="HG760">
            <v>0</v>
          </cell>
          <cell r="HH760">
            <v>0</v>
          </cell>
          <cell r="HI760">
            <v>0</v>
          </cell>
          <cell r="HJ760">
            <v>0</v>
          </cell>
          <cell r="HK760">
            <v>0</v>
          </cell>
          <cell r="HL760">
            <v>0</v>
          </cell>
          <cell r="HM760">
            <v>0</v>
          </cell>
          <cell r="HN760">
            <v>0</v>
          </cell>
          <cell r="HO760">
            <v>0</v>
          </cell>
          <cell r="HP760">
            <v>0</v>
          </cell>
          <cell r="HQ760">
            <v>0</v>
          </cell>
          <cell r="HR760">
            <v>0</v>
          </cell>
          <cell r="HS760">
            <v>0</v>
          </cell>
          <cell r="HT760">
            <v>0</v>
          </cell>
          <cell r="HU760">
            <v>0</v>
          </cell>
          <cell r="HV760">
            <v>0</v>
          </cell>
          <cell r="HW760">
            <v>0</v>
          </cell>
          <cell r="HX760">
            <v>0</v>
          </cell>
          <cell r="HY760">
            <v>0</v>
          </cell>
          <cell r="HZ760">
            <v>0</v>
          </cell>
          <cell r="IA760">
            <v>0</v>
          </cell>
          <cell r="IB760">
            <v>0</v>
          </cell>
          <cell r="IC760">
            <v>0</v>
          </cell>
          <cell r="ID760">
            <v>0</v>
          </cell>
          <cell r="IE760">
            <v>0</v>
          </cell>
          <cell r="IF760">
            <v>0</v>
          </cell>
          <cell r="IG760">
            <v>0</v>
          </cell>
          <cell r="IH760">
            <v>0</v>
          </cell>
          <cell r="II760">
            <v>0</v>
          </cell>
          <cell r="IJ760">
            <v>0</v>
          </cell>
          <cell r="IK760">
            <v>0</v>
          </cell>
          <cell r="IL760">
            <v>0</v>
          </cell>
          <cell r="IM760">
            <v>0</v>
          </cell>
          <cell r="IN760">
            <v>0</v>
          </cell>
          <cell r="IO760" t="e">
            <v>#REF!</v>
          </cell>
          <cell r="IP760">
            <v>10.240000000000002</v>
          </cell>
          <cell r="IQ760">
            <v>12.8</v>
          </cell>
          <cell r="IR760">
            <v>0</v>
          </cell>
          <cell r="IS760">
            <v>0</v>
          </cell>
          <cell r="IT760">
            <v>6</v>
          </cell>
          <cell r="IU760">
            <v>6</v>
          </cell>
          <cell r="IV760">
            <v>4</v>
          </cell>
          <cell r="IW760">
            <v>4</v>
          </cell>
          <cell r="IX760">
            <v>2.8</v>
          </cell>
        </row>
        <row r="761">
          <cell r="D761">
            <v>11434</v>
          </cell>
          <cell r="E761" t="str">
            <v>รพช.รามัน</v>
          </cell>
          <cell r="F761">
            <v>11</v>
          </cell>
          <cell r="G761" t="str">
            <v>รพ.ระดับ F1 ปชก. 50,000-100,000</v>
          </cell>
          <cell r="H761">
            <v>7</v>
          </cell>
          <cell r="I761" t="str">
            <v>F1</v>
          </cell>
          <cell r="J761">
            <v>28</v>
          </cell>
          <cell r="K761" t="str">
            <v>รพช.60.8</v>
          </cell>
          <cell r="L761" t="str">
            <v>รพช.60.8 F1</v>
          </cell>
          <cell r="M761" t="str">
            <v>61 - 90</v>
          </cell>
          <cell r="N761" t="str">
            <v>F61-90</v>
          </cell>
          <cell r="O761">
            <v>75</v>
          </cell>
          <cell r="P761">
            <v>60</v>
          </cell>
          <cell r="Q761">
            <v>30</v>
          </cell>
          <cell r="R761">
            <v>35</v>
          </cell>
          <cell r="S761">
            <v>117908</v>
          </cell>
          <cell r="T761">
            <v>29884</v>
          </cell>
          <cell r="U761">
            <v>0</v>
          </cell>
          <cell r="V761">
            <v>1052</v>
          </cell>
          <cell r="W761">
            <v>15</v>
          </cell>
          <cell r="X761">
            <v>1067</v>
          </cell>
          <cell r="Y761">
            <v>109418.624</v>
          </cell>
          <cell r="Z761">
            <v>8489.3760000000002</v>
          </cell>
          <cell r="AA761">
            <v>82535.599999999991</v>
          </cell>
          <cell r="AB761">
            <v>703</v>
          </cell>
          <cell r="AC761">
            <v>47814.400000000001</v>
          </cell>
          <cell r="AD761">
            <v>601.33080000000007</v>
          </cell>
          <cell r="AE761">
            <v>1067</v>
          </cell>
          <cell r="AF761">
            <v>17686.2</v>
          </cell>
          <cell r="AG761">
            <v>14362</v>
          </cell>
          <cell r="AH761">
            <v>308</v>
          </cell>
          <cell r="AI761">
            <v>0</v>
          </cell>
          <cell r="AJ761">
            <v>34166</v>
          </cell>
          <cell r="AK761">
            <v>12249.999999999998</v>
          </cell>
          <cell r="AL761">
            <v>61941</v>
          </cell>
          <cell r="AM761">
            <v>13301</v>
          </cell>
          <cell r="AN761">
            <v>3143</v>
          </cell>
          <cell r="AO761">
            <v>0</v>
          </cell>
          <cell r="AP761">
            <v>1231</v>
          </cell>
          <cell r="AQ761">
            <v>780</v>
          </cell>
          <cell r="AR761">
            <v>456</v>
          </cell>
          <cell r="AS761">
            <v>691</v>
          </cell>
          <cell r="AT761">
            <v>481</v>
          </cell>
          <cell r="AU761">
            <v>401</v>
          </cell>
          <cell r="AV761">
            <v>7986</v>
          </cell>
          <cell r="AW761">
            <v>28</v>
          </cell>
          <cell r="AX761">
            <v>0</v>
          </cell>
          <cell r="AY761">
            <v>0</v>
          </cell>
          <cell r="AZ761">
            <v>87245</v>
          </cell>
          <cell r="BA761" t="str">
            <v>80,000 - 120,000.</v>
          </cell>
          <cell r="BB761">
            <v>0</v>
          </cell>
          <cell r="BC761">
            <v>9982</v>
          </cell>
          <cell r="BD761">
            <v>77263</v>
          </cell>
          <cell r="BE761">
            <v>16</v>
          </cell>
          <cell r="BF761">
            <v>0</v>
          </cell>
          <cell r="BG761">
            <v>0</v>
          </cell>
          <cell r="BH761">
            <v>14596.067135999998</v>
          </cell>
          <cell r="BI761">
            <v>10564.720000000001</v>
          </cell>
          <cell r="BJ761">
            <v>300.66540000000003</v>
          </cell>
          <cell r="BK761">
            <v>0</v>
          </cell>
          <cell r="BL761">
            <v>266.75</v>
          </cell>
          <cell r="BM761">
            <v>0</v>
          </cell>
          <cell r="BN761">
            <v>6.0072000000000001</v>
          </cell>
          <cell r="BO761">
            <v>17.611567212142855</v>
          </cell>
          <cell r="BP761">
            <v>17.611567212142855</v>
          </cell>
          <cell r="BQ761">
            <v>3.2</v>
          </cell>
          <cell r="BR761">
            <v>17.289253769714286</v>
          </cell>
          <cell r="BS761">
            <v>20.811567212142855</v>
          </cell>
          <cell r="BT761">
            <v>0</v>
          </cell>
          <cell r="BU761">
            <v>0</v>
          </cell>
          <cell r="BV761">
            <v>0</v>
          </cell>
          <cell r="BW761">
            <v>0</v>
          </cell>
          <cell r="BX761">
            <v>27</v>
          </cell>
          <cell r="BY761">
            <v>5.0095277777777776</v>
          </cell>
          <cell r="BZ761">
            <v>5.0095277777777776</v>
          </cell>
          <cell r="CA761">
            <v>3.2</v>
          </cell>
          <cell r="CB761">
            <v>6.5676222222222229</v>
          </cell>
          <cell r="CC761">
            <v>8.2095277777777778</v>
          </cell>
          <cell r="CD761">
            <v>6</v>
          </cell>
          <cell r="CE761">
            <v>3</v>
          </cell>
          <cell r="CF761">
            <v>3</v>
          </cell>
          <cell r="CG761">
            <v>9.5676222222222229</v>
          </cell>
          <cell r="CH761">
            <v>11.209527777777778</v>
          </cell>
          <cell r="CI761">
            <v>5</v>
          </cell>
          <cell r="CJ761">
            <v>-2</v>
          </cell>
          <cell r="CK761">
            <v>-2</v>
          </cell>
          <cell r="CL761">
            <v>7.7263000000000011</v>
          </cell>
          <cell r="CM761">
            <v>9.6578750000000007</v>
          </cell>
          <cell r="CN761">
            <v>10.726300000000002</v>
          </cell>
          <cell r="CO761">
            <v>12.657875000000001</v>
          </cell>
          <cell r="CP761">
            <v>6.2874454761904763</v>
          </cell>
          <cell r="CQ761">
            <v>3</v>
          </cell>
          <cell r="CR761">
            <v>1</v>
          </cell>
          <cell r="CS761">
            <v>8.2299563809523821</v>
          </cell>
          <cell r="CT761">
            <v>10.287445476190477</v>
          </cell>
          <cell r="CU761">
            <v>5</v>
          </cell>
          <cell r="CV761">
            <v>6.7158595238095238</v>
          </cell>
          <cell r="CW761">
            <v>5.3726876190476194</v>
          </cell>
          <cell r="CX761">
            <v>6.7158595238095238</v>
          </cell>
          <cell r="CY761">
            <v>17.003305000000001</v>
          </cell>
          <cell r="CZ761">
            <v>9</v>
          </cell>
          <cell r="DA761">
            <v>-3.6273123809523806</v>
          </cell>
          <cell r="DB761">
            <v>-2.2841404761904762</v>
          </cell>
          <cell r="DC761">
            <v>97.945455680000009</v>
          </cell>
          <cell r="DD761">
            <v>97.945455680000009</v>
          </cell>
          <cell r="DE761">
            <v>10</v>
          </cell>
          <cell r="DF761">
            <v>107.94545568000001</v>
          </cell>
          <cell r="DG761">
            <v>86.356364544000016</v>
          </cell>
          <cell r="DH761">
            <v>107.94545568000001</v>
          </cell>
          <cell r="DI761">
            <v>101</v>
          </cell>
          <cell r="DJ761">
            <v>-14.643635455999984</v>
          </cell>
          <cell r="DK761">
            <v>6.9454556800000091</v>
          </cell>
          <cell r="DL761">
            <v>0</v>
          </cell>
          <cell r="DM761">
            <v>0</v>
          </cell>
          <cell r="DN761">
            <v>6</v>
          </cell>
          <cell r="DO761">
            <v>-6</v>
          </cell>
          <cell r="DP761">
            <v>-6</v>
          </cell>
          <cell r="DQ761">
            <v>24.724160000000001</v>
          </cell>
          <cell r="DR761">
            <v>30.905200000000001</v>
          </cell>
          <cell r="DS761">
            <v>111.08052454400001</v>
          </cell>
          <cell r="DT761">
            <v>138.85065568000002</v>
          </cell>
          <cell r="DU761">
            <v>7.3476947916666671</v>
          </cell>
          <cell r="DV761">
            <v>7.3476947916666671</v>
          </cell>
          <cell r="DW761">
            <v>5.8781558333333344</v>
          </cell>
          <cell r="DX761">
            <v>7.3476947916666671</v>
          </cell>
          <cell r="DY761">
            <v>8</v>
          </cell>
          <cell r="DZ761">
            <v>-2.1218441666666656</v>
          </cell>
          <cell r="EA761">
            <v>-0.65230520833333294</v>
          </cell>
          <cell r="EB761">
            <v>1.0278571428571428</v>
          </cell>
          <cell r="EC761">
            <v>2</v>
          </cell>
          <cell r="ED761">
            <v>3.2</v>
          </cell>
          <cell r="EE761">
            <v>4.16</v>
          </cell>
          <cell r="EF761">
            <v>5.2</v>
          </cell>
          <cell r="EG761">
            <v>1</v>
          </cell>
          <cell r="EH761">
            <v>1.2609375</v>
          </cell>
          <cell r="EI761">
            <v>2</v>
          </cell>
          <cell r="EJ761">
            <v>2</v>
          </cell>
          <cell r="EK761">
            <v>2</v>
          </cell>
          <cell r="EL761">
            <v>0</v>
          </cell>
          <cell r="EM761">
            <v>-2</v>
          </cell>
          <cell r="EN761">
            <v>-2</v>
          </cell>
          <cell r="EO761">
            <v>10</v>
          </cell>
          <cell r="EP761">
            <v>12</v>
          </cell>
          <cell r="EQ761">
            <v>8</v>
          </cell>
          <cell r="ER761">
            <v>2</v>
          </cell>
          <cell r="ES761">
            <v>4</v>
          </cell>
          <cell r="ET761">
            <v>49.448320000000002</v>
          </cell>
          <cell r="EU761">
            <v>61.810400000000001</v>
          </cell>
          <cell r="EV761">
            <v>59.448320000000002</v>
          </cell>
          <cell r="EW761">
            <v>73.810400000000001</v>
          </cell>
          <cell r="EX761">
            <v>2</v>
          </cell>
          <cell r="EY761">
            <v>1</v>
          </cell>
          <cell r="EZ761">
            <v>0</v>
          </cell>
          <cell r="FA761">
            <v>0</v>
          </cell>
          <cell r="FB761">
            <v>0</v>
          </cell>
          <cell r="FC761">
            <v>0</v>
          </cell>
          <cell r="FD761">
            <v>0</v>
          </cell>
          <cell r="FE761">
            <v>0</v>
          </cell>
          <cell r="FF761">
            <v>0</v>
          </cell>
          <cell r="FG761">
            <v>0</v>
          </cell>
          <cell r="FH761">
            <v>0</v>
          </cell>
          <cell r="FI761">
            <v>0</v>
          </cell>
          <cell r="FJ761">
            <v>0</v>
          </cell>
          <cell r="FK761">
            <v>0</v>
          </cell>
          <cell r="FL761">
            <v>0</v>
          </cell>
          <cell r="FM761">
            <v>0</v>
          </cell>
          <cell r="FN761">
            <v>0</v>
          </cell>
          <cell r="FO761">
            <v>2</v>
          </cell>
          <cell r="FP761">
            <v>2</v>
          </cell>
          <cell r="FQ761">
            <v>2</v>
          </cell>
          <cell r="FR761">
            <v>0</v>
          </cell>
          <cell r="FS761">
            <v>0</v>
          </cell>
          <cell r="FT761">
            <v>0</v>
          </cell>
          <cell r="FU761">
            <v>0</v>
          </cell>
          <cell r="FV761">
            <v>0</v>
          </cell>
          <cell r="FW761">
            <v>0</v>
          </cell>
          <cell r="FX761">
            <v>0</v>
          </cell>
          <cell r="FY761">
            <v>3</v>
          </cell>
          <cell r="FZ761">
            <v>3</v>
          </cell>
          <cell r="GA761">
            <v>2</v>
          </cell>
          <cell r="GB761">
            <v>1</v>
          </cell>
          <cell r="GC761">
            <v>1</v>
          </cell>
          <cell r="GD761">
            <v>0</v>
          </cell>
          <cell r="GE761">
            <v>3</v>
          </cell>
          <cell r="GF761">
            <v>3</v>
          </cell>
          <cell r="GG761">
            <v>3</v>
          </cell>
          <cell r="GH761">
            <v>3</v>
          </cell>
          <cell r="GI761">
            <v>8</v>
          </cell>
          <cell r="GJ761">
            <v>5</v>
          </cell>
          <cell r="GK761">
            <v>5</v>
          </cell>
          <cell r="GL761">
            <v>0</v>
          </cell>
          <cell r="GM761">
            <v>0</v>
          </cell>
          <cell r="GN761">
            <v>1</v>
          </cell>
          <cell r="GO761">
            <v>-1</v>
          </cell>
          <cell r="GP761">
            <v>-1</v>
          </cell>
          <cell r="GQ761">
            <v>0</v>
          </cell>
          <cell r="GR761">
            <v>0</v>
          </cell>
          <cell r="GS761">
            <v>0</v>
          </cell>
          <cell r="GT761">
            <v>0</v>
          </cell>
          <cell r="GU761">
            <v>0</v>
          </cell>
          <cell r="GV761">
            <v>3</v>
          </cell>
          <cell r="GW761">
            <v>3</v>
          </cell>
          <cell r="GX761">
            <v>2</v>
          </cell>
          <cell r="GY761">
            <v>1</v>
          </cell>
          <cell r="GZ761">
            <v>1</v>
          </cell>
          <cell r="HA761">
            <v>0</v>
          </cell>
          <cell r="HB761">
            <v>0</v>
          </cell>
          <cell r="HC761">
            <v>0</v>
          </cell>
          <cell r="HD761">
            <v>0</v>
          </cell>
          <cell r="HE761">
            <v>0</v>
          </cell>
          <cell r="HF761">
            <v>0</v>
          </cell>
          <cell r="HG761">
            <v>0</v>
          </cell>
          <cell r="HH761">
            <v>0</v>
          </cell>
          <cell r="HI761">
            <v>0</v>
          </cell>
          <cell r="HJ761">
            <v>0</v>
          </cell>
          <cell r="HK761">
            <v>0</v>
          </cell>
          <cell r="HL761">
            <v>0</v>
          </cell>
          <cell r="HM761">
            <v>0</v>
          </cell>
          <cell r="HN761">
            <v>0</v>
          </cell>
          <cell r="HO761">
            <v>0</v>
          </cell>
          <cell r="HP761">
            <v>0</v>
          </cell>
          <cell r="HQ761">
            <v>0</v>
          </cell>
          <cell r="HR761">
            <v>0</v>
          </cell>
          <cell r="HS761">
            <v>0</v>
          </cell>
          <cell r="HT761">
            <v>0</v>
          </cell>
          <cell r="HU761">
            <v>0</v>
          </cell>
          <cell r="HV761">
            <v>0</v>
          </cell>
          <cell r="HW761">
            <v>0</v>
          </cell>
          <cell r="HX761">
            <v>0</v>
          </cell>
          <cell r="HY761">
            <v>0</v>
          </cell>
          <cell r="HZ761">
            <v>0</v>
          </cell>
          <cell r="IA761">
            <v>0</v>
          </cell>
          <cell r="IB761">
            <v>0</v>
          </cell>
          <cell r="IC761">
            <v>0</v>
          </cell>
          <cell r="ID761">
            <v>0</v>
          </cell>
          <cell r="IE761">
            <v>0</v>
          </cell>
          <cell r="IF761">
            <v>0</v>
          </cell>
          <cell r="IG761">
            <v>0</v>
          </cell>
          <cell r="IH761">
            <v>0</v>
          </cell>
          <cell r="II761">
            <v>0</v>
          </cell>
          <cell r="IJ761">
            <v>0</v>
          </cell>
          <cell r="IK761">
            <v>0</v>
          </cell>
          <cell r="IL761">
            <v>0</v>
          </cell>
          <cell r="IM761">
            <v>0</v>
          </cell>
          <cell r="IN761">
            <v>0</v>
          </cell>
          <cell r="IO761" t="e">
            <v>#REF!</v>
          </cell>
          <cell r="IP761">
            <v>13.600000000000001</v>
          </cell>
          <cell r="IQ761">
            <v>17</v>
          </cell>
          <cell r="IR761">
            <v>0</v>
          </cell>
          <cell r="IS761">
            <v>0</v>
          </cell>
          <cell r="IT761">
            <v>6</v>
          </cell>
          <cell r="IU761">
            <v>6</v>
          </cell>
          <cell r="IV761">
            <v>6</v>
          </cell>
          <cell r="IW761">
            <v>6</v>
          </cell>
          <cell r="IX761">
            <v>5</v>
          </cell>
        </row>
        <row r="762">
          <cell r="D762">
            <v>11461</v>
          </cell>
          <cell r="E762" t="str">
            <v>รพร.ยะหา</v>
          </cell>
          <cell r="F762">
            <v>11</v>
          </cell>
          <cell r="G762" t="str">
            <v>รพ.ระดับ F1 ปชก. 50,000-100,000</v>
          </cell>
          <cell r="H762">
            <v>7</v>
          </cell>
          <cell r="I762" t="str">
            <v>F1</v>
          </cell>
          <cell r="J762">
            <v>27</v>
          </cell>
          <cell r="K762" t="str">
            <v>รพช.60.7</v>
          </cell>
          <cell r="L762" t="str">
            <v>รพช.60.7 F1</v>
          </cell>
          <cell r="M762" t="str">
            <v>31 - 60</v>
          </cell>
          <cell r="N762" t="str">
            <v>F31-60</v>
          </cell>
          <cell r="O762">
            <v>55</v>
          </cell>
          <cell r="P762">
            <v>77</v>
          </cell>
          <cell r="Q762">
            <v>30</v>
          </cell>
          <cell r="R762">
            <v>35</v>
          </cell>
          <cell r="S762">
            <v>75835</v>
          </cell>
          <cell r="T762">
            <v>19378</v>
          </cell>
          <cell r="U762">
            <v>0</v>
          </cell>
          <cell r="V762">
            <v>860</v>
          </cell>
          <cell r="W762">
            <v>5</v>
          </cell>
          <cell r="X762">
            <v>865</v>
          </cell>
          <cell r="Y762">
            <v>70374.880000000005</v>
          </cell>
          <cell r="Z762">
            <v>5460.12</v>
          </cell>
          <cell r="AA762">
            <v>53084.5</v>
          </cell>
          <cell r="AB762">
            <v>525</v>
          </cell>
          <cell r="AC762">
            <v>31004.800000000003</v>
          </cell>
          <cell r="AD762">
            <v>386.75850000000003</v>
          </cell>
          <cell r="AE762">
            <v>865</v>
          </cell>
          <cell r="AF762">
            <v>11375.25</v>
          </cell>
          <cell r="AG762">
            <v>5575</v>
          </cell>
          <cell r="AH762">
            <v>253</v>
          </cell>
          <cell r="AI762">
            <v>0</v>
          </cell>
          <cell r="AJ762">
            <v>27035</v>
          </cell>
          <cell r="AK762">
            <v>15927</v>
          </cell>
          <cell r="AL762">
            <v>54680</v>
          </cell>
          <cell r="AM762">
            <v>4053</v>
          </cell>
          <cell r="AN762">
            <v>692</v>
          </cell>
          <cell r="AO762">
            <v>0</v>
          </cell>
          <cell r="AP762">
            <v>0</v>
          </cell>
          <cell r="AQ762">
            <v>0</v>
          </cell>
          <cell r="AR762">
            <v>331</v>
          </cell>
          <cell r="AS762">
            <v>886</v>
          </cell>
          <cell r="AT762">
            <v>305</v>
          </cell>
          <cell r="AU762">
            <v>54</v>
          </cell>
          <cell r="AV762">
            <v>5628</v>
          </cell>
          <cell r="AW762">
            <v>0</v>
          </cell>
          <cell r="AX762">
            <v>0</v>
          </cell>
          <cell r="AY762">
            <v>0</v>
          </cell>
          <cell r="AZ762">
            <v>55750</v>
          </cell>
          <cell r="BA762" t="str">
            <v>40,000 - 60,000.</v>
          </cell>
          <cell r="BB762">
            <v>0</v>
          </cell>
          <cell r="BC762">
            <v>8520</v>
          </cell>
          <cell r="BD762">
            <v>47230</v>
          </cell>
          <cell r="BE762">
            <v>10</v>
          </cell>
          <cell r="BF762">
            <v>2</v>
          </cell>
          <cell r="BG762">
            <v>0</v>
          </cell>
          <cell r="BH762">
            <v>9387.7663200000006</v>
          </cell>
          <cell r="BI762">
            <v>6919.7400000000007</v>
          </cell>
          <cell r="BJ762">
            <v>193.37925000000001</v>
          </cell>
          <cell r="BK762">
            <v>0</v>
          </cell>
          <cell r="BL762">
            <v>216.25</v>
          </cell>
          <cell r="BM762">
            <v>3</v>
          </cell>
          <cell r="BN762">
            <v>6.5920000000000005</v>
          </cell>
          <cell r="BO762">
            <v>11.443277324702382</v>
          </cell>
          <cell r="BP762">
            <v>11.443277324702382</v>
          </cell>
          <cell r="BQ762">
            <v>2</v>
          </cell>
          <cell r="BR762">
            <v>11.154621859761907</v>
          </cell>
          <cell r="BS762">
            <v>13.443277324702382</v>
          </cell>
          <cell r="BT762">
            <v>0</v>
          </cell>
          <cell r="BU762">
            <v>0</v>
          </cell>
          <cell r="BV762">
            <v>0</v>
          </cell>
          <cell r="BW762">
            <v>0</v>
          </cell>
          <cell r="BX762">
            <v>17</v>
          </cell>
          <cell r="BY762">
            <v>2.127271825396825</v>
          </cell>
          <cell r="BZ762">
            <v>2.127271825396825</v>
          </cell>
          <cell r="CA762">
            <v>2</v>
          </cell>
          <cell r="CB762">
            <v>3.3018174603174604</v>
          </cell>
          <cell r="CC762">
            <v>4.127271825396825</v>
          </cell>
          <cell r="CD762">
            <v>5</v>
          </cell>
          <cell r="CE762">
            <v>3</v>
          </cell>
          <cell r="CF762">
            <v>3</v>
          </cell>
          <cell r="CG762">
            <v>6.3018174603174604</v>
          </cell>
          <cell r="CH762">
            <v>7.127271825396825</v>
          </cell>
          <cell r="CI762">
            <v>3</v>
          </cell>
          <cell r="CJ762">
            <v>0</v>
          </cell>
          <cell r="CK762">
            <v>0</v>
          </cell>
          <cell r="CL762">
            <v>4.7229999999999999</v>
          </cell>
          <cell r="CM762">
            <v>5.9037499999999996</v>
          </cell>
          <cell r="CN762">
            <v>7.7229999999999999</v>
          </cell>
          <cell r="CO762">
            <v>8.9037499999999987</v>
          </cell>
          <cell r="CP762">
            <v>4.0571005357142864</v>
          </cell>
          <cell r="CQ762">
            <v>3</v>
          </cell>
          <cell r="CR762">
            <v>1</v>
          </cell>
          <cell r="CS762">
            <v>8.8456804285714306</v>
          </cell>
          <cell r="CT762">
            <v>11.057100535714287</v>
          </cell>
          <cell r="CU762">
            <v>7</v>
          </cell>
          <cell r="CV762">
            <v>4.6882732142857151</v>
          </cell>
          <cell r="CW762">
            <v>3.7506185714285722</v>
          </cell>
          <cell r="CX762">
            <v>4.6882732142857151</v>
          </cell>
          <cell r="CY762">
            <v>15.745373750000002</v>
          </cell>
          <cell r="CZ762">
            <v>6</v>
          </cell>
          <cell r="DA762">
            <v>-2.2493814285714278</v>
          </cell>
          <cell r="DB762">
            <v>-1.3117267857142849</v>
          </cell>
          <cell r="DC762">
            <v>64.28305302857143</v>
          </cell>
          <cell r="DD762">
            <v>64.28305302857143</v>
          </cell>
          <cell r="DE762">
            <v>10</v>
          </cell>
          <cell r="DF762">
            <v>74.28305302857143</v>
          </cell>
          <cell r="DG762">
            <v>59.42644242285715</v>
          </cell>
          <cell r="DH762">
            <v>74.28305302857143</v>
          </cell>
          <cell r="DI762">
            <v>82</v>
          </cell>
          <cell r="DJ762">
            <v>-22.57355757714285</v>
          </cell>
          <cell r="DK762">
            <v>-7.7169469714285697</v>
          </cell>
          <cell r="DL762">
            <v>0</v>
          </cell>
          <cell r="DM762">
            <v>0</v>
          </cell>
          <cell r="DN762">
            <v>8</v>
          </cell>
          <cell r="DO762">
            <v>-8</v>
          </cell>
          <cell r="DP762">
            <v>-8</v>
          </cell>
          <cell r="DQ762">
            <v>15.1136</v>
          </cell>
          <cell r="DR762">
            <v>18.891999999999999</v>
          </cell>
          <cell r="DS762">
            <v>74.540042422857155</v>
          </cell>
          <cell r="DT762">
            <v>93.175053028571426</v>
          </cell>
          <cell r="DU762">
            <v>5.5639401041666661</v>
          </cell>
          <cell r="DV762">
            <v>5.5639401041666661</v>
          </cell>
          <cell r="DW762">
            <v>4.4511520833333327</v>
          </cell>
          <cell r="DX762">
            <v>5.5639401041666661</v>
          </cell>
          <cell r="DY762">
            <v>3</v>
          </cell>
          <cell r="DZ762">
            <v>1.4511520833333327</v>
          </cell>
          <cell r="EA762">
            <v>2.5639401041666661</v>
          </cell>
          <cell r="EB762">
            <v>0.86922619047619043</v>
          </cell>
          <cell r="EC762">
            <v>2</v>
          </cell>
          <cell r="ED762">
            <v>2</v>
          </cell>
          <cell r="EE762">
            <v>3.2</v>
          </cell>
          <cell r="EF762">
            <v>4</v>
          </cell>
          <cell r="EG762">
            <v>1</v>
          </cell>
          <cell r="EH762">
            <v>0.87937500000000002</v>
          </cell>
          <cell r="EI762">
            <v>2</v>
          </cell>
          <cell r="EJ762">
            <v>2</v>
          </cell>
          <cell r="EK762">
            <v>2</v>
          </cell>
          <cell r="EL762">
            <v>1</v>
          </cell>
          <cell r="EM762">
            <v>-1</v>
          </cell>
          <cell r="EN762">
            <v>-1</v>
          </cell>
          <cell r="EO762">
            <v>10</v>
          </cell>
          <cell r="EP762">
            <v>12</v>
          </cell>
          <cell r="EQ762">
            <v>10</v>
          </cell>
          <cell r="ER762">
            <v>0</v>
          </cell>
          <cell r="ES762">
            <v>2</v>
          </cell>
          <cell r="ET762">
            <v>30.2272</v>
          </cell>
          <cell r="EU762">
            <v>37.783999999999999</v>
          </cell>
          <cell r="EV762">
            <v>40.227199999999996</v>
          </cell>
          <cell r="EW762">
            <v>49.783999999999999</v>
          </cell>
          <cell r="EX762">
            <v>2</v>
          </cell>
          <cell r="EY762">
            <v>1</v>
          </cell>
          <cell r="EZ762">
            <v>0</v>
          </cell>
          <cell r="FA762">
            <v>0</v>
          </cell>
          <cell r="FB762">
            <v>0</v>
          </cell>
          <cell r="FC762">
            <v>0</v>
          </cell>
          <cell r="FD762">
            <v>0</v>
          </cell>
          <cell r="FE762">
            <v>0</v>
          </cell>
          <cell r="FF762">
            <v>0</v>
          </cell>
          <cell r="FG762">
            <v>0</v>
          </cell>
          <cell r="FH762">
            <v>0</v>
          </cell>
          <cell r="FI762">
            <v>0</v>
          </cell>
          <cell r="FJ762">
            <v>0</v>
          </cell>
          <cell r="FK762">
            <v>0</v>
          </cell>
          <cell r="FL762">
            <v>0</v>
          </cell>
          <cell r="FM762">
            <v>0</v>
          </cell>
          <cell r="FN762">
            <v>0</v>
          </cell>
          <cell r="FO762">
            <v>2</v>
          </cell>
          <cell r="FP762">
            <v>2</v>
          </cell>
          <cell r="FQ762">
            <v>2</v>
          </cell>
          <cell r="FR762">
            <v>0</v>
          </cell>
          <cell r="FS762">
            <v>0</v>
          </cell>
          <cell r="FT762">
            <v>0</v>
          </cell>
          <cell r="FU762">
            <v>0</v>
          </cell>
          <cell r="FV762">
            <v>0</v>
          </cell>
          <cell r="FW762">
            <v>0</v>
          </cell>
          <cell r="FX762">
            <v>0</v>
          </cell>
          <cell r="FY762">
            <v>3</v>
          </cell>
          <cell r="FZ762">
            <v>3</v>
          </cell>
          <cell r="GA762">
            <v>2</v>
          </cell>
          <cell r="GB762">
            <v>1</v>
          </cell>
          <cell r="GC762">
            <v>1</v>
          </cell>
          <cell r="GD762">
            <v>2</v>
          </cell>
          <cell r="GE762">
            <v>5</v>
          </cell>
          <cell r="GF762">
            <v>5</v>
          </cell>
          <cell r="GG762">
            <v>3</v>
          </cell>
          <cell r="GH762">
            <v>3</v>
          </cell>
          <cell r="GI762">
            <v>6</v>
          </cell>
          <cell r="GJ762">
            <v>3</v>
          </cell>
          <cell r="GK762">
            <v>3</v>
          </cell>
          <cell r="GL762">
            <v>0</v>
          </cell>
          <cell r="GM762">
            <v>0</v>
          </cell>
          <cell r="GN762">
            <v>2</v>
          </cell>
          <cell r="GO762">
            <v>-2</v>
          </cell>
          <cell r="GP762">
            <v>-2</v>
          </cell>
          <cell r="GQ762">
            <v>0</v>
          </cell>
          <cell r="GR762">
            <v>0</v>
          </cell>
          <cell r="GS762">
            <v>0</v>
          </cell>
          <cell r="GT762">
            <v>0</v>
          </cell>
          <cell r="GU762">
            <v>0</v>
          </cell>
          <cell r="GV762">
            <v>3</v>
          </cell>
          <cell r="GW762">
            <v>3</v>
          </cell>
          <cell r="GX762">
            <v>2</v>
          </cell>
          <cell r="GY762">
            <v>1</v>
          </cell>
          <cell r="GZ762">
            <v>1</v>
          </cell>
          <cell r="HA762">
            <v>0</v>
          </cell>
          <cell r="HB762">
            <v>0</v>
          </cell>
          <cell r="HC762">
            <v>0</v>
          </cell>
          <cell r="HD762">
            <v>0</v>
          </cell>
          <cell r="HE762">
            <v>0</v>
          </cell>
          <cell r="HF762">
            <v>0</v>
          </cell>
          <cell r="HG762">
            <v>0</v>
          </cell>
          <cell r="HH762">
            <v>0</v>
          </cell>
          <cell r="HI762">
            <v>0</v>
          </cell>
          <cell r="HJ762">
            <v>0</v>
          </cell>
          <cell r="HK762">
            <v>0</v>
          </cell>
          <cell r="HL762">
            <v>0</v>
          </cell>
          <cell r="HM762">
            <v>0</v>
          </cell>
          <cell r="HN762">
            <v>0</v>
          </cell>
          <cell r="HO762">
            <v>0</v>
          </cell>
          <cell r="HP762">
            <v>0</v>
          </cell>
          <cell r="HQ762">
            <v>0</v>
          </cell>
          <cell r="HR762">
            <v>0</v>
          </cell>
          <cell r="HS762">
            <v>0</v>
          </cell>
          <cell r="HT762">
            <v>0</v>
          </cell>
          <cell r="HU762">
            <v>0</v>
          </cell>
          <cell r="HV762">
            <v>0</v>
          </cell>
          <cell r="HW762">
            <v>0</v>
          </cell>
          <cell r="HX762">
            <v>0</v>
          </cell>
          <cell r="HY762">
            <v>0</v>
          </cell>
          <cell r="HZ762">
            <v>0</v>
          </cell>
          <cell r="IA762">
            <v>0</v>
          </cell>
          <cell r="IB762">
            <v>0</v>
          </cell>
          <cell r="IC762">
            <v>0</v>
          </cell>
          <cell r="ID762">
            <v>0</v>
          </cell>
          <cell r="IE762">
            <v>0</v>
          </cell>
          <cell r="IF762">
            <v>0</v>
          </cell>
          <cell r="IG762">
            <v>0</v>
          </cell>
          <cell r="IH762">
            <v>0</v>
          </cell>
          <cell r="II762">
            <v>0</v>
          </cell>
          <cell r="IJ762">
            <v>0</v>
          </cell>
          <cell r="IK762">
            <v>0</v>
          </cell>
          <cell r="IL762">
            <v>0</v>
          </cell>
          <cell r="IM762">
            <v>0</v>
          </cell>
          <cell r="IN762">
            <v>0</v>
          </cell>
          <cell r="IO762" t="e">
            <v>#REF!</v>
          </cell>
          <cell r="IP762">
            <v>12.533333333333333</v>
          </cell>
          <cell r="IQ762">
            <v>15.666666666666666</v>
          </cell>
          <cell r="IR762">
            <v>0</v>
          </cell>
          <cell r="IS762">
            <v>0</v>
          </cell>
          <cell r="IT762">
            <v>6</v>
          </cell>
          <cell r="IU762">
            <v>6</v>
          </cell>
          <cell r="IV762">
            <v>6</v>
          </cell>
          <cell r="IW762">
            <v>6</v>
          </cell>
          <cell r="IX762">
            <v>3.6666666666666665</v>
          </cell>
        </row>
        <row r="763">
          <cell r="D763">
            <v>11393</v>
          </cell>
          <cell r="E763" t="str">
            <v>รพช.กระแสสินธุ์</v>
          </cell>
          <cell r="F763">
            <v>16</v>
          </cell>
          <cell r="G763" t="str">
            <v>รพ.ระดับ F2 ปชก. &lt;30,000</v>
          </cell>
          <cell r="H763">
            <v>8</v>
          </cell>
          <cell r="I763" t="str">
            <v>F2</v>
          </cell>
          <cell r="J763">
            <v>6</v>
          </cell>
          <cell r="K763" t="str">
            <v>รพช.10.4</v>
          </cell>
          <cell r="L763" t="str">
            <v>รพช.10.4 F2</v>
          </cell>
          <cell r="M763" t="str">
            <v>0 - 10</v>
          </cell>
          <cell r="N763" t="str">
            <v>F&lt;30</v>
          </cell>
          <cell r="O763">
            <v>10</v>
          </cell>
          <cell r="P763">
            <v>30</v>
          </cell>
          <cell r="Q763">
            <v>30</v>
          </cell>
          <cell r="R763">
            <v>35</v>
          </cell>
          <cell r="S763">
            <v>38176</v>
          </cell>
          <cell r="T763">
            <v>3211</v>
          </cell>
          <cell r="U763">
            <v>0</v>
          </cell>
          <cell r="V763">
            <v>28</v>
          </cell>
          <cell r="W763">
            <v>4</v>
          </cell>
          <cell r="X763">
            <v>32</v>
          </cell>
          <cell r="Y763">
            <v>35427.328000000001</v>
          </cell>
          <cell r="Z763">
            <v>2748.6719999999996</v>
          </cell>
          <cell r="AA763">
            <v>26723.199999999997</v>
          </cell>
          <cell r="AB763">
            <v>40</v>
          </cell>
          <cell r="AC763">
            <v>5137.6000000000004</v>
          </cell>
          <cell r="AD763">
            <v>194.69760000000002</v>
          </cell>
          <cell r="AE763">
            <v>32</v>
          </cell>
          <cell r="AF763">
            <v>5726.4</v>
          </cell>
          <cell r="AG763">
            <v>4009</v>
          </cell>
          <cell r="AH763">
            <v>56</v>
          </cell>
          <cell r="AI763">
            <v>0</v>
          </cell>
          <cell r="AJ763">
            <v>5848</v>
          </cell>
          <cell r="AK763">
            <v>4825</v>
          </cell>
          <cell r="AL763">
            <v>31924</v>
          </cell>
          <cell r="AM763">
            <v>1078</v>
          </cell>
          <cell r="AN763">
            <v>426</v>
          </cell>
          <cell r="AO763">
            <v>0</v>
          </cell>
          <cell r="AP763">
            <v>0</v>
          </cell>
          <cell r="AQ763">
            <v>0</v>
          </cell>
          <cell r="AR763">
            <v>247</v>
          </cell>
          <cell r="AS763">
            <v>65</v>
          </cell>
          <cell r="AT763">
            <v>59</v>
          </cell>
          <cell r="AU763">
            <v>168</v>
          </cell>
          <cell r="AV763">
            <v>2285</v>
          </cell>
          <cell r="AW763">
            <v>0</v>
          </cell>
          <cell r="AX763">
            <v>0</v>
          </cell>
          <cell r="AY763">
            <v>0</v>
          </cell>
          <cell r="AZ763">
            <v>14859</v>
          </cell>
          <cell r="BA763" t="str">
            <v>&lt;20,000</v>
          </cell>
          <cell r="BB763">
            <v>0</v>
          </cell>
          <cell r="BC763">
            <v>2995</v>
          </cell>
          <cell r="BD763">
            <v>11864</v>
          </cell>
          <cell r="BE763">
            <v>4</v>
          </cell>
          <cell r="BF763">
            <v>0</v>
          </cell>
          <cell r="BG763">
            <v>0</v>
          </cell>
          <cell r="BH763">
            <v>4725.8833919999997</v>
          </cell>
          <cell r="BI763">
            <v>1099.6300000000001</v>
          </cell>
          <cell r="BJ763">
            <v>97.348800000000011</v>
          </cell>
          <cell r="BK763">
            <v>0</v>
          </cell>
          <cell r="BL763">
            <v>8</v>
          </cell>
          <cell r="BM763">
            <v>0</v>
          </cell>
          <cell r="BN763">
            <v>8.8019999999999996</v>
          </cell>
          <cell r="BO763">
            <v>4.059816381428571</v>
          </cell>
          <cell r="BP763">
            <v>4.059816381428571</v>
          </cell>
          <cell r="BQ763">
            <v>1</v>
          </cell>
          <cell r="BR763">
            <v>4.2478531051428572</v>
          </cell>
          <cell r="BS763">
            <v>5.059816381428571</v>
          </cell>
          <cell r="BT763">
            <v>0</v>
          </cell>
          <cell r="BU763">
            <v>0</v>
          </cell>
          <cell r="BV763">
            <v>0</v>
          </cell>
          <cell r="BW763">
            <v>0</v>
          </cell>
          <cell r="BX763">
            <v>4</v>
          </cell>
          <cell r="BY763">
            <v>1.3573194444444443</v>
          </cell>
          <cell r="BZ763">
            <v>2</v>
          </cell>
          <cell r="CA763">
            <v>1</v>
          </cell>
          <cell r="CB763">
            <v>2.4000000000000004</v>
          </cell>
          <cell r="CC763">
            <v>3</v>
          </cell>
          <cell r="CD763">
            <v>1</v>
          </cell>
          <cell r="CE763">
            <v>3</v>
          </cell>
          <cell r="CF763">
            <v>3</v>
          </cell>
          <cell r="CG763">
            <v>5.4</v>
          </cell>
          <cell r="CH763">
            <v>6</v>
          </cell>
          <cell r="CI763">
            <v>2</v>
          </cell>
          <cell r="CJ763">
            <v>1</v>
          </cell>
          <cell r="CK763">
            <v>1</v>
          </cell>
          <cell r="CL763">
            <v>1.1864000000000001</v>
          </cell>
          <cell r="CM763">
            <v>1.4830000000000001</v>
          </cell>
          <cell r="CN763">
            <v>4.1863999999999999</v>
          </cell>
          <cell r="CO763">
            <v>4.4830000000000005</v>
          </cell>
          <cell r="CP763">
            <v>1.4939257142857145</v>
          </cell>
          <cell r="CQ763">
            <v>1.5</v>
          </cell>
          <cell r="CR763">
            <v>1</v>
          </cell>
          <cell r="CS763">
            <v>3.1951405714285719</v>
          </cell>
          <cell r="CT763">
            <v>3.9939257142857145</v>
          </cell>
          <cell r="CU763">
            <v>3</v>
          </cell>
          <cell r="CV763">
            <v>2.3581142857142856</v>
          </cell>
          <cell r="CW763">
            <v>2</v>
          </cell>
          <cell r="CX763">
            <v>2.3581142857142856</v>
          </cell>
          <cell r="CY763">
            <v>6.3520400000000006</v>
          </cell>
          <cell r="CZ763">
            <v>1</v>
          </cell>
          <cell r="DA763">
            <v>1</v>
          </cell>
          <cell r="DB763">
            <v>1.3581142857142856</v>
          </cell>
          <cell r="DC763">
            <v>13.983271245714285</v>
          </cell>
          <cell r="DD763">
            <v>30</v>
          </cell>
          <cell r="DE763">
            <v>10</v>
          </cell>
          <cell r="DF763">
            <v>40</v>
          </cell>
          <cell r="DG763">
            <v>32</v>
          </cell>
          <cell r="DH763">
            <v>40</v>
          </cell>
          <cell r="DI763">
            <v>32</v>
          </cell>
          <cell r="DJ763">
            <v>0</v>
          </cell>
          <cell r="DK763">
            <v>8</v>
          </cell>
          <cell r="DL763">
            <v>0</v>
          </cell>
          <cell r="DM763">
            <v>0</v>
          </cell>
          <cell r="DN763">
            <v>0</v>
          </cell>
          <cell r="DO763">
            <v>0</v>
          </cell>
          <cell r="DP763">
            <v>0</v>
          </cell>
          <cell r="DQ763">
            <v>3.7964799999999999</v>
          </cell>
          <cell r="DR763">
            <v>4.7455999999999996</v>
          </cell>
          <cell r="DS763">
            <v>35.796480000000003</v>
          </cell>
          <cell r="DT763">
            <v>44.745599999999996</v>
          </cell>
          <cell r="DU763">
            <v>1.7654416666666666</v>
          </cell>
          <cell r="DV763">
            <v>3</v>
          </cell>
          <cell r="DW763">
            <v>3</v>
          </cell>
          <cell r="DX763">
            <v>3</v>
          </cell>
          <cell r="DY763">
            <v>2</v>
          </cell>
          <cell r="DZ763">
            <v>1</v>
          </cell>
          <cell r="EA763">
            <v>1</v>
          </cell>
          <cell r="EB763">
            <v>0.25910714285714287</v>
          </cell>
          <cell r="EC763">
            <v>2</v>
          </cell>
          <cell r="ED763">
            <v>1</v>
          </cell>
          <cell r="EE763">
            <v>2.4000000000000004</v>
          </cell>
          <cell r="EF763">
            <v>3</v>
          </cell>
          <cell r="EG763">
            <v>1</v>
          </cell>
          <cell r="EH763">
            <v>0.35703125000000002</v>
          </cell>
          <cell r="EI763">
            <v>2</v>
          </cell>
          <cell r="EJ763">
            <v>1</v>
          </cell>
          <cell r="EK763">
            <v>2</v>
          </cell>
          <cell r="EL763">
            <v>1</v>
          </cell>
          <cell r="EM763">
            <v>0</v>
          </cell>
          <cell r="EN763">
            <v>-1</v>
          </cell>
          <cell r="EO763">
            <v>10</v>
          </cell>
          <cell r="EP763">
            <v>12</v>
          </cell>
          <cell r="EQ763">
            <v>7</v>
          </cell>
          <cell r="ER763">
            <v>3</v>
          </cell>
          <cell r="ES763">
            <v>5</v>
          </cell>
          <cell r="ET763">
            <v>7.5929599999999997</v>
          </cell>
          <cell r="EU763">
            <v>9.4911999999999992</v>
          </cell>
          <cell r="EV763">
            <v>17.592959999999998</v>
          </cell>
          <cell r="EW763">
            <v>21.491199999999999</v>
          </cell>
          <cell r="EX763">
            <v>2</v>
          </cell>
          <cell r="EY763">
            <v>1</v>
          </cell>
          <cell r="EZ763">
            <v>0</v>
          </cell>
          <cell r="FA763">
            <v>0</v>
          </cell>
          <cell r="FB763">
            <v>0</v>
          </cell>
          <cell r="FC763">
            <v>0</v>
          </cell>
          <cell r="FD763">
            <v>0</v>
          </cell>
          <cell r="FE763">
            <v>0</v>
          </cell>
          <cell r="FF763">
            <v>0</v>
          </cell>
          <cell r="FG763">
            <v>0</v>
          </cell>
          <cell r="FH763">
            <v>0</v>
          </cell>
          <cell r="FI763">
            <v>0</v>
          </cell>
          <cell r="FJ763">
            <v>0</v>
          </cell>
          <cell r="FK763">
            <v>0</v>
          </cell>
          <cell r="FL763">
            <v>0</v>
          </cell>
          <cell r="FM763">
            <v>0</v>
          </cell>
          <cell r="FN763">
            <v>0</v>
          </cell>
          <cell r="FO763">
            <v>1</v>
          </cell>
          <cell r="FP763">
            <v>1</v>
          </cell>
          <cell r="FQ763">
            <v>0</v>
          </cell>
          <cell r="FR763">
            <v>1</v>
          </cell>
          <cell r="FS763">
            <v>1</v>
          </cell>
          <cell r="FT763">
            <v>0</v>
          </cell>
          <cell r="FU763">
            <v>0</v>
          </cell>
          <cell r="FV763">
            <v>0</v>
          </cell>
          <cell r="FW763">
            <v>0</v>
          </cell>
          <cell r="FX763">
            <v>0</v>
          </cell>
          <cell r="FY763">
            <v>3</v>
          </cell>
          <cell r="FZ763">
            <v>3</v>
          </cell>
          <cell r="GA763">
            <v>1</v>
          </cell>
          <cell r="GB763">
            <v>2</v>
          </cell>
          <cell r="GC763">
            <v>2</v>
          </cell>
          <cell r="GD763">
            <v>0</v>
          </cell>
          <cell r="GE763">
            <v>3</v>
          </cell>
          <cell r="GF763">
            <v>3</v>
          </cell>
          <cell r="GG763">
            <v>3</v>
          </cell>
          <cell r="GH763">
            <v>3</v>
          </cell>
          <cell r="GI763">
            <v>2</v>
          </cell>
          <cell r="GJ763">
            <v>-1</v>
          </cell>
          <cell r="GK763">
            <v>-1</v>
          </cell>
          <cell r="GL763">
            <v>0</v>
          </cell>
          <cell r="GM763">
            <v>0</v>
          </cell>
          <cell r="GN763">
            <v>0</v>
          </cell>
          <cell r="GO763">
            <v>0</v>
          </cell>
          <cell r="GP763">
            <v>0</v>
          </cell>
          <cell r="GQ763">
            <v>0</v>
          </cell>
          <cell r="GR763">
            <v>0</v>
          </cell>
          <cell r="GS763">
            <v>0</v>
          </cell>
          <cell r="GT763">
            <v>0</v>
          </cell>
          <cell r="GU763">
            <v>0</v>
          </cell>
          <cell r="GV763">
            <v>2</v>
          </cell>
          <cell r="GW763">
            <v>2</v>
          </cell>
          <cell r="GX763">
            <v>2</v>
          </cell>
          <cell r="GY763">
            <v>0</v>
          </cell>
          <cell r="GZ763">
            <v>0</v>
          </cell>
          <cell r="HA763">
            <v>0</v>
          </cell>
          <cell r="HB763">
            <v>0</v>
          </cell>
          <cell r="HC763">
            <v>0</v>
          </cell>
          <cell r="HD763">
            <v>0</v>
          </cell>
          <cell r="HE763">
            <v>0</v>
          </cell>
          <cell r="HF763">
            <v>0</v>
          </cell>
          <cell r="HG763">
            <v>0</v>
          </cell>
          <cell r="HH763">
            <v>0</v>
          </cell>
          <cell r="HI763">
            <v>0</v>
          </cell>
          <cell r="HJ763">
            <v>0</v>
          </cell>
          <cell r="HK763">
            <v>0</v>
          </cell>
          <cell r="HL763">
            <v>0</v>
          </cell>
          <cell r="HM763">
            <v>0</v>
          </cell>
          <cell r="HN763">
            <v>0</v>
          </cell>
          <cell r="HO763">
            <v>0</v>
          </cell>
          <cell r="HP763">
            <v>0</v>
          </cell>
          <cell r="HQ763">
            <v>0</v>
          </cell>
          <cell r="HR763">
            <v>0</v>
          </cell>
          <cell r="HS763">
            <v>0</v>
          </cell>
          <cell r="HT763">
            <v>0</v>
          </cell>
          <cell r="HU763">
            <v>0</v>
          </cell>
          <cell r="HV763">
            <v>0</v>
          </cell>
          <cell r="HW763">
            <v>0</v>
          </cell>
          <cell r="HX763">
            <v>0</v>
          </cell>
          <cell r="HY763">
            <v>0</v>
          </cell>
          <cell r="HZ763">
            <v>0</v>
          </cell>
          <cell r="IA763">
            <v>0</v>
          </cell>
          <cell r="IB763">
            <v>0</v>
          </cell>
          <cell r="IC763">
            <v>0</v>
          </cell>
          <cell r="ID763">
            <v>0</v>
          </cell>
          <cell r="IE763">
            <v>0</v>
          </cell>
          <cell r="IF763">
            <v>0</v>
          </cell>
          <cell r="IG763">
            <v>0</v>
          </cell>
          <cell r="IH763">
            <v>0</v>
          </cell>
          <cell r="II763">
            <v>0</v>
          </cell>
          <cell r="IJ763">
            <v>0</v>
          </cell>
          <cell r="IK763">
            <v>0</v>
          </cell>
          <cell r="IL763">
            <v>0</v>
          </cell>
          <cell r="IM763">
            <v>0</v>
          </cell>
          <cell r="IN763">
            <v>0</v>
          </cell>
          <cell r="IO763" t="e">
            <v>#REF!</v>
          </cell>
          <cell r="IP763">
            <v>8.5333333333333332</v>
          </cell>
          <cell r="IQ763">
            <v>10.666666666666666</v>
          </cell>
          <cell r="IR763">
            <v>0</v>
          </cell>
          <cell r="IS763">
            <v>0</v>
          </cell>
          <cell r="IT763">
            <v>6</v>
          </cell>
          <cell r="IU763">
            <v>6</v>
          </cell>
          <cell r="IV763">
            <v>4</v>
          </cell>
          <cell r="IW763">
            <v>4</v>
          </cell>
          <cell r="IX763">
            <v>0.66666666666666663</v>
          </cell>
        </row>
        <row r="764">
          <cell r="D764">
            <v>11401</v>
          </cell>
          <cell r="E764" t="str">
            <v>รพช.คลองหอยโข่ง</v>
          </cell>
          <cell r="F764">
            <v>16</v>
          </cell>
          <cell r="G764" t="str">
            <v>รพ.ระดับ F2 ปชก. &lt;30,000</v>
          </cell>
          <cell r="H764">
            <v>8</v>
          </cell>
          <cell r="I764" t="str">
            <v>F2</v>
          </cell>
          <cell r="J764">
            <v>6</v>
          </cell>
          <cell r="K764" t="str">
            <v>รพช.10.4</v>
          </cell>
          <cell r="L764" t="str">
            <v>รพช.10.4 F2</v>
          </cell>
          <cell r="M764" t="str">
            <v xml:space="preserve"> 11 - 30</v>
          </cell>
          <cell r="N764" t="str">
            <v>F&lt;30</v>
          </cell>
          <cell r="O764">
            <v>14</v>
          </cell>
          <cell r="P764">
            <v>30</v>
          </cell>
          <cell r="Q764">
            <v>30</v>
          </cell>
          <cell r="R764">
            <v>35</v>
          </cell>
          <cell r="S764">
            <v>58466</v>
          </cell>
          <cell r="T764">
            <v>6161</v>
          </cell>
          <cell r="U764">
            <v>0</v>
          </cell>
          <cell r="V764">
            <v>94</v>
          </cell>
          <cell r="W764">
            <v>8</v>
          </cell>
          <cell r="X764">
            <v>102</v>
          </cell>
          <cell r="Y764">
            <v>54256.448000000004</v>
          </cell>
          <cell r="Z764">
            <v>4209.5519999999997</v>
          </cell>
          <cell r="AA764">
            <v>40926.199999999997</v>
          </cell>
          <cell r="AB764">
            <v>189</v>
          </cell>
          <cell r="AC764">
            <v>9857.6</v>
          </cell>
          <cell r="AD764">
            <v>298.17660000000001</v>
          </cell>
          <cell r="AE764">
            <v>102</v>
          </cell>
          <cell r="AF764">
            <v>8769.9</v>
          </cell>
          <cell r="AG764">
            <v>4882</v>
          </cell>
          <cell r="AH764">
            <v>160</v>
          </cell>
          <cell r="AI764">
            <v>0</v>
          </cell>
          <cell r="AJ764">
            <v>7655</v>
          </cell>
          <cell r="AK764">
            <v>5766</v>
          </cell>
          <cell r="AL764">
            <v>23137</v>
          </cell>
          <cell r="AM764">
            <v>2736</v>
          </cell>
          <cell r="AN764">
            <v>526</v>
          </cell>
          <cell r="AO764">
            <v>0</v>
          </cell>
          <cell r="AP764">
            <v>0</v>
          </cell>
          <cell r="AQ764">
            <v>0</v>
          </cell>
          <cell r="AR764">
            <v>290</v>
          </cell>
          <cell r="AS764">
            <v>260</v>
          </cell>
          <cell r="AT764">
            <v>126</v>
          </cell>
          <cell r="AU764">
            <v>954</v>
          </cell>
          <cell r="AV764">
            <v>4050</v>
          </cell>
          <cell r="AW764">
            <v>0</v>
          </cell>
          <cell r="AX764">
            <v>0</v>
          </cell>
          <cell r="AY764">
            <v>0</v>
          </cell>
          <cell r="AZ764">
            <v>24363</v>
          </cell>
          <cell r="BA764" t="str">
            <v>20,000 - 40,000.</v>
          </cell>
          <cell r="BB764">
            <v>0</v>
          </cell>
          <cell r="BC764">
            <v>3384</v>
          </cell>
          <cell r="BD764">
            <v>20979</v>
          </cell>
          <cell r="BE764">
            <v>4</v>
          </cell>
          <cell r="BF764">
            <v>0</v>
          </cell>
          <cell r="BG764">
            <v>0</v>
          </cell>
          <cell r="BH764">
            <v>7237.6230719999994</v>
          </cell>
          <cell r="BI764">
            <v>2222.13</v>
          </cell>
          <cell r="BJ764">
            <v>149.0883</v>
          </cell>
          <cell r="BK764">
            <v>0</v>
          </cell>
          <cell r="BL764">
            <v>25.5</v>
          </cell>
          <cell r="BM764">
            <v>0</v>
          </cell>
          <cell r="BN764">
            <v>8.6463999999999999</v>
          </cell>
          <cell r="BO764">
            <v>6.5949360582142846</v>
          </cell>
          <cell r="BP764">
            <v>6.5949360582142846</v>
          </cell>
          <cell r="BQ764">
            <v>1</v>
          </cell>
          <cell r="BR764">
            <v>6.2759488465714277</v>
          </cell>
          <cell r="BS764">
            <v>7.5949360582142846</v>
          </cell>
          <cell r="BT764">
            <v>0</v>
          </cell>
          <cell r="BU764">
            <v>0</v>
          </cell>
          <cell r="BV764">
            <v>0</v>
          </cell>
          <cell r="BW764">
            <v>0</v>
          </cell>
          <cell r="BX764">
            <v>8</v>
          </cell>
          <cell r="BY764">
            <v>1.7785753968253968</v>
          </cell>
          <cell r="BZ764">
            <v>2</v>
          </cell>
          <cell r="CA764">
            <v>1</v>
          </cell>
          <cell r="CB764">
            <v>2.4000000000000004</v>
          </cell>
          <cell r="CC764">
            <v>3</v>
          </cell>
          <cell r="CD764">
            <v>2</v>
          </cell>
          <cell r="CE764">
            <v>3</v>
          </cell>
          <cell r="CF764">
            <v>3</v>
          </cell>
          <cell r="CG764">
            <v>5.4</v>
          </cell>
          <cell r="CH764">
            <v>6</v>
          </cell>
          <cell r="CI764">
            <v>3</v>
          </cell>
          <cell r="CJ764">
            <v>0</v>
          </cell>
          <cell r="CK764">
            <v>0</v>
          </cell>
          <cell r="CL764">
            <v>2.0979000000000001</v>
          </cell>
          <cell r="CM764">
            <v>2.6223749999999999</v>
          </cell>
          <cell r="CN764">
            <v>5.0979000000000001</v>
          </cell>
          <cell r="CO764">
            <v>5.6223749999999999</v>
          </cell>
          <cell r="CP764">
            <v>2.3921346428571435</v>
          </cell>
          <cell r="CQ764">
            <v>1.5</v>
          </cell>
          <cell r="CR764">
            <v>1</v>
          </cell>
          <cell r="CS764">
            <v>3.9137077142857155</v>
          </cell>
          <cell r="CT764">
            <v>4.8921346428571439</v>
          </cell>
          <cell r="CU764">
            <v>3</v>
          </cell>
          <cell r="CV764">
            <v>3.1746678571428575</v>
          </cell>
          <cell r="CW764">
            <v>2.5397342857142862</v>
          </cell>
          <cell r="CX764">
            <v>3.1746678571428575</v>
          </cell>
          <cell r="CY764">
            <v>8.0668025000000014</v>
          </cell>
          <cell r="CZ764">
            <v>1</v>
          </cell>
          <cell r="DA764">
            <v>1.5397342857142862</v>
          </cell>
          <cell r="DB764">
            <v>2.1746678571428575</v>
          </cell>
          <cell r="DC764">
            <v>24.78864107428571</v>
          </cell>
          <cell r="DD764">
            <v>30</v>
          </cell>
          <cell r="DE764">
            <v>10</v>
          </cell>
          <cell r="DF764">
            <v>40</v>
          </cell>
          <cell r="DG764">
            <v>32</v>
          </cell>
          <cell r="DH764">
            <v>40</v>
          </cell>
          <cell r="DI764">
            <v>36</v>
          </cell>
          <cell r="DJ764">
            <v>-4</v>
          </cell>
          <cell r="DK764">
            <v>4</v>
          </cell>
          <cell r="DL764">
            <v>0</v>
          </cell>
          <cell r="DM764">
            <v>0</v>
          </cell>
          <cell r="DN764">
            <v>0</v>
          </cell>
          <cell r="DO764">
            <v>0</v>
          </cell>
          <cell r="DP764">
            <v>0</v>
          </cell>
          <cell r="DQ764">
            <v>6.713280000000001</v>
          </cell>
          <cell r="DR764">
            <v>8.3916000000000004</v>
          </cell>
          <cell r="DS764">
            <v>38.713279999999997</v>
          </cell>
          <cell r="DT764">
            <v>48.391599999999997</v>
          </cell>
          <cell r="DU764">
            <v>2.0517333333333334</v>
          </cell>
          <cell r="DV764">
            <v>3</v>
          </cell>
          <cell r="DW764">
            <v>3</v>
          </cell>
          <cell r="DX764">
            <v>3</v>
          </cell>
          <cell r="DY764">
            <v>2</v>
          </cell>
          <cell r="DZ764">
            <v>1</v>
          </cell>
          <cell r="EA764">
            <v>1</v>
          </cell>
          <cell r="EB764">
            <v>0.71083333333333332</v>
          </cell>
          <cell r="EC764">
            <v>2</v>
          </cell>
          <cell r="ED764">
            <v>1</v>
          </cell>
          <cell r="EE764">
            <v>2.4000000000000004</v>
          </cell>
          <cell r="EF764">
            <v>3</v>
          </cell>
          <cell r="EG764">
            <v>1</v>
          </cell>
          <cell r="EH764">
            <v>0.6328125</v>
          </cell>
          <cell r="EI764">
            <v>2</v>
          </cell>
          <cell r="EJ764">
            <v>1</v>
          </cell>
          <cell r="EK764">
            <v>2</v>
          </cell>
          <cell r="EL764">
            <v>1</v>
          </cell>
          <cell r="EM764">
            <v>0</v>
          </cell>
          <cell r="EN764">
            <v>-1</v>
          </cell>
          <cell r="EO764">
            <v>10</v>
          </cell>
          <cell r="EP764">
            <v>12</v>
          </cell>
          <cell r="EQ764">
            <v>7</v>
          </cell>
          <cell r="ER764">
            <v>3</v>
          </cell>
          <cell r="ES764">
            <v>5</v>
          </cell>
          <cell r="ET764">
            <v>13.426560000000002</v>
          </cell>
          <cell r="EU764">
            <v>16.783200000000001</v>
          </cell>
          <cell r="EV764">
            <v>23.426560000000002</v>
          </cell>
          <cell r="EW764">
            <v>28.783200000000001</v>
          </cell>
          <cell r="EX764">
            <v>2</v>
          </cell>
          <cell r="EY764">
            <v>0</v>
          </cell>
          <cell r="EZ764">
            <v>0</v>
          </cell>
          <cell r="FA764">
            <v>0</v>
          </cell>
          <cell r="FB764">
            <v>0</v>
          </cell>
          <cell r="FC764">
            <v>0</v>
          </cell>
          <cell r="FD764">
            <v>0</v>
          </cell>
          <cell r="FE764">
            <v>0</v>
          </cell>
          <cell r="FF764">
            <v>0</v>
          </cell>
          <cell r="FG764">
            <v>0</v>
          </cell>
          <cell r="FH764">
            <v>0</v>
          </cell>
          <cell r="FI764">
            <v>0</v>
          </cell>
          <cell r="FJ764">
            <v>0</v>
          </cell>
          <cell r="FK764">
            <v>0</v>
          </cell>
          <cell r="FL764">
            <v>0</v>
          </cell>
          <cell r="FM764">
            <v>0</v>
          </cell>
          <cell r="FN764">
            <v>0</v>
          </cell>
          <cell r="FO764">
            <v>1</v>
          </cell>
          <cell r="FP764">
            <v>1</v>
          </cell>
          <cell r="FQ764">
            <v>0</v>
          </cell>
          <cell r="FR764">
            <v>1</v>
          </cell>
          <cell r="FS764">
            <v>1</v>
          </cell>
          <cell r="FT764">
            <v>0</v>
          </cell>
          <cell r="FU764">
            <v>0</v>
          </cell>
          <cell r="FV764">
            <v>0</v>
          </cell>
          <cell r="FW764">
            <v>0</v>
          </cell>
          <cell r="FX764">
            <v>0</v>
          </cell>
          <cell r="FY764">
            <v>3</v>
          </cell>
          <cell r="FZ764">
            <v>3</v>
          </cell>
          <cell r="GA764">
            <v>1</v>
          </cell>
          <cell r="GB764">
            <v>2</v>
          </cell>
          <cell r="GC764">
            <v>2</v>
          </cell>
          <cell r="GD764">
            <v>0</v>
          </cell>
          <cell r="GE764">
            <v>3</v>
          </cell>
          <cell r="GF764">
            <v>3</v>
          </cell>
          <cell r="GG764">
            <v>3</v>
          </cell>
          <cell r="GH764">
            <v>3</v>
          </cell>
          <cell r="GI764">
            <v>1</v>
          </cell>
          <cell r="GJ764">
            <v>-2</v>
          </cell>
          <cell r="GK764">
            <v>-2</v>
          </cell>
          <cell r="GL764">
            <v>0</v>
          </cell>
          <cell r="GM764">
            <v>0</v>
          </cell>
          <cell r="GN764">
            <v>0</v>
          </cell>
          <cell r="GO764">
            <v>0</v>
          </cell>
          <cell r="GP764">
            <v>0</v>
          </cell>
          <cell r="GQ764">
            <v>0</v>
          </cell>
          <cell r="GR764">
            <v>0</v>
          </cell>
          <cell r="GS764">
            <v>0</v>
          </cell>
          <cell r="GT764">
            <v>0</v>
          </cell>
          <cell r="GU764">
            <v>0</v>
          </cell>
          <cell r="GV764">
            <v>2</v>
          </cell>
          <cell r="GW764">
            <v>2</v>
          </cell>
          <cell r="GX764">
            <v>1</v>
          </cell>
          <cell r="GY764">
            <v>1</v>
          </cell>
          <cell r="GZ764">
            <v>1</v>
          </cell>
          <cell r="HA764">
            <v>0</v>
          </cell>
          <cell r="HB764">
            <v>0</v>
          </cell>
          <cell r="HC764">
            <v>0</v>
          </cell>
          <cell r="HD764">
            <v>0</v>
          </cell>
          <cell r="HE764">
            <v>0</v>
          </cell>
          <cell r="HF764">
            <v>0</v>
          </cell>
          <cell r="HG764">
            <v>0</v>
          </cell>
          <cell r="HH764">
            <v>0</v>
          </cell>
          <cell r="HI764">
            <v>0</v>
          </cell>
          <cell r="HJ764">
            <v>0</v>
          </cell>
          <cell r="HK764">
            <v>0</v>
          </cell>
          <cell r="HL764">
            <v>0</v>
          </cell>
          <cell r="HM764">
            <v>0</v>
          </cell>
          <cell r="HN764">
            <v>0</v>
          </cell>
          <cell r="HO764">
            <v>0</v>
          </cell>
          <cell r="HP764">
            <v>0</v>
          </cell>
          <cell r="HQ764">
            <v>0</v>
          </cell>
          <cell r="HR764">
            <v>0</v>
          </cell>
          <cell r="HS764">
            <v>0</v>
          </cell>
          <cell r="HT764">
            <v>0</v>
          </cell>
          <cell r="HU764">
            <v>0</v>
          </cell>
          <cell r="HV764">
            <v>0</v>
          </cell>
          <cell r="HW764">
            <v>0</v>
          </cell>
          <cell r="HX764">
            <v>0</v>
          </cell>
          <cell r="HY764">
            <v>0</v>
          </cell>
          <cell r="HZ764">
            <v>0</v>
          </cell>
          <cell r="IA764">
            <v>0</v>
          </cell>
          <cell r="IB764">
            <v>0</v>
          </cell>
          <cell r="IC764">
            <v>0</v>
          </cell>
          <cell r="ID764">
            <v>0</v>
          </cell>
          <cell r="IE764">
            <v>0</v>
          </cell>
          <cell r="IF764">
            <v>0</v>
          </cell>
          <cell r="IG764">
            <v>0</v>
          </cell>
          <cell r="IH764">
            <v>0</v>
          </cell>
          <cell r="II764">
            <v>0</v>
          </cell>
          <cell r="IJ764">
            <v>0</v>
          </cell>
          <cell r="IK764">
            <v>0</v>
          </cell>
          <cell r="IL764">
            <v>0</v>
          </cell>
          <cell r="IM764">
            <v>0</v>
          </cell>
          <cell r="IN764">
            <v>0</v>
          </cell>
          <cell r="IO764" t="e">
            <v>#REF!</v>
          </cell>
          <cell r="IP764">
            <v>8.7466666666666679</v>
          </cell>
          <cell r="IQ764">
            <v>10.933333333333334</v>
          </cell>
          <cell r="IR764">
            <v>0</v>
          </cell>
          <cell r="IS764">
            <v>0</v>
          </cell>
          <cell r="IT764">
            <v>6</v>
          </cell>
          <cell r="IU764">
            <v>6</v>
          </cell>
          <cell r="IV764">
            <v>4</v>
          </cell>
          <cell r="IW764">
            <v>4</v>
          </cell>
          <cell r="IX764">
            <v>0.93333333333333335</v>
          </cell>
        </row>
        <row r="765">
          <cell r="D765">
            <v>11397</v>
          </cell>
          <cell r="E765" t="str">
            <v>รพช.ควนเนียง</v>
          </cell>
          <cell r="F765">
            <v>15</v>
          </cell>
          <cell r="G765" t="str">
            <v>รพ.ระดับ F2 ปชก. 30,000-60,000</v>
          </cell>
          <cell r="H765">
            <v>8</v>
          </cell>
          <cell r="I765" t="str">
            <v>F2</v>
          </cell>
          <cell r="J765">
            <v>12</v>
          </cell>
          <cell r="K765" t="str">
            <v>รพช.30.5</v>
          </cell>
          <cell r="L765" t="str">
            <v>รพช.30.5 F2</v>
          </cell>
          <cell r="M765" t="str">
            <v xml:space="preserve"> 11 - 30</v>
          </cell>
          <cell r="N765" t="str">
            <v>F&lt;30</v>
          </cell>
          <cell r="O765">
            <v>16</v>
          </cell>
          <cell r="P765">
            <v>30</v>
          </cell>
          <cell r="Q765">
            <v>30</v>
          </cell>
          <cell r="R765">
            <v>35</v>
          </cell>
          <cell r="S765">
            <v>80822</v>
          </cell>
          <cell r="T765">
            <v>6470</v>
          </cell>
          <cell r="U765">
            <v>0</v>
          </cell>
          <cell r="V765">
            <v>141</v>
          </cell>
          <cell r="W765">
            <v>4</v>
          </cell>
          <cell r="X765">
            <v>145</v>
          </cell>
          <cell r="Y765">
            <v>75002.816000000006</v>
          </cell>
          <cell r="Z765">
            <v>5819.1839999999993</v>
          </cell>
          <cell r="AA765">
            <v>56575.399999999994</v>
          </cell>
          <cell r="AB765">
            <v>244</v>
          </cell>
          <cell r="AC765">
            <v>10352</v>
          </cell>
          <cell r="AD765">
            <v>412.19220000000001</v>
          </cell>
          <cell r="AE765">
            <v>145</v>
          </cell>
          <cell r="AF765">
            <v>12123.3</v>
          </cell>
          <cell r="AG765">
            <v>10071</v>
          </cell>
          <cell r="AH765">
            <v>365</v>
          </cell>
          <cell r="AI765">
            <v>0</v>
          </cell>
          <cell r="AJ765">
            <v>7791</v>
          </cell>
          <cell r="AK765">
            <v>6549</v>
          </cell>
          <cell r="AL765">
            <v>3845</v>
          </cell>
          <cell r="AM765">
            <v>2290</v>
          </cell>
          <cell r="AN765">
            <v>514</v>
          </cell>
          <cell r="AO765">
            <v>0</v>
          </cell>
          <cell r="AP765">
            <v>0</v>
          </cell>
          <cell r="AQ765">
            <v>0</v>
          </cell>
          <cell r="AR765">
            <v>1732</v>
          </cell>
          <cell r="AS765">
            <v>976</v>
          </cell>
          <cell r="AT765">
            <v>308</v>
          </cell>
          <cell r="AU765">
            <v>1075</v>
          </cell>
          <cell r="AV765">
            <v>4613</v>
          </cell>
          <cell r="AW765">
            <v>0</v>
          </cell>
          <cell r="AX765">
            <v>0</v>
          </cell>
          <cell r="AY765">
            <v>0</v>
          </cell>
          <cell r="AZ765">
            <v>33818</v>
          </cell>
          <cell r="BA765" t="str">
            <v>20,000 - 40,000.</v>
          </cell>
          <cell r="BB765">
            <v>0</v>
          </cell>
          <cell r="BC765">
            <v>10051</v>
          </cell>
          <cell r="BD765">
            <v>23767</v>
          </cell>
          <cell r="BE765">
            <v>6</v>
          </cell>
          <cell r="BF765">
            <v>0</v>
          </cell>
          <cell r="BG765">
            <v>0</v>
          </cell>
          <cell r="BH765">
            <v>10005.117023999999</v>
          </cell>
          <cell r="BI765">
            <v>2379.1</v>
          </cell>
          <cell r="BJ765">
            <v>206.09610000000001</v>
          </cell>
          <cell r="BK765">
            <v>0</v>
          </cell>
          <cell r="BL765">
            <v>36.25</v>
          </cell>
          <cell r="BM765">
            <v>0</v>
          </cell>
          <cell r="BN765">
            <v>5.9795999999999996</v>
          </cell>
          <cell r="BO765">
            <v>8.6431830908333325</v>
          </cell>
          <cell r="BP765">
            <v>8.6431830908333325</v>
          </cell>
          <cell r="BQ765">
            <v>1.2</v>
          </cell>
          <cell r="BR765">
            <v>8.1145464726666656</v>
          </cell>
          <cell r="BS765">
            <v>9.8431830908333318</v>
          </cell>
          <cell r="BT765">
            <v>0</v>
          </cell>
          <cell r="BU765">
            <v>0</v>
          </cell>
          <cell r="BV765">
            <v>0</v>
          </cell>
          <cell r="BW765">
            <v>0</v>
          </cell>
          <cell r="BX765">
            <v>8</v>
          </cell>
          <cell r="BY765">
            <v>3.7168273809523806</v>
          </cell>
          <cell r="BZ765">
            <v>3.7168273809523806</v>
          </cell>
          <cell r="CA765">
            <v>1.2</v>
          </cell>
          <cell r="CB765">
            <v>3.9334619047619044</v>
          </cell>
          <cell r="CC765">
            <v>4.9168273809523804</v>
          </cell>
          <cell r="CD765">
            <v>2</v>
          </cell>
          <cell r="CE765">
            <v>3</v>
          </cell>
          <cell r="CF765">
            <v>3</v>
          </cell>
          <cell r="CG765">
            <v>6.9334619047619039</v>
          </cell>
          <cell r="CH765">
            <v>7.9168273809523804</v>
          </cell>
          <cell r="CI765">
            <v>3</v>
          </cell>
          <cell r="CJ765">
            <v>0</v>
          </cell>
          <cell r="CK765">
            <v>0</v>
          </cell>
          <cell r="CL765">
            <v>2.3767</v>
          </cell>
          <cell r="CM765">
            <v>2.9708749999999999</v>
          </cell>
          <cell r="CN765">
            <v>5.3766999999999996</v>
          </cell>
          <cell r="CO765">
            <v>5.9708749999999995</v>
          </cell>
          <cell r="CP765">
            <v>3.1352867857142863</v>
          </cell>
          <cell r="CQ765">
            <v>1.5</v>
          </cell>
          <cell r="CR765">
            <v>1</v>
          </cell>
          <cell r="CS765">
            <v>4.5082294285714291</v>
          </cell>
          <cell r="CT765">
            <v>5.6352867857142863</v>
          </cell>
          <cell r="CU765">
            <v>6</v>
          </cell>
          <cell r="CV765">
            <v>3.8502607142857146</v>
          </cell>
          <cell r="CW765">
            <v>3.0802085714285719</v>
          </cell>
          <cell r="CX765">
            <v>3.8502607142857146</v>
          </cell>
          <cell r="CY765">
            <v>9.4855475000000009</v>
          </cell>
          <cell r="CZ765">
            <v>3</v>
          </cell>
          <cell r="DA765">
            <v>8.0208571428571851E-2</v>
          </cell>
          <cell r="DB765">
            <v>0.85026071428571459</v>
          </cell>
          <cell r="DC765">
            <v>29.170165119999997</v>
          </cell>
          <cell r="DD765">
            <v>30</v>
          </cell>
          <cell r="DE765">
            <v>10</v>
          </cell>
          <cell r="DF765">
            <v>40</v>
          </cell>
          <cell r="DG765">
            <v>32</v>
          </cell>
          <cell r="DH765">
            <v>40</v>
          </cell>
          <cell r="DI765">
            <v>42</v>
          </cell>
          <cell r="DJ765">
            <v>-10</v>
          </cell>
          <cell r="DK765">
            <v>-2</v>
          </cell>
          <cell r="DL765">
            <v>0</v>
          </cell>
          <cell r="DM765">
            <v>0</v>
          </cell>
          <cell r="DN765">
            <v>0</v>
          </cell>
          <cell r="DO765">
            <v>0</v>
          </cell>
          <cell r="DP765">
            <v>0</v>
          </cell>
          <cell r="DQ765">
            <v>7.6054400000000006</v>
          </cell>
          <cell r="DR765">
            <v>9.5068000000000001</v>
          </cell>
          <cell r="DS765">
            <v>39.605440000000002</v>
          </cell>
          <cell r="DT765">
            <v>49.506799999999998</v>
          </cell>
          <cell r="DU765">
            <v>1.8491645833333334</v>
          </cell>
          <cell r="DV765">
            <v>3</v>
          </cell>
          <cell r="DW765">
            <v>3</v>
          </cell>
          <cell r="DX765">
            <v>3</v>
          </cell>
          <cell r="DY765">
            <v>2</v>
          </cell>
          <cell r="DZ765">
            <v>1</v>
          </cell>
          <cell r="EA765">
            <v>1</v>
          </cell>
          <cell r="EB765">
            <v>2.0394047619047617</v>
          </cell>
          <cell r="EC765">
            <v>2.0394047619047617</v>
          </cell>
          <cell r="ED765">
            <v>1.2</v>
          </cell>
          <cell r="EE765">
            <v>2.5915238095238098</v>
          </cell>
          <cell r="EF765">
            <v>3.2394047619047619</v>
          </cell>
          <cell r="EG765">
            <v>1</v>
          </cell>
          <cell r="EH765">
            <v>0.72078125000000004</v>
          </cell>
          <cell r="EI765">
            <v>2</v>
          </cell>
          <cell r="EJ765">
            <v>1</v>
          </cell>
          <cell r="EK765">
            <v>2</v>
          </cell>
          <cell r="EL765">
            <v>1</v>
          </cell>
          <cell r="EM765">
            <v>0</v>
          </cell>
          <cell r="EN765">
            <v>-1</v>
          </cell>
          <cell r="EO765">
            <v>10</v>
          </cell>
          <cell r="EP765">
            <v>12</v>
          </cell>
          <cell r="EQ765">
            <v>4</v>
          </cell>
          <cell r="ER765">
            <v>6</v>
          </cell>
          <cell r="ES765">
            <v>8</v>
          </cell>
          <cell r="ET765">
            <v>15.210880000000001</v>
          </cell>
          <cell r="EU765">
            <v>19.0136</v>
          </cell>
          <cell r="EV765">
            <v>25.210880000000003</v>
          </cell>
          <cell r="EW765">
            <v>31.0136</v>
          </cell>
          <cell r="EX765">
            <v>2</v>
          </cell>
          <cell r="EY765">
            <v>1</v>
          </cell>
          <cell r="EZ765">
            <v>0</v>
          </cell>
          <cell r="FA765">
            <v>0</v>
          </cell>
          <cell r="FB765">
            <v>0</v>
          </cell>
          <cell r="FC765">
            <v>0</v>
          </cell>
          <cell r="FD765">
            <v>0</v>
          </cell>
          <cell r="FE765">
            <v>0</v>
          </cell>
          <cell r="FF765">
            <v>0</v>
          </cell>
          <cell r="FG765">
            <v>0</v>
          </cell>
          <cell r="FH765">
            <v>0</v>
          </cell>
          <cell r="FI765">
            <v>0</v>
          </cell>
          <cell r="FJ765">
            <v>0</v>
          </cell>
          <cell r="FK765">
            <v>0</v>
          </cell>
          <cell r="FL765">
            <v>0</v>
          </cell>
          <cell r="FM765">
            <v>0</v>
          </cell>
          <cell r="FN765">
            <v>0</v>
          </cell>
          <cell r="FO765">
            <v>1</v>
          </cell>
          <cell r="FP765">
            <v>1</v>
          </cell>
          <cell r="FQ765">
            <v>0</v>
          </cell>
          <cell r="FR765">
            <v>1</v>
          </cell>
          <cell r="FS765">
            <v>1</v>
          </cell>
          <cell r="FT765">
            <v>0</v>
          </cell>
          <cell r="FU765">
            <v>0</v>
          </cell>
          <cell r="FV765">
            <v>0</v>
          </cell>
          <cell r="FW765">
            <v>0</v>
          </cell>
          <cell r="FX765">
            <v>0</v>
          </cell>
          <cell r="FY765">
            <v>3</v>
          </cell>
          <cell r="FZ765">
            <v>3</v>
          </cell>
          <cell r="GA765">
            <v>1</v>
          </cell>
          <cell r="GB765">
            <v>2</v>
          </cell>
          <cell r="GC765">
            <v>2</v>
          </cell>
          <cell r="GD765">
            <v>0</v>
          </cell>
          <cell r="GE765">
            <v>3</v>
          </cell>
          <cell r="GF765">
            <v>3</v>
          </cell>
          <cell r="GG765">
            <v>3</v>
          </cell>
          <cell r="GH765">
            <v>3</v>
          </cell>
          <cell r="GI765">
            <v>1</v>
          </cell>
          <cell r="GJ765">
            <v>-2</v>
          </cell>
          <cell r="GK765">
            <v>-2</v>
          </cell>
          <cell r="GL765">
            <v>0</v>
          </cell>
          <cell r="GM765">
            <v>0</v>
          </cell>
          <cell r="GN765">
            <v>0</v>
          </cell>
          <cell r="GO765">
            <v>0</v>
          </cell>
          <cell r="GP765">
            <v>0</v>
          </cell>
          <cell r="GQ765">
            <v>0</v>
          </cell>
          <cell r="GR765">
            <v>0</v>
          </cell>
          <cell r="GS765">
            <v>0</v>
          </cell>
          <cell r="GT765">
            <v>0</v>
          </cell>
          <cell r="GU765">
            <v>0</v>
          </cell>
          <cell r="GV765">
            <v>2</v>
          </cell>
          <cell r="GW765">
            <v>2</v>
          </cell>
          <cell r="GX765">
            <v>1</v>
          </cell>
          <cell r="GY765">
            <v>1</v>
          </cell>
          <cell r="GZ765">
            <v>1</v>
          </cell>
          <cell r="HA765">
            <v>0</v>
          </cell>
          <cell r="HB765">
            <v>0</v>
          </cell>
          <cell r="HC765">
            <v>0</v>
          </cell>
          <cell r="HD765">
            <v>0</v>
          </cell>
          <cell r="HE765">
            <v>0</v>
          </cell>
          <cell r="HF765">
            <v>0</v>
          </cell>
          <cell r="HG765">
            <v>0</v>
          </cell>
          <cell r="HH765">
            <v>0</v>
          </cell>
          <cell r="HI765">
            <v>0</v>
          </cell>
          <cell r="HJ765">
            <v>0</v>
          </cell>
          <cell r="HK765">
            <v>0</v>
          </cell>
          <cell r="HL765">
            <v>0</v>
          </cell>
          <cell r="HM765">
            <v>0</v>
          </cell>
          <cell r="HN765">
            <v>0</v>
          </cell>
          <cell r="HO765">
            <v>0</v>
          </cell>
          <cell r="HP765">
            <v>0</v>
          </cell>
          <cell r="HQ765">
            <v>0</v>
          </cell>
          <cell r="HR765">
            <v>0</v>
          </cell>
          <cell r="HS765">
            <v>0</v>
          </cell>
          <cell r="HT765">
            <v>0</v>
          </cell>
          <cell r="HU765">
            <v>0</v>
          </cell>
          <cell r="HV765">
            <v>0</v>
          </cell>
          <cell r="HW765">
            <v>0</v>
          </cell>
          <cell r="HX765">
            <v>0</v>
          </cell>
          <cell r="HY765">
            <v>0</v>
          </cell>
          <cell r="HZ765">
            <v>0</v>
          </cell>
          <cell r="IA765">
            <v>0</v>
          </cell>
          <cell r="IB765">
            <v>0</v>
          </cell>
          <cell r="IC765">
            <v>0</v>
          </cell>
          <cell r="ID765">
            <v>0</v>
          </cell>
          <cell r="IE765">
            <v>0</v>
          </cell>
          <cell r="IF765">
            <v>0</v>
          </cell>
          <cell r="IG765">
            <v>0</v>
          </cell>
          <cell r="IH765">
            <v>0</v>
          </cell>
          <cell r="II765">
            <v>0</v>
          </cell>
          <cell r="IJ765">
            <v>0</v>
          </cell>
          <cell r="IK765">
            <v>0</v>
          </cell>
          <cell r="IL765">
            <v>0</v>
          </cell>
          <cell r="IM765">
            <v>0</v>
          </cell>
          <cell r="IN765">
            <v>0</v>
          </cell>
          <cell r="IO765" t="e">
            <v>#REF!</v>
          </cell>
          <cell r="IP765">
            <v>8.8533333333333335</v>
          </cell>
          <cell r="IQ765">
            <v>11.066666666666666</v>
          </cell>
          <cell r="IR765">
            <v>0</v>
          </cell>
          <cell r="IS765">
            <v>0</v>
          </cell>
          <cell r="IT765">
            <v>6</v>
          </cell>
          <cell r="IU765">
            <v>6</v>
          </cell>
          <cell r="IV765">
            <v>4</v>
          </cell>
          <cell r="IW765">
            <v>4</v>
          </cell>
          <cell r="IX765">
            <v>1.0666666666666667</v>
          </cell>
        </row>
        <row r="766">
          <cell r="D766">
            <v>11387</v>
          </cell>
          <cell r="E766" t="str">
            <v>รพช.จะนะ</v>
          </cell>
          <cell r="F766">
            <v>13</v>
          </cell>
          <cell r="G766" t="str">
            <v>รพ.ระดับ F2 ปชก. &gt;90,000</v>
          </cell>
          <cell r="H766">
            <v>8</v>
          </cell>
          <cell r="I766" t="str">
            <v>F2</v>
          </cell>
          <cell r="J766">
            <v>28</v>
          </cell>
          <cell r="K766" t="str">
            <v>รพช.60.8</v>
          </cell>
          <cell r="L766" t="str">
            <v>รพช.60.8 F2</v>
          </cell>
          <cell r="M766" t="str">
            <v>31 - 60</v>
          </cell>
          <cell r="N766" t="str">
            <v>F31-60</v>
          </cell>
          <cell r="O766">
            <v>43</v>
          </cell>
          <cell r="P766">
            <v>30</v>
          </cell>
          <cell r="Q766">
            <v>30</v>
          </cell>
          <cell r="R766">
            <v>35</v>
          </cell>
          <cell r="S766">
            <v>175828</v>
          </cell>
          <cell r="T766">
            <v>18431</v>
          </cell>
          <cell r="U766">
            <v>0</v>
          </cell>
          <cell r="V766">
            <v>443</v>
          </cell>
          <cell r="W766">
            <v>16</v>
          </cell>
          <cell r="X766">
            <v>459</v>
          </cell>
          <cell r="Y766">
            <v>163168.38399999999</v>
          </cell>
          <cell r="Z766">
            <v>12659.615999999998</v>
          </cell>
          <cell r="AA766">
            <v>123079.59999999999</v>
          </cell>
          <cell r="AB766">
            <v>646</v>
          </cell>
          <cell r="AC766">
            <v>29489.600000000002</v>
          </cell>
          <cell r="AD766">
            <v>896.72280000000012</v>
          </cell>
          <cell r="AE766">
            <v>459</v>
          </cell>
          <cell r="AF766">
            <v>26374.2</v>
          </cell>
          <cell r="AG766">
            <v>31461</v>
          </cell>
          <cell r="AH766">
            <v>693</v>
          </cell>
          <cell r="AI766">
            <v>0</v>
          </cell>
          <cell r="AJ766">
            <v>41144</v>
          </cell>
          <cell r="AK766">
            <v>13837</v>
          </cell>
          <cell r="AL766">
            <v>114226</v>
          </cell>
          <cell r="AM766">
            <v>14969</v>
          </cell>
          <cell r="AN766">
            <v>2090</v>
          </cell>
          <cell r="AO766">
            <v>0</v>
          </cell>
          <cell r="AP766">
            <v>0</v>
          </cell>
          <cell r="AQ766">
            <v>406</v>
          </cell>
          <cell r="AR766">
            <v>4206</v>
          </cell>
          <cell r="AS766">
            <v>533</v>
          </cell>
          <cell r="AT766">
            <v>863</v>
          </cell>
          <cell r="AU766">
            <v>1117</v>
          </cell>
          <cell r="AV766">
            <v>9187</v>
          </cell>
          <cell r="AW766">
            <v>0</v>
          </cell>
          <cell r="AX766">
            <v>0</v>
          </cell>
          <cell r="AY766">
            <v>0</v>
          </cell>
          <cell r="AZ766">
            <v>100124</v>
          </cell>
          <cell r="BA766" t="str">
            <v>80,000 - 100,000</v>
          </cell>
          <cell r="BB766">
            <v>0</v>
          </cell>
          <cell r="BC766">
            <v>16128</v>
          </cell>
          <cell r="BD766">
            <v>83996</v>
          </cell>
          <cell r="BE766">
            <v>19</v>
          </cell>
          <cell r="BF766">
            <v>2</v>
          </cell>
          <cell r="BG766">
            <v>0</v>
          </cell>
          <cell r="BH766">
            <v>21766.099775999999</v>
          </cell>
          <cell r="BI766">
            <v>6728.2300000000005</v>
          </cell>
          <cell r="BJ766">
            <v>448.36140000000006</v>
          </cell>
          <cell r="BK766">
            <v>0</v>
          </cell>
          <cell r="BL766">
            <v>114.75</v>
          </cell>
          <cell r="BM766">
            <v>0</v>
          </cell>
          <cell r="BN766">
            <v>3.5488</v>
          </cell>
          <cell r="BO766">
            <v>19.890510328809523</v>
          </cell>
          <cell r="BP766">
            <v>19.890510328809523</v>
          </cell>
          <cell r="BQ766">
            <v>3.8</v>
          </cell>
          <cell r="BR766">
            <v>19.712408263047617</v>
          </cell>
          <cell r="BS766">
            <v>23.690510328809523</v>
          </cell>
          <cell r="BT766">
            <v>0</v>
          </cell>
          <cell r="BU766">
            <v>0</v>
          </cell>
          <cell r="BV766">
            <v>0</v>
          </cell>
          <cell r="BW766">
            <v>0</v>
          </cell>
          <cell r="BX766">
            <v>14</v>
          </cell>
          <cell r="BY766">
            <v>10.998791666666666</v>
          </cell>
          <cell r="BZ766">
            <v>10.998791666666666</v>
          </cell>
          <cell r="CA766">
            <v>3.8</v>
          </cell>
          <cell r="CB766">
            <v>11.839033333333333</v>
          </cell>
          <cell r="CC766">
            <v>14.798791666666666</v>
          </cell>
          <cell r="CD766">
            <v>6</v>
          </cell>
          <cell r="CE766">
            <v>3</v>
          </cell>
          <cell r="CF766">
            <v>3</v>
          </cell>
          <cell r="CG766">
            <v>14.839033333333333</v>
          </cell>
          <cell r="CH766">
            <v>17.798791666666666</v>
          </cell>
          <cell r="CI766">
            <v>8</v>
          </cell>
          <cell r="CJ766">
            <v>-5</v>
          </cell>
          <cell r="CK766">
            <v>-5</v>
          </cell>
          <cell r="CL766">
            <v>8.3995999999999995</v>
          </cell>
          <cell r="CM766">
            <v>10.499499999999999</v>
          </cell>
          <cell r="CN766">
            <v>11.3996</v>
          </cell>
          <cell r="CO766">
            <v>13.499499999999999</v>
          </cell>
          <cell r="CP766">
            <v>7.1858416666666667</v>
          </cell>
          <cell r="CQ766">
            <v>1.5</v>
          </cell>
          <cell r="CR766">
            <v>1</v>
          </cell>
          <cell r="CS766">
            <v>7.7486733333333335</v>
          </cell>
          <cell r="CT766">
            <v>9.6858416666666667</v>
          </cell>
          <cell r="CU766">
            <v>8</v>
          </cell>
          <cell r="CV766">
            <v>7.5325833333333332</v>
          </cell>
          <cell r="CW766">
            <v>6.0260666666666669</v>
          </cell>
          <cell r="CX766">
            <v>7.5325833333333332</v>
          </cell>
          <cell r="CY766">
            <v>17.218425</v>
          </cell>
          <cell r="CZ766">
            <v>8</v>
          </cell>
          <cell r="DA766">
            <v>-1.9739333333333331</v>
          </cell>
          <cell r="DB766">
            <v>-0.46741666666666681</v>
          </cell>
          <cell r="DC766">
            <v>75.066204594285708</v>
          </cell>
          <cell r="DD766">
            <v>75.066204594285708</v>
          </cell>
          <cell r="DE766">
            <v>10</v>
          </cell>
          <cell r="DF766">
            <v>85.066204594285708</v>
          </cell>
          <cell r="DG766">
            <v>68.052963675428572</v>
          </cell>
          <cell r="DH766">
            <v>85.066204594285708</v>
          </cell>
          <cell r="DI766">
            <v>91</v>
          </cell>
          <cell r="DJ766">
            <v>-22.947036324571428</v>
          </cell>
          <cell r="DK766">
            <v>-5.9337954057142923</v>
          </cell>
          <cell r="DL766">
            <v>0</v>
          </cell>
          <cell r="DM766">
            <v>0</v>
          </cell>
          <cell r="DN766">
            <v>0</v>
          </cell>
          <cell r="DO766">
            <v>0</v>
          </cell>
          <cell r="DP766">
            <v>0</v>
          </cell>
          <cell r="DQ766">
            <v>26.878720000000001</v>
          </cell>
          <cell r="DR766">
            <v>33.598399999999998</v>
          </cell>
          <cell r="DS766">
            <v>94.931683675428573</v>
          </cell>
          <cell r="DT766">
            <v>118.66460459428571</v>
          </cell>
          <cell r="DU766">
            <v>8.7756166666666662</v>
          </cell>
          <cell r="DV766">
            <v>8.7756166666666662</v>
          </cell>
          <cell r="DW766">
            <v>7.0204933333333335</v>
          </cell>
          <cell r="DX766">
            <v>8.7756166666666662</v>
          </cell>
          <cell r="DY766">
            <v>5</v>
          </cell>
          <cell r="DZ766">
            <v>2.0204933333333335</v>
          </cell>
          <cell r="EA766">
            <v>3.7756166666666662</v>
          </cell>
          <cell r="EB766">
            <v>3.3803571428571431</v>
          </cell>
          <cell r="EC766">
            <v>3.3803571428571431</v>
          </cell>
          <cell r="ED766">
            <v>3.8</v>
          </cell>
          <cell r="EE766">
            <v>5.7442857142857147</v>
          </cell>
          <cell r="EF766">
            <v>7.1803571428571429</v>
          </cell>
          <cell r="EG766">
            <v>4</v>
          </cell>
          <cell r="EH766">
            <v>1.4354687500000001</v>
          </cell>
          <cell r="EI766">
            <v>2</v>
          </cell>
          <cell r="EJ766">
            <v>2</v>
          </cell>
          <cell r="EK766">
            <v>2</v>
          </cell>
          <cell r="EL766">
            <v>2</v>
          </cell>
          <cell r="EM766">
            <v>0</v>
          </cell>
          <cell r="EN766">
            <v>0</v>
          </cell>
          <cell r="EO766">
            <v>10</v>
          </cell>
          <cell r="EP766">
            <v>12</v>
          </cell>
          <cell r="EQ766">
            <v>10</v>
          </cell>
          <cell r="ER766">
            <v>0</v>
          </cell>
          <cell r="ES766">
            <v>2</v>
          </cell>
          <cell r="ET766">
            <v>53.757440000000003</v>
          </cell>
          <cell r="EU766">
            <v>67.196799999999996</v>
          </cell>
          <cell r="EV766">
            <v>63.757440000000003</v>
          </cell>
          <cell r="EW766">
            <v>79.196799999999996</v>
          </cell>
          <cell r="EX766">
            <v>2</v>
          </cell>
          <cell r="EY766">
            <v>1</v>
          </cell>
          <cell r="EZ766">
            <v>0</v>
          </cell>
          <cell r="FA766">
            <v>0</v>
          </cell>
          <cell r="FB766">
            <v>0</v>
          </cell>
          <cell r="FC766">
            <v>0</v>
          </cell>
          <cell r="FD766">
            <v>0</v>
          </cell>
          <cell r="FE766">
            <v>0</v>
          </cell>
          <cell r="FF766">
            <v>0</v>
          </cell>
          <cell r="FG766">
            <v>0</v>
          </cell>
          <cell r="FH766">
            <v>0</v>
          </cell>
          <cell r="FI766">
            <v>0</v>
          </cell>
          <cell r="FJ766">
            <v>0</v>
          </cell>
          <cell r="FK766">
            <v>0</v>
          </cell>
          <cell r="FL766">
            <v>0</v>
          </cell>
          <cell r="FM766">
            <v>0</v>
          </cell>
          <cell r="FN766">
            <v>0</v>
          </cell>
          <cell r="FO766">
            <v>1</v>
          </cell>
          <cell r="FP766">
            <v>1</v>
          </cell>
          <cell r="FQ766">
            <v>2</v>
          </cell>
          <cell r="FR766">
            <v>-1</v>
          </cell>
          <cell r="FS766">
            <v>-1</v>
          </cell>
          <cell r="FT766">
            <v>0</v>
          </cell>
          <cell r="FU766">
            <v>0</v>
          </cell>
          <cell r="FV766">
            <v>0</v>
          </cell>
          <cell r="FW766">
            <v>0</v>
          </cell>
          <cell r="FX766">
            <v>0</v>
          </cell>
          <cell r="FY766">
            <v>3</v>
          </cell>
          <cell r="FZ766">
            <v>3</v>
          </cell>
          <cell r="GA766">
            <v>2</v>
          </cell>
          <cell r="GB766">
            <v>1</v>
          </cell>
          <cell r="GC766">
            <v>1</v>
          </cell>
          <cell r="GD766">
            <v>2</v>
          </cell>
          <cell r="GE766">
            <v>5</v>
          </cell>
          <cell r="GF766">
            <v>5</v>
          </cell>
          <cell r="GG766">
            <v>3</v>
          </cell>
          <cell r="GH766">
            <v>3</v>
          </cell>
          <cell r="GI766">
            <v>2</v>
          </cell>
          <cell r="GJ766">
            <v>-1</v>
          </cell>
          <cell r="GK766">
            <v>-1</v>
          </cell>
          <cell r="GL766">
            <v>0</v>
          </cell>
          <cell r="GM766">
            <v>0</v>
          </cell>
          <cell r="GN766">
            <v>0</v>
          </cell>
          <cell r="GO766">
            <v>0</v>
          </cell>
          <cell r="GP766">
            <v>0</v>
          </cell>
          <cell r="GQ766">
            <v>0</v>
          </cell>
          <cell r="GR766">
            <v>0</v>
          </cell>
          <cell r="GS766">
            <v>0</v>
          </cell>
          <cell r="GT766">
            <v>0</v>
          </cell>
          <cell r="GU766">
            <v>0</v>
          </cell>
          <cell r="GV766">
            <v>2</v>
          </cell>
          <cell r="GW766">
            <v>2</v>
          </cell>
          <cell r="GX766">
            <v>1</v>
          </cell>
          <cell r="GY766">
            <v>1</v>
          </cell>
          <cell r="GZ766">
            <v>1</v>
          </cell>
          <cell r="HA766">
            <v>0</v>
          </cell>
          <cell r="HB766">
            <v>0</v>
          </cell>
          <cell r="HC766">
            <v>0</v>
          </cell>
          <cell r="HD766">
            <v>0</v>
          </cell>
          <cell r="HE766">
            <v>0</v>
          </cell>
          <cell r="HF766">
            <v>0</v>
          </cell>
          <cell r="HG766">
            <v>0</v>
          </cell>
          <cell r="HH766">
            <v>0</v>
          </cell>
          <cell r="HI766">
            <v>0</v>
          </cell>
          <cell r="HJ766">
            <v>0</v>
          </cell>
          <cell r="HK766">
            <v>0</v>
          </cell>
          <cell r="HL766">
            <v>0</v>
          </cell>
          <cell r="HM766">
            <v>0</v>
          </cell>
          <cell r="HN766">
            <v>0</v>
          </cell>
          <cell r="HO766">
            <v>0</v>
          </cell>
          <cell r="HP766">
            <v>0</v>
          </cell>
          <cell r="HQ766">
            <v>0</v>
          </cell>
          <cell r="HR766">
            <v>0</v>
          </cell>
          <cell r="HS766">
            <v>0</v>
          </cell>
          <cell r="HT766">
            <v>0</v>
          </cell>
          <cell r="HU766">
            <v>0</v>
          </cell>
          <cell r="HV766">
            <v>0</v>
          </cell>
          <cell r="HW766">
            <v>0</v>
          </cell>
          <cell r="HX766">
            <v>0</v>
          </cell>
          <cell r="HY766">
            <v>0</v>
          </cell>
          <cell r="HZ766">
            <v>0</v>
          </cell>
          <cell r="IA766">
            <v>0</v>
          </cell>
          <cell r="IB766">
            <v>0</v>
          </cell>
          <cell r="IC766">
            <v>0</v>
          </cell>
          <cell r="ID766">
            <v>0</v>
          </cell>
          <cell r="IE766">
            <v>0</v>
          </cell>
          <cell r="IF766">
            <v>0</v>
          </cell>
          <cell r="IG766">
            <v>0</v>
          </cell>
          <cell r="IH766">
            <v>0</v>
          </cell>
          <cell r="II766">
            <v>0</v>
          </cell>
          <cell r="IJ766">
            <v>0</v>
          </cell>
          <cell r="IK766">
            <v>0</v>
          </cell>
          <cell r="IL766">
            <v>0</v>
          </cell>
          <cell r="IM766">
            <v>0</v>
          </cell>
          <cell r="IN766">
            <v>0</v>
          </cell>
          <cell r="IO766" t="e">
            <v>#REF!</v>
          </cell>
          <cell r="IP766">
            <v>10.293333333333335</v>
          </cell>
          <cell r="IQ766">
            <v>12.866666666666667</v>
          </cell>
          <cell r="IR766">
            <v>0</v>
          </cell>
          <cell r="IS766">
            <v>0</v>
          </cell>
          <cell r="IT766">
            <v>6</v>
          </cell>
          <cell r="IU766">
            <v>6</v>
          </cell>
          <cell r="IV766">
            <v>4</v>
          </cell>
          <cell r="IW766">
            <v>4</v>
          </cell>
          <cell r="IX766">
            <v>2.8666666666666667</v>
          </cell>
        </row>
        <row r="767">
          <cell r="D767">
            <v>11390</v>
          </cell>
          <cell r="E767" t="str">
            <v>รพช.เทพา</v>
          </cell>
          <cell r="F767">
            <v>14</v>
          </cell>
          <cell r="G767" t="str">
            <v>รพ.ระดับ F2 ปชก. 60,000-90,000</v>
          </cell>
          <cell r="H767">
            <v>8</v>
          </cell>
          <cell r="I767" t="str">
            <v>F2</v>
          </cell>
          <cell r="J767">
            <v>28</v>
          </cell>
          <cell r="K767" t="str">
            <v>รพช.60.8</v>
          </cell>
          <cell r="L767" t="str">
            <v>รพช.60.8 F2</v>
          </cell>
          <cell r="M767" t="str">
            <v>31 - 60</v>
          </cell>
          <cell r="N767" t="str">
            <v>F31-60</v>
          </cell>
          <cell r="O767">
            <v>39</v>
          </cell>
          <cell r="P767">
            <v>30</v>
          </cell>
          <cell r="Q767">
            <v>30</v>
          </cell>
          <cell r="R767">
            <v>35</v>
          </cell>
          <cell r="S767">
            <v>94206</v>
          </cell>
          <cell r="T767">
            <v>12778</v>
          </cell>
          <cell r="U767">
            <v>0</v>
          </cell>
          <cell r="V767">
            <v>701</v>
          </cell>
          <cell r="W767">
            <v>28</v>
          </cell>
          <cell r="X767">
            <v>729</v>
          </cell>
          <cell r="Y767">
            <v>87423.168000000005</v>
          </cell>
          <cell r="Z767">
            <v>6782.8319999999994</v>
          </cell>
          <cell r="AA767">
            <v>65944.2</v>
          </cell>
          <cell r="AB767">
            <v>600</v>
          </cell>
          <cell r="AC767">
            <v>20444.800000000003</v>
          </cell>
          <cell r="AD767">
            <v>480.45060000000001</v>
          </cell>
          <cell r="AE767">
            <v>729</v>
          </cell>
          <cell r="AF767">
            <v>14130.9</v>
          </cell>
          <cell r="AG767">
            <v>11522</v>
          </cell>
          <cell r="AH767">
            <v>548</v>
          </cell>
          <cell r="AI767">
            <v>0</v>
          </cell>
          <cell r="AJ767">
            <v>19497</v>
          </cell>
          <cell r="AK767">
            <v>14322</v>
          </cell>
          <cell r="AL767">
            <v>77185</v>
          </cell>
          <cell r="AM767">
            <v>9917</v>
          </cell>
          <cell r="AN767">
            <v>1863.0000000000002</v>
          </cell>
          <cell r="AO767">
            <v>0</v>
          </cell>
          <cell r="AP767">
            <v>0</v>
          </cell>
          <cell r="AQ767">
            <v>326</v>
          </cell>
          <cell r="AR767">
            <v>2473</v>
          </cell>
          <cell r="AS767">
            <v>287</v>
          </cell>
          <cell r="AT767">
            <v>510</v>
          </cell>
          <cell r="AU767">
            <v>826</v>
          </cell>
          <cell r="AV767">
            <v>8222</v>
          </cell>
          <cell r="AW767">
            <v>6</v>
          </cell>
          <cell r="AX767">
            <v>0</v>
          </cell>
          <cell r="AY767">
            <v>0</v>
          </cell>
          <cell r="AZ767">
            <v>73295</v>
          </cell>
          <cell r="BA767" t="str">
            <v>60,000 - 80,000</v>
          </cell>
          <cell r="BB767">
            <v>0</v>
          </cell>
          <cell r="BC767">
            <v>17168</v>
          </cell>
          <cell r="BD767">
            <v>56127</v>
          </cell>
          <cell r="BE767">
            <v>11</v>
          </cell>
          <cell r="BF767">
            <v>0</v>
          </cell>
          <cell r="BG767">
            <v>0</v>
          </cell>
          <cell r="BH767">
            <v>11661.949152000001</v>
          </cell>
          <cell r="BI767">
            <v>4816.74</v>
          </cell>
          <cell r="BJ767">
            <v>240.2253</v>
          </cell>
          <cell r="BK767">
            <v>0</v>
          </cell>
          <cell r="BL767">
            <v>182.25</v>
          </cell>
          <cell r="BM767">
            <v>0</v>
          </cell>
          <cell r="BN767">
            <v>3.1327999999999996</v>
          </cell>
          <cell r="BO767">
            <v>11.569249476071425</v>
          </cell>
          <cell r="BP767">
            <v>11.569249476071425</v>
          </cell>
          <cell r="BQ767">
            <v>2.2000000000000002</v>
          </cell>
          <cell r="BR767">
            <v>11.45539958085714</v>
          </cell>
          <cell r="BS767">
            <v>13.769249476071426</v>
          </cell>
          <cell r="BT767">
            <v>0</v>
          </cell>
          <cell r="BU767">
            <v>0</v>
          </cell>
          <cell r="BV767">
            <v>0</v>
          </cell>
          <cell r="BW767">
            <v>0</v>
          </cell>
          <cell r="BX767">
            <v>9</v>
          </cell>
          <cell r="BY767">
            <v>4.4308769841269839</v>
          </cell>
          <cell r="BZ767">
            <v>4.4308769841269839</v>
          </cell>
          <cell r="CA767">
            <v>2.2000000000000002</v>
          </cell>
          <cell r="CB767">
            <v>5.3047015873015875</v>
          </cell>
          <cell r="CC767">
            <v>6.6308769841269841</v>
          </cell>
          <cell r="CD767">
            <v>5</v>
          </cell>
          <cell r="CE767">
            <v>3</v>
          </cell>
          <cell r="CF767">
            <v>3</v>
          </cell>
          <cell r="CG767">
            <v>8.3047015873015866</v>
          </cell>
          <cell r="CH767">
            <v>9.630876984126985</v>
          </cell>
          <cell r="CI767">
            <v>11</v>
          </cell>
          <cell r="CJ767">
            <v>-8</v>
          </cell>
          <cell r="CK767">
            <v>-8</v>
          </cell>
          <cell r="CL767">
            <v>5.6127000000000002</v>
          </cell>
          <cell r="CM767">
            <v>7.0158750000000003</v>
          </cell>
          <cell r="CN767">
            <v>8.6127000000000002</v>
          </cell>
          <cell r="CO767">
            <v>10.015875000000001</v>
          </cell>
          <cell r="CP767">
            <v>4.0933605952380949</v>
          </cell>
          <cell r="CQ767">
            <v>1.5</v>
          </cell>
          <cell r="CR767">
            <v>1</v>
          </cell>
          <cell r="CS767">
            <v>5.2746884761904766</v>
          </cell>
          <cell r="CT767">
            <v>6.5933605952380949</v>
          </cell>
          <cell r="CU767">
            <v>6</v>
          </cell>
          <cell r="CV767">
            <v>4.7212369047619038</v>
          </cell>
          <cell r="CW767">
            <v>3.7769895238095232</v>
          </cell>
          <cell r="CX767">
            <v>4.7212369047619038</v>
          </cell>
          <cell r="CY767">
            <v>11.314597499999998</v>
          </cell>
          <cell r="CZ767">
            <v>4</v>
          </cell>
          <cell r="DA767">
            <v>-0.22301047619047676</v>
          </cell>
          <cell r="DB767">
            <v>0.72123690476190383</v>
          </cell>
          <cell r="DC767">
            <v>49.892085760000001</v>
          </cell>
          <cell r="DD767">
            <v>49.892085760000001</v>
          </cell>
          <cell r="DE767">
            <v>10</v>
          </cell>
          <cell r="DF767">
            <v>59.892085760000001</v>
          </cell>
          <cell r="DG767">
            <v>47.913668608000002</v>
          </cell>
          <cell r="DH767">
            <v>59.892085760000001</v>
          </cell>
          <cell r="DI767">
            <v>70</v>
          </cell>
          <cell r="DJ767">
            <v>-22.086331391999998</v>
          </cell>
          <cell r="DK767">
            <v>-10.107914239999999</v>
          </cell>
          <cell r="DL767">
            <v>0</v>
          </cell>
          <cell r="DM767">
            <v>0</v>
          </cell>
          <cell r="DN767">
            <v>3</v>
          </cell>
          <cell r="DO767">
            <v>-3</v>
          </cell>
          <cell r="DP767">
            <v>-3</v>
          </cell>
          <cell r="DQ767">
            <v>17.960640000000001</v>
          </cell>
          <cell r="DR767">
            <v>22.450800000000001</v>
          </cell>
          <cell r="DS767">
            <v>65.874308608000007</v>
          </cell>
          <cell r="DT767">
            <v>82.342885760000001</v>
          </cell>
          <cell r="DU767">
            <v>5.7182229166666669</v>
          </cell>
          <cell r="DV767">
            <v>5.7182229166666669</v>
          </cell>
          <cell r="DW767">
            <v>4.5745783333333341</v>
          </cell>
          <cell r="DX767">
            <v>5.7182229166666669</v>
          </cell>
          <cell r="DY767">
            <v>2</v>
          </cell>
          <cell r="DZ767">
            <v>2.5745783333333341</v>
          </cell>
          <cell r="EA767">
            <v>3.7182229166666669</v>
          </cell>
          <cell r="EB767">
            <v>2.0335119047619048</v>
          </cell>
          <cell r="EC767">
            <v>2.0335119047619048</v>
          </cell>
          <cell r="ED767">
            <v>2.2000000000000002</v>
          </cell>
          <cell r="EE767">
            <v>3.3868095238095237</v>
          </cell>
          <cell r="EF767">
            <v>4.2335119047619045</v>
          </cell>
          <cell r="EG767">
            <v>1</v>
          </cell>
          <cell r="EH767">
            <v>1.2875000000000001</v>
          </cell>
          <cell r="EI767">
            <v>2</v>
          </cell>
          <cell r="EJ767">
            <v>2</v>
          </cell>
          <cell r="EK767">
            <v>2</v>
          </cell>
          <cell r="EL767">
            <v>1</v>
          </cell>
          <cell r="EM767">
            <v>-1</v>
          </cell>
          <cell r="EN767">
            <v>-1</v>
          </cell>
          <cell r="EO767">
            <v>10</v>
          </cell>
          <cell r="EP767">
            <v>12</v>
          </cell>
          <cell r="EQ767">
            <v>8</v>
          </cell>
          <cell r="ER767">
            <v>2</v>
          </cell>
          <cell r="ES767">
            <v>4</v>
          </cell>
          <cell r="ET767">
            <v>35.921280000000003</v>
          </cell>
          <cell r="EU767">
            <v>44.901600000000002</v>
          </cell>
          <cell r="EV767">
            <v>45.921280000000003</v>
          </cell>
          <cell r="EW767">
            <v>56.901600000000002</v>
          </cell>
          <cell r="EX767">
            <v>2</v>
          </cell>
          <cell r="EY767">
            <v>0</v>
          </cell>
          <cell r="EZ767">
            <v>0</v>
          </cell>
          <cell r="FA767">
            <v>0</v>
          </cell>
          <cell r="FB767">
            <v>0</v>
          </cell>
          <cell r="FC767">
            <v>0</v>
          </cell>
          <cell r="FD767">
            <v>0</v>
          </cell>
          <cell r="FE767">
            <v>0</v>
          </cell>
          <cell r="FF767">
            <v>0</v>
          </cell>
          <cell r="FG767">
            <v>0</v>
          </cell>
          <cell r="FH767">
            <v>0</v>
          </cell>
          <cell r="FI767">
            <v>0</v>
          </cell>
          <cell r="FJ767">
            <v>0</v>
          </cell>
          <cell r="FK767">
            <v>0</v>
          </cell>
          <cell r="FL767">
            <v>0</v>
          </cell>
          <cell r="FM767">
            <v>0</v>
          </cell>
          <cell r="FN767">
            <v>0</v>
          </cell>
          <cell r="FO767">
            <v>1</v>
          </cell>
          <cell r="FP767">
            <v>1</v>
          </cell>
          <cell r="FQ767">
            <v>2</v>
          </cell>
          <cell r="FR767">
            <v>-1</v>
          </cell>
          <cell r="FS767">
            <v>-1</v>
          </cell>
          <cell r="FT767">
            <v>0</v>
          </cell>
          <cell r="FU767">
            <v>0</v>
          </cell>
          <cell r="FV767">
            <v>0</v>
          </cell>
          <cell r="FW767">
            <v>0</v>
          </cell>
          <cell r="FX767">
            <v>0</v>
          </cell>
          <cell r="FY767">
            <v>3</v>
          </cell>
          <cell r="FZ767">
            <v>3</v>
          </cell>
          <cell r="GA767">
            <v>1</v>
          </cell>
          <cell r="GB767">
            <v>2</v>
          </cell>
          <cell r="GC767">
            <v>2</v>
          </cell>
          <cell r="GD767">
            <v>0</v>
          </cell>
          <cell r="GE767">
            <v>3</v>
          </cell>
          <cell r="GF767">
            <v>3</v>
          </cell>
          <cell r="GG767">
            <v>3</v>
          </cell>
          <cell r="GH767">
            <v>3</v>
          </cell>
          <cell r="GI767">
            <v>3</v>
          </cell>
          <cell r="GJ767">
            <v>0</v>
          </cell>
          <cell r="GK767">
            <v>0</v>
          </cell>
          <cell r="GL767">
            <v>0</v>
          </cell>
          <cell r="GM767">
            <v>0</v>
          </cell>
          <cell r="GN767">
            <v>0</v>
          </cell>
          <cell r="GO767">
            <v>0</v>
          </cell>
          <cell r="GP767">
            <v>0</v>
          </cell>
          <cell r="GQ767">
            <v>0</v>
          </cell>
          <cell r="GR767">
            <v>0</v>
          </cell>
          <cell r="GS767">
            <v>0</v>
          </cell>
          <cell r="GT767">
            <v>0</v>
          </cell>
          <cell r="GU767">
            <v>0</v>
          </cell>
          <cell r="GV767">
            <v>2</v>
          </cell>
          <cell r="GW767">
            <v>2</v>
          </cell>
          <cell r="GX767">
            <v>1</v>
          </cell>
          <cell r="GY767">
            <v>1</v>
          </cell>
          <cell r="GZ767">
            <v>1</v>
          </cell>
          <cell r="HA767">
            <v>0</v>
          </cell>
          <cell r="HB767">
            <v>0</v>
          </cell>
          <cell r="HC767">
            <v>0</v>
          </cell>
          <cell r="HD767">
            <v>0</v>
          </cell>
          <cell r="HE767">
            <v>0</v>
          </cell>
          <cell r="HF767">
            <v>0</v>
          </cell>
          <cell r="HG767">
            <v>0</v>
          </cell>
          <cell r="HH767">
            <v>0</v>
          </cell>
          <cell r="HI767">
            <v>0</v>
          </cell>
          <cell r="HJ767">
            <v>0</v>
          </cell>
          <cell r="HK767">
            <v>0</v>
          </cell>
          <cell r="HL767">
            <v>0</v>
          </cell>
          <cell r="HM767">
            <v>0</v>
          </cell>
          <cell r="HN767">
            <v>0</v>
          </cell>
          <cell r="HO767">
            <v>0</v>
          </cell>
          <cell r="HP767">
            <v>0</v>
          </cell>
          <cell r="HQ767">
            <v>0</v>
          </cell>
          <cell r="HR767">
            <v>0</v>
          </cell>
          <cell r="HS767">
            <v>0</v>
          </cell>
          <cell r="HT767">
            <v>0</v>
          </cell>
          <cell r="HU767">
            <v>0</v>
          </cell>
          <cell r="HV767">
            <v>0</v>
          </cell>
          <cell r="HW767">
            <v>0</v>
          </cell>
          <cell r="HX767">
            <v>0</v>
          </cell>
          <cell r="HY767">
            <v>0</v>
          </cell>
          <cell r="HZ767">
            <v>0</v>
          </cell>
          <cell r="IA767">
            <v>0</v>
          </cell>
          <cell r="IB767">
            <v>0</v>
          </cell>
          <cell r="IC767">
            <v>0</v>
          </cell>
          <cell r="ID767">
            <v>0</v>
          </cell>
          <cell r="IE767">
            <v>0</v>
          </cell>
          <cell r="IF767">
            <v>0</v>
          </cell>
          <cell r="IG767">
            <v>0</v>
          </cell>
          <cell r="IH767">
            <v>0</v>
          </cell>
          <cell r="II767">
            <v>0</v>
          </cell>
          <cell r="IJ767">
            <v>0</v>
          </cell>
          <cell r="IK767">
            <v>0</v>
          </cell>
          <cell r="IL767">
            <v>0</v>
          </cell>
          <cell r="IM767">
            <v>0</v>
          </cell>
          <cell r="IN767">
            <v>0</v>
          </cell>
          <cell r="IO767" t="e">
            <v>#REF!</v>
          </cell>
          <cell r="IP767">
            <v>10.08</v>
          </cell>
          <cell r="IQ767">
            <v>12.6</v>
          </cell>
          <cell r="IR767">
            <v>0</v>
          </cell>
          <cell r="IS767">
            <v>0</v>
          </cell>
          <cell r="IT767">
            <v>6</v>
          </cell>
          <cell r="IU767">
            <v>6</v>
          </cell>
          <cell r="IV767">
            <v>4</v>
          </cell>
          <cell r="IW767">
            <v>4</v>
          </cell>
          <cell r="IX767">
            <v>2.6</v>
          </cell>
        </row>
        <row r="768">
          <cell r="D768">
            <v>11396</v>
          </cell>
          <cell r="E768" t="str">
            <v>รพช.นาหม่อม</v>
          </cell>
          <cell r="F768">
            <v>16</v>
          </cell>
          <cell r="G768" t="str">
            <v>รพ.ระดับ F2 ปชก. &lt;30,000</v>
          </cell>
          <cell r="H768">
            <v>8</v>
          </cell>
          <cell r="I768" t="str">
            <v>F2</v>
          </cell>
          <cell r="J768">
            <v>6</v>
          </cell>
          <cell r="K768" t="str">
            <v>รพช.10.4</v>
          </cell>
          <cell r="L768" t="str">
            <v>รพช.10.4 F2</v>
          </cell>
          <cell r="M768" t="str">
            <v xml:space="preserve"> 11 - 30</v>
          </cell>
          <cell r="N768" t="str">
            <v>F&lt;30</v>
          </cell>
          <cell r="O768">
            <v>14</v>
          </cell>
          <cell r="P768">
            <v>30</v>
          </cell>
          <cell r="Q768">
            <v>30</v>
          </cell>
          <cell r="R768">
            <v>35</v>
          </cell>
          <cell r="S768">
            <v>66620</v>
          </cell>
          <cell r="T768">
            <v>5624</v>
          </cell>
          <cell r="U768">
            <v>0</v>
          </cell>
          <cell r="V768">
            <v>44</v>
          </cell>
          <cell r="W768">
            <v>0</v>
          </cell>
          <cell r="X768">
            <v>44</v>
          </cell>
          <cell r="Y768">
            <v>61823.360000000001</v>
          </cell>
          <cell r="Z768">
            <v>4796.6399999999994</v>
          </cell>
          <cell r="AA768">
            <v>46634</v>
          </cell>
          <cell r="AB768">
            <v>175</v>
          </cell>
          <cell r="AC768">
            <v>8998.4</v>
          </cell>
          <cell r="AD768">
            <v>339.762</v>
          </cell>
          <cell r="AE768">
            <v>44</v>
          </cell>
          <cell r="AF768">
            <v>9993</v>
          </cell>
          <cell r="AG768">
            <v>9725</v>
          </cell>
          <cell r="AH768">
            <v>250</v>
          </cell>
          <cell r="AI768">
            <v>0</v>
          </cell>
          <cell r="AJ768">
            <v>11531</v>
          </cell>
          <cell r="AK768">
            <v>5839</v>
          </cell>
          <cell r="AL768">
            <v>26394</v>
          </cell>
          <cell r="AM768">
            <v>1526</v>
          </cell>
          <cell r="AN768">
            <v>917</v>
          </cell>
          <cell r="AO768">
            <v>0</v>
          </cell>
          <cell r="AP768">
            <v>0</v>
          </cell>
          <cell r="AQ768">
            <v>34</v>
          </cell>
          <cell r="AR768">
            <v>987</v>
          </cell>
          <cell r="AS768">
            <v>621</v>
          </cell>
          <cell r="AT768">
            <v>432</v>
          </cell>
          <cell r="AU768">
            <v>835</v>
          </cell>
          <cell r="AV768">
            <v>3334</v>
          </cell>
          <cell r="AW768">
            <v>0</v>
          </cell>
          <cell r="AX768">
            <v>0</v>
          </cell>
          <cell r="AY768">
            <v>0</v>
          </cell>
          <cell r="AZ768">
            <v>21110</v>
          </cell>
          <cell r="BA768" t="str">
            <v>20,000 - 40,000.</v>
          </cell>
          <cell r="BB768">
            <v>0</v>
          </cell>
          <cell r="BC768">
            <v>4620</v>
          </cell>
          <cell r="BD768">
            <v>16490</v>
          </cell>
          <cell r="BE768">
            <v>3</v>
          </cell>
          <cell r="BF768">
            <v>1</v>
          </cell>
          <cell r="BG768">
            <v>0</v>
          </cell>
          <cell r="BH768">
            <v>8247.02304</v>
          </cell>
          <cell r="BI768">
            <v>2030.92</v>
          </cell>
          <cell r="BJ768">
            <v>169.881</v>
          </cell>
          <cell r="BK768">
            <v>0</v>
          </cell>
          <cell r="BL768">
            <v>11</v>
          </cell>
          <cell r="BM768">
            <v>0</v>
          </cell>
          <cell r="BN768">
            <v>8.1519999999999992</v>
          </cell>
          <cell r="BO768">
            <v>7.1593140749999984</v>
          </cell>
          <cell r="BP768">
            <v>7.1593140749999984</v>
          </cell>
          <cell r="BQ768">
            <v>1</v>
          </cell>
          <cell r="BR768">
            <v>6.7274512599999987</v>
          </cell>
          <cell r="BS768">
            <v>8.1593140749999975</v>
          </cell>
          <cell r="BT768">
            <v>0</v>
          </cell>
          <cell r="BU768">
            <v>0</v>
          </cell>
          <cell r="BV768">
            <v>0</v>
          </cell>
          <cell r="BW768">
            <v>0</v>
          </cell>
          <cell r="BX768">
            <v>8</v>
          </cell>
          <cell r="BY768">
            <v>3.4488591269841269</v>
          </cell>
          <cell r="BZ768">
            <v>3.4488591269841269</v>
          </cell>
          <cell r="CA768">
            <v>1</v>
          </cell>
          <cell r="CB768">
            <v>3.5590873015873017</v>
          </cell>
          <cell r="CC768">
            <v>4.4488591269841269</v>
          </cell>
          <cell r="CD768">
            <v>3</v>
          </cell>
          <cell r="CE768">
            <v>3</v>
          </cell>
          <cell r="CF768">
            <v>3</v>
          </cell>
          <cell r="CG768">
            <v>6.5590873015873017</v>
          </cell>
          <cell r="CH768">
            <v>7.4488591269841269</v>
          </cell>
          <cell r="CI768">
            <v>4</v>
          </cell>
          <cell r="CJ768">
            <v>-1</v>
          </cell>
          <cell r="CK768">
            <v>-1</v>
          </cell>
          <cell r="CL768">
            <v>1.649</v>
          </cell>
          <cell r="CM768">
            <v>2.0612499999999998</v>
          </cell>
          <cell r="CN768">
            <v>4.649</v>
          </cell>
          <cell r="CO768">
            <v>5.0612499999999994</v>
          </cell>
          <cell r="CP768">
            <v>2.6087364285714285</v>
          </cell>
          <cell r="CQ768">
            <v>1.5</v>
          </cell>
          <cell r="CR768">
            <v>1</v>
          </cell>
          <cell r="CS768">
            <v>4.086989142857143</v>
          </cell>
          <cell r="CT768">
            <v>5.1087364285714285</v>
          </cell>
          <cell r="CU768">
            <v>4</v>
          </cell>
          <cell r="CV768">
            <v>3.3715785714285711</v>
          </cell>
          <cell r="CW768">
            <v>2.697262857142857</v>
          </cell>
          <cell r="CX768">
            <v>3.3715785714285711</v>
          </cell>
          <cell r="CY768">
            <v>8.4803149999999992</v>
          </cell>
          <cell r="CZ768">
            <v>3</v>
          </cell>
          <cell r="DA768">
            <v>-0.30273714285714304</v>
          </cell>
          <cell r="DB768">
            <v>0.37157857142857109</v>
          </cell>
          <cell r="DC768">
            <v>24.39405805714286</v>
          </cell>
          <cell r="DD768">
            <v>30</v>
          </cell>
          <cell r="DE768">
            <v>10</v>
          </cell>
          <cell r="DF768">
            <v>40</v>
          </cell>
          <cell r="DG768">
            <v>32</v>
          </cell>
          <cell r="DH768">
            <v>40</v>
          </cell>
          <cell r="DI768">
            <v>44</v>
          </cell>
          <cell r="DJ768">
            <v>-12</v>
          </cell>
          <cell r="DK768">
            <v>-4</v>
          </cell>
          <cell r="DL768">
            <v>0</v>
          </cell>
          <cell r="DM768">
            <v>0</v>
          </cell>
          <cell r="DN768">
            <v>0</v>
          </cell>
          <cell r="DO768">
            <v>0</v>
          </cell>
          <cell r="DP768">
            <v>0</v>
          </cell>
          <cell r="DQ768">
            <v>5.2768000000000006</v>
          </cell>
          <cell r="DR768">
            <v>6.5960000000000001</v>
          </cell>
          <cell r="DS768">
            <v>37.276800000000001</v>
          </cell>
          <cell r="DT768">
            <v>46.596000000000004</v>
          </cell>
          <cell r="DU768">
            <v>2.4960729166666669</v>
          </cell>
          <cell r="DV768">
            <v>3</v>
          </cell>
          <cell r="DW768">
            <v>3</v>
          </cell>
          <cell r="DX768">
            <v>3</v>
          </cell>
          <cell r="DY768">
            <v>4</v>
          </cell>
          <cell r="DZ768">
            <v>-1</v>
          </cell>
          <cell r="EA768">
            <v>-1</v>
          </cell>
          <cell r="EB768">
            <v>1.4023214285714285</v>
          </cell>
          <cell r="EC768">
            <v>2</v>
          </cell>
          <cell r="ED768">
            <v>1</v>
          </cell>
          <cell r="EE768">
            <v>2.4000000000000004</v>
          </cell>
          <cell r="EF768">
            <v>3</v>
          </cell>
          <cell r="EG768">
            <v>1</v>
          </cell>
          <cell r="EH768">
            <v>0.52093750000000005</v>
          </cell>
          <cell r="EI768">
            <v>2</v>
          </cell>
          <cell r="EJ768">
            <v>1</v>
          </cell>
          <cell r="EK768">
            <v>2</v>
          </cell>
          <cell r="EL768">
            <v>0</v>
          </cell>
          <cell r="EM768">
            <v>-1</v>
          </cell>
          <cell r="EN768">
            <v>-2</v>
          </cell>
          <cell r="EO768">
            <v>10</v>
          </cell>
          <cell r="EP768">
            <v>12</v>
          </cell>
          <cell r="EQ768">
            <v>6</v>
          </cell>
          <cell r="ER768">
            <v>4</v>
          </cell>
          <cell r="ES768">
            <v>6</v>
          </cell>
          <cell r="ET768">
            <v>10.553600000000001</v>
          </cell>
          <cell r="EU768">
            <v>13.192</v>
          </cell>
          <cell r="EV768">
            <v>20.553600000000003</v>
          </cell>
          <cell r="EW768">
            <v>25.192</v>
          </cell>
          <cell r="EX768">
            <v>2</v>
          </cell>
          <cell r="EY768">
            <v>2</v>
          </cell>
          <cell r="EZ768">
            <v>0</v>
          </cell>
          <cell r="FA768">
            <v>0</v>
          </cell>
          <cell r="FB768">
            <v>0</v>
          </cell>
          <cell r="FC768">
            <v>0</v>
          </cell>
          <cell r="FD768">
            <v>0</v>
          </cell>
          <cell r="FE768">
            <v>0</v>
          </cell>
          <cell r="FF768">
            <v>0</v>
          </cell>
          <cell r="FG768">
            <v>0</v>
          </cell>
          <cell r="FH768">
            <v>0</v>
          </cell>
          <cell r="FI768">
            <v>0</v>
          </cell>
          <cell r="FJ768">
            <v>0</v>
          </cell>
          <cell r="FK768">
            <v>0</v>
          </cell>
          <cell r="FL768">
            <v>0</v>
          </cell>
          <cell r="FM768">
            <v>0</v>
          </cell>
          <cell r="FN768">
            <v>0</v>
          </cell>
          <cell r="FO768">
            <v>1</v>
          </cell>
          <cell r="FP768">
            <v>1</v>
          </cell>
          <cell r="FQ768">
            <v>0</v>
          </cell>
          <cell r="FR768">
            <v>1</v>
          </cell>
          <cell r="FS768">
            <v>1</v>
          </cell>
          <cell r="FT768">
            <v>0</v>
          </cell>
          <cell r="FU768">
            <v>0</v>
          </cell>
          <cell r="FV768">
            <v>0</v>
          </cell>
          <cell r="FW768">
            <v>0</v>
          </cell>
          <cell r="FX768">
            <v>0</v>
          </cell>
          <cell r="FY768">
            <v>3</v>
          </cell>
          <cell r="FZ768">
            <v>3</v>
          </cell>
          <cell r="GA768">
            <v>0</v>
          </cell>
          <cell r="GB768">
            <v>3</v>
          </cell>
          <cell r="GC768">
            <v>3</v>
          </cell>
          <cell r="GD768">
            <v>1</v>
          </cell>
          <cell r="GE768">
            <v>4</v>
          </cell>
          <cell r="GF768">
            <v>4</v>
          </cell>
          <cell r="GG768">
            <v>3</v>
          </cell>
          <cell r="GH768">
            <v>3</v>
          </cell>
          <cell r="GI768">
            <v>2</v>
          </cell>
          <cell r="GJ768">
            <v>-1</v>
          </cell>
          <cell r="GK768">
            <v>-1</v>
          </cell>
          <cell r="GL768">
            <v>0</v>
          </cell>
          <cell r="GM768">
            <v>0</v>
          </cell>
          <cell r="GN768">
            <v>0</v>
          </cell>
          <cell r="GO768">
            <v>0</v>
          </cell>
          <cell r="GP768">
            <v>0</v>
          </cell>
          <cell r="GQ768">
            <v>0</v>
          </cell>
          <cell r="GR768">
            <v>0</v>
          </cell>
          <cell r="GS768">
            <v>0</v>
          </cell>
          <cell r="GT768">
            <v>0</v>
          </cell>
          <cell r="GU768">
            <v>0</v>
          </cell>
          <cell r="GV768">
            <v>2</v>
          </cell>
          <cell r="GW768">
            <v>2</v>
          </cell>
          <cell r="GX768">
            <v>1</v>
          </cell>
          <cell r="GY768">
            <v>1</v>
          </cell>
          <cell r="GZ768">
            <v>1</v>
          </cell>
          <cell r="HA768">
            <v>0</v>
          </cell>
          <cell r="HB768">
            <v>0</v>
          </cell>
          <cell r="HC768">
            <v>0</v>
          </cell>
          <cell r="HD768">
            <v>0</v>
          </cell>
          <cell r="HE768">
            <v>0</v>
          </cell>
          <cell r="HF768">
            <v>0</v>
          </cell>
          <cell r="HG768">
            <v>0</v>
          </cell>
          <cell r="HH768">
            <v>0</v>
          </cell>
          <cell r="HI768">
            <v>0</v>
          </cell>
          <cell r="HJ768">
            <v>0</v>
          </cell>
          <cell r="HK768">
            <v>0</v>
          </cell>
          <cell r="HL768">
            <v>0</v>
          </cell>
          <cell r="HM768">
            <v>0</v>
          </cell>
          <cell r="HN768">
            <v>0</v>
          </cell>
          <cell r="HO768">
            <v>0</v>
          </cell>
          <cell r="HP768">
            <v>0</v>
          </cell>
          <cell r="HQ768">
            <v>0</v>
          </cell>
          <cell r="HR768">
            <v>0</v>
          </cell>
          <cell r="HS768">
            <v>0</v>
          </cell>
          <cell r="HT768">
            <v>0</v>
          </cell>
          <cell r="HU768">
            <v>0</v>
          </cell>
          <cell r="HV768">
            <v>0</v>
          </cell>
          <cell r="HW768">
            <v>0</v>
          </cell>
          <cell r="HX768">
            <v>0</v>
          </cell>
          <cell r="HY768">
            <v>0</v>
          </cell>
          <cell r="HZ768">
            <v>0</v>
          </cell>
          <cell r="IA768">
            <v>0</v>
          </cell>
          <cell r="IB768">
            <v>0</v>
          </cell>
          <cell r="IC768">
            <v>0</v>
          </cell>
          <cell r="ID768">
            <v>0</v>
          </cell>
          <cell r="IE768">
            <v>0</v>
          </cell>
          <cell r="IF768">
            <v>0</v>
          </cell>
          <cell r="IG768">
            <v>0</v>
          </cell>
          <cell r="IH768">
            <v>0</v>
          </cell>
          <cell r="II768">
            <v>0</v>
          </cell>
          <cell r="IJ768">
            <v>0</v>
          </cell>
          <cell r="IK768">
            <v>0</v>
          </cell>
          <cell r="IL768">
            <v>0</v>
          </cell>
          <cell r="IM768">
            <v>0</v>
          </cell>
          <cell r="IN768">
            <v>0</v>
          </cell>
          <cell r="IO768" t="e">
            <v>#REF!</v>
          </cell>
          <cell r="IP768">
            <v>8.7466666666666679</v>
          </cell>
          <cell r="IQ768">
            <v>10.933333333333334</v>
          </cell>
          <cell r="IR768">
            <v>0</v>
          </cell>
          <cell r="IS768">
            <v>0</v>
          </cell>
          <cell r="IT768">
            <v>6</v>
          </cell>
          <cell r="IU768">
            <v>6</v>
          </cell>
          <cell r="IV768">
            <v>4</v>
          </cell>
          <cell r="IW768">
            <v>4</v>
          </cell>
          <cell r="IX768">
            <v>0.93333333333333335</v>
          </cell>
        </row>
        <row r="769">
          <cell r="D769">
            <v>11399</v>
          </cell>
          <cell r="E769" t="str">
            <v>รพช.บางกล่ำ</v>
          </cell>
          <cell r="F769">
            <v>15</v>
          </cell>
          <cell r="G769" t="str">
            <v>รพ.ระดับ F2 ปชก. &lt;30,000</v>
          </cell>
          <cell r="H769">
            <v>8</v>
          </cell>
          <cell r="I769" t="str">
            <v>F2</v>
          </cell>
          <cell r="J769">
            <v>7</v>
          </cell>
          <cell r="K769" t="str">
            <v>รพช.10.5</v>
          </cell>
          <cell r="L769" t="str">
            <v>รพช.10.5 F2</v>
          </cell>
          <cell r="M769" t="str">
            <v xml:space="preserve"> 11 - 30</v>
          </cell>
          <cell r="N769" t="str">
            <v>F&lt;30</v>
          </cell>
          <cell r="O769">
            <v>16</v>
          </cell>
          <cell r="P769">
            <v>30</v>
          </cell>
          <cell r="Q769">
            <v>30</v>
          </cell>
          <cell r="R769">
            <v>35</v>
          </cell>
          <cell r="S769">
            <v>53164</v>
          </cell>
          <cell r="T769">
            <v>5111</v>
          </cell>
          <cell r="U769">
            <v>0</v>
          </cell>
          <cell r="V769">
            <v>94</v>
          </cell>
          <cell r="W769">
            <v>5</v>
          </cell>
          <cell r="X769">
            <v>99</v>
          </cell>
          <cell r="Y769">
            <v>49336.192000000003</v>
          </cell>
          <cell r="Z769">
            <v>3827.8079999999995</v>
          </cell>
          <cell r="AA769">
            <v>37214.799999999996</v>
          </cell>
          <cell r="AB769">
            <v>215</v>
          </cell>
          <cell r="AC769">
            <v>8177.6</v>
          </cell>
          <cell r="AD769">
            <v>271.13640000000004</v>
          </cell>
          <cell r="AE769">
            <v>99</v>
          </cell>
          <cell r="AF769">
            <v>7974.5999999999995</v>
          </cell>
          <cell r="AG769">
            <v>2572</v>
          </cell>
          <cell r="AH769">
            <v>205</v>
          </cell>
          <cell r="AI769">
            <v>0</v>
          </cell>
          <cell r="AJ769">
            <v>5878</v>
          </cell>
          <cell r="AK769">
            <v>3044</v>
          </cell>
          <cell r="AL769">
            <v>32053</v>
          </cell>
          <cell r="AM769">
            <v>5452</v>
          </cell>
          <cell r="AN769">
            <v>450</v>
          </cell>
          <cell r="AO769">
            <v>0</v>
          </cell>
          <cell r="AP769">
            <v>0</v>
          </cell>
          <cell r="AQ769">
            <v>0</v>
          </cell>
          <cell r="AR769">
            <v>1872</v>
          </cell>
          <cell r="AS769">
            <v>2344</v>
          </cell>
          <cell r="AT769">
            <v>170</v>
          </cell>
          <cell r="AU769">
            <v>903</v>
          </cell>
          <cell r="AV769">
            <v>5010</v>
          </cell>
          <cell r="AW769">
            <v>0</v>
          </cell>
          <cell r="AX769">
            <v>0</v>
          </cell>
          <cell r="AY769">
            <v>0</v>
          </cell>
          <cell r="AZ769">
            <v>29000</v>
          </cell>
          <cell r="BA769" t="str">
            <v>20,000 - 40,000.</v>
          </cell>
          <cell r="BB769">
            <v>0</v>
          </cell>
          <cell r="BC769">
            <v>7770</v>
          </cell>
          <cell r="BD769">
            <v>21230</v>
          </cell>
          <cell r="BE769">
            <v>5</v>
          </cell>
          <cell r="BF769">
            <v>0</v>
          </cell>
          <cell r="BG769">
            <v>0</v>
          </cell>
          <cell r="BH769">
            <v>6581.2778879999996</v>
          </cell>
          <cell r="BI769">
            <v>1901.63</v>
          </cell>
          <cell r="BJ769">
            <v>135.56820000000002</v>
          </cell>
          <cell r="BK769">
            <v>0</v>
          </cell>
          <cell r="BL769">
            <v>24.75</v>
          </cell>
          <cell r="BM769">
            <v>0</v>
          </cell>
          <cell r="BN769">
            <v>6.8919999999999995</v>
          </cell>
          <cell r="BO769">
            <v>5.916494048333333</v>
          </cell>
          <cell r="BP769">
            <v>5.916494048333333</v>
          </cell>
          <cell r="BQ769">
            <v>1</v>
          </cell>
          <cell r="BR769">
            <v>5.7331952386666662</v>
          </cell>
          <cell r="BS769">
            <v>6.916494048333333</v>
          </cell>
          <cell r="BT769">
            <v>0</v>
          </cell>
          <cell r="BU769">
            <v>0</v>
          </cell>
          <cell r="BV769">
            <v>0</v>
          </cell>
          <cell r="BW769">
            <v>0</v>
          </cell>
          <cell r="BX769">
            <v>6</v>
          </cell>
          <cell r="BY769">
            <v>1.102265873015873</v>
          </cell>
          <cell r="BZ769">
            <v>2</v>
          </cell>
          <cell r="CA769">
            <v>1</v>
          </cell>
          <cell r="CB769">
            <v>2.4000000000000004</v>
          </cell>
          <cell r="CC769">
            <v>3</v>
          </cell>
          <cell r="CD769">
            <v>4</v>
          </cell>
          <cell r="CE769">
            <v>3</v>
          </cell>
          <cell r="CF769">
            <v>3</v>
          </cell>
          <cell r="CG769">
            <v>5.4</v>
          </cell>
          <cell r="CH769">
            <v>6</v>
          </cell>
          <cell r="CI769">
            <v>3</v>
          </cell>
          <cell r="CJ769">
            <v>0</v>
          </cell>
          <cell r="CK769">
            <v>0</v>
          </cell>
          <cell r="CL769">
            <v>2.1230000000000002</v>
          </cell>
          <cell r="CM769">
            <v>2.6537500000000001</v>
          </cell>
          <cell r="CN769">
            <v>5.1230000000000002</v>
          </cell>
          <cell r="CO769">
            <v>5.6537500000000005</v>
          </cell>
          <cell r="CP769">
            <v>2.13402880952381</v>
          </cell>
          <cell r="CQ769">
            <v>1.5</v>
          </cell>
          <cell r="CR769">
            <v>1</v>
          </cell>
          <cell r="CS769">
            <v>3.7072230476190486</v>
          </cell>
          <cell r="CT769">
            <v>4.6340288095238105</v>
          </cell>
          <cell r="CU769">
            <v>4</v>
          </cell>
          <cell r="CV769">
            <v>2.9400261904761908</v>
          </cell>
          <cell r="CW769">
            <v>2.3520209523809528</v>
          </cell>
          <cell r="CX769">
            <v>2.9400261904761908</v>
          </cell>
          <cell r="CY769">
            <v>7.5740550000000013</v>
          </cell>
          <cell r="CZ769">
            <v>3</v>
          </cell>
          <cell r="DA769">
            <v>-0.64797904761904723</v>
          </cell>
          <cell r="DB769">
            <v>-5.9973809523809152E-2</v>
          </cell>
          <cell r="DC769">
            <v>21.343706582857141</v>
          </cell>
          <cell r="DD769">
            <v>30</v>
          </cell>
          <cell r="DE769">
            <v>10</v>
          </cell>
          <cell r="DF769">
            <v>40</v>
          </cell>
          <cell r="DG769">
            <v>32</v>
          </cell>
          <cell r="DH769">
            <v>40</v>
          </cell>
          <cell r="DI769">
            <v>41</v>
          </cell>
          <cell r="DJ769">
            <v>-9</v>
          </cell>
          <cell r="DK769">
            <v>-1</v>
          </cell>
          <cell r="DL769">
            <v>0</v>
          </cell>
          <cell r="DM769">
            <v>0</v>
          </cell>
          <cell r="DN769">
            <v>0</v>
          </cell>
          <cell r="DO769">
            <v>0</v>
          </cell>
          <cell r="DP769">
            <v>0</v>
          </cell>
          <cell r="DQ769">
            <v>6.7936000000000014</v>
          </cell>
          <cell r="DR769">
            <v>8.4920000000000009</v>
          </cell>
          <cell r="DS769">
            <v>38.793599999999998</v>
          </cell>
          <cell r="DT769">
            <v>48.492000000000004</v>
          </cell>
          <cell r="DU769">
            <v>1.8865427083333335</v>
          </cell>
          <cell r="DV769">
            <v>3</v>
          </cell>
          <cell r="DW769">
            <v>3</v>
          </cell>
          <cell r="DX769">
            <v>3</v>
          </cell>
          <cell r="DY769">
            <v>3</v>
          </cell>
          <cell r="DZ769">
            <v>0</v>
          </cell>
          <cell r="EA769">
            <v>0</v>
          </cell>
          <cell r="EB769">
            <v>2.8015476190476192</v>
          </cell>
          <cell r="EC769">
            <v>2.8015476190476192</v>
          </cell>
          <cell r="ED769">
            <v>1</v>
          </cell>
          <cell r="EE769">
            <v>3.0412380952380955</v>
          </cell>
          <cell r="EF769">
            <v>3.8015476190476192</v>
          </cell>
          <cell r="EG769">
            <v>3</v>
          </cell>
          <cell r="EH769">
            <v>0.78281250000000002</v>
          </cell>
          <cell r="EI769">
            <v>2</v>
          </cell>
          <cell r="EJ769">
            <v>1</v>
          </cell>
          <cell r="EK769">
            <v>2</v>
          </cell>
          <cell r="EL769">
            <v>1</v>
          </cell>
          <cell r="EM769">
            <v>0</v>
          </cell>
          <cell r="EN769">
            <v>-1</v>
          </cell>
          <cell r="EO769">
            <v>10</v>
          </cell>
          <cell r="EP769">
            <v>12</v>
          </cell>
          <cell r="EQ769">
            <v>5</v>
          </cell>
          <cell r="ER769">
            <v>5</v>
          </cell>
          <cell r="ES769">
            <v>7</v>
          </cell>
          <cell r="ET769">
            <v>13.587200000000003</v>
          </cell>
          <cell r="EU769">
            <v>16.984000000000002</v>
          </cell>
          <cell r="EV769">
            <v>23.587200000000003</v>
          </cell>
          <cell r="EW769">
            <v>28.984000000000002</v>
          </cell>
          <cell r="EX769">
            <v>2</v>
          </cell>
          <cell r="EY769">
            <v>0</v>
          </cell>
          <cell r="EZ769">
            <v>0</v>
          </cell>
          <cell r="FA769">
            <v>0</v>
          </cell>
          <cell r="FB769">
            <v>0</v>
          </cell>
          <cell r="FC769">
            <v>0</v>
          </cell>
          <cell r="FD769">
            <v>0</v>
          </cell>
          <cell r="FE769">
            <v>0</v>
          </cell>
          <cell r="FF769">
            <v>0</v>
          </cell>
          <cell r="FG769">
            <v>0</v>
          </cell>
          <cell r="FH769">
            <v>0</v>
          </cell>
          <cell r="FI769">
            <v>0</v>
          </cell>
          <cell r="FJ769">
            <v>0</v>
          </cell>
          <cell r="FK769">
            <v>0</v>
          </cell>
          <cell r="FL769">
            <v>0</v>
          </cell>
          <cell r="FM769">
            <v>0</v>
          </cell>
          <cell r="FN769">
            <v>0</v>
          </cell>
          <cell r="FO769">
            <v>1</v>
          </cell>
          <cell r="FP769">
            <v>1</v>
          </cell>
          <cell r="FQ769">
            <v>0</v>
          </cell>
          <cell r="FR769">
            <v>1</v>
          </cell>
          <cell r="FS769">
            <v>1</v>
          </cell>
          <cell r="FT769">
            <v>0</v>
          </cell>
          <cell r="FU769">
            <v>0</v>
          </cell>
          <cell r="FV769">
            <v>0</v>
          </cell>
          <cell r="FW769">
            <v>0</v>
          </cell>
          <cell r="FX769">
            <v>0</v>
          </cell>
          <cell r="FY769">
            <v>3</v>
          </cell>
          <cell r="FZ769">
            <v>3</v>
          </cell>
          <cell r="GA769">
            <v>1</v>
          </cell>
          <cell r="GB769">
            <v>2</v>
          </cell>
          <cell r="GC769">
            <v>2</v>
          </cell>
          <cell r="GD769">
            <v>0</v>
          </cell>
          <cell r="GE769">
            <v>3</v>
          </cell>
          <cell r="GF769">
            <v>3</v>
          </cell>
          <cell r="GG769">
            <v>3</v>
          </cell>
          <cell r="GH769">
            <v>3</v>
          </cell>
          <cell r="GI769">
            <v>2</v>
          </cell>
          <cell r="GJ769">
            <v>-1</v>
          </cell>
          <cell r="GK769">
            <v>-1</v>
          </cell>
          <cell r="GL769">
            <v>0</v>
          </cell>
          <cell r="GM769">
            <v>0</v>
          </cell>
          <cell r="GN769">
            <v>0</v>
          </cell>
          <cell r="GO769">
            <v>0</v>
          </cell>
          <cell r="GP769">
            <v>0</v>
          </cell>
          <cell r="GQ769">
            <v>0</v>
          </cell>
          <cell r="GR769">
            <v>0</v>
          </cell>
          <cell r="GS769">
            <v>0</v>
          </cell>
          <cell r="GT769">
            <v>0</v>
          </cell>
          <cell r="GU769">
            <v>0</v>
          </cell>
          <cell r="GV769">
            <v>2</v>
          </cell>
          <cell r="GW769">
            <v>2</v>
          </cell>
          <cell r="GX769">
            <v>1</v>
          </cell>
          <cell r="GY769">
            <v>1</v>
          </cell>
          <cell r="GZ769">
            <v>1</v>
          </cell>
          <cell r="HA769">
            <v>0</v>
          </cell>
          <cell r="HB769">
            <v>0</v>
          </cell>
          <cell r="HC769">
            <v>0</v>
          </cell>
          <cell r="HD769">
            <v>0</v>
          </cell>
          <cell r="HE769">
            <v>0</v>
          </cell>
          <cell r="HF769">
            <v>0</v>
          </cell>
          <cell r="HG769">
            <v>0</v>
          </cell>
          <cell r="HH769">
            <v>0</v>
          </cell>
          <cell r="HI769">
            <v>0</v>
          </cell>
          <cell r="HJ769">
            <v>0</v>
          </cell>
          <cell r="HK769">
            <v>0</v>
          </cell>
          <cell r="HL769">
            <v>0</v>
          </cell>
          <cell r="HM769">
            <v>0</v>
          </cell>
          <cell r="HN769">
            <v>0</v>
          </cell>
          <cell r="HO769">
            <v>0</v>
          </cell>
          <cell r="HP769">
            <v>0</v>
          </cell>
          <cell r="HQ769">
            <v>0</v>
          </cell>
          <cell r="HR769">
            <v>0</v>
          </cell>
          <cell r="HS769">
            <v>0</v>
          </cell>
          <cell r="HT769">
            <v>0</v>
          </cell>
          <cell r="HU769">
            <v>0</v>
          </cell>
          <cell r="HV769">
            <v>0</v>
          </cell>
          <cell r="HW769">
            <v>0</v>
          </cell>
          <cell r="HX769">
            <v>0</v>
          </cell>
          <cell r="HY769">
            <v>0</v>
          </cell>
          <cell r="HZ769">
            <v>0</v>
          </cell>
          <cell r="IA769">
            <v>0</v>
          </cell>
          <cell r="IB769">
            <v>0</v>
          </cell>
          <cell r="IC769">
            <v>0</v>
          </cell>
          <cell r="ID769">
            <v>0</v>
          </cell>
          <cell r="IE769">
            <v>0</v>
          </cell>
          <cell r="IF769">
            <v>0</v>
          </cell>
          <cell r="IG769">
            <v>0</v>
          </cell>
          <cell r="IH769">
            <v>0</v>
          </cell>
          <cell r="II769">
            <v>0</v>
          </cell>
          <cell r="IJ769">
            <v>0</v>
          </cell>
          <cell r="IK769">
            <v>0</v>
          </cell>
          <cell r="IL769">
            <v>0</v>
          </cell>
          <cell r="IM769">
            <v>0</v>
          </cell>
          <cell r="IN769">
            <v>0</v>
          </cell>
          <cell r="IO769" t="e">
            <v>#REF!</v>
          </cell>
          <cell r="IP769">
            <v>8.8533333333333335</v>
          </cell>
          <cell r="IQ769">
            <v>11.066666666666666</v>
          </cell>
          <cell r="IR769">
            <v>0</v>
          </cell>
          <cell r="IS769">
            <v>0</v>
          </cell>
          <cell r="IT769">
            <v>6</v>
          </cell>
          <cell r="IU769">
            <v>6</v>
          </cell>
          <cell r="IV769">
            <v>4</v>
          </cell>
          <cell r="IW769">
            <v>4</v>
          </cell>
          <cell r="IX769">
            <v>1.0666666666666667</v>
          </cell>
        </row>
        <row r="770">
          <cell r="D770">
            <v>11398</v>
          </cell>
          <cell r="E770" t="str">
            <v>รพช.ปาดังเบซาร์</v>
          </cell>
          <cell r="F770">
            <v>13</v>
          </cell>
          <cell r="G770" t="str">
            <v>รพ.ระดับ F2 ปชก. 30,000-60,000</v>
          </cell>
          <cell r="H770">
            <v>8</v>
          </cell>
          <cell r="I770" t="str">
            <v>F2</v>
          </cell>
          <cell r="J770">
            <v>13</v>
          </cell>
          <cell r="K770" t="str">
            <v>รพช.30.6</v>
          </cell>
          <cell r="L770" t="str">
            <v>รพช.30.6 F2</v>
          </cell>
          <cell r="M770" t="str">
            <v xml:space="preserve"> 11 - 30</v>
          </cell>
          <cell r="N770" t="str">
            <v>F&lt;30</v>
          </cell>
          <cell r="O770">
            <v>20</v>
          </cell>
          <cell r="P770">
            <v>30</v>
          </cell>
          <cell r="Q770">
            <v>30</v>
          </cell>
          <cell r="R770">
            <v>35</v>
          </cell>
          <cell r="S770">
            <v>66786</v>
          </cell>
          <cell r="T770">
            <v>7567</v>
          </cell>
          <cell r="U770">
            <v>0</v>
          </cell>
          <cell r="V770">
            <v>437</v>
          </cell>
          <cell r="W770">
            <v>9</v>
          </cell>
          <cell r="X770">
            <v>446</v>
          </cell>
          <cell r="Y770">
            <v>61977.408000000003</v>
          </cell>
          <cell r="Z770">
            <v>4808.5919999999996</v>
          </cell>
          <cell r="AA770">
            <v>46750.2</v>
          </cell>
          <cell r="AB770">
            <v>396</v>
          </cell>
          <cell r="AC770">
            <v>12107.2</v>
          </cell>
          <cell r="AD770">
            <v>340.60860000000002</v>
          </cell>
          <cell r="AE770">
            <v>446</v>
          </cell>
          <cell r="AF770">
            <v>10017.9</v>
          </cell>
          <cell r="AG770">
            <v>8528</v>
          </cell>
          <cell r="AH770">
            <v>229</v>
          </cell>
          <cell r="AI770">
            <v>0</v>
          </cell>
          <cell r="AJ770">
            <v>14274</v>
          </cell>
          <cell r="AK770">
            <v>4448</v>
          </cell>
          <cell r="AL770">
            <v>36354</v>
          </cell>
          <cell r="AM770">
            <v>13100.164887816843</v>
          </cell>
          <cell r="AN770">
            <v>1169</v>
          </cell>
          <cell r="AO770">
            <v>0</v>
          </cell>
          <cell r="AP770">
            <v>0</v>
          </cell>
          <cell r="AQ770">
            <v>0</v>
          </cell>
          <cell r="AR770">
            <v>1300</v>
          </cell>
          <cell r="AS770">
            <v>239</v>
          </cell>
          <cell r="AT770">
            <v>993</v>
          </cell>
          <cell r="AU770">
            <v>1446</v>
          </cell>
          <cell r="AV770">
            <v>6433</v>
          </cell>
          <cell r="AW770">
            <v>0</v>
          </cell>
          <cell r="AX770">
            <v>0</v>
          </cell>
          <cell r="AY770">
            <v>0</v>
          </cell>
          <cell r="AZ770">
            <v>51087</v>
          </cell>
          <cell r="BA770" t="str">
            <v>40,000 - 80,000.</v>
          </cell>
          <cell r="BB770">
            <v>0</v>
          </cell>
          <cell r="BC770">
            <v>7633</v>
          </cell>
          <cell r="BD770">
            <v>43454</v>
          </cell>
          <cell r="BE770">
            <v>6</v>
          </cell>
          <cell r="BF770">
            <v>0</v>
          </cell>
          <cell r="BG770">
            <v>0</v>
          </cell>
          <cell r="BH770">
            <v>8267.5725119999988</v>
          </cell>
          <cell r="BI770">
            <v>2893.11</v>
          </cell>
          <cell r="BJ770">
            <v>170.30430000000001</v>
          </cell>
          <cell r="BK770">
            <v>0</v>
          </cell>
          <cell r="BL770">
            <v>111.5</v>
          </cell>
          <cell r="BM770">
            <v>0</v>
          </cell>
          <cell r="BN770">
            <v>6.9467999999999996</v>
          </cell>
          <cell r="BO770">
            <v>7.8326546629761893</v>
          </cell>
          <cell r="BP770">
            <v>7.8326546629761893</v>
          </cell>
          <cell r="BQ770">
            <v>1.2</v>
          </cell>
          <cell r="BR770">
            <v>7.4661237303809518</v>
          </cell>
          <cell r="BS770">
            <v>9.0326546629761886</v>
          </cell>
          <cell r="BT770">
            <v>0</v>
          </cell>
          <cell r="BU770">
            <v>0</v>
          </cell>
          <cell r="BV770">
            <v>0</v>
          </cell>
          <cell r="BW770">
            <v>0</v>
          </cell>
          <cell r="BX770">
            <v>8</v>
          </cell>
          <cell r="BY770">
            <v>3.0377341269841267</v>
          </cell>
          <cell r="BZ770">
            <v>3.0377341269841267</v>
          </cell>
          <cell r="CA770">
            <v>1.2</v>
          </cell>
          <cell r="CB770">
            <v>3.3901873015873019</v>
          </cell>
          <cell r="CC770">
            <v>4.2377341269841269</v>
          </cell>
          <cell r="CD770">
            <v>4</v>
          </cell>
          <cell r="CE770">
            <v>3</v>
          </cell>
          <cell r="CF770">
            <v>3</v>
          </cell>
          <cell r="CG770">
            <v>6.3901873015873019</v>
          </cell>
          <cell r="CH770">
            <v>7.2377341269841269</v>
          </cell>
          <cell r="CI770">
            <v>3</v>
          </cell>
          <cell r="CJ770">
            <v>0</v>
          </cell>
          <cell r="CK770">
            <v>0</v>
          </cell>
          <cell r="CL770">
            <v>4.3454000000000006</v>
          </cell>
          <cell r="CM770">
            <v>5.4317500000000001</v>
          </cell>
          <cell r="CN770">
            <v>7.3454000000000006</v>
          </cell>
          <cell r="CO770">
            <v>8.431750000000001</v>
          </cell>
          <cell r="CP770">
            <v>2.7769041666666672</v>
          </cell>
          <cell r="CQ770">
            <v>1.5</v>
          </cell>
          <cell r="CR770">
            <v>1</v>
          </cell>
          <cell r="CS770">
            <v>4.2215233333333337</v>
          </cell>
          <cell r="CT770">
            <v>5.2769041666666672</v>
          </cell>
          <cell r="CU770">
            <v>4</v>
          </cell>
          <cell r="CV770">
            <v>3.5244583333333335</v>
          </cell>
          <cell r="CW770">
            <v>2.8195666666666668</v>
          </cell>
          <cell r="CX770">
            <v>3.5244583333333335</v>
          </cell>
          <cell r="CY770">
            <v>8.8013624999999998</v>
          </cell>
          <cell r="CZ770">
            <v>2</v>
          </cell>
          <cell r="DA770">
            <v>0.81956666666666678</v>
          </cell>
          <cell r="DB770">
            <v>1.5244583333333335</v>
          </cell>
          <cell r="DC770">
            <v>31.28675970285714</v>
          </cell>
          <cell r="DD770">
            <v>31.28675970285714</v>
          </cell>
          <cell r="DE770">
            <v>10</v>
          </cell>
          <cell r="DF770">
            <v>41.28675970285714</v>
          </cell>
          <cell r="DG770">
            <v>33.029407762285715</v>
          </cell>
          <cell r="DH770">
            <v>41.28675970285714</v>
          </cell>
          <cell r="DI770">
            <v>37</v>
          </cell>
          <cell r="DJ770">
            <v>-3.9705922377142855</v>
          </cell>
          <cell r="DK770">
            <v>4.2867597028571396</v>
          </cell>
          <cell r="DL770">
            <v>0</v>
          </cell>
          <cell r="DM770">
            <v>0</v>
          </cell>
          <cell r="DN770">
            <v>0</v>
          </cell>
          <cell r="DO770">
            <v>0</v>
          </cell>
          <cell r="DP770">
            <v>0</v>
          </cell>
          <cell r="DQ770">
            <v>13.905279999999999</v>
          </cell>
          <cell r="DR770">
            <v>17.381599999999999</v>
          </cell>
          <cell r="DS770">
            <v>46.934687762285712</v>
          </cell>
          <cell r="DT770">
            <v>58.668359702857138</v>
          </cell>
          <cell r="DU770">
            <v>3.5362071804885526</v>
          </cell>
          <cell r="DV770">
            <v>3.5362071804885526</v>
          </cell>
          <cell r="DW770">
            <v>3</v>
          </cell>
          <cell r="DX770">
            <v>3.5362071804885526</v>
          </cell>
          <cell r="DY770">
            <v>4</v>
          </cell>
          <cell r="DZ770">
            <v>-1</v>
          </cell>
          <cell r="EA770">
            <v>-0.46379281951144735</v>
          </cell>
          <cell r="EB770">
            <v>1.8279761904761904</v>
          </cell>
          <cell r="EC770">
            <v>2</v>
          </cell>
          <cell r="ED770">
            <v>1.2</v>
          </cell>
          <cell r="EE770">
            <v>2.5600000000000005</v>
          </cell>
          <cell r="EF770">
            <v>3.2</v>
          </cell>
          <cell r="EG770">
            <v>1</v>
          </cell>
          <cell r="EH770">
            <v>1.00515625</v>
          </cell>
          <cell r="EI770">
            <v>2</v>
          </cell>
          <cell r="EJ770">
            <v>1</v>
          </cell>
          <cell r="EK770">
            <v>2</v>
          </cell>
          <cell r="EL770">
            <v>0</v>
          </cell>
          <cell r="EM770">
            <v>-1</v>
          </cell>
          <cell r="EN770">
            <v>-2</v>
          </cell>
          <cell r="EO770">
            <v>10</v>
          </cell>
          <cell r="EP770">
            <v>12</v>
          </cell>
          <cell r="EQ770">
            <v>5</v>
          </cell>
          <cell r="ER770">
            <v>5</v>
          </cell>
          <cell r="ES770">
            <v>7</v>
          </cell>
          <cell r="ET770">
            <v>27.810559999999999</v>
          </cell>
          <cell r="EU770">
            <v>34.763199999999998</v>
          </cell>
          <cell r="EV770">
            <v>37.810559999999995</v>
          </cell>
          <cell r="EW770">
            <v>46.763199999999998</v>
          </cell>
          <cell r="EX770">
            <v>2</v>
          </cell>
          <cell r="EY770">
            <v>1</v>
          </cell>
          <cell r="EZ770">
            <v>0</v>
          </cell>
          <cell r="FA770">
            <v>0</v>
          </cell>
          <cell r="FB770">
            <v>0</v>
          </cell>
          <cell r="FC770">
            <v>0</v>
          </cell>
          <cell r="FD770">
            <v>0</v>
          </cell>
          <cell r="FE770">
            <v>0</v>
          </cell>
          <cell r="FF770">
            <v>0</v>
          </cell>
          <cell r="FG770">
            <v>0</v>
          </cell>
          <cell r="FH770">
            <v>0</v>
          </cell>
          <cell r="FI770">
            <v>0</v>
          </cell>
          <cell r="FJ770">
            <v>0</v>
          </cell>
          <cell r="FK770">
            <v>0</v>
          </cell>
          <cell r="FL770">
            <v>0</v>
          </cell>
          <cell r="FM770">
            <v>0</v>
          </cell>
          <cell r="FN770">
            <v>0</v>
          </cell>
          <cell r="FO770">
            <v>1</v>
          </cell>
          <cell r="FP770">
            <v>1</v>
          </cell>
          <cell r="FQ770">
            <v>0</v>
          </cell>
          <cell r="FR770">
            <v>1</v>
          </cell>
          <cell r="FS770">
            <v>1</v>
          </cell>
          <cell r="FT770">
            <v>0</v>
          </cell>
          <cell r="FU770">
            <v>0</v>
          </cell>
          <cell r="FV770">
            <v>0</v>
          </cell>
          <cell r="FW770">
            <v>0</v>
          </cell>
          <cell r="FX770">
            <v>0</v>
          </cell>
          <cell r="FY770">
            <v>3</v>
          </cell>
          <cell r="FZ770">
            <v>3</v>
          </cell>
          <cell r="GA770">
            <v>1</v>
          </cell>
          <cell r="GB770">
            <v>2</v>
          </cell>
          <cell r="GC770">
            <v>2</v>
          </cell>
          <cell r="GD770">
            <v>0</v>
          </cell>
          <cell r="GE770">
            <v>3</v>
          </cell>
          <cell r="GF770">
            <v>3</v>
          </cell>
          <cell r="GG770">
            <v>3</v>
          </cell>
          <cell r="GH770">
            <v>3</v>
          </cell>
          <cell r="GI770">
            <v>2</v>
          </cell>
          <cell r="GJ770">
            <v>-1</v>
          </cell>
          <cell r="GK770">
            <v>-1</v>
          </cell>
          <cell r="GL770">
            <v>0</v>
          </cell>
          <cell r="GM770">
            <v>0</v>
          </cell>
          <cell r="GN770">
            <v>0</v>
          </cell>
          <cell r="GO770">
            <v>0</v>
          </cell>
          <cell r="GP770">
            <v>0</v>
          </cell>
          <cell r="GQ770">
            <v>0</v>
          </cell>
          <cell r="GR770">
            <v>0</v>
          </cell>
          <cell r="GS770">
            <v>0</v>
          </cell>
          <cell r="GT770">
            <v>0</v>
          </cell>
          <cell r="GU770">
            <v>0</v>
          </cell>
          <cell r="GV770">
            <v>2</v>
          </cell>
          <cell r="GW770">
            <v>2</v>
          </cell>
          <cell r="GX770">
            <v>0</v>
          </cell>
          <cell r="GY770">
            <v>2</v>
          </cell>
          <cell r="GZ770">
            <v>2</v>
          </cell>
          <cell r="HA770">
            <v>0</v>
          </cell>
          <cell r="HB770">
            <v>0</v>
          </cell>
          <cell r="HC770">
            <v>0</v>
          </cell>
          <cell r="HD770">
            <v>0</v>
          </cell>
          <cell r="HE770">
            <v>0</v>
          </cell>
          <cell r="HF770">
            <v>0</v>
          </cell>
          <cell r="HG770">
            <v>0</v>
          </cell>
          <cell r="HH770">
            <v>0</v>
          </cell>
          <cell r="HI770">
            <v>0</v>
          </cell>
          <cell r="HJ770">
            <v>0</v>
          </cell>
          <cell r="HK770">
            <v>0</v>
          </cell>
          <cell r="HL770">
            <v>0</v>
          </cell>
          <cell r="HM770">
            <v>0</v>
          </cell>
          <cell r="HN770">
            <v>0</v>
          </cell>
          <cell r="HO770">
            <v>0</v>
          </cell>
          <cell r="HP770">
            <v>0</v>
          </cell>
          <cell r="HQ770">
            <v>0</v>
          </cell>
          <cell r="HR770">
            <v>0</v>
          </cell>
          <cell r="HS770">
            <v>0</v>
          </cell>
          <cell r="HT770">
            <v>0</v>
          </cell>
          <cell r="HU770">
            <v>0</v>
          </cell>
          <cell r="HV770">
            <v>0</v>
          </cell>
          <cell r="HW770">
            <v>0</v>
          </cell>
          <cell r="HX770">
            <v>0</v>
          </cell>
          <cell r="HY770">
            <v>0</v>
          </cell>
          <cell r="HZ770">
            <v>0</v>
          </cell>
          <cell r="IA770">
            <v>0</v>
          </cell>
          <cell r="IB770">
            <v>0</v>
          </cell>
          <cell r="IC770">
            <v>0</v>
          </cell>
          <cell r="ID770">
            <v>0</v>
          </cell>
          <cell r="IE770">
            <v>0</v>
          </cell>
          <cell r="IF770">
            <v>0</v>
          </cell>
          <cell r="IG770">
            <v>0</v>
          </cell>
          <cell r="IH770">
            <v>0</v>
          </cell>
          <cell r="II770">
            <v>0</v>
          </cell>
          <cell r="IJ770">
            <v>0</v>
          </cell>
          <cell r="IK770">
            <v>0</v>
          </cell>
          <cell r="IL770">
            <v>0</v>
          </cell>
          <cell r="IM770">
            <v>0</v>
          </cell>
          <cell r="IN770">
            <v>0</v>
          </cell>
          <cell r="IO770" t="e">
            <v>#REF!</v>
          </cell>
          <cell r="IP770">
            <v>9.0666666666666682</v>
          </cell>
          <cell r="IQ770">
            <v>11.333333333333334</v>
          </cell>
          <cell r="IR770">
            <v>0</v>
          </cell>
          <cell r="IS770">
            <v>0</v>
          </cell>
          <cell r="IT770">
            <v>6</v>
          </cell>
          <cell r="IU770">
            <v>6</v>
          </cell>
          <cell r="IV770">
            <v>4</v>
          </cell>
          <cell r="IW770">
            <v>4</v>
          </cell>
          <cell r="IX770">
            <v>1.3333333333333333</v>
          </cell>
        </row>
        <row r="771">
          <cell r="D771">
            <v>11392</v>
          </cell>
          <cell r="E771" t="str">
            <v>รพช.ระโนด</v>
          </cell>
          <cell r="F771">
            <v>11</v>
          </cell>
          <cell r="G771" t="str">
            <v>รพ.ระดับ F1 ปชก. 50,000-100,000</v>
          </cell>
          <cell r="H771">
            <v>7</v>
          </cell>
          <cell r="I771" t="str">
            <v>F1</v>
          </cell>
          <cell r="J771">
            <v>26</v>
          </cell>
          <cell r="K771" t="str">
            <v>รพช.60.6</v>
          </cell>
          <cell r="L771" t="str">
            <v>รพช.60.6 F1</v>
          </cell>
          <cell r="M771" t="str">
            <v>31 - 60</v>
          </cell>
          <cell r="N771" t="str">
            <v>F31-60</v>
          </cell>
          <cell r="O771">
            <v>36</v>
          </cell>
          <cell r="P771">
            <v>60</v>
          </cell>
          <cell r="Q771">
            <v>30</v>
          </cell>
          <cell r="R771">
            <v>35</v>
          </cell>
          <cell r="S771">
            <v>128958</v>
          </cell>
          <cell r="T771">
            <v>13805</v>
          </cell>
          <cell r="U771">
            <v>0</v>
          </cell>
          <cell r="V771">
            <v>293</v>
          </cell>
          <cell r="W771">
            <v>5</v>
          </cell>
          <cell r="X771">
            <v>298</v>
          </cell>
          <cell r="Y771">
            <v>119673.024</v>
          </cell>
          <cell r="Z771">
            <v>9284.9759999999987</v>
          </cell>
          <cell r="AA771">
            <v>90270.599999999991</v>
          </cell>
          <cell r="AB771">
            <v>557</v>
          </cell>
          <cell r="AC771">
            <v>22088</v>
          </cell>
          <cell r="AD771">
            <v>657.68580000000009</v>
          </cell>
          <cell r="AE771">
            <v>298</v>
          </cell>
          <cell r="AF771">
            <v>19343.7</v>
          </cell>
          <cell r="AG771">
            <v>16471</v>
          </cell>
          <cell r="AH771">
            <v>1783</v>
          </cell>
          <cell r="AI771">
            <v>0</v>
          </cell>
          <cell r="AJ771">
            <v>12317</v>
          </cell>
          <cell r="AK771">
            <v>8589</v>
          </cell>
          <cell r="AL771">
            <v>89366</v>
          </cell>
          <cell r="AM771">
            <v>6572</v>
          </cell>
          <cell r="AN771">
            <v>1953</v>
          </cell>
          <cell r="AO771">
            <v>0</v>
          </cell>
          <cell r="AP771">
            <v>0</v>
          </cell>
          <cell r="AQ771">
            <v>351</v>
          </cell>
          <cell r="AR771">
            <v>4611</v>
          </cell>
          <cell r="AS771">
            <v>226</v>
          </cell>
          <cell r="AT771">
            <v>447</v>
          </cell>
          <cell r="AU771">
            <v>2026</v>
          </cell>
          <cell r="AV771">
            <v>3861</v>
          </cell>
          <cell r="AW771">
            <v>0</v>
          </cell>
          <cell r="AX771">
            <v>0</v>
          </cell>
          <cell r="AY771">
            <v>0</v>
          </cell>
          <cell r="AZ771">
            <v>65150</v>
          </cell>
          <cell r="BA771" t="str">
            <v>60,000 - 80,000</v>
          </cell>
          <cell r="BB771">
            <v>0</v>
          </cell>
          <cell r="BC771">
            <v>13225</v>
          </cell>
          <cell r="BD771">
            <v>51925</v>
          </cell>
          <cell r="BE771">
            <v>12</v>
          </cell>
          <cell r="BF771">
            <v>2</v>
          </cell>
          <cell r="BG771">
            <v>0</v>
          </cell>
          <cell r="BH771">
            <v>15963.968735999999</v>
          </cell>
          <cell r="BI771">
            <v>5112.6500000000005</v>
          </cell>
          <cell r="BJ771">
            <v>328.84290000000004</v>
          </cell>
          <cell r="BK771">
            <v>0</v>
          </cell>
          <cell r="BL771">
            <v>74.5</v>
          </cell>
          <cell r="BM771">
            <v>0</v>
          </cell>
          <cell r="BN771">
            <v>4.71</v>
          </cell>
          <cell r="BO771">
            <v>14.703545167499998</v>
          </cell>
          <cell r="BP771">
            <v>14.703545167499998</v>
          </cell>
          <cell r="BQ771">
            <v>2.4</v>
          </cell>
          <cell r="BR771">
            <v>14.162836133999999</v>
          </cell>
          <cell r="BS771">
            <v>17.103545167499998</v>
          </cell>
          <cell r="BT771">
            <v>0</v>
          </cell>
          <cell r="BU771">
            <v>0</v>
          </cell>
          <cell r="BV771">
            <v>0</v>
          </cell>
          <cell r="BW771">
            <v>0</v>
          </cell>
          <cell r="BX771">
            <v>12</v>
          </cell>
          <cell r="BY771">
            <v>7.7025813492063486</v>
          </cell>
          <cell r="BZ771">
            <v>7.7025813492063486</v>
          </cell>
          <cell r="CA771">
            <v>2.4</v>
          </cell>
          <cell r="CB771">
            <v>8.0820650793650781</v>
          </cell>
          <cell r="CC771">
            <v>10.102581349206348</v>
          </cell>
          <cell r="CD771">
            <v>5</v>
          </cell>
          <cell r="CE771">
            <v>3</v>
          </cell>
          <cell r="CF771">
            <v>3</v>
          </cell>
          <cell r="CG771">
            <v>11.082065079365078</v>
          </cell>
          <cell r="CH771">
            <v>13.102581349206348</v>
          </cell>
          <cell r="CI771">
            <v>7</v>
          </cell>
          <cell r="CJ771">
            <v>-4</v>
          </cell>
          <cell r="CK771">
            <v>-4</v>
          </cell>
          <cell r="CL771">
            <v>5.1924999999999999</v>
          </cell>
          <cell r="CM771">
            <v>6.4906249999999996</v>
          </cell>
          <cell r="CN771">
            <v>8.192499999999999</v>
          </cell>
          <cell r="CO771">
            <v>9.4906249999999996</v>
          </cell>
          <cell r="CP771">
            <v>5.2943929761904762</v>
          </cell>
          <cell r="CQ771">
            <v>3</v>
          </cell>
          <cell r="CR771">
            <v>1</v>
          </cell>
          <cell r="CS771">
            <v>7.4355143809523812</v>
          </cell>
          <cell r="CT771">
            <v>9.2943929761904762</v>
          </cell>
          <cell r="CU771">
            <v>9</v>
          </cell>
          <cell r="CV771">
            <v>5.8130845238095237</v>
          </cell>
          <cell r="CW771">
            <v>4.6504676190476193</v>
          </cell>
          <cell r="CX771">
            <v>5.8130845238095237</v>
          </cell>
          <cell r="CY771">
            <v>15.1074775</v>
          </cell>
          <cell r="CZ771">
            <v>8</v>
          </cell>
          <cell r="DA771">
            <v>-3.3495323809523807</v>
          </cell>
          <cell r="DB771">
            <v>-2.1869154761904763</v>
          </cell>
          <cell r="DC771">
            <v>55.580535108571425</v>
          </cell>
          <cell r="DD771">
            <v>55.580535108571425</v>
          </cell>
          <cell r="DE771">
            <v>10</v>
          </cell>
          <cell r="DF771">
            <v>65.580535108571425</v>
          </cell>
          <cell r="DG771">
            <v>52.46442808685714</v>
          </cell>
          <cell r="DH771">
            <v>65.580535108571425</v>
          </cell>
          <cell r="DI771">
            <v>72</v>
          </cell>
          <cell r="DJ771">
            <v>-19.53557191314286</v>
          </cell>
          <cell r="DK771">
            <v>-6.419464891428575</v>
          </cell>
          <cell r="DL771">
            <v>0</v>
          </cell>
          <cell r="DM771">
            <v>0</v>
          </cell>
          <cell r="DN771">
            <v>0</v>
          </cell>
          <cell r="DO771">
            <v>0</v>
          </cell>
          <cell r="DP771">
            <v>0</v>
          </cell>
          <cell r="DQ771">
            <v>16.616</v>
          </cell>
          <cell r="DR771">
            <v>20.77</v>
          </cell>
          <cell r="DS771">
            <v>69.08042808685714</v>
          </cell>
          <cell r="DT771">
            <v>86.350535108571421</v>
          </cell>
          <cell r="DU771">
            <v>4.5050906250000002</v>
          </cell>
          <cell r="DV771">
            <v>4.5050906250000002</v>
          </cell>
          <cell r="DW771">
            <v>3.6040725000000005</v>
          </cell>
          <cell r="DX771">
            <v>4.5050906250000002</v>
          </cell>
          <cell r="DY771">
            <v>5</v>
          </cell>
          <cell r="DZ771">
            <v>-1.3959274999999995</v>
          </cell>
          <cell r="EA771">
            <v>-0.49490937499999976</v>
          </cell>
          <cell r="EB771">
            <v>3.5411309523809522</v>
          </cell>
          <cell r="EC771">
            <v>3.5411309523809522</v>
          </cell>
          <cell r="ED771">
            <v>2.4</v>
          </cell>
          <cell r="EE771">
            <v>4.7529047619047615</v>
          </cell>
          <cell r="EF771">
            <v>5.9411309523809521</v>
          </cell>
          <cell r="EG771">
            <v>3</v>
          </cell>
          <cell r="EH771">
            <v>0.60328124999999999</v>
          </cell>
          <cell r="EI771">
            <v>2</v>
          </cell>
          <cell r="EJ771">
            <v>2</v>
          </cell>
          <cell r="EK771">
            <v>2</v>
          </cell>
          <cell r="EL771">
            <v>1</v>
          </cell>
          <cell r="EM771">
            <v>-1</v>
          </cell>
          <cell r="EN771">
            <v>-1</v>
          </cell>
          <cell r="EO771">
            <v>10</v>
          </cell>
          <cell r="EP771">
            <v>12</v>
          </cell>
          <cell r="EQ771">
            <v>6</v>
          </cell>
          <cell r="ER771">
            <v>4</v>
          </cell>
          <cell r="ES771">
            <v>6</v>
          </cell>
          <cell r="ET771">
            <v>33.231999999999999</v>
          </cell>
          <cell r="EU771">
            <v>41.54</v>
          </cell>
          <cell r="EV771">
            <v>43.231999999999999</v>
          </cell>
          <cell r="EW771">
            <v>53.54</v>
          </cell>
          <cell r="EX771">
            <v>2</v>
          </cell>
          <cell r="EY771">
            <v>1</v>
          </cell>
          <cell r="EZ771">
            <v>0</v>
          </cell>
          <cell r="FA771">
            <v>0</v>
          </cell>
          <cell r="FB771">
            <v>0</v>
          </cell>
          <cell r="FC771">
            <v>0</v>
          </cell>
          <cell r="FD771">
            <v>0</v>
          </cell>
          <cell r="FE771">
            <v>0</v>
          </cell>
          <cell r="FF771">
            <v>0</v>
          </cell>
          <cell r="FG771">
            <v>0</v>
          </cell>
          <cell r="FH771">
            <v>0</v>
          </cell>
          <cell r="FI771">
            <v>0</v>
          </cell>
          <cell r="FJ771">
            <v>0</v>
          </cell>
          <cell r="FK771">
            <v>0</v>
          </cell>
          <cell r="FL771">
            <v>0</v>
          </cell>
          <cell r="FM771">
            <v>0</v>
          </cell>
          <cell r="FN771">
            <v>0</v>
          </cell>
          <cell r="FO771">
            <v>2</v>
          </cell>
          <cell r="FP771">
            <v>2</v>
          </cell>
          <cell r="FQ771">
            <v>0</v>
          </cell>
          <cell r="FR771">
            <v>2</v>
          </cell>
          <cell r="FS771">
            <v>2</v>
          </cell>
          <cell r="FT771">
            <v>0</v>
          </cell>
          <cell r="FU771">
            <v>0</v>
          </cell>
          <cell r="FV771">
            <v>0</v>
          </cell>
          <cell r="FW771">
            <v>0</v>
          </cell>
          <cell r="FX771">
            <v>0</v>
          </cell>
          <cell r="FY771">
            <v>3</v>
          </cell>
          <cell r="FZ771">
            <v>3</v>
          </cell>
          <cell r="GA771">
            <v>1</v>
          </cell>
          <cell r="GB771">
            <v>2</v>
          </cell>
          <cell r="GC771">
            <v>2</v>
          </cell>
          <cell r="GD771">
            <v>2</v>
          </cell>
          <cell r="GE771">
            <v>5</v>
          </cell>
          <cell r="GF771">
            <v>5</v>
          </cell>
          <cell r="GG771">
            <v>3</v>
          </cell>
          <cell r="GH771">
            <v>3</v>
          </cell>
          <cell r="GI771">
            <v>3</v>
          </cell>
          <cell r="GJ771">
            <v>0</v>
          </cell>
          <cell r="GK771">
            <v>0</v>
          </cell>
          <cell r="GL771">
            <v>0</v>
          </cell>
          <cell r="GM771">
            <v>0</v>
          </cell>
          <cell r="GN771">
            <v>0</v>
          </cell>
          <cell r="GO771">
            <v>0</v>
          </cell>
          <cell r="GP771">
            <v>0</v>
          </cell>
          <cell r="GQ771">
            <v>0</v>
          </cell>
          <cell r="GR771">
            <v>0</v>
          </cell>
          <cell r="GS771">
            <v>0</v>
          </cell>
          <cell r="GT771">
            <v>0</v>
          </cell>
          <cell r="GU771">
            <v>0</v>
          </cell>
          <cell r="GV771">
            <v>3</v>
          </cell>
          <cell r="GW771">
            <v>3</v>
          </cell>
          <cell r="GX771">
            <v>1</v>
          </cell>
          <cell r="GY771">
            <v>2</v>
          </cell>
          <cell r="GZ771">
            <v>2</v>
          </cell>
          <cell r="HA771">
            <v>0</v>
          </cell>
          <cell r="HB771">
            <v>0</v>
          </cell>
          <cell r="HC771">
            <v>0</v>
          </cell>
          <cell r="HD771">
            <v>0</v>
          </cell>
          <cell r="HE771">
            <v>0</v>
          </cell>
          <cell r="HF771">
            <v>0</v>
          </cell>
          <cell r="HG771">
            <v>0</v>
          </cell>
          <cell r="HH771">
            <v>0</v>
          </cell>
          <cell r="HI771">
            <v>0</v>
          </cell>
          <cell r="HJ771">
            <v>0</v>
          </cell>
          <cell r="HK771">
            <v>0</v>
          </cell>
          <cell r="HL771">
            <v>0</v>
          </cell>
          <cell r="HM771">
            <v>0</v>
          </cell>
          <cell r="HN771">
            <v>0</v>
          </cell>
          <cell r="HO771">
            <v>0</v>
          </cell>
          <cell r="HP771">
            <v>0</v>
          </cell>
          <cell r="HQ771">
            <v>0</v>
          </cell>
          <cell r="HR771">
            <v>0</v>
          </cell>
          <cell r="HS771">
            <v>0</v>
          </cell>
          <cell r="HT771">
            <v>0</v>
          </cell>
          <cell r="HU771">
            <v>0</v>
          </cell>
          <cell r="HV771">
            <v>0</v>
          </cell>
          <cell r="HW771">
            <v>0</v>
          </cell>
          <cell r="HX771">
            <v>0</v>
          </cell>
          <cell r="HY771">
            <v>0</v>
          </cell>
          <cell r="HZ771">
            <v>0</v>
          </cell>
          <cell r="IA771">
            <v>0</v>
          </cell>
          <cell r="IB771">
            <v>0</v>
          </cell>
          <cell r="IC771">
            <v>0</v>
          </cell>
          <cell r="ID771">
            <v>0</v>
          </cell>
          <cell r="IE771">
            <v>0</v>
          </cell>
          <cell r="IF771">
            <v>0</v>
          </cell>
          <cell r="IG771">
            <v>0</v>
          </cell>
          <cell r="IH771">
            <v>0</v>
          </cell>
          <cell r="II771">
            <v>0</v>
          </cell>
          <cell r="IJ771">
            <v>0</v>
          </cell>
          <cell r="IK771">
            <v>0</v>
          </cell>
          <cell r="IL771">
            <v>0</v>
          </cell>
          <cell r="IM771">
            <v>0</v>
          </cell>
          <cell r="IN771">
            <v>0</v>
          </cell>
          <cell r="IO771" t="e">
            <v>#REF!</v>
          </cell>
          <cell r="IP771">
            <v>11.520000000000001</v>
          </cell>
          <cell r="IQ771">
            <v>14.4</v>
          </cell>
          <cell r="IR771">
            <v>0</v>
          </cell>
          <cell r="IS771">
            <v>0</v>
          </cell>
          <cell r="IT771">
            <v>6</v>
          </cell>
          <cell r="IU771">
            <v>6</v>
          </cell>
          <cell r="IV771">
            <v>6</v>
          </cell>
          <cell r="IW771">
            <v>6</v>
          </cell>
          <cell r="IX771">
            <v>2.4</v>
          </cell>
        </row>
        <row r="772">
          <cell r="D772">
            <v>11394</v>
          </cell>
          <cell r="E772" t="str">
            <v>รพช.รัตภูมิ</v>
          </cell>
          <cell r="F772">
            <v>14</v>
          </cell>
          <cell r="G772" t="str">
            <v>รพ.ระดับ F2 ปชก. 60,000-90,000</v>
          </cell>
          <cell r="H772">
            <v>8</v>
          </cell>
          <cell r="I772" t="str">
            <v>F2</v>
          </cell>
          <cell r="J772">
            <v>18</v>
          </cell>
          <cell r="K772" t="str">
            <v>รพช.30.11</v>
          </cell>
          <cell r="L772" t="str">
            <v>รพช.30.11 F2</v>
          </cell>
          <cell r="M772" t="str">
            <v>31 - 60</v>
          </cell>
          <cell r="N772" t="str">
            <v>F31-60</v>
          </cell>
          <cell r="O772">
            <v>34</v>
          </cell>
          <cell r="P772">
            <v>30</v>
          </cell>
          <cell r="Q772">
            <v>30</v>
          </cell>
          <cell r="R772">
            <v>35</v>
          </cell>
          <cell r="S772">
            <v>132377</v>
          </cell>
          <cell r="T772">
            <v>12672</v>
          </cell>
          <cell r="U772">
            <v>0</v>
          </cell>
          <cell r="V772">
            <v>447</v>
          </cell>
          <cell r="W772">
            <v>6</v>
          </cell>
          <cell r="X772">
            <v>453</v>
          </cell>
          <cell r="Y772">
            <v>122845.856</v>
          </cell>
          <cell r="Z772">
            <v>9531.1439999999984</v>
          </cell>
          <cell r="AA772">
            <v>92663.9</v>
          </cell>
          <cell r="AB772">
            <v>587</v>
          </cell>
          <cell r="AC772">
            <v>20275.2</v>
          </cell>
          <cell r="AD772">
            <v>675.12270000000001</v>
          </cell>
          <cell r="AE772">
            <v>453</v>
          </cell>
          <cell r="AF772">
            <v>19856.55</v>
          </cell>
          <cell r="AG772">
            <v>9505</v>
          </cell>
          <cell r="AH772">
            <v>253</v>
          </cell>
          <cell r="AI772">
            <v>0</v>
          </cell>
          <cell r="AJ772">
            <v>21120</v>
          </cell>
          <cell r="AK772">
            <v>14373</v>
          </cell>
          <cell r="AL772">
            <v>78303</v>
          </cell>
          <cell r="AM772">
            <v>5581</v>
          </cell>
          <cell r="AN772">
            <v>2074</v>
          </cell>
          <cell r="AO772">
            <v>0</v>
          </cell>
          <cell r="AP772">
            <v>0</v>
          </cell>
          <cell r="AQ772">
            <v>206</v>
          </cell>
          <cell r="AR772">
            <v>580</v>
          </cell>
          <cell r="AS772">
            <v>243</v>
          </cell>
          <cell r="AT772">
            <v>664</v>
          </cell>
          <cell r="AU772">
            <v>1463</v>
          </cell>
          <cell r="AV772">
            <v>11364</v>
          </cell>
          <cell r="AW772">
            <v>0</v>
          </cell>
          <cell r="AX772">
            <v>0</v>
          </cell>
          <cell r="AY772">
            <v>0</v>
          </cell>
          <cell r="AZ772">
            <v>70145</v>
          </cell>
          <cell r="BA772" t="str">
            <v>60,000 - 80,000</v>
          </cell>
          <cell r="BB772">
            <v>0</v>
          </cell>
          <cell r="BC772">
            <v>4745</v>
          </cell>
          <cell r="BD772">
            <v>65400</v>
          </cell>
          <cell r="BE772">
            <v>11</v>
          </cell>
          <cell r="BF772">
            <v>2</v>
          </cell>
          <cell r="BG772">
            <v>0</v>
          </cell>
          <cell r="BH772">
            <v>16387.213583999997</v>
          </cell>
          <cell r="BI772">
            <v>4768.76</v>
          </cell>
          <cell r="BJ772">
            <v>337.56135</v>
          </cell>
          <cell r="BK772">
            <v>0</v>
          </cell>
          <cell r="BL772">
            <v>113.25</v>
          </cell>
          <cell r="BM772">
            <v>0</v>
          </cell>
          <cell r="BN772">
            <v>8.1020000000000003</v>
          </cell>
          <cell r="BO772">
            <v>14.790358734583331</v>
          </cell>
          <cell r="BP772">
            <v>14.790358734583331</v>
          </cell>
          <cell r="BQ772">
            <v>2.2000000000000002</v>
          </cell>
          <cell r="BR772">
            <v>14.032286987666666</v>
          </cell>
          <cell r="BS772">
            <v>16.990358734583332</v>
          </cell>
          <cell r="BT772">
            <v>0</v>
          </cell>
          <cell r="BU772">
            <v>0</v>
          </cell>
          <cell r="BV772">
            <v>0</v>
          </cell>
          <cell r="BW772">
            <v>0</v>
          </cell>
          <cell r="BX772">
            <v>14</v>
          </cell>
          <cell r="BY772">
            <v>3.3826884920634921</v>
          </cell>
          <cell r="BZ772">
            <v>3.3826884920634921</v>
          </cell>
          <cell r="CA772">
            <v>2.2000000000000002</v>
          </cell>
          <cell r="CB772">
            <v>4.4661507936507938</v>
          </cell>
          <cell r="CC772">
            <v>5.5826884920634923</v>
          </cell>
          <cell r="CD772">
            <v>3</v>
          </cell>
          <cell r="CE772">
            <v>3</v>
          </cell>
          <cell r="CF772">
            <v>3</v>
          </cell>
          <cell r="CG772">
            <v>7.4661507936507938</v>
          </cell>
          <cell r="CH772">
            <v>8.5826884920634932</v>
          </cell>
          <cell r="CI772">
            <v>2</v>
          </cell>
          <cell r="CJ772">
            <v>1</v>
          </cell>
          <cell r="CK772">
            <v>1</v>
          </cell>
          <cell r="CL772">
            <v>6.5400000000000009</v>
          </cell>
          <cell r="CM772">
            <v>8.1750000000000007</v>
          </cell>
          <cell r="CN772">
            <v>9.5400000000000009</v>
          </cell>
          <cell r="CO772">
            <v>11.175000000000001</v>
          </cell>
          <cell r="CP772">
            <v>5.3091297023809529</v>
          </cell>
          <cell r="CQ772">
            <v>1.5</v>
          </cell>
          <cell r="CR772">
            <v>1</v>
          </cell>
          <cell r="CS772">
            <v>6.2473037619047629</v>
          </cell>
          <cell r="CT772">
            <v>7.8091297023809529</v>
          </cell>
          <cell r="CU772">
            <v>6</v>
          </cell>
          <cell r="CV772">
            <v>5.8264815476190481</v>
          </cell>
          <cell r="CW772">
            <v>4.6611852380952383</v>
          </cell>
          <cell r="CX772">
            <v>5.8264815476190481</v>
          </cell>
          <cell r="CY772">
            <v>13.63561125</v>
          </cell>
          <cell r="CZ772">
            <v>5</v>
          </cell>
          <cell r="DA772">
            <v>-0.33881476190476167</v>
          </cell>
          <cell r="DB772">
            <v>0.82648154761904813</v>
          </cell>
          <cell r="DC772">
            <v>54.042097920000003</v>
          </cell>
          <cell r="DD772">
            <v>54.042097920000003</v>
          </cell>
          <cell r="DE772">
            <v>10</v>
          </cell>
          <cell r="DF772">
            <v>64.042097920000003</v>
          </cell>
          <cell r="DG772">
            <v>51.233678336000004</v>
          </cell>
          <cell r="DH772">
            <v>64.042097920000003</v>
          </cell>
          <cell r="DI772">
            <v>62</v>
          </cell>
          <cell r="DJ772">
            <v>-10.766321663999996</v>
          </cell>
          <cell r="DK772">
            <v>2.0420979200000033</v>
          </cell>
          <cell r="DL772">
            <v>0</v>
          </cell>
          <cell r="DM772">
            <v>0</v>
          </cell>
          <cell r="DN772">
            <v>0</v>
          </cell>
          <cell r="DO772">
            <v>0</v>
          </cell>
          <cell r="DP772">
            <v>0</v>
          </cell>
          <cell r="DQ772">
            <v>20.928000000000001</v>
          </cell>
          <cell r="DR772">
            <v>26.16</v>
          </cell>
          <cell r="DS772">
            <v>72.161678336000008</v>
          </cell>
          <cell r="DT772">
            <v>90.20209792</v>
          </cell>
          <cell r="DU772">
            <v>5.7120109375000014</v>
          </cell>
          <cell r="DV772">
            <v>5.7120109375000014</v>
          </cell>
          <cell r="DW772">
            <v>4.5696087500000013</v>
          </cell>
          <cell r="DX772">
            <v>5.7120109375000014</v>
          </cell>
          <cell r="DY772">
            <v>5</v>
          </cell>
          <cell r="DZ772">
            <v>-0.43039124999999867</v>
          </cell>
          <cell r="EA772">
            <v>0.71201093750000144</v>
          </cell>
          <cell r="EB772">
            <v>1.2940476190476191</v>
          </cell>
          <cell r="EC772">
            <v>2</v>
          </cell>
          <cell r="ED772">
            <v>2.2000000000000002</v>
          </cell>
          <cell r="EE772">
            <v>3.3600000000000003</v>
          </cell>
          <cell r="EF772">
            <v>4.2</v>
          </cell>
          <cell r="EG772">
            <v>1</v>
          </cell>
          <cell r="EH772">
            <v>1.775625</v>
          </cell>
          <cell r="EI772">
            <v>2</v>
          </cell>
          <cell r="EJ772">
            <v>2</v>
          </cell>
          <cell r="EK772">
            <v>2</v>
          </cell>
          <cell r="EL772">
            <v>1</v>
          </cell>
          <cell r="EM772">
            <v>-1</v>
          </cell>
          <cell r="EN772">
            <v>-1</v>
          </cell>
          <cell r="EO772">
            <v>10</v>
          </cell>
          <cell r="EP772">
            <v>12</v>
          </cell>
          <cell r="EQ772">
            <v>3</v>
          </cell>
          <cell r="ER772">
            <v>7</v>
          </cell>
          <cell r="ES772">
            <v>9</v>
          </cell>
          <cell r="ET772">
            <v>41.856000000000002</v>
          </cell>
          <cell r="EU772">
            <v>52.32</v>
          </cell>
          <cell r="EV772">
            <v>51.856000000000002</v>
          </cell>
          <cell r="EW772">
            <v>64.319999999999993</v>
          </cell>
          <cell r="EX772">
            <v>2</v>
          </cell>
          <cell r="EY772">
            <v>1</v>
          </cell>
          <cell r="EZ772">
            <v>0</v>
          </cell>
          <cell r="FA772">
            <v>0</v>
          </cell>
          <cell r="FB772">
            <v>0</v>
          </cell>
          <cell r="FC772">
            <v>0</v>
          </cell>
          <cell r="FD772">
            <v>0</v>
          </cell>
          <cell r="FE772">
            <v>0</v>
          </cell>
          <cell r="FF772">
            <v>0</v>
          </cell>
          <cell r="FG772">
            <v>0</v>
          </cell>
          <cell r="FH772">
            <v>0</v>
          </cell>
          <cell r="FI772">
            <v>0</v>
          </cell>
          <cell r="FJ772">
            <v>0</v>
          </cell>
          <cell r="FK772">
            <v>0</v>
          </cell>
          <cell r="FL772">
            <v>0</v>
          </cell>
          <cell r="FM772">
            <v>0</v>
          </cell>
          <cell r="FN772">
            <v>0</v>
          </cell>
          <cell r="FO772">
            <v>1</v>
          </cell>
          <cell r="FP772">
            <v>1</v>
          </cell>
          <cell r="FQ772">
            <v>0</v>
          </cell>
          <cell r="FR772">
            <v>1</v>
          </cell>
          <cell r="FS772">
            <v>1</v>
          </cell>
          <cell r="FT772">
            <v>0</v>
          </cell>
          <cell r="FU772">
            <v>0</v>
          </cell>
          <cell r="FV772">
            <v>0</v>
          </cell>
          <cell r="FW772">
            <v>0</v>
          </cell>
          <cell r="FX772">
            <v>0</v>
          </cell>
          <cell r="FY772">
            <v>3</v>
          </cell>
          <cell r="FZ772">
            <v>3</v>
          </cell>
          <cell r="GA772">
            <v>0</v>
          </cell>
          <cell r="GB772">
            <v>3</v>
          </cell>
          <cell r="GC772">
            <v>3</v>
          </cell>
          <cell r="GD772">
            <v>2</v>
          </cell>
          <cell r="GE772">
            <v>5</v>
          </cell>
          <cell r="GF772">
            <v>5</v>
          </cell>
          <cell r="GG772">
            <v>3</v>
          </cell>
          <cell r="GH772">
            <v>3</v>
          </cell>
          <cell r="GI772">
            <v>4</v>
          </cell>
          <cell r="GJ772">
            <v>1</v>
          </cell>
          <cell r="GK772">
            <v>1</v>
          </cell>
          <cell r="GL772">
            <v>0</v>
          </cell>
          <cell r="GM772">
            <v>0</v>
          </cell>
          <cell r="GN772">
            <v>0</v>
          </cell>
          <cell r="GO772">
            <v>0</v>
          </cell>
          <cell r="GP772">
            <v>0</v>
          </cell>
          <cell r="GQ772">
            <v>0</v>
          </cell>
          <cell r="GR772">
            <v>0</v>
          </cell>
          <cell r="GS772">
            <v>0</v>
          </cell>
          <cell r="GT772">
            <v>0</v>
          </cell>
          <cell r="GU772">
            <v>0</v>
          </cell>
          <cell r="GV772">
            <v>2</v>
          </cell>
          <cell r="GW772">
            <v>2</v>
          </cell>
          <cell r="GX772">
            <v>1</v>
          </cell>
          <cell r="GY772">
            <v>1</v>
          </cell>
          <cell r="GZ772">
            <v>1</v>
          </cell>
          <cell r="HA772">
            <v>0</v>
          </cell>
          <cell r="HB772">
            <v>0</v>
          </cell>
          <cell r="HC772">
            <v>0</v>
          </cell>
          <cell r="HD772">
            <v>0</v>
          </cell>
          <cell r="HE772">
            <v>0</v>
          </cell>
          <cell r="HF772">
            <v>0</v>
          </cell>
          <cell r="HG772">
            <v>0</v>
          </cell>
          <cell r="HH772">
            <v>0</v>
          </cell>
          <cell r="HI772">
            <v>0</v>
          </cell>
          <cell r="HJ772">
            <v>0</v>
          </cell>
          <cell r="HK772">
            <v>0</v>
          </cell>
          <cell r="HL772">
            <v>0</v>
          </cell>
          <cell r="HM772">
            <v>0</v>
          </cell>
          <cell r="HN772">
            <v>0</v>
          </cell>
          <cell r="HO772">
            <v>0</v>
          </cell>
          <cell r="HP772">
            <v>0</v>
          </cell>
          <cell r="HQ772">
            <v>0</v>
          </cell>
          <cell r="HR772">
            <v>0</v>
          </cell>
          <cell r="HS772">
            <v>0</v>
          </cell>
          <cell r="HT772">
            <v>0</v>
          </cell>
          <cell r="HU772">
            <v>0</v>
          </cell>
          <cell r="HV772">
            <v>0</v>
          </cell>
          <cell r="HW772">
            <v>0</v>
          </cell>
          <cell r="HX772">
            <v>0</v>
          </cell>
          <cell r="HY772">
            <v>0</v>
          </cell>
          <cell r="HZ772">
            <v>0</v>
          </cell>
          <cell r="IA772">
            <v>0</v>
          </cell>
          <cell r="IB772">
            <v>0</v>
          </cell>
          <cell r="IC772">
            <v>0</v>
          </cell>
          <cell r="ID772">
            <v>0</v>
          </cell>
          <cell r="IE772">
            <v>0</v>
          </cell>
          <cell r="IF772">
            <v>0</v>
          </cell>
          <cell r="IG772">
            <v>0</v>
          </cell>
          <cell r="IH772">
            <v>0</v>
          </cell>
          <cell r="II772">
            <v>0</v>
          </cell>
          <cell r="IJ772">
            <v>0</v>
          </cell>
          <cell r="IK772">
            <v>0</v>
          </cell>
          <cell r="IL772">
            <v>0</v>
          </cell>
          <cell r="IM772">
            <v>0</v>
          </cell>
          <cell r="IN772">
            <v>0</v>
          </cell>
          <cell r="IO772" t="e">
            <v>#REF!</v>
          </cell>
          <cell r="IP772">
            <v>9.8133333333333326</v>
          </cell>
          <cell r="IQ772">
            <v>12.266666666666666</v>
          </cell>
          <cell r="IR772">
            <v>0</v>
          </cell>
          <cell r="IS772">
            <v>0</v>
          </cell>
          <cell r="IT772">
            <v>6</v>
          </cell>
          <cell r="IU772">
            <v>6</v>
          </cell>
          <cell r="IV772">
            <v>4</v>
          </cell>
          <cell r="IW772">
            <v>4</v>
          </cell>
          <cell r="IX772">
            <v>2.2666666666666666</v>
          </cell>
        </row>
        <row r="773">
          <cell r="D773">
            <v>11386</v>
          </cell>
          <cell r="E773" t="str">
            <v>รพช.สทิงพระ</v>
          </cell>
          <cell r="F773">
            <v>15</v>
          </cell>
          <cell r="G773" t="str">
            <v>รพ.ระดับ F2 ปชก. 30,000-60,000</v>
          </cell>
          <cell r="H773">
            <v>8</v>
          </cell>
          <cell r="I773" t="str">
            <v>F2</v>
          </cell>
          <cell r="J773">
            <v>13</v>
          </cell>
          <cell r="K773" t="str">
            <v>รพช.30.6</v>
          </cell>
          <cell r="L773" t="str">
            <v>รพช.30.6 F2</v>
          </cell>
          <cell r="M773" t="str">
            <v xml:space="preserve"> 11 - 30</v>
          </cell>
          <cell r="N773" t="str">
            <v>F&lt;30</v>
          </cell>
          <cell r="O773">
            <v>20</v>
          </cell>
          <cell r="P773">
            <v>30</v>
          </cell>
          <cell r="Q773">
            <v>30</v>
          </cell>
          <cell r="R773">
            <v>35</v>
          </cell>
          <cell r="S773">
            <v>94034</v>
          </cell>
          <cell r="T773">
            <v>6804</v>
          </cell>
          <cell r="U773">
            <v>0</v>
          </cell>
          <cell r="V773">
            <v>143</v>
          </cell>
          <cell r="W773">
            <v>3</v>
          </cell>
          <cell r="X773">
            <v>146</v>
          </cell>
          <cell r="Y773">
            <v>87263.551999999996</v>
          </cell>
          <cell r="Z773">
            <v>6770.4479999999994</v>
          </cell>
          <cell r="AA773">
            <v>65823.8</v>
          </cell>
          <cell r="AB773">
            <v>368</v>
          </cell>
          <cell r="AC773">
            <v>10886.400000000001</v>
          </cell>
          <cell r="AD773">
            <v>479.57340000000005</v>
          </cell>
          <cell r="AE773">
            <v>146</v>
          </cell>
          <cell r="AF773">
            <v>14105.1</v>
          </cell>
          <cell r="AG773">
            <v>9491</v>
          </cell>
          <cell r="AH773">
            <v>224</v>
          </cell>
          <cell r="AI773">
            <v>0</v>
          </cell>
          <cell r="AJ773">
            <v>7760.0000000000009</v>
          </cell>
          <cell r="AK773">
            <v>7721</v>
          </cell>
          <cell r="AL773">
            <v>49777</v>
          </cell>
          <cell r="AM773">
            <v>3273.0000000000005</v>
          </cell>
          <cell r="AN773">
            <v>381</v>
          </cell>
          <cell r="AO773">
            <v>0</v>
          </cell>
          <cell r="AP773">
            <v>0</v>
          </cell>
          <cell r="AQ773">
            <v>0</v>
          </cell>
          <cell r="AR773">
            <v>301</v>
          </cell>
          <cell r="AS773">
            <v>194</v>
          </cell>
          <cell r="AT773">
            <v>417</v>
          </cell>
          <cell r="AU773">
            <v>374</v>
          </cell>
          <cell r="AV773">
            <v>9867</v>
          </cell>
          <cell r="AW773">
            <v>36</v>
          </cell>
          <cell r="AX773">
            <v>0</v>
          </cell>
          <cell r="AY773">
            <v>0</v>
          </cell>
          <cell r="AZ773">
            <v>46487</v>
          </cell>
          <cell r="BA773" t="str">
            <v>40,000 - 80,000.</v>
          </cell>
          <cell r="BB773">
            <v>0</v>
          </cell>
          <cell r="BC773">
            <v>5961</v>
          </cell>
          <cell r="BD773">
            <v>40526</v>
          </cell>
          <cell r="BE773">
            <v>12</v>
          </cell>
          <cell r="BF773">
            <v>0</v>
          </cell>
          <cell r="BG773">
            <v>0</v>
          </cell>
          <cell r="BH773">
            <v>11640.656927999999</v>
          </cell>
          <cell r="BI773">
            <v>2613.3200000000002</v>
          </cell>
          <cell r="BJ773">
            <v>239.78670000000002</v>
          </cell>
          <cell r="BK773">
            <v>0</v>
          </cell>
          <cell r="BL773">
            <v>36.5</v>
          </cell>
          <cell r="BM773">
            <v>0</v>
          </cell>
          <cell r="BN773">
            <v>7.6156000000000006</v>
          </cell>
          <cell r="BO773">
            <v>9.9463114120238085</v>
          </cell>
          <cell r="BP773">
            <v>9.9463114120238085</v>
          </cell>
          <cell r="BQ773">
            <v>2.4</v>
          </cell>
          <cell r="BR773">
            <v>10.357049129619048</v>
          </cell>
          <cell r="BS773">
            <v>12.346311412023809</v>
          </cell>
          <cell r="BT773">
            <v>0</v>
          </cell>
          <cell r="BU773">
            <v>0</v>
          </cell>
          <cell r="BV773">
            <v>0</v>
          </cell>
          <cell r="BW773">
            <v>0</v>
          </cell>
          <cell r="BX773">
            <v>8</v>
          </cell>
          <cell r="BY773">
            <v>3.3385138888888886</v>
          </cell>
          <cell r="BZ773">
            <v>3.3385138888888886</v>
          </cell>
          <cell r="CA773">
            <v>2.4</v>
          </cell>
          <cell r="CB773">
            <v>4.590811111111111</v>
          </cell>
          <cell r="CC773">
            <v>5.7385138888888889</v>
          </cell>
          <cell r="CD773">
            <v>4</v>
          </cell>
          <cell r="CE773">
            <v>3</v>
          </cell>
          <cell r="CF773">
            <v>3</v>
          </cell>
          <cell r="CG773">
            <v>7.590811111111111</v>
          </cell>
          <cell r="CH773">
            <v>8.7385138888888889</v>
          </cell>
          <cell r="CI773">
            <v>5</v>
          </cell>
          <cell r="CJ773">
            <v>-2</v>
          </cell>
          <cell r="CK773">
            <v>-2</v>
          </cell>
          <cell r="CL773">
            <v>4.0526000000000009</v>
          </cell>
          <cell r="CM773">
            <v>5.0657500000000004</v>
          </cell>
          <cell r="CN773">
            <v>7.0526000000000009</v>
          </cell>
          <cell r="CO773">
            <v>8.0657500000000013</v>
          </cell>
          <cell r="CP773">
            <v>3.587164166666668</v>
          </cell>
          <cell r="CQ773">
            <v>1.5</v>
          </cell>
          <cell r="CR773">
            <v>1</v>
          </cell>
          <cell r="CS773">
            <v>4.8697313333333341</v>
          </cell>
          <cell r="CT773">
            <v>6.0871641666666676</v>
          </cell>
          <cell r="CU773">
            <v>5</v>
          </cell>
          <cell r="CV773">
            <v>4.2610583333333345</v>
          </cell>
          <cell r="CW773">
            <v>3.4088466666666677</v>
          </cell>
          <cell r="CX773">
            <v>4.2610583333333345</v>
          </cell>
          <cell r="CY773">
            <v>10.348222500000002</v>
          </cell>
          <cell r="CZ773">
            <v>5</v>
          </cell>
          <cell r="DA773">
            <v>-1.5911533333333323</v>
          </cell>
          <cell r="DB773">
            <v>-0.7389416666666655</v>
          </cell>
          <cell r="DC773">
            <v>32.015973211428573</v>
          </cell>
          <cell r="DD773">
            <v>32.015973211428573</v>
          </cell>
          <cell r="DE773">
            <v>10</v>
          </cell>
          <cell r="DF773">
            <v>42.015973211428573</v>
          </cell>
          <cell r="DG773">
            <v>33.612778569142861</v>
          </cell>
          <cell r="DH773">
            <v>42.015973211428573</v>
          </cell>
          <cell r="DI773">
            <v>58</v>
          </cell>
          <cell r="DJ773">
            <v>-24.387221430857139</v>
          </cell>
          <cell r="DK773">
            <v>-15.984026788571427</v>
          </cell>
          <cell r="DL773">
            <v>0</v>
          </cell>
          <cell r="DM773">
            <v>0</v>
          </cell>
          <cell r="DN773">
            <v>0</v>
          </cell>
          <cell r="DO773">
            <v>0</v>
          </cell>
          <cell r="DP773">
            <v>0</v>
          </cell>
          <cell r="DQ773">
            <v>12.96832</v>
          </cell>
          <cell r="DR773">
            <v>16.2104</v>
          </cell>
          <cell r="DS773">
            <v>46.58109856914286</v>
          </cell>
          <cell r="DT773">
            <v>58.226373211428573</v>
          </cell>
          <cell r="DU773">
            <v>2.7404020833333336</v>
          </cell>
          <cell r="DV773">
            <v>3</v>
          </cell>
          <cell r="DW773">
            <v>3</v>
          </cell>
          <cell r="DX773">
            <v>3</v>
          </cell>
          <cell r="DY773">
            <v>3</v>
          </cell>
          <cell r="DZ773">
            <v>0</v>
          </cell>
          <cell r="EA773">
            <v>0</v>
          </cell>
          <cell r="EB773">
            <v>0.60886904761904759</v>
          </cell>
          <cell r="EC773">
            <v>2</v>
          </cell>
          <cell r="ED773">
            <v>2.4</v>
          </cell>
          <cell r="EE773">
            <v>3.5200000000000005</v>
          </cell>
          <cell r="EF773">
            <v>4.4000000000000004</v>
          </cell>
          <cell r="EG773">
            <v>2</v>
          </cell>
          <cell r="EH773">
            <v>1.55859375</v>
          </cell>
          <cell r="EI773">
            <v>2</v>
          </cell>
          <cell r="EJ773">
            <v>1</v>
          </cell>
          <cell r="EK773">
            <v>2</v>
          </cell>
          <cell r="EL773">
            <v>1</v>
          </cell>
          <cell r="EM773">
            <v>0</v>
          </cell>
          <cell r="EN773">
            <v>-1</v>
          </cell>
          <cell r="EO773">
            <v>10</v>
          </cell>
          <cell r="EP773">
            <v>12</v>
          </cell>
          <cell r="EQ773">
            <v>7</v>
          </cell>
          <cell r="ER773">
            <v>3</v>
          </cell>
          <cell r="ES773">
            <v>5</v>
          </cell>
          <cell r="ET773">
            <v>25.936640000000001</v>
          </cell>
          <cell r="EU773">
            <v>32.4208</v>
          </cell>
          <cell r="EV773">
            <v>35.936639999999997</v>
          </cell>
          <cell r="EW773">
            <v>44.4208</v>
          </cell>
          <cell r="EX773">
            <v>2</v>
          </cell>
          <cell r="EY773">
            <v>1</v>
          </cell>
          <cell r="EZ773">
            <v>0</v>
          </cell>
          <cell r="FA773">
            <v>0</v>
          </cell>
          <cell r="FB773">
            <v>0</v>
          </cell>
          <cell r="FC773">
            <v>0</v>
          </cell>
          <cell r="FD773">
            <v>0</v>
          </cell>
          <cell r="FE773">
            <v>0</v>
          </cell>
          <cell r="FF773">
            <v>0</v>
          </cell>
          <cell r="FG773">
            <v>0</v>
          </cell>
          <cell r="FH773">
            <v>0</v>
          </cell>
          <cell r="FI773">
            <v>0</v>
          </cell>
          <cell r="FJ773">
            <v>0</v>
          </cell>
          <cell r="FK773">
            <v>0</v>
          </cell>
          <cell r="FL773">
            <v>0</v>
          </cell>
          <cell r="FM773">
            <v>0</v>
          </cell>
          <cell r="FN773">
            <v>0</v>
          </cell>
          <cell r="FO773">
            <v>1</v>
          </cell>
          <cell r="FP773">
            <v>1</v>
          </cell>
          <cell r="FQ773">
            <v>0</v>
          </cell>
          <cell r="FR773">
            <v>1</v>
          </cell>
          <cell r="FS773">
            <v>1</v>
          </cell>
          <cell r="FT773">
            <v>0</v>
          </cell>
          <cell r="FU773">
            <v>0</v>
          </cell>
          <cell r="FV773">
            <v>0</v>
          </cell>
          <cell r="FW773">
            <v>0</v>
          </cell>
          <cell r="FX773">
            <v>0</v>
          </cell>
          <cell r="FY773">
            <v>3</v>
          </cell>
          <cell r="FZ773">
            <v>3</v>
          </cell>
          <cell r="GA773">
            <v>1</v>
          </cell>
          <cell r="GB773">
            <v>2</v>
          </cell>
          <cell r="GC773">
            <v>2</v>
          </cell>
          <cell r="GD773">
            <v>0</v>
          </cell>
          <cell r="GE773">
            <v>3</v>
          </cell>
          <cell r="GF773">
            <v>3</v>
          </cell>
          <cell r="GG773">
            <v>3</v>
          </cell>
          <cell r="GH773">
            <v>3</v>
          </cell>
          <cell r="GI773">
            <v>3</v>
          </cell>
          <cell r="GJ773">
            <v>0</v>
          </cell>
          <cell r="GK773">
            <v>0</v>
          </cell>
          <cell r="GL773">
            <v>0</v>
          </cell>
          <cell r="GM773">
            <v>0</v>
          </cell>
          <cell r="GN773">
            <v>0</v>
          </cell>
          <cell r="GO773">
            <v>0</v>
          </cell>
          <cell r="GP773">
            <v>0</v>
          </cell>
          <cell r="GQ773">
            <v>0</v>
          </cell>
          <cell r="GR773">
            <v>0</v>
          </cell>
          <cell r="GS773">
            <v>0</v>
          </cell>
          <cell r="GT773">
            <v>0</v>
          </cell>
          <cell r="GU773">
            <v>0</v>
          </cell>
          <cell r="GV773">
            <v>2</v>
          </cell>
          <cell r="GW773">
            <v>2</v>
          </cell>
          <cell r="GX773">
            <v>0</v>
          </cell>
          <cell r="GY773">
            <v>2</v>
          </cell>
          <cell r="GZ773">
            <v>2</v>
          </cell>
          <cell r="HA773">
            <v>0</v>
          </cell>
          <cell r="HB773">
            <v>0</v>
          </cell>
          <cell r="HC773">
            <v>0</v>
          </cell>
          <cell r="HD773">
            <v>0</v>
          </cell>
          <cell r="HE773">
            <v>0</v>
          </cell>
          <cell r="HF773">
            <v>0</v>
          </cell>
          <cell r="HG773">
            <v>0</v>
          </cell>
          <cell r="HH773">
            <v>0</v>
          </cell>
          <cell r="HI773">
            <v>0</v>
          </cell>
          <cell r="HJ773">
            <v>0</v>
          </cell>
          <cell r="HK773">
            <v>0</v>
          </cell>
          <cell r="HL773">
            <v>0</v>
          </cell>
          <cell r="HM773">
            <v>0</v>
          </cell>
          <cell r="HN773">
            <v>0</v>
          </cell>
          <cell r="HO773">
            <v>0</v>
          </cell>
          <cell r="HP773">
            <v>0</v>
          </cell>
          <cell r="HQ773">
            <v>0</v>
          </cell>
          <cell r="HR773">
            <v>0</v>
          </cell>
          <cell r="HS773">
            <v>0</v>
          </cell>
          <cell r="HT773">
            <v>0</v>
          </cell>
          <cell r="HU773">
            <v>0</v>
          </cell>
          <cell r="HV773">
            <v>0</v>
          </cell>
          <cell r="HW773">
            <v>0</v>
          </cell>
          <cell r="HX773">
            <v>0</v>
          </cell>
          <cell r="HY773">
            <v>0</v>
          </cell>
          <cell r="HZ773">
            <v>0</v>
          </cell>
          <cell r="IA773">
            <v>0</v>
          </cell>
          <cell r="IB773">
            <v>0</v>
          </cell>
          <cell r="IC773">
            <v>0</v>
          </cell>
          <cell r="ID773">
            <v>0</v>
          </cell>
          <cell r="IE773">
            <v>0</v>
          </cell>
          <cell r="IF773">
            <v>0</v>
          </cell>
          <cell r="IG773">
            <v>0</v>
          </cell>
          <cell r="IH773">
            <v>0</v>
          </cell>
          <cell r="II773">
            <v>0</v>
          </cell>
          <cell r="IJ773">
            <v>0</v>
          </cell>
          <cell r="IK773">
            <v>0</v>
          </cell>
          <cell r="IL773">
            <v>0</v>
          </cell>
          <cell r="IM773">
            <v>0</v>
          </cell>
          <cell r="IN773">
            <v>0</v>
          </cell>
          <cell r="IO773" t="e">
            <v>#REF!</v>
          </cell>
          <cell r="IP773">
            <v>9.0666666666666682</v>
          </cell>
          <cell r="IQ773">
            <v>11.333333333333334</v>
          </cell>
          <cell r="IR773">
            <v>0</v>
          </cell>
          <cell r="IS773">
            <v>0</v>
          </cell>
          <cell r="IT773">
            <v>6</v>
          </cell>
          <cell r="IU773">
            <v>6</v>
          </cell>
          <cell r="IV773">
            <v>4</v>
          </cell>
          <cell r="IW773">
            <v>4</v>
          </cell>
          <cell r="IX773">
            <v>1.3333333333333333</v>
          </cell>
        </row>
        <row r="774">
          <cell r="D774">
            <v>11388</v>
          </cell>
          <cell r="E774" t="str">
            <v>รพช.สมเด็จพระบรมราชินีนาถ</v>
          </cell>
          <cell r="F774">
            <v>9</v>
          </cell>
          <cell r="G774" t="str">
            <v>รพ.ระดับ M2 เตียง &lt;100</v>
          </cell>
          <cell r="H774">
            <v>6</v>
          </cell>
          <cell r="I774" t="str">
            <v>M2</v>
          </cell>
          <cell r="J774">
            <v>28</v>
          </cell>
          <cell r="K774" t="str">
            <v>รพช.60.8</v>
          </cell>
          <cell r="L774" t="str">
            <v>รพช.60.8 M2</v>
          </cell>
          <cell r="M774" t="str">
            <v>61 - 90</v>
          </cell>
          <cell r="N774" t="str">
            <v>M2&lt;100</v>
          </cell>
          <cell r="O774">
            <v>71</v>
          </cell>
          <cell r="P774">
            <v>60</v>
          </cell>
          <cell r="Q774">
            <v>30</v>
          </cell>
          <cell r="R774">
            <v>35</v>
          </cell>
          <cell r="S774">
            <v>136544</v>
          </cell>
          <cell r="T774">
            <v>26001</v>
          </cell>
          <cell r="U774">
            <v>770</v>
          </cell>
          <cell r="V774">
            <v>861</v>
          </cell>
          <cell r="W774">
            <v>20</v>
          </cell>
          <cell r="X774">
            <v>881</v>
          </cell>
          <cell r="Y774">
            <v>126712.83199999999</v>
          </cell>
          <cell r="Z774">
            <v>9831.1679999999997</v>
          </cell>
          <cell r="AA774">
            <v>95580.799999999988</v>
          </cell>
          <cell r="AB774">
            <v>679</v>
          </cell>
          <cell r="AC774">
            <v>41601.600000000006</v>
          </cell>
          <cell r="AD774">
            <v>696.37440000000004</v>
          </cell>
          <cell r="AE774">
            <v>881</v>
          </cell>
          <cell r="AF774">
            <v>20481.599999999999</v>
          </cell>
          <cell r="AG774">
            <v>16296</v>
          </cell>
          <cell r="AH774">
            <v>432</v>
          </cell>
          <cell r="AI774">
            <v>0</v>
          </cell>
          <cell r="AJ774">
            <v>43299</v>
          </cell>
          <cell r="AK774">
            <v>18268</v>
          </cell>
          <cell r="AL774">
            <v>114984</v>
          </cell>
          <cell r="AM774">
            <v>4385</v>
          </cell>
          <cell r="AN774">
            <v>2812</v>
          </cell>
          <cell r="AO774">
            <v>0</v>
          </cell>
          <cell r="AP774">
            <v>320</v>
          </cell>
          <cell r="AQ774">
            <v>1045</v>
          </cell>
          <cell r="AR774">
            <v>3319</v>
          </cell>
          <cell r="AS774">
            <v>1668</v>
          </cell>
          <cell r="AT774">
            <v>853</v>
          </cell>
          <cell r="AU774">
            <v>854</v>
          </cell>
          <cell r="AV774">
            <v>14892</v>
          </cell>
          <cell r="AW774">
            <v>76</v>
          </cell>
          <cell r="AX774">
            <v>0</v>
          </cell>
          <cell r="AY774">
            <v>0</v>
          </cell>
          <cell r="AZ774">
            <v>68208</v>
          </cell>
          <cell r="BA774" t="str">
            <v>60,000-80,000.</v>
          </cell>
          <cell r="BB774">
            <v>0</v>
          </cell>
          <cell r="BC774">
            <v>13526</v>
          </cell>
          <cell r="BD774">
            <v>54682</v>
          </cell>
          <cell r="BE774">
            <v>17</v>
          </cell>
          <cell r="BF774">
            <v>0</v>
          </cell>
          <cell r="BG774">
            <v>0</v>
          </cell>
          <cell r="BH774">
            <v>16903.054848</v>
          </cell>
          <cell r="BI774">
            <v>9259.33</v>
          </cell>
          <cell r="BJ774">
            <v>348.18720000000002</v>
          </cell>
          <cell r="BK774">
            <v>1347.5</v>
          </cell>
          <cell r="BL774">
            <v>220.25</v>
          </cell>
          <cell r="BM774">
            <v>0</v>
          </cell>
          <cell r="BN774">
            <v>4.5895999999999999</v>
          </cell>
          <cell r="BO774">
            <v>19.220279973333334</v>
          </cell>
          <cell r="BP774">
            <v>19.220279973333334</v>
          </cell>
          <cell r="BQ774">
            <v>3.4</v>
          </cell>
          <cell r="BR774">
            <v>18.776223978666668</v>
          </cell>
          <cell r="BS774">
            <v>22.620279973333332</v>
          </cell>
          <cell r="BT774">
            <v>0</v>
          </cell>
          <cell r="BU774">
            <v>0</v>
          </cell>
          <cell r="BV774">
            <v>0</v>
          </cell>
          <cell r="BW774">
            <v>0</v>
          </cell>
          <cell r="BX774">
            <v>27</v>
          </cell>
          <cell r="BY774">
            <v>5.7970952380952374</v>
          </cell>
          <cell r="BZ774">
            <v>5.7970952380952374</v>
          </cell>
          <cell r="CA774">
            <v>3.4</v>
          </cell>
          <cell r="CB774">
            <v>7.35767619047619</v>
          </cell>
          <cell r="CC774">
            <v>9.1970952380952369</v>
          </cell>
          <cell r="CD774">
            <v>7</v>
          </cell>
          <cell r="CE774">
            <v>3</v>
          </cell>
          <cell r="CF774">
            <v>3</v>
          </cell>
          <cell r="CG774">
            <v>10.357676190476191</v>
          </cell>
          <cell r="CH774">
            <v>12.197095238095237</v>
          </cell>
          <cell r="CI774">
            <v>7</v>
          </cell>
          <cell r="CJ774">
            <v>-4</v>
          </cell>
          <cell r="CK774">
            <v>-4</v>
          </cell>
          <cell r="CL774">
            <v>5.4682000000000004</v>
          </cell>
          <cell r="CM774">
            <v>6.8352500000000003</v>
          </cell>
          <cell r="CN774">
            <v>8.4681999999999995</v>
          </cell>
          <cell r="CO774">
            <v>9.8352500000000003</v>
          </cell>
          <cell r="CP774">
            <v>6.5599180952380962</v>
          </cell>
          <cell r="CQ774">
            <v>4</v>
          </cell>
          <cell r="CR774">
            <v>1</v>
          </cell>
          <cell r="CS774">
            <v>9.247934476190478</v>
          </cell>
          <cell r="CT774">
            <v>11.559918095238096</v>
          </cell>
          <cell r="CU774">
            <v>9</v>
          </cell>
          <cell r="CV774">
            <v>6.9635619047619048</v>
          </cell>
          <cell r="CW774">
            <v>5.5708495238095246</v>
          </cell>
          <cell r="CX774">
            <v>6.9635619047619048</v>
          </cell>
          <cell r="CY774">
            <v>18.523479999999999</v>
          </cell>
          <cell r="CZ774">
            <v>7</v>
          </cell>
          <cell r="DA774">
            <v>-1.4291504761904754</v>
          </cell>
          <cell r="DB774">
            <v>-3.6438095238095158E-2</v>
          </cell>
          <cell r="DC774">
            <v>93.987219954285706</v>
          </cell>
          <cell r="DD774">
            <v>93.987219954285706</v>
          </cell>
          <cell r="DE774">
            <v>10</v>
          </cell>
          <cell r="DF774">
            <v>103.98721995428571</v>
          </cell>
          <cell r="DG774">
            <v>83.189775963428573</v>
          </cell>
          <cell r="DH774">
            <v>103.98721995428571</v>
          </cell>
          <cell r="DI774">
            <v>103</v>
          </cell>
          <cell r="DJ774">
            <v>-19.810224036571427</v>
          </cell>
          <cell r="DK774">
            <v>0.98721995428570608</v>
          </cell>
          <cell r="DL774">
            <v>13.588217447619048</v>
          </cell>
          <cell r="DM774">
            <v>16.985271809523809</v>
          </cell>
          <cell r="DN774">
            <v>5</v>
          </cell>
          <cell r="DO774">
            <v>8.5882174476190478</v>
          </cell>
          <cell r="DP774">
            <v>11.985271809523809</v>
          </cell>
          <cell r="DQ774">
            <v>17.498240000000003</v>
          </cell>
          <cell r="DR774">
            <v>21.872800000000002</v>
          </cell>
          <cell r="DS774">
            <v>100.68801596342857</v>
          </cell>
          <cell r="DT774">
            <v>125.8600199542857</v>
          </cell>
          <cell r="DU774">
            <v>8.9884750000000011</v>
          </cell>
          <cell r="DV774">
            <v>8.9884750000000011</v>
          </cell>
          <cell r="DW774">
            <v>7.1907800000000011</v>
          </cell>
          <cell r="DX774">
            <v>8.9884750000000011</v>
          </cell>
          <cell r="DY774">
            <v>6</v>
          </cell>
          <cell r="DZ774">
            <v>1.1907800000000011</v>
          </cell>
          <cell r="EA774">
            <v>2.9884750000000011</v>
          </cell>
          <cell r="EB774">
            <v>3.4820833333333332</v>
          </cell>
          <cell r="EC774">
            <v>3.4820833333333332</v>
          </cell>
          <cell r="ED774">
            <v>3.4</v>
          </cell>
          <cell r="EE774">
            <v>5.5056666666666665</v>
          </cell>
          <cell r="EF774">
            <v>6.8820833333333331</v>
          </cell>
          <cell r="EG774">
            <v>5</v>
          </cell>
          <cell r="EH774">
            <v>2.3624999999999998</v>
          </cell>
          <cell r="EI774">
            <v>2.3624999999999998</v>
          </cell>
          <cell r="EJ774">
            <v>2</v>
          </cell>
          <cell r="EK774">
            <v>2.3624999999999998</v>
          </cell>
          <cell r="EL774">
            <v>2</v>
          </cell>
          <cell r="EM774">
            <v>0</v>
          </cell>
          <cell r="EN774">
            <v>-0.36249999999999982</v>
          </cell>
          <cell r="EO774">
            <v>10</v>
          </cell>
          <cell r="EP774">
            <v>12</v>
          </cell>
          <cell r="EQ774">
            <v>8</v>
          </cell>
          <cell r="ER774">
            <v>2</v>
          </cell>
          <cell r="ES774">
            <v>4</v>
          </cell>
          <cell r="ET774">
            <v>34.996480000000005</v>
          </cell>
          <cell r="EU774">
            <v>43.745600000000003</v>
          </cell>
          <cell r="EV774">
            <v>44.996480000000005</v>
          </cell>
          <cell r="EW774">
            <v>55.745600000000003</v>
          </cell>
          <cell r="EX774">
            <v>2</v>
          </cell>
          <cell r="EY774">
            <v>2</v>
          </cell>
          <cell r="EZ774">
            <v>0</v>
          </cell>
          <cell r="FA774">
            <v>0</v>
          </cell>
          <cell r="FB774">
            <v>0</v>
          </cell>
          <cell r="FC774">
            <v>0</v>
          </cell>
          <cell r="FD774">
            <v>0</v>
          </cell>
          <cell r="FE774">
            <v>0</v>
          </cell>
          <cell r="FF774">
            <v>1</v>
          </cell>
          <cell r="FG774">
            <v>0</v>
          </cell>
          <cell r="FH774">
            <v>0</v>
          </cell>
          <cell r="FI774">
            <v>1</v>
          </cell>
          <cell r="FJ774">
            <v>1</v>
          </cell>
          <cell r="FK774">
            <v>2</v>
          </cell>
          <cell r="FL774">
            <v>0</v>
          </cell>
          <cell r="FM774">
            <v>1</v>
          </cell>
          <cell r="FN774">
            <v>2</v>
          </cell>
          <cell r="FO774">
            <v>2</v>
          </cell>
          <cell r="FP774">
            <v>2</v>
          </cell>
          <cell r="FQ774">
            <v>1</v>
          </cell>
          <cell r="FR774">
            <v>1</v>
          </cell>
          <cell r="FS774">
            <v>1</v>
          </cell>
          <cell r="FT774">
            <v>0</v>
          </cell>
          <cell r="FU774">
            <v>0</v>
          </cell>
          <cell r="FV774">
            <v>0</v>
          </cell>
          <cell r="FW774">
            <v>0</v>
          </cell>
          <cell r="FX774">
            <v>0</v>
          </cell>
          <cell r="FY774">
            <v>3</v>
          </cell>
          <cell r="FZ774">
            <v>3</v>
          </cell>
          <cell r="GA774">
            <v>1</v>
          </cell>
          <cell r="GB774">
            <v>2</v>
          </cell>
          <cell r="GC774">
            <v>2</v>
          </cell>
          <cell r="GD774">
            <v>0</v>
          </cell>
          <cell r="GE774">
            <v>3</v>
          </cell>
          <cell r="GF774">
            <v>3</v>
          </cell>
          <cell r="GG774">
            <v>3</v>
          </cell>
          <cell r="GH774">
            <v>6</v>
          </cell>
          <cell r="GI774">
            <v>7</v>
          </cell>
          <cell r="GJ774">
            <v>4</v>
          </cell>
          <cell r="GK774">
            <v>1</v>
          </cell>
          <cell r="GL774">
            <v>2</v>
          </cell>
          <cell r="GM774">
            <v>2</v>
          </cell>
          <cell r="GN774">
            <v>0</v>
          </cell>
          <cell r="GO774">
            <v>2</v>
          </cell>
          <cell r="GP774">
            <v>2</v>
          </cell>
          <cell r="GQ774">
            <v>0</v>
          </cell>
          <cell r="GR774">
            <v>0</v>
          </cell>
          <cell r="GS774">
            <v>0</v>
          </cell>
          <cell r="GT774">
            <v>0</v>
          </cell>
          <cell r="GU774">
            <v>0</v>
          </cell>
          <cell r="GV774">
            <v>4</v>
          </cell>
          <cell r="GW774">
            <v>4</v>
          </cell>
          <cell r="GX774">
            <v>2</v>
          </cell>
          <cell r="GY774">
            <v>2</v>
          </cell>
          <cell r="GZ774">
            <v>2</v>
          </cell>
          <cell r="HA774">
            <v>0</v>
          </cell>
          <cell r="HB774">
            <v>0</v>
          </cell>
          <cell r="HC774">
            <v>0</v>
          </cell>
          <cell r="HD774">
            <v>0</v>
          </cell>
          <cell r="HE774">
            <v>0</v>
          </cell>
          <cell r="HF774">
            <v>0</v>
          </cell>
          <cell r="HG774">
            <v>0</v>
          </cell>
          <cell r="HH774">
            <v>0</v>
          </cell>
          <cell r="HI774">
            <v>0</v>
          </cell>
          <cell r="HJ774">
            <v>0</v>
          </cell>
          <cell r="HK774">
            <v>0</v>
          </cell>
          <cell r="HL774">
            <v>0</v>
          </cell>
          <cell r="HM774">
            <v>0</v>
          </cell>
          <cell r="HN774">
            <v>0</v>
          </cell>
          <cell r="HO774">
            <v>0</v>
          </cell>
          <cell r="HP774">
            <v>0</v>
          </cell>
          <cell r="HQ774">
            <v>0</v>
          </cell>
          <cell r="HR774">
            <v>0</v>
          </cell>
          <cell r="HS774">
            <v>0</v>
          </cell>
          <cell r="HT774">
            <v>0</v>
          </cell>
          <cell r="HU774">
            <v>0</v>
          </cell>
          <cell r="HV774">
            <v>0</v>
          </cell>
          <cell r="HW774">
            <v>0</v>
          </cell>
          <cell r="HX774">
            <v>0</v>
          </cell>
          <cell r="HY774">
            <v>0</v>
          </cell>
          <cell r="HZ774">
            <v>0</v>
          </cell>
          <cell r="IA774">
            <v>0</v>
          </cell>
          <cell r="IB774">
            <v>0</v>
          </cell>
          <cell r="IC774">
            <v>0</v>
          </cell>
          <cell r="ID774">
            <v>0</v>
          </cell>
          <cell r="IE774">
            <v>0</v>
          </cell>
          <cell r="IF774">
            <v>0</v>
          </cell>
          <cell r="IG774">
            <v>0</v>
          </cell>
          <cell r="IH774">
            <v>0</v>
          </cell>
          <cell r="II774">
            <v>0</v>
          </cell>
          <cell r="IJ774">
            <v>0</v>
          </cell>
          <cell r="IK774">
            <v>0</v>
          </cell>
          <cell r="IL774">
            <v>0</v>
          </cell>
          <cell r="IM774">
            <v>0</v>
          </cell>
          <cell r="IN774">
            <v>0</v>
          </cell>
          <cell r="IO774" t="e">
            <v>#REF!</v>
          </cell>
          <cell r="IP774">
            <v>16.58666666666667</v>
          </cell>
          <cell r="IQ774">
            <v>20.733333333333334</v>
          </cell>
          <cell r="IR774">
            <v>0</v>
          </cell>
          <cell r="IS774">
            <v>2</v>
          </cell>
          <cell r="IT774">
            <v>6</v>
          </cell>
          <cell r="IU774">
            <v>6</v>
          </cell>
          <cell r="IV774">
            <v>8</v>
          </cell>
          <cell r="IW774">
            <v>8</v>
          </cell>
          <cell r="IX774">
            <v>4.7333333333333334</v>
          </cell>
        </row>
        <row r="775">
          <cell r="D775">
            <v>11395</v>
          </cell>
          <cell r="E775" t="str">
            <v>รพช.สะเดา</v>
          </cell>
          <cell r="F775">
            <v>13</v>
          </cell>
          <cell r="G775" t="str">
            <v>รพ.ระดับ F2 ปชก. 60,000-90,000</v>
          </cell>
          <cell r="H775">
            <v>8</v>
          </cell>
          <cell r="I775" t="str">
            <v>F2</v>
          </cell>
          <cell r="J775">
            <v>18</v>
          </cell>
          <cell r="K775" t="str">
            <v>รพช.30.11</v>
          </cell>
          <cell r="L775" t="str">
            <v>รพช.30.11 F2</v>
          </cell>
          <cell r="M775" t="str">
            <v>31 - 60</v>
          </cell>
          <cell r="N775" t="str">
            <v>F31-60</v>
          </cell>
          <cell r="O775">
            <v>31</v>
          </cell>
          <cell r="P775">
            <v>30</v>
          </cell>
          <cell r="Q775">
            <v>30</v>
          </cell>
          <cell r="R775">
            <v>35</v>
          </cell>
          <cell r="S775">
            <v>184438</v>
          </cell>
          <cell r="T775">
            <v>12218</v>
          </cell>
          <cell r="U775">
            <v>0</v>
          </cell>
          <cell r="V775">
            <v>603</v>
          </cell>
          <cell r="W775">
            <v>10</v>
          </cell>
          <cell r="X775">
            <v>613</v>
          </cell>
          <cell r="Y775">
            <v>171158.46400000001</v>
          </cell>
          <cell r="Z775">
            <v>13279.535999999998</v>
          </cell>
          <cell r="AA775">
            <v>129106.59999999999</v>
          </cell>
          <cell r="AB775">
            <v>610</v>
          </cell>
          <cell r="AC775">
            <v>19548.8</v>
          </cell>
          <cell r="AD775">
            <v>940.63380000000006</v>
          </cell>
          <cell r="AE775">
            <v>613</v>
          </cell>
          <cell r="AF775">
            <v>27665.7</v>
          </cell>
          <cell r="AG775">
            <v>8693</v>
          </cell>
          <cell r="AH775">
            <v>415</v>
          </cell>
          <cell r="AI775">
            <v>0</v>
          </cell>
          <cell r="AJ775">
            <v>22201</v>
          </cell>
          <cell r="AK775">
            <v>19073</v>
          </cell>
          <cell r="AL775">
            <v>75051</v>
          </cell>
          <cell r="AM775">
            <v>12783.000000000002</v>
          </cell>
          <cell r="AN775">
            <v>1829</v>
          </cell>
          <cell r="AO775">
            <v>0</v>
          </cell>
          <cell r="AP775">
            <v>0</v>
          </cell>
          <cell r="AQ775">
            <v>336</v>
          </cell>
          <cell r="AR775">
            <v>2636</v>
          </cell>
          <cell r="AS775">
            <v>501</v>
          </cell>
          <cell r="AT775">
            <v>1251</v>
          </cell>
          <cell r="AU775">
            <v>538</v>
          </cell>
          <cell r="AV775">
            <v>11429</v>
          </cell>
          <cell r="AW775">
            <v>0</v>
          </cell>
          <cell r="AX775">
            <v>0</v>
          </cell>
          <cell r="AY775">
            <v>0</v>
          </cell>
          <cell r="AZ775">
            <v>77149</v>
          </cell>
          <cell r="BA775" t="str">
            <v>60,000 - 80,000</v>
          </cell>
          <cell r="BB775">
            <v>0</v>
          </cell>
          <cell r="BC775">
            <v>2655</v>
          </cell>
          <cell r="BD775">
            <v>74494</v>
          </cell>
          <cell r="BE775">
            <v>12</v>
          </cell>
          <cell r="BF775">
            <v>3</v>
          </cell>
          <cell r="BG775">
            <v>0</v>
          </cell>
          <cell r="BH775">
            <v>22831.948895999998</v>
          </cell>
          <cell r="BI775">
            <v>4641.9400000000005</v>
          </cell>
          <cell r="BJ775">
            <v>470.31690000000003</v>
          </cell>
          <cell r="BK775">
            <v>0</v>
          </cell>
          <cell r="BL775">
            <v>153.25</v>
          </cell>
          <cell r="BM775">
            <v>0</v>
          </cell>
          <cell r="BN775">
            <v>8.9380000000000006</v>
          </cell>
          <cell r="BO775">
            <v>19.233377479404759</v>
          </cell>
          <cell r="BP775">
            <v>19.233377479404759</v>
          </cell>
          <cell r="BQ775">
            <v>2.4</v>
          </cell>
          <cell r="BR775">
            <v>17.786701983523805</v>
          </cell>
          <cell r="BS775">
            <v>21.633377479404757</v>
          </cell>
          <cell r="BT775">
            <v>0</v>
          </cell>
          <cell r="BU775">
            <v>0</v>
          </cell>
          <cell r="BV775">
            <v>0</v>
          </cell>
          <cell r="BW775">
            <v>0</v>
          </cell>
          <cell r="BX775">
            <v>10</v>
          </cell>
          <cell r="BY775">
            <v>3.3450853174603172</v>
          </cell>
          <cell r="BZ775">
            <v>3.3450853174603172</v>
          </cell>
          <cell r="CA775">
            <v>2.4</v>
          </cell>
          <cell r="CB775">
            <v>4.5960682539682542</v>
          </cell>
          <cell r="CC775">
            <v>5.7450853174603171</v>
          </cell>
          <cell r="CD775">
            <v>5</v>
          </cell>
          <cell r="CE775">
            <v>3</v>
          </cell>
          <cell r="CF775">
            <v>3</v>
          </cell>
          <cell r="CG775">
            <v>7.5960682539682542</v>
          </cell>
          <cell r="CH775">
            <v>8.7450853174603171</v>
          </cell>
          <cell r="CI775">
            <v>6</v>
          </cell>
          <cell r="CJ775">
            <v>-3</v>
          </cell>
          <cell r="CK775">
            <v>-3</v>
          </cell>
          <cell r="CL775">
            <v>7.4494000000000007</v>
          </cell>
          <cell r="CM775">
            <v>9.31175</v>
          </cell>
          <cell r="CN775">
            <v>10.449400000000001</v>
          </cell>
          <cell r="CO775">
            <v>12.31175</v>
          </cell>
          <cell r="CP775">
            <v>6.9413705952380962</v>
          </cell>
          <cell r="CQ775">
            <v>1.5</v>
          </cell>
          <cell r="CR775">
            <v>1</v>
          </cell>
          <cell r="CS775">
            <v>7.5530964761904773</v>
          </cell>
          <cell r="CT775">
            <v>9.4413705952380962</v>
          </cell>
          <cell r="CU775">
            <v>6</v>
          </cell>
          <cell r="CV775">
            <v>7.3103369047619049</v>
          </cell>
          <cell r="CW775">
            <v>5.8482695238095239</v>
          </cell>
          <cell r="CX775">
            <v>7.3103369047619049</v>
          </cell>
          <cell r="CY775">
            <v>16.751707500000002</v>
          </cell>
          <cell r="CZ775">
            <v>3</v>
          </cell>
          <cell r="DA775">
            <v>2.8482695238095239</v>
          </cell>
          <cell r="DB775">
            <v>4.3103369047619049</v>
          </cell>
          <cell r="DC775">
            <v>61.610850194285703</v>
          </cell>
          <cell r="DD775">
            <v>61.610850194285703</v>
          </cell>
          <cell r="DE775">
            <v>10</v>
          </cell>
          <cell r="DF775">
            <v>71.610850194285703</v>
          </cell>
          <cell r="DG775">
            <v>57.288680155428565</v>
          </cell>
          <cell r="DH775">
            <v>71.610850194285703</v>
          </cell>
          <cell r="DI775">
            <v>58</v>
          </cell>
          <cell r="DJ775">
            <v>-0.7113198445714346</v>
          </cell>
          <cell r="DK775">
            <v>13.610850194285703</v>
          </cell>
          <cell r="DL775">
            <v>0</v>
          </cell>
          <cell r="DM775">
            <v>0</v>
          </cell>
          <cell r="DN775">
            <v>0</v>
          </cell>
          <cell r="DO775">
            <v>0</v>
          </cell>
          <cell r="DP775">
            <v>0</v>
          </cell>
          <cell r="DQ775">
            <v>23.838080000000001</v>
          </cell>
          <cell r="DR775">
            <v>29.797599999999999</v>
          </cell>
          <cell r="DS775">
            <v>81.12676015542857</v>
          </cell>
          <cell r="DT775">
            <v>101.40845019428571</v>
          </cell>
          <cell r="DU775">
            <v>6.7474499999999997</v>
          </cell>
          <cell r="DV775">
            <v>6.7474499999999997</v>
          </cell>
          <cell r="DW775">
            <v>5.3979600000000003</v>
          </cell>
          <cell r="DX775">
            <v>6.7474499999999997</v>
          </cell>
          <cell r="DY775">
            <v>4</v>
          </cell>
          <cell r="DZ775">
            <v>1.3979600000000003</v>
          </cell>
          <cell r="EA775">
            <v>2.7474499999999997</v>
          </cell>
          <cell r="EB775">
            <v>2.4982142857142855</v>
          </cell>
          <cell r="EC775">
            <v>2.4982142857142855</v>
          </cell>
          <cell r="ED775">
            <v>2.4</v>
          </cell>
          <cell r="EE775">
            <v>3.9185714285714286</v>
          </cell>
          <cell r="EF775">
            <v>4.8982142857142854</v>
          </cell>
          <cell r="EG775">
            <v>2</v>
          </cell>
          <cell r="EH775">
            <v>1.7857812500000001</v>
          </cell>
          <cell r="EI775">
            <v>2</v>
          </cell>
          <cell r="EJ775">
            <v>2</v>
          </cell>
          <cell r="EK775">
            <v>2</v>
          </cell>
          <cell r="EL775">
            <v>1</v>
          </cell>
          <cell r="EM775">
            <v>-1</v>
          </cell>
          <cell r="EN775">
            <v>-1</v>
          </cell>
          <cell r="EO775">
            <v>10</v>
          </cell>
          <cell r="EP775">
            <v>12</v>
          </cell>
          <cell r="EQ775">
            <v>6</v>
          </cell>
          <cell r="ER775">
            <v>4</v>
          </cell>
          <cell r="ES775">
            <v>6</v>
          </cell>
          <cell r="ET775">
            <v>47.676160000000003</v>
          </cell>
          <cell r="EU775">
            <v>59.595199999999998</v>
          </cell>
          <cell r="EV775">
            <v>57.676160000000003</v>
          </cell>
          <cell r="EW775">
            <v>71.595200000000006</v>
          </cell>
          <cell r="EX775">
            <v>2</v>
          </cell>
          <cell r="EY775">
            <v>1</v>
          </cell>
          <cell r="EZ775">
            <v>0</v>
          </cell>
          <cell r="FA775">
            <v>0</v>
          </cell>
          <cell r="FB775">
            <v>0</v>
          </cell>
          <cell r="FC775">
            <v>0</v>
          </cell>
          <cell r="FD775">
            <v>0</v>
          </cell>
          <cell r="FE775">
            <v>0</v>
          </cell>
          <cell r="FF775">
            <v>0</v>
          </cell>
          <cell r="FG775">
            <v>0</v>
          </cell>
          <cell r="FH775">
            <v>0</v>
          </cell>
          <cell r="FI775">
            <v>0</v>
          </cell>
          <cell r="FJ775">
            <v>0</v>
          </cell>
          <cell r="FK775">
            <v>0</v>
          </cell>
          <cell r="FL775">
            <v>0</v>
          </cell>
          <cell r="FM775">
            <v>0</v>
          </cell>
          <cell r="FN775">
            <v>0</v>
          </cell>
          <cell r="FO775">
            <v>1</v>
          </cell>
          <cell r="FP775">
            <v>1</v>
          </cell>
          <cell r="FQ775">
            <v>2</v>
          </cell>
          <cell r="FR775">
            <v>-1</v>
          </cell>
          <cell r="FS775">
            <v>-1</v>
          </cell>
          <cell r="FT775">
            <v>0</v>
          </cell>
          <cell r="FU775">
            <v>0</v>
          </cell>
          <cell r="FV775">
            <v>0</v>
          </cell>
          <cell r="FW775">
            <v>0</v>
          </cell>
          <cell r="FX775">
            <v>0</v>
          </cell>
          <cell r="FY775">
            <v>3</v>
          </cell>
          <cell r="FZ775">
            <v>3</v>
          </cell>
          <cell r="GA775">
            <v>1</v>
          </cell>
          <cell r="GB775">
            <v>2</v>
          </cell>
          <cell r="GC775">
            <v>2</v>
          </cell>
          <cell r="GD775">
            <v>3</v>
          </cell>
          <cell r="GE775">
            <v>6</v>
          </cell>
          <cell r="GF775">
            <v>6</v>
          </cell>
          <cell r="GG775">
            <v>3</v>
          </cell>
          <cell r="GH775">
            <v>3</v>
          </cell>
          <cell r="GI775">
            <v>2</v>
          </cell>
          <cell r="GJ775">
            <v>-1</v>
          </cell>
          <cell r="GK775">
            <v>-1</v>
          </cell>
          <cell r="GL775">
            <v>0</v>
          </cell>
          <cell r="GM775">
            <v>0</v>
          </cell>
          <cell r="GN775">
            <v>0</v>
          </cell>
          <cell r="GO775">
            <v>0</v>
          </cell>
          <cell r="GP775">
            <v>0</v>
          </cell>
          <cell r="GQ775">
            <v>0</v>
          </cell>
          <cell r="GR775">
            <v>0</v>
          </cell>
          <cell r="GS775">
            <v>0</v>
          </cell>
          <cell r="GT775">
            <v>0</v>
          </cell>
          <cell r="GU775">
            <v>0</v>
          </cell>
          <cell r="GV775">
            <v>2</v>
          </cell>
          <cell r="GW775">
            <v>2</v>
          </cell>
          <cell r="GX775">
            <v>2</v>
          </cell>
          <cell r="GY775">
            <v>0</v>
          </cell>
          <cell r="GZ775">
            <v>0</v>
          </cell>
          <cell r="HA775">
            <v>0</v>
          </cell>
          <cell r="HB775">
            <v>0</v>
          </cell>
          <cell r="HC775">
            <v>0</v>
          </cell>
          <cell r="HD775">
            <v>0</v>
          </cell>
          <cell r="HE775">
            <v>0</v>
          </cell>
          <cell r="HF775">
            <v>0</v>
          </cell>
          <cell r="HG775">
            <v>0</v>
          </cell>
          <cell r="HH775">
            <v>0</v>
          </cell>
          <cell r="HI775">
            <v>0</v>
          </cell>
          <cell r="HJ775">
            <v>0</v>
          </cell>
          <cell r="HK775">
            <v>0</v>
          </cell>
          <cell r="HL775">
            <v>0</v>
          </cell>
          <cell r="HM775">
            <v>0</v>
          </cell>
          <cell r="HN775">
            <v>0</v>
          </cell>
          <cell r="HO775">
            <v>0</v>
          </cell>
          <cell r="HP775">
            <v>0</v>
          </cell>
          <cell r="HQ775">
            <v>0</v>
          </cell>
          <cell r="HR775">
            <v>0</v>
          </cell>
          <cell r="HS775">
            <v>0</v>
          </cell>
          <cell r="HT775">
            <v>0</v>
          </cell>
          <cell r="HU775">
            <v>0</v>
          </cell>
          <cell r="HV775">
            <v>0</v>
          </cell>
          <cell r="HW775">
            <v>0</v>
          </cell>
          <cell r="HX775">
            <v>0</v>
          </cell>
          <cell r="HY775">
            <v>0</v>
          </cell>
          <cell r="HZ775">
            <v>0</v>
          </cell>
          <cell r="IA775">
            <v>0</v>
          </cell>
          <cell r="IB775">
            <v>0</v>
          </cell>
          <cell r="IC775">
            <v>0</v>
          </cell>
          <cell r="ID775">
            <v>0</v>
          </cell>
          <cell r="IE775">
            <v>0</v>
          </cell>
          <cell r="IF775">
            <v>0</v>
          </cell>
          <cell r="IG775">
            <v>0</v>
          </cell>
          <cell r="IH775">
            <v>0</v>
          </cell>
          <cell r="II775">
            <v>0</v>
          </cell>
          <cell r="IJ775">
            <v>0</v>
          </cell>
          <cell r="IK775">
            <v>0</v>
          </cell>
          <cell r="IL775">
            <v>0</v>
          </cell>
          <cell r="IM775">
            <v>0</v>
          </cell>
          <cell r="IN775">
            <v>0</v>
          </cell>
          <cell r="IO775" t="e">
            <v>#REF!</v>
          </cell>
          <cell r="IP775">
            <v>9.6533333333333342</v>
          </cell>
          <cell r="IQ775">
            <v>12.066666666666666</v>
          </cell>
          <cell r="IR775">
            <v>0</v>
          </cell>
          <cell r="IS775">
            <v>0</v>
          </cell>
          <cell r="IT775">
            <v>6</v>
          </cell>
          <cell r="IU775">
            <v>6</v>
          </cell>
          <cell r="IV775">
            <v>4</v>
          </cell>
          <cell r="IW775">
            <v>4</v>
          </cell>
          <cell r="IX775">
            <v>2.0666666666666669</v>
          </cell>
        </row>
        <row r="776">
          <cell r="D776">
            <v>11391</v>
          </cell>
          <cell r="E776" t="str">
            <v>รพช.สะบ้าย้อย</v>
          </cell>
          <cell r="F776">
            <v>14</v>
          </cell>
          <cell r="G776" t="str">
            <v>รพ.ระดับ F2 ปชก. 60,000-90,000</v>
          </cell>
          <cell r="H776">
            <v>8</v>
          </cell>
          <cell r="I776" t="str">
            <v>F2</v>
          </cell>
          <cell r="J776">
            <v>19</v>
          </cell>
          <cell r="K776" t="str">
            <v>รพช.30.12</v>
          </cell>
          <cell r="L776" t="str">
            <v>รพช.30.12 F2</v>
          </cell>
          <cell r="M776" t="str">
            <v>31 - 60</v>
          </cell>
          <cell r="N776" t="str">
            <v>F31-60</v>
          </cell>
          <cell r="O776">
            <v>35</v>
          </cell>
          <cell r="P776">
            <v>30</v>
          </cell>
          <cell r="Q776">
            <v>30</v>
          </cell>
          <cell r="R776">
            <v>35</v>
          </cell>
          <cell r="S776">
            <v>93401</v>
          </cell>
          <cell r="T776">
            <v>13347</v>
          </cell>
          <cell r="U776">
            <v>0</v>
          </cell>
          <cell r="V776">
            <v>764</v>
          </cell>
          <cell r="W776">
            <v>18</v>
          </cell>
          <cell r="X776">
            <v>782</v>
          </cell>
          <cell r="Y776">
            <v>86676.127999999997</v>
          </cell>
          <cell r="Z776">
            <v>6724.8719999999994</v>
          </cell>
          <cell r="AA776">
            <v>65380.7</v>
          </cell>
          <cell r="AB776">
            <v>645</v>
          </cell>
          <cell r="AC776">
            <v>21355.200000000001</v>
          </cell>
          <cell r="AD776">
            <v>476.34510000000006</v>
          </cell>
          <cell r="AE776">
            <v>782</v>
          </cell>
          <cell r="AF776">
            <v>14010.15</v>
          </cell>
          <cell r="AG776">
            <v>10669</v>
          </cell>
          <cell r="AH776">
            <v>96</v>
          </cell>
          <cell r="AI776">
            <v>0</v>
          </cell>
          <cell r="AJ776">
            <v>27972</v>
          </cell>
          <cell r="AK776">
            <v>11793</v>
          </cell>
          <cell r="AL776">
            <v>34621</v>
          </cell>
          <cell r="AM776">
            <v>7718</v>
          </cell>
          <cell r="AN776">
            <v>1429</v>
          </cell>
          <cell r="AO776">
            <v>0</v>
          </cell>
          <cell r="AP776">
            <v>0</v>
          </cell>
          <cell r="AQ776">
            <v>143</v>
          </cell>
          <cell r="AR776">
            <v>1956</v>
          </cell>
          <cell r="AS776">
            <v>373</v>
          </cell>
          <cell r="AT776">
            <v>545</v>
          </cell>
          <cell r="AU776">
            <v>495</v>
          </cell>
          <cell r="AV776">
            <v>9360</v>
          </cell>
          <cell r="AW776">
            <v>0</v>
          </cell>
          <cell r="AX776">
            <v>0</v>
          </cell>
          <cell r="AY776">
            <v>0</v>
          </cell>
          <cell r="AZ776">
            <v>82750</v>
          </cell>
          <cell r="BA776" t="str">
            <v>80,000 - 100,000</v>
          </cell>
          <cell r="BB776">
            <v>0</v>
          </cell>
          <cell r="BC776">
            <v>14610</v>
          </cell>
          <cell r="BD776">
            <v>68140</v>
          </cell>
          <cell r="BE776">
            <v>15</v>
          </cell>
          <cell r="BF776">
            <v>0</v>
          </cell>
          <cell r="BG776">
            <v>0</v>
          </cell>
          <cell r="BH776">
            <v>11562.296591999999</v>
          </cell>
          <cell r="BI776">
            <v>5049.51</v>
          </cell>
          <cell r="BJ776">
            <v>238.17255000000003</v>
          </cell>
          <cell r="BK776">
            <v>0</v>
          </cell>
          <cell r="BL776">
            <v>195.5</v>
          </cell>
          <cell r="BM776">
            <v>0</v>
          </cell>
          <cell r="BN776">
            <v>4.1559999999999997</v>
          </cell>
          <cell r="BO776">
            <v>11.668036317440475</v>
          </cell>
          <cell r="BP776">
            <v>11.668036317440475</v>
          </cell>
          <cell r="BQ776">
            <v>3</v>
          </cell>
          <cell r="BR776">
            <v>12.33442905395238</v>
          </cell>
          <cell r="BS776">
            <v>14.668036317440475</v>
          </cell>
          <cell r="BT776">
            <v>0</v>
          </cell>
          <cell r="BU776">
            <v>0</v>
          </cell>
          <cell r="BV776">
            <v>0</v>
          </cell>
          <cell r="BW776">
            <v>0</v>
          </cell>
          <cell r="BX776">
            <v>16</v>
          </cell>
          <cell r="BY776">
            <v>3.5395813492063493</v>
          </cell>
          <cell r="BZ776">
            <v>3.5395813492063493</v>
          </cell>
          <cell r="CA776">
            <v>3</v>
          </cell>
          <cell r="CB776">
            <v>5.2316650793650794</v>
          </cell>
          <cell r="CC776">
            <v>6.5395813492063493</v>
          </cell>
          <cell r="CD776">
            <v>5</v>
          </cell>
          <cell r="CE776">
            <v>3</v>
          </cell>
          <cell r="CF776">
            <v>3</v>
          </cell>
          <cell r="CG776">
            <v>8.2316650793650794</v>
          </cell>
          <cell r="CH776">
            <v>9.5395813492063493</v>
          </cell>
          <cell r="CI776">
            <v>5</v>
          </cell>
          <cell r="CJ776">
            <v>-2</v>
          </cell>
          <cell r="CK776">
            <v>-2</v>
          </cell>
          <cell r="CL776">
            <v>6.8140000000000001</v>
          </cell>
          <cell r="CM776">
            <v>8.5175000000000001</v>
          </cell>
          <cell r="CN776">
            <v>9.8140000000000001</v>
          </cell>
          <cell r="CO776">
            <v>11.5175</v>
          </cell>
          <cell r="CP776">
            <v>4.1152211309523814</v>
          </cell>
          <cell r="CQ776">
            <v>1.5</v>
          </cell>
          <cell r="CR776">
            <v>1</v>
          </cell>
          <cell r="CS776">
            <v>5.2921769047619058</v>
          </cell>
          <cell r="CT776">
            <v>6.6152211309523814</v>
          </cell>
          <cell r="CU776">
            <v>3</v>
          </cell>
          <cell r="CV776">
            <v>4.7411101190476188</v>
          </cell>
          <cell r="CW776">
            <v>3.7928880952380952</v>
          </cell>
          <cell r="CX776">
            <v>4.7411101190476188</v>
          </cell>
          <cell r="CY776">
            <v>11.35633125</v>
          </cell>
          <cell r="CZ776">
            <v>4</v>
          </cell>
          <cell r="DA776">
            <v>-0.20711190476190477</v>
          </cell>
          <cell r="DB776">
            <v>0.74111011904761881</v>
          </cell>
          <cell r="DC776">
            <v>51.457372960000008</v>
          </cell>
          <cell r="DD776">
            <v>51.457372960000008</v>
          </cell>
          <cell r="DE776">
            <v>10</v>
          </cell>
          <cell r="DF776">
            <v>61.457372960000008</v>
          </cell>
          <cell r="DG776">
            <v>49.165898368000008</v>
          </cell>
          <cell r="DH776">
            <v>61.457372960000008</v>
          </cell>
          <cell r="DI776">
            <v>74</v>
          </cell>
          <cell r="DJ776">
            <v>-24.834101631999992</v>
          </cell>
          <cell r="DK776">
            <v>-12.542627039999992</v>
          </cell>
          <cell r="DL776">
            <v>0</v>
          </cell>
          <cell r="DM776">
            <v>0</v>
          </cell>
          <cell r="DN776">
            <v>1</v>
          </cell>
          <cell r="DO776">
            <v>-1</v>
          </cell>
          <cell r="DP776">
            <v>-1</v>
          </cell>
          <cell r="DQ776">
            <v>21.8048</v>
          </cell>
          <cell r="DR776">
            <v>27.256</v>
          </cell>
          <cell r="DS776">
            <v>70.970698368000001</v>
          </cell>
          <cell r="DT776">
            <v>88.713372960000015</v>
          </cell>
          <cell r="DU776">
            <v>5.3341734374999996</v>
          </cell>
          <cell r="DV776">
            <v>5.3341734374999996</v>
          </cell>
          <cell r="DW776">
            <v>4.2673387499999995</v>
          </cell>
          <cell r="DX776">
            <v>5.3341734374999996</v>
          </cell>
          <cell r="DY776">
            <v>3</v>
          </cell>
          <cell r="DZ776">
            <v>1.2673387499999995</v>
          </cell>
          <cell r="EA776">
            <v>2.3341734374999996</v>
          </cell>
          <cell r="EB776">
            <v>1.7061904761904763</v>
          </cell>
          <cell r="EC776">
            <v>2</v>
          </cell>
          <cell r="ED776">
            <v>3</v>
          </cell>
          <cell r="EE776">
            <v>4</v>
          </cell>
          <cell r="EF776">
            <v>5</v>
          </cell>
          <cell r="EG776">
            <v>2</v>
          </cell>
          <cell r="EH776">
            <v>1.4624999999999999</v>
          </cell>
          <cell r="EI776">
            <v>2</v>
          </cell>
          <cell r="EJ776">
            <v>2</v>
          </cell>
          <cell r="EK776">
            <v>2</v>
          </cell>
          <cell r="EL776">
            <v>2</v>
          </cell>
          <cell r="EM776">
            <v>0</v>
          </cell>
          <cell r="EN776">
            <v>0</v>
          </cell>
          <cell r="EO776">
            <v>10</v>
          </cell>
          <cell r="EP776">
            <v>12</v>
          </cell>
          <cell r="EQ776">
            <v>7</v>
          </cell>
          <cell r="ER776">
            <v>3</v>
          </cell>
          <cell r="ES776">
            <v>5</v>
          </cell>
          <cell r="ET776">
            <v>43.6096</v>
          </cell>
          <cell r="EU776">
            <v>54.512</v>
          </cell>
          <cell r="EV776">
            <v>53.6096</v>
          </cell>
          <cell r="EW776">
            <v>66.512</v>
          </cell>
          <cell r="EX776">
            <v>2</v>
          </cell>
          <cell r="EY776">
            <v>0</v>
          </cell>
          <cell r="EZ776">
            <v>0</v>
          </cell>
          <cell r="FA776">
            <v>0</v>
          </cell>
          <cell r="FB776">
            <v>0</v>
          </cell>
          <cell r="FC776">
            <v>0</v>
          </cell>
          <cell r="FD776">
            <v>0</v>
          </cell>
          <cell r="FE776">
            <v>0</v>
          </cell>
          <cell r="FF776">
            <v>0</v>
          </cell>
          <cell r="FG776">
            <v>0</v>
          </cell>
          <cell r="FH776">
            <v>0</v>
          </cell>
          <cell r="FI776">
            <v>0</v>
          </cell>
          <cell r="FJ776">
            <v>0</v>
          </cell>
          <cell r="FK776">
            <v>0</v>
          </cell>
          <cell r="FL776">
            <v>0</v>
          </cell>
          <cell r="FM776">
            <v>0</v>
          </cell>
          <cell r="FN776">
            <v>0</v>
          </cell>
          <cell r="FO776">
            <v>1</v>
          </cell>
          <cell r="FP776">
            <v>1</v>
          </cell>
          <cell r="FQ776">
            <v>2</v>
          </cell>
          <cell r="FR776">
            <v>-1</v>
          </cell>
          <cell r="FS776">
            <v>-1</v>
          </cell>
          <cell r="FT776">
            <v>0</v>
          </cell>
          <cell r="FU776">
            <v>0</v>
          </cell>
          <cell r="FV776">
            <v>0</v>
          </cell>
          <cell r="FW776">
            <v>0</v>
          </cell>
          <cell r="FX776">
            <v>0</v>
          </cell>
          <cell r="FY776">
            <v>3</v>
          </cell>
          <cell r="FZ776">
            <v>3</v>
          </cell>
          <cell r="GA776">
            <v>3</v>
          </cell>
          <cell r="GB776">
            <v>0</v>
          </cell>
          <cell r="GC776">
            <v>0</v>
          </cell>
          <cell r="GD776">
            <v>0</v>
          </cell>
          <cell r="GE776">
            <v>3</v>
          </cell>
          <cell r="GF776">
            <v>3</v>
          </cell>
          <cell r="GG776">
            <v>3</v>
          </cell>
          <cell r="GH776">
            <v>3</v>
          </cell>
          <cell r="GI776">
            <v>2</v>
          </cell>
          <cell r="GJ776">
            <v>-1</v>
          </cell>
          <cell r="GK776">
            <v>-1</v>
          </cell>
          <cell r="GL776">
            <v>0</v>
          </cell>
          <cell r="GM776">
            <v>0</v>
          </cell>
          <cell r="GN776">
            <v>0</v>
          </cell>
          <cell r="GO776">
            <v>0</v>
          </cell>
          <cell r="GP776">
            <v>0</v>
          </cell>
          <cell r="GQ776">
            <v>0</v>
          </cell>
          <cell r="GR776">
            <v>0</v>
          </cell>
          <cell r="GS776">
            <v>0</v>
          </cell>
          <cell r="GT776">
            <v>0</v>
          </cell>
          <cell r="GU776">
            <v>0</v>
          </cell>
          <cell r="GV776">
            <v>2</v>
          </cell>
          <cell r="GW776">
            <v>2</v>
          </cell>
          <cell r="GX776">
            <v>1</v>
          </cell>
          <cell r="GY776">
            <v>1</v>
          </cell>
          <cell r="GZ776">
            <v>1</v>
          </cell>
          <cell r="HA776">
            <v>0</v>
          </cell>
          <cell r="HB776">
            <v>0</v>
          </cell>
          <cell r="HC776">
            <v>0</v>
          </cell>
          <cell r="HD776">
            <v>0</v>
          </cell>
          <cell r="HE776">
            <v>0</v>
          </cell>
          <cell r="HF776">
            <v>0</v>
          </cell>
          <cell r="HG776">
            <v>0</v>
          </cell>
          <cell r="HH776">
            <v>0</v>
          </cell>
          <cell r="HI776">
            <v>0</v>
          </cell>
          <cell r="HJ776">
            <v>0</v>
          </cell>
          <cell r="HK776">
            <v>0</v>
          </cell>
          <cell r="HL776">
            <v>0</v>
          </cell>
          <cell r="HM776">
            <v>0</v>
          </cell>
          <cell r="HN776">
            <v>0</v>
          </cell>
          <cell r="HO776">
            <v>0</v>
          </cell>
          <cell r="HP776">
            <v>0</v>
          </cell>
          <cell r="HQ776">
            <v>0</v>
          </cell>
          <cell r="HR776">
            <v>0</v>
          </cell>
          <cell r="HS776">
            <v>0</v>
          </cell>
          <cell r="HT776">
            <v>0</v>
          </cell>
          <cell r="HU776">
            <v>0</v>
          </cell>
          <cell r="HV776">
            <v>0</v>
          </cell>
          <cell r="HW776">
            <v>0</v>
          </cell>
          <cell r="HX776">
            <v>0</v>
          </cell>
          <cell r="HY776">
            <v>0</v>
          </cell>
          <cell r="HZ776">
            <v>0</v>
          </cell>
          <cell r="IA776">
            <v>0</v>
          </cell>
          <cell r="IB776">
            <v>0</v>
          </cell>
          <cell r="IC776">
            <v>0</v>
          </cell>
          <cell r="ID776">
            <v>0</v>
          </cell>
          <cell r="IE776">
            <v>0</v>
          </cell>
          <cell r="IF776">
            <v>0</v>
          </cell>
          <cell r="IG776">
            <v>0</v>
          </cell>
          <cell r="IH776">
            <v>0</v>
          </cell>
          <cell r="II776">
            <v>0</v>
          </cell>
          <cell r="IJ776">
            <v>0</v>
          </cell>
          <cell r="IK776">
            <v>0</v>
          </cell>
          <cell r="IL776">
            <v>0</v>
          </cell>
          <cell r="IM776">
            <v>0</v>
          </cell>
          <cell r="IN776">
            <v>0</v>
          </cell>
          <cell r="IO776" t="e">
            <v>#REF!</v>
          </cell>
          <cell r="IP776">
            <v>9.8666666666666671</v>
          </cell>
          <cell r="IQ776">
            <v>12.333333333333334</v>
          </cell>
          <cell r="IR776">
            <v>0</v>
          </cell>
          <cell r="IS776">
            <v>0</v>
          </cell>
          <cell r="IT776">
            <v>6</v>
          </cell>
          <cell r="IU776">
            <v>6</v>
          </cell>
          <cell r="IV776">
            <v>4</v>
          </cell>
          <cell r="IW776">
            <v>4</v>
          </cell>
          <cell r="IX776">
            <v>2.3333333333333335</v>
          </cell>
        </row>
        <row r="777">
          <cell r="D777">
            <v>11400</v>
          </cell>
          <cell r="E777" t="str">
            <v>รพช.สิงหนคร</v>
          </cell>
          <cell r="F777">
            <v>14</v>
          </cell>
          <cell r="G777" t="str">
            <v>รพ.ระดับ F2 ปชก. 60,000-90,000</v>
          </cell>
          <cell r="H777">
            <v>8</v>
          </cell>
          <cell r="I777" t="str">
            <v>F2</v>
          </cell>
          <cell r="J777">
            <v>14</v>
          </cell>
          <cell r="K777" t="str">
            <v>รพช.30.7</v>
          </cell>
          <cell r="L777" t="str">
            <v>รพช.30.7 F2</v>
          </cell>
          <cell r="M777" t="str">
            <v xml:space="preserve"> 11 - 30</v>
          </cell>
          <cell r="N777" t="str">
            <v>F&lt;30</v>
          </cell>
          <cell r="O777">
            <v>16</v>
          </cell>
          <cell r="P777">
            <v>30</v>
          </cell>
          <cell r="Q777">
            <v>30</v>
          </cell>
          <cell r="R777">
            <v>35</v>
          </cell>
          <cell r="S777">
            <v>95665</v>
          </cell>
          <cell r="T777">
            <v>6393</v>
          </cell>
          <cell r="U777">
            <v>0</v>
          </cell>
          <cell r="V777">
            <v>75</v>
          </cell>
          <cell r="W777">
            <v>4</v>
          </cell>
          <cell r="X777">
            <v>79</v>
          </cell>
          <cell r="Y777">
            <v>88777.12</v>
          </cell>
          <cell r="Z777">
            <v>6887.8799999999992</v>
          </cell>
          <cell r="AA777">
            <v>66965.5</v>
          </cell>
          <cell r="AB777">
            <v>434</v>
          </cell>
          <cell r="AC777">
            <v>10228.800000000001</v>
          </cell>
          <cell r="AD777">
            <v>487.89150000000001</v>
          </cell>
          <cell r="AE777">
            <v>79</v>
          </cell>
          <cell r="AF777">
            <v>14349.75</v>
          </cell>
          <cell r="AG777">
            <v>9419</v>
          </cell>
          <cell r="AH777">
            <v>566</v>
          </cell>
          <cell r="AI777">
            <v>0</v>
          </cell>
          <cell r="AJ777">
            <v>9363</v>
          </cell>
          <cell r="AK777">
            <v>4464</v>
          </cell>
          <cell r="AL777">
            <v>80176</v>
          </cell>
          <cell r="AM777">
            <v>1708</v>
          </cell>
          <cell r="AN777">
            <v>776</v>
          </cell>
          <cell r="AO777">
            <v>0</v>
          </cell>
          <cell r="AP777">
            <v>0</v>
          </cell>
          <cell r="AQ777">
            <v>0</v>
          </cell>
          <cell r="AR777">
            <v>86</v>
          </cell>
          <cell r="AS777">
            <v>9</v>
          </cell>
          <cell r="AT777">
            <v>36</v>
          </cell>
          <cell r="AU777">
            <v>31</v>
          </cell>
          <cell r="AV777">
            <v>6453</v>
          </cell>
          <cell r="AW777">
            <v>0</v>
          </cell>
          <cell r="AX777">
            <v>0</v>
          </cell>
          <cell r="AY777">
            <v>0</v>
          </cell>
          <cell r="AZ777">
            <v>69603</v>
          </cell>
          <cell r="BA777" t="str">
            <v>40,000 - 80,000.</v>
          </cell>
          <cell r="BB777">
            <v>0</v>
          </cell>
          <cell r="BC777">
            <v>13826</v>
          </cell>
          <cell r="BD777">
            <v>55777</v>
          </cell>
          <cell r="BE777">
            <v>12</v>
          </cell>
          <cell r="BF777">
            <v>4</v>
          </cell>
          <cell r="BG777">
            <v>0</v>
          </cell>
          <cell r="BH777">
            <v>11842.561679999999</v>
          </cell>
          <cell r="BI777">
            <v>2543.69</v>
          </cell>
          <cell r="BJ777">
            <v>243.94575</v>
          </cell>
          <cell r="BK777">
            <v>0</v>
          </cell>
          <cell r="BL777">
            <v>19.75</v>
          </cell>
          <cell r="BM777">
            <v>3</v>
          </cell>
          <cell r="BN777">
            <v>4.4695999999999998</v>
          </cell>
          <cell r="BO777">
            <v>10.028237824107141</v>
          </cell>
          <cell r="BP777">
            <v>10.028237824107141</v>
          </cell>
          <cell r="BQ777">
            <v>2.4</v>
          </cell>
          <cell r="BR777">
            <v>10.422590259285712</v>
          </cell>
          <cell r="BS777">
            <v>12.428237824107141</v>
          </cell>
          <cell r="BT777">
            <v>0</v>
          </cell>
          <cell r="BU777">
            <v>0</v>
          </cell>
          <cell r="BV777">
            <v>0</v>
          </cell>
          <cell r="BW777">
            <v>0</v>
          </cell>
          <cell r="BX777">
            <v>9</v>
          </cell>
          <cell r="BY777">
            <v>3.7837281746031746</v>
          </cell>
          <cell r="BZ777">
            <v>3.7837281746031746</v>
          </cell>
          <cell r="CA777">
            <v>2.4</v>
          </cell>
          <cell r="CB777">
            <v>4.9469825396825406</v>
          </cell>
          <cell r="CC777">
            <v>6.1837281746031749</v>
          </cell>
          <cell r="CD777">
            <v>4</v>
          </cell>
          <cell r="CE777">
            <v>3</v>
          </cell>
          <cell r="CF777">
            <v>3</v>
          </cell>
          <cell r="CG777">
            <v>7.9469825396825406</v>
          </cell>
          <cell r="CH777">
            <v>9.1837281746031749</v>
          </cell>
          <cell r="CI777">
            <v>4</v>
          </cell>
          <cell r="CJ777">
            <v>-1</v>
          </cell>
          <cell r="CK777">
            <v>-1</v>
          </cell>
          <cell r="CL777">
            <v>5.5777000000000001</v>
          </cell>
          <cell r="CM777">
            <v>6.9721250000000001</v>
          </cell>
          <cell r="CN777">
            <v>8.5777000000000001</v>
          </cell>
          <cell r="CO777">
            <v>9.9721250000000001</v>
          </cell>
          <cell r="CP777">
            <v>3.6050463690476193</v>
          </cell>
          <cell r="CQ777">
            <v>1.5</v>
          </cell>
          <cell r="CR777">
            <v>1</v>
          </cell>
          <cell r="CS777">
            <v>7.2840370952380953</v>
          </cell>
          <cell r="CT777">
            <v>9.1050463690476189</v>
          </cell>
          <cell r="CU777">
            <v>7</v>
          </cell>
          <cell r="CV777">
            <v>4.2773148809523809</v>
          </cell>
          <cell r="CW777">
            <v>3.4218519047619047</v>
          </cell>
          <cell r="CX777">
            <v>4.2773148809523809</v>
          </cell>
          <cell r="CY777">
            <v>13.382361249999999</v>
          </cell>
          <cell r="CZ777">
            <v>4</v>
          </cell>
          <cell r="DA777">
            <v>-0.57814809523809529</v>
          </cell>
          <cell r="DB777">
            <v>0.27731488095238088</v>
          </cell>
          <cell r="DC777">
            <v>30.901086971428569</v>
          </cell>
          <cell r="DD777">
            <v>30.901086971428569</v>
          </cell>
          <cell r="DE777">
            <v>10</v>
          </cell>
          <cell r="DF777">
            <v>40.901086971428569</v>
          </cell>
          <cell r="DG777">
            <v>32.720869577142857</v>
          </cell>
          <cell r="DH777">
            <v>40.901086971428569</v>
          </cell>
          <cell r="DI777">
            <v>55</v>
          </cell>
          <cell r="DJ777">
            <v>-22.279130422857143</v>
          </cell>
          <cell r="DK777">
            <v>-14.098913028571431</v>
          </cell>
          <cell r="DL777">
            <v>0</v>
          </cell>
          <cell r="DM777">
            <v>0</v>
          </cell>
          <cell r="DN777">
            <v>0</v>
          </cell>
          <cell r="DO777">
            <v>0</v>
          </cell>
          <cell r="DP777">
            <v>0</v>
          </cell>
          <cell r="DQ777">
            <v>17.84864</v>
          </cell>
          <cell r="DR777">
            <v>22.3108</v>
          </cell>
          <cell r="DS777">
            <v>50.569509577142853</v>
          </cell>
          <cell r="DT777">
            <v>63.211886971428569</v>
          </cell>
          <cell r="DU777">
            <v>3.0134244791666664</v>
          </cell>
          <cell r="DV777">
            <v>3.0134244791666664</v>
          </cell>
          <cell r="DW777">
            <v>3</v>
          </cell>
          <cell r="DX777">
            <v>3.0134244791666664</v>
          </cell>
          <cell r="DY777">
            <v>3</v>
          </cell>
          <cell r="DZ777">
            <v>0</v>
          </cell>
          <cell r="EA777">
            <v>1.3424479166666448E-2</v>
          </cell>
          <cell r="EB777">
            <v>7.964285714285714E-2</v>
          </cell>
          <cell r="EC777">
            <v>2</v>
          </cell>
          <cell r="ED777">
            <v>2.4</v>
          </cell>
          <cell r="EE777">
            <v>3.5200000000000005</v>
          </cell>
          <cell r="EF777">
            <v>4.4000000000000004</v>
          </cell>
          <cell r="EG777">
            <v>1</v>
          </cell>
          <cell r="EH777">
            <v>1.00828125</v>
          </cell>
          <cell r="EI777">
            <v>2</v>
          </cell>
          <cell r="EJ777">
            <v>1</v>
          </cell>
          <cell r="EK777">
            <v>2</v>
          </cell>
          <cell r="EL777">
            <v>2</v>
          </cell>
          <cell r="EM777">
            <v>1</v>
          </cell>
          <cell r="EN777">
            <v>0</v>
          </cell>
          <cell r="EO777">
            <v>10</v>
          </cell>
          <cell r="EP777">
            <v>12</v>
          </cell>
          <cell r="EQ777">
            <v>3</v>
          </cell>
          <cell r="ER777">
            <v>7</v>
          </cell>
          <cell r="ES777">
            <v>9</v>
          </cell>
          <cell r="ET777">
            <v>35.697279999999999</v>
          </cell>
          <cell r="EU777">
            <v>44.621600000000001</v>
          </cell>
          <cell r="EV777">
            <v>45.697279999999999</v>
          </cell>
          <cell r="EW777">
            <v>56.621600000000001</v>
          </cell>
          <cell r="EX777">
            <v>2</v>
          </cell>
          <cell r="EY777">
            <v>1</v>
          </cell>
          <cell r="EZ777">
            <v>0</v>
          </cell>
          <cell r="FA777">
            <v>0</v>
          </cell>
          <cell r="FB777">
            <v>0</v>
          </cell>
          <cell r="FC777">
            <v>0</v>
          </cell>
          <cell r="FD777">
            <v>0</v>
          </cell>
          <cell r="FE777">
            <v>0</v>
          </cell>
          <cell r="FF777">
            <v>0</v>
          </cell>
          <cell r="FG777">
            <v>0</v>
          </cell>
          <cell r="FH777">
            <v>0</v>
          </cell>
          <cell r="FI777">
            <v>0</v>
          </cell>
          <cell r="FJ777">
            <v>0</v>
          </cell>
          <cell r="FK777">
            <v>0</v>
          </cell>
          <cell r="FL777">
            <v>0</v>
          </cell>
          <cell r="FM777">
            <v>0</v>
          </cell>
          <cell r="FN777">
            <v>0</v>
          </cell>
          <cell r="FO777">
            <v>1</v>
          </cell>
          <cell r="FP777">
            <v>1</v>
          </cell>
          <cell r="FQ777">
            <v>0</v>
          </cell>
          <cell r="FR777">
            <v>1</v>
          </cell>
          <cell r="FS777">
            <v>1</v>
          </cell>
          <cell r="FT777">
            <v>0</v>
          </cell>
          <cell r="FU777">
            <v>0</v>
          </cell>
          <cell r="FV777">
            <v>0</v>
          </cell>
          <cell r="FW777">
            <v>0</v>
          </cell>
          <cell r="FX777">
            <v>0</v>
          </cell>
          <cell r="FY777">
            <v>3</v>
          </cell>
          <cell r="FZ777">
            <v>3</v>
          </cell>
          <cell r="GA777">
            <v>3</v>
          </cell>
          <cell r="GB777">
            <v>0</v>
          </cell>
          <cell r="GC777">
            <v>0</v>
          </cell>
          <cell r="GD777">
            <v>4</v>
          </cell>
          <cell r="GE777">
            <v>7</v>
          </cell>
          <cell r="GF777">
            <v>7</v>
          </cell>
          <cell r="GG777">
            <v>3</v>
          </cell>
          <cell r="GH777">
            <v>3</v>
          </cell>
          <cell r="GI777">
            <v>1</v>
          </cell>
          <cell r="GJ777">
            <v>-2</v>
          </cell>
          <cell r="GK777">
            <v>-2</v>
          </cell>
          <cell r="GL777">
            <v>0</v>
          </cell>
          <cell r="GM777">
            <v>0</v>
          </cell>
          <cell r="GN777">
            <v>0</v>
          </cell>
          <cell r="GO777">
            <v>0</v>
          </cell>
          <cell r="GP777">
            <v>0</v>
          </cell>
          <cell r="GQ777">
            <v>0</v>
          </cell>
          <cell r="GR777">
            <v>0</v>
          </cell>
          <cell r="GS777">
            <v>0</v>
          </cell>
          <cell r="GT777">
            <v>0</v>
          </cell>
          <cell r="GU777">
            <v>0</v>
          </cell>
          <cell r="GV777">
            <v>2</v>
          </cell>
          <cell r="GW777">
            <v>2</v>
          </cell>
          <cell r="GX777">
            <v>1</v>
          </cell>
          <cell r="GY777">
            <v>1</v>
          </cell>
          <cell r="GZ777">
            <v>1</v>
          </cell>
          <cell r="HA777">
            <v>0</v>
          </cell>
          <cell r="HB777">
            <v>0</v>
          </cell>
          <cell r="HC777">
            <v>0</v>
          </cell>
          <cell r="HD777">
            <v>0</v>
          </cell>
          <cell r="HE777">
            <v>0</v>
          </cell>
          <cell r="HF777">
            <v>0</v>
          </cell>
          <cell r="HG777">
            <v>0</v>
          </cell>
          <cell r="HH777">
            <v>0</v>
          </cell>
          <cell r="HI777">
            <v>0</v>
          </cell>
          <cell r="HJ777">
            <v>0</v>
          </cell>
          <cell r="HK777">
            <v>0</v>
          </cell>
          <cell r="HL777">
            <v>0</v>
          </cell>
          <cell r="HM777">
            <v>0</v>
          </cell>
          <cell r="HN777">
            <v>0</v>
          </cell>
          <cell r="HO777">
            <v>0</v>
          </cell>
          <cell r="HP777">
            <v>0</v>
          </cell>
          <cell r="HQ777">
            <v>0</v>
          </cell>
          <cell r="HR777">
            <v>0</v>
          </cell>
          <cell r="HS777">
            <v>0</v>
          </cell>
          <cell r="HT777">
            <v>0</v>
          </cell>
          <cell r="HU777">
            <v>0</v>
          </cell>
          <cell r="HV777">
            <v>0</v>
          </cell>
          <cell r="HW777">
            <v>0</v>
          </cell>
          <cell r="HX777">
            <v>0</v>
          </cell>
          <cell r="HY777">
            <v>0</v>
          </cell>
          <cell r="HZ777">
            <v>0</v>
          </cell>
          <cell r="IA777">
            <v>0</v>
          </cell>
          <cell r="IB777">
            <v>0</v>
          </cell>
          <cell r="IC777">
            <v>0</v>
          </cell>
          <cell r="ID777">
            <v>0</v>
          </cell>
          <cell r="IE777">
            <v>0</v>
          </cell>
          <cell r="IF777">
            <v>0</v>
          </cell>
          <cell r="IG777">
            <v>0</v>
          </cell>
          <cell r="IH777">
            <v>0</v>
          </cell>
          <cell r="II777">
            <v>0</v>
          </cell>
          <cell r="IJ777">
            <v>0</v>
          </cell>
          <cell r="IK777">
            <v>0</v>
          </cell>
          <cell r="IL777">
            <v>0</v>
          </cell>
          <cell r="IM777">
            <v>0</v>
          </cell>
          <cell r="IN777">
            <v>0</v>
          </cell>
          <cell r="IO777" t="e">
            <v>#REF!</v>
          </cell>
          <cell r="IP777">
            <v>8.8533333333333335</v>
          </cell>
          <cell r="IQ777">
            <v>11.066666666666666</v>
          </cell>
          <cell r="IR777">
            <v>0</v>
          </cell>
          <cell r="IS777">
            <v>0</v>
          </cell>
          <cell r="IT777">
            <v>6</v>
          </cell>
          <cell r="IU777">
            <v>6</v>
          </cell>
          <cell r="IV777">
            <v>4</v>
          </cell>
          <cell r="IW777">
            <v>4</v>
          </cell>
          <cell r="IX777">
            <v>1.0666666666666667</v>
          </cell>
        </row>
        <row r="778">
          <cell r="D778">
            <v>28786</v>
          </cell>
          <cell r="E778" t="str">
            <v>รพช.มะนัง</v>
          </cell>
          <cell r="F778">
            <v>18</v>
          </cell>
          <cell r="G778" t="str">
            <v>รพ.ระดับ F3 ปชก. 15,000-25,000</v>
          </cell>
          <cell r="H778">
            <v>9</v>
          </cell>
          <cell r="I778" t="str">
            <v>F3</v>
          </cell>
          <cell r="J778">
            <v>9</v>
          </cell>
          <cell r="K778" t="str">
            <v>รพช.30.2</v>
          </cell>
          <cell r="L778" t="str">
            <v>รพช.30.2 F3</v>
          </cell>
          <cell r="M778" t="str">
            <v>0 - 10</v>
          </cell>
          <cell r="N778" t="str">
            <v>F&lt;30</v>
          </cell>
          <cell r="O778">
            <v>2</v>
          </cell>
          <cell r="P778">
            <v>30</v>
          </cell>
          <cell r="Q778">
            <v>20</v>
          </cell>
          <cell r="R778">
            <v>25</v>
          </cell>
          <cell r="S778">
            <v>21716</v>
          </cell>
          <cell r="T778">
            <v>778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20152.448</v>
          </cell>
          <cell r="Z778">
            <v>1563.5519999999999</v>
          </cell>
          <cell r="AA778">
            <v>15201.199999999999</v>
          </cell>
          <cell r="AB778">
            <v>41</v>
          </cell>
          <cell r="AC778">
            <v>1244.8000000000002</v>
          </cell>
          <cell r="AD778">
            <v>110.75160000000001</v>
          </cell>
          <cell r="AE778">
            <v>0</v>
          </cell>
          <cell r="AF778">
            <v>3257.4</v>
          </cell>
          <cell r="AG778">
            <v>0</v>
          </cell>
          <cell r="AH778">
            <v>0</v>
          </cell>
          <cell r="AI778">
            <v>0</v>
          </cell>
          <cell r="AJ778">
            <v>980</v>
          </cell>
          <cell r="AK778">
            <v>542</v>
          </cell>
          <cell r="AL778">
            <v>459</v>
          </cell>
          <cell r="AM778">
            <v>0</v>
          </cell>
          <cell r="AN778">
            <v>60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17229</v>
          </cell>
          <cell r="BA778" t="str">
            <v>&lt;20,000</v>
          </cell>
          <cell r="BB778">
            <v>0</v>
          </cell>
          <cell r="BC778">
            <v>2935</v>
          </cell>
          <cell r="BD778">
            <v>14284</v>
          </cell>
          <cell r="BE778">
            <v>4</v>
          </cell>
          <cell r="BF778">
            <v>0</v>
          </cell>
          <cell r="BG778">
            <v>0</v>
          </cell>
          <cell r="BH778">
            <v>2688.2670719999996</v>
          </cell>
          <cell r="BI778">
            <v>297.74</v>
          </cell>
          <cell r="BJ778">
            <v>55.375800000000005</v>
          </cell>
          <cell r="BK778">
            <v>0</v>
          </cell>
          <cell r="BL778">
            <v>0</v>
          </cell>
          <cell r="BM778">
            <v>0</v>
          </cell>
          <cell r="BN778">
            <v>8.8260000000000005</v>
          </cell>
          <cell r="BO778">
            <v>2.0818989897619042</v>
          </cell>
          <cell r="BP778">
            <v>2.0818989897619042</v>
          </cell>
          <cell r="BQ778">
            <v>1</v>
          </cell>
          <cell r="BR778">
            <v>3</v>
          </cell>
          <cell r="BS778">
            <v>3.0818989897619042</v>
          </cell>
          <cell r="BT778">
            <v>0</v>
          </cell>
          <cell r="BU778">
            <v>0</v>
          </cell>
          <cell r="BV778">
            <v>0</v>
          </cell>
          <cell r="BW778">
            <v>0</v>
          </cell>
          <cell r="BX778">
            <v>3</v>
          </cell>
          <cell r="BY778">
            <v>0</v>
          </cell>
          <cell r="BZ778">
            <v>2</v>
          </cell>
          <cell r="CA778">
            <v>1</v>
          </cell>
          <cell r="CB778">
            <v>2.4000000000000004</v>
          </cell>
          <cell r="CC778">
            <v>3</v>
          </cell>
          <cell r="CD778">
            <v>1</v>
          </cell>
          <cell r="CE778">
            <v>3</v>
          </cell>
          <cell r="CF778">
            <v>3</v>
          </cell>
          <cell r="CG778">
            <v>5.4</v>
          </cell>
          <cell r="CH778">
            <v>6</v>
          </cell>
          <cell r="CI778">
            <v>0</v>
          </cell>
          <cell r="CJ778">
            <v>3</v>
          </cell>
          <cell r="CK778">
            <v>3</v>
          </cell>
          <cell r="CL778">
            <v>1.4284000000000001</v>
          </cell>
          <cell r="CM778">
            <v>1.7855000000000001</v>
          </cell>
          <cell r="CN778">
            <v>4.4283999999999999</v>
          </cell>
          <cell r="CO778">
            <v>4.7854999999999999</v>
          </cell>
          <cell r="CP778">
            <v>0.76192547619047624</v>
          </cell>
          <cell r="CQ778">
            <v>1</v>
          </cell>
          <cell r="CR778">
            <v>1</v>
          </cell>
          <cell r="CS778">
            <v>2.2095403809523808</v>
          </cell>
          <cell r="CT778">
            <v>2.7619254761904761</v>
          </cell>
          <cell r="CU778">
            <v>2</v>
          </cell>
          <cell r="CV778">
            <v>1.6926595238095237</v>
          </cell>
          <cell r="CW778">
            <v>2</v>
          </cell>
          <cell r="CX778">
            <v>2</v>
          </cell>
          <cell r="CY778">
            <v>4.7619254761904761</v>
          </cell>
          <cell r="CZ778">
            <v>2</v>
          </cell>
          <cell r="DA778">
            <v>0</v>
          </cell>
          <cell r="DB778">
            <v>0</v>
          </cell>
          <cell r="DC778">
            <v>5.2418610742857146</v>
          </cell>
          <cell r="DD778">
            <v>20</v>
          </cell>
          <cell r="DE778">
            <v>10</v>
          </cell>
          <cell r="DF778">
            <v>30</v>
          </cell>
          <cell r="DG778">
            <v>24</v>
          </cell>
          <cell r="DH778">
            <v>30</v>
          </cell>
          <cell r="DI778">
            <v>26</v>
          </cell>
          <cell r="DJ778">
            <v>-2</v>
          </cell>
          <cell r="DK778">
            <v>4</v>
          </cell>
          <cell r="DL778">
            <v>0</v>
          </cell>
          <cell r="DM778">
            <v>0</v>
          </cell>
          <cell r="DN778">
            <v>0</v>
          </cell>
          <cell r="DO778">
            <v>0</v>
          </cell>
          <cell r="DP778">
            <v>0</v>
          </cell>
          <cell r="DQ778">
            <v>4.5708799999999998</v>
          </cell>
          <cell r="DR778">
            <v>5.7135999999999996</v>
          </cell>
          <cell r="DS778">
            <v>28.570879999999999</v>
          </cell>
          <cell r="DT778">
            <v>35.7136</v>
          </cell>
          <cell r="DU778">
            <v>0.20193645833333337</v>
          </cell>
          <cell r="DV778">
            <v>3</v>
          </cell>
          <cell r="DW778">
            <v>3</v>
          </cell>
          <cell r="DX778">
            <v>3</v>
          </cell>
          <cell r="DY778">
            <v>2</v>
          </cell>
          <cell r="DZ778">
            <v>1</v>
          </cell>
          <cell r="EA778">
            <v>1</v>
          </cell>
          <cell r="EB778">
            <v>0</v>
          </cell>
          <cell r="EC778">
            <v>2</v>
          </cell>
          <cell r="ED778">
            <v>1</v>
          </cell>
          <cell r="EE778">
            <v>2.4000000000000004</v>
          </cell>
          <cell r="EF778">
            <v>3</v>
          </cell>
          <cell r="EG778">
            <v>1</v>
          </cell>
          <cell r="EH778">
            <v>0</v>
          </cell>
          <cell r="EI778">
            <v>2</v>
          </cell>
          <cell r="EJ778">
            <v>1</v>
          </cell>
          <cell r="EK778">
            <v>2</v>
          </cell>
          <cell r="EL778">
            <v>0</v>
          </cell>
          <cell r="EM778">
            <v>-1</v>
          </cell>
          <cell r="EN778">
            <v>-2</v>
          </cell>
          <cell r="EO778">
            <v>10</v>
          </cell>
          <cell r="EP778">
            <v>12</v>
          </cell>
          <cell r="EQ778">
            <v>4</v>
          </cell>
          <cell r="ER778">
            <v>6</v>
          </cell>
          <cell r="ES778">
            <v>8</v>
          </cell>
          <cell r="ET778">
            <v>9.1417599999999997</v>
          </cell>
          <cell r="EU778">
            <v>11.427199999999999</v>
          </cell>
          <cell r="EV778">
            <v>19.141759999999998</v>
          </cell>
          <cell r="EW778">
            <v>23.427199999999999</v>
          </cell>
          <cell r="EX778">
            <v>2</v>
          </cell>
          <cell r="EY778">
            <v>0</v>
          </cell>
          <cell r="EZ778">
            <v>0</v>
          </cell>
          <cell r="FA778">
            <v>0</v>
          </cell>
          <cell r="FB778">
            <v>0</v>
          </cell>
          <cell r="FC778">
            <v>0</v>
          </cell>
          <cell r="FD778">
            <v>0</v>
          </cell>
          <cell r="FE778">
            <v>0</v>
          </cell>
          <cell r="FF778">
            <v>0</v>
          </cell>
          <cell r="FG778">
            <v>0</v>
          </cell>
          <cell r="FH778">
            <v>0</v>
          </cell>
          <cell r="FI778">
            <v>0</v>
          </cell>
          <cell r="FJ778">
            <v>0</v>
          </cell>
          <cell r="FK778">
            <v>0</v>
          </cell>
          <cell r="FL778">
            <v>0</v>
          </cell>
          <cell r="FM778">
            <v>0</v>
          </cell>
          <cell r="FN778">
            <v>0</v>
          </cell>
          <cell r="FO778">
            <v>1</v>
          </cell>
          <cell r="FP778">
            <v>1</v>
          </cell>
          <cell r="FQ778">
            <v>0</v>
          </cell>
          <cell r="FR778">
            <v>1</v>
          </cell>
          <cell r="FS778">
            <v>1</v>
          </cell>
          <cell r="FT778">
            <v>0</v>
          </cell>
          <cell r="FU778">
            <v>0</v>
          </cell>
          <cell r="FV778">
            <v>0</v>
          </cell>
          <cell r="FW778">
            <v>0</v>
          </cell>
          <cell r="FX778">
            <v>0</v>
          </cell>
          <cell r="FY778">
            <v>3</v>
          </cell>
          <cell r="FZ778">
            <v>3</v>
          </cell>
          <cell r="GA778">
            <v>1</v>
          </cell>
          <cell r="GB778">
            <v>2</v>
          </cell>
          <cell r="GC778">
            <v>2</v>
          </cell>
          <cell r="GD778">
            <v>0</v>
          </cell>
          <cell r="GE778">
            <v>3</v>
          </cell>
          <cell r="GF778">
            <v>3</v>
          </cell>
          <cell r="GG778">
            <v>3</v>
          </cell>
          <cell r="GH778">
            <v>3</v>
          </cell>
          <cell r="GI778">
            <v>3</v>
          </cell>
          <cell r="GJ778">
            <v>0</v>
          </cell>
          <cell r="GK778">
            <v>0</v>
          </cell>
          <cell r="GL778">
            <v>0</v>
          </cell>
          <cell r="GM778">
            <v>0</v>
          </cell>
          <cell r="GN778">
            <v>0</v>
          </cell>
          <cell r="GO778">
            <v>0</v>
          </cell>
          <cell r="GP778">
            <v>0</v>
          </cell>
          <cell r="GQ778">
            <v>0</v>
          </cell>
          <cell r="GR778">
            <v>0</v>
          </cell>
          <cell r="GS778">
            <v>0</v>
          </cell>
          <cell r="GT778">
            <v>0</v>
          </cell>
          <cell r="GU778">
            <v>0</v>
          </cell>
          <cell r="GV778">
            <v>1</v>
          </cell>
          <cell r="GW778">
            <v>1</v>
          </cell>
          <cell r="GX778">
            <v>2</v>
          </cell>
          <cell r="GY778">
            <v>-1</v>
          </cell>
          <cell r="GZ778">
            <v>-1</v>
          </cell>
          <cell r="HA778">
            <v>0</v>
          </cell>
          <cell r="HB778">
            <v>0</v>
          </cell>
          <cell r="HC778">
            <v>0</v>
          </cell>
          <cell r="HD778">
            <v>0</v>
          </cell>
          <cell r="HE778">
            <v>0</v>
          </cell>
          <cell r="HF778">
            <v>0</v>
          </cell>
          <cell r="HG778">
            <v>0</v>
          </cell>
          <cell r="HH778">
            <v>0</v>
          </cell>
          <cell r="HI778">
            <v>0</v>
          </cell>
          <cell r="HJ778">
            <v>0</v>
          </cell>
          <cell r="HK778">
            <v>0</v>
          </cell>
          <cell r="HL778">
            <v>0</v>
          </cell>
          <cell r="HM778">
            <v>0</v>
          </cell>
          <cell r="HN778">
            <v>0</v>
          </cell>
          <cell r="HO778">
            <v>0</v>
          </cell>
          <cell r="HP778">
            <v>0</v>
          </cell>
          <cell r="HQ778">
            <v>0</v>
          </cell>
          <cell r="HR778">
            <v>0</v>
          </cell>
          <cell r="HS778">
            <v>0</v>
          </cell>
          <cell r="HT778">
            <v>0</v>
          </cell>
          <cell r="HU778">
            <v>0</v>
          </cell>
          <cell r="HV778">
            <v>0</v>
          </cell>
          <cell r="HW778">
            <v>0</v>
          </cell>
          <cell r="HX778">
            <v>0</v>
          </cell>
          <cell r="HY778">
            <v>0</v>
          </cell>
          <cell r="HZ778">
            <v>0</v>
          </cell>
          <cell r="IA778">
            <v>0</v>
          </cell>
          <cell r="IB778">
            <v>0</v>
          </cell>
          <cell r="IC778">
            <v>0</v>
          </cell>
          <cell r="ID778">
            <v>0</v>
          </cell>
          <cell r="IE778">
            <v>0</v>
          </cell>
          <cell r="IF778">
            <v>0</v>
          </cell>
          <cell r="IG778">
            <v>0</v>
          </cell>
          <cell r="IH778">
            <v>0</v>
          </cell>
          <cell r="II778">
            <v>0</v>
          </cell>
          <cell r="IJ778">
            <v>0</v>
          </cell>
          <cell r="IK778">
            <v>0</v>
          </cell>
          <cell r="IL778">
            <v>0</v>
          </cell>
          <cell r="IM778">
            <v>0</v>
          </cell>
          <cell r="IN778">
            <v>0</v>
          </cell>
          <cell r="IO778" t="e">
            <v>#REF!</v>
          </cell>
          <cell r="IP778">
            <v>6.5066666666666668</v>
          </cell>
          <cell r="IQ778">
            <v>8.1333333333333329</v>
          </cell>
          <cell r="IR778">
            <v>0</v>
          </cell>
          <cell r="IS778">
            <v>0</v>
          </cell>
          <cell r="IT778">
            <v>6</v>
          </cell>
          <cell r="IU778">
            <v>6</v>
          </cell>
          <cell r="IV778">
            <v>2</v>
          </cell>
          <cell r="IW778">
            <v>2</v>
          </cell>
          <cell r="IX778">
            <v>0.13333333333333333</v>
          </cell>
        </row>
        <row r="779">
          <cell r="D779">
            <v>11403</v>
          </cell>
          <cell r="E779" t="str">
            <v>รพช.ควนกาหลง</v>
          </cell>
          <cell r="F779">
            <v>15</v>
          </cell>
          <cell r="G779" t="str">
            <v>รพ.ระดับ F2 ปชก. 30,000-60,000</v>
          </cell>
          <cell r="H779">
            <v>8</v>
          </cell>
          <cell r="I779" t="str">
            <v>F2</v>
          </cell>
          <cell r="J779">
            <v>12</v>
          </cell>
          <cell r="K779" t="str">
            <v>รพช.30.5</v>
          </cell>
          <cell r="L779" t="str">
            <v>รพช.30.5 F2</v>
          </cell>
          <cell r="M779" t="str">
            <v xml:space="preserve"> 11 - 30</v>
          </cell>
          <cell r="N779" t="str">
            <v>F&lt;30</v>
          </cell>
          <cell r="O779">
            <v>26</v>
          </cell>
          <cell r="P779">
            <v>30</v>
          </cell>
          <cell r="Q779">
            <v>30</v>
          </cell>
          <cell r="R779">
            <v>35</v>
          </cell>
          <cell r="S779">
            <v>66523</v>
          </cell>
          <cell r="T779">
            <v>8935</v>
          </cell>
          <cell r="U779">
            <v>0</v>
          </cell>
          <cell r="V779">
            <v>433</v>
          </cell>
          <cell r="W779">
            <v>32</v>
          </cell>
          <cell r="X779">
            <v>465</v>
          </cell>
          <cell r="Y779">
            <v>61733.343999999997</v>
          </cell>
          <cell r="Z779">
            <v>4789.6559999999999</v>
          </cell>
          <cell r="AA779">
            <v>46566.1</v>
          </cell>
          <cell r="AB779">
            <v>285</v>
          </cell>
          <cell r="AC779">
            <v>14296</v>
          </cell>
          <cell r="AD779">
            <v>339.26730000000003</v>
          </cell>
          <cell r="AE779">
            <v>465</v>
          </cell>
          <cell r="AF779">
            <v>9978.4499999999989</v>
          </cell>
          <cell r="AG779">
            <v>3747</v>
          </cell>
          <cell r="AH779">
            <v>562</v>
          </cell>
          <cell r="AI779">
            <v>0</v>
          </cell>
          <cell r="AJ779">
            <v>24083.19779004607</v>
          </cell>
          <cell r="AK779">
            <v>13230.641353039346</v>
          </cell>
          <cell r="AL779">
            <v>40392</v>
          </cell>
          <cell r="AM779">
            <v>8126</v>
          </cell>
          <cell r="AN779">
            <v>2427</v>
          </cell>
          <cell r="AO779">
            <v>12</v>
          </cell>
          <cell r="AP779">
            <v>217</v>
          </cell>
          <cell r="AQ779">
            <v>35</v>
          </cell>
          <cell r="AR779">
            <v>217</v>
          </cell>
          <cell r="AS779">
            <v>35</v>
          </cell>
          <cell r="AT779">
            <v>135</v>
          </cell>
          <cell r="AU779">
            <v>453</v>
          </cell>
          <cell r="AV779">
            <v>5203</v>
          </cell>
          <cell r="AW779">
            <v>0</v>
          </cell>
          <cell r="AX779">
            <v>0</v>
          </cell>
          <cell r="AY779">
            <v>0</v>
          </cell>
          <cell r="AZ779">
            <v>35911</v>
          </cell>
          <cell r="BA779" t="str">
            <v>20,000 - 40,000.</v>
          </cell>
          <cell r="BB779">
            <v>0</v>
          </cell>
          <cell r="BC779">
            <v>4215</v>
          </cell>
          <cell r="BD779">
            <v>31696</v>
          </cell>
          <cell r="BE779">
            <v>7</v>
          </cell>
          <cell r="BF779">
            <v>0</v>
          </cell>
          <cell r="BG779">
            <v>0</v>
          </cell>
          <cell r="BH779">
            <v>8235.0152159999998</v>
          </cell>
          <cell r="BI779">
            <v>3233.55</v>
          </cell>
          <cell r="BJ779">
            <v>169.63365000000002</v>
          </cell>
          <cell r="BK779">
            <v>0</v>
          </cell>
          <cell r="BL779">
            <v>116.25</v>
          </cell>
          <cell r="BM779">
            <v>0</v>
          </cell>
          <cell r="BN779">
            <v>8.3140000000000001</v>
          </cell>
          <cell r="BO779">
            <v>8.0462001166071424</v>
          </cell>
          <cell r="BP779">
            <v>8.0462001166071424</v>
          </cell>
          <cell r="BQ779">
            <v>1.4</v>
          </cell>
          <cell r="BR779">
            <v>7.8369600932857146</v>
          </cell>
          <cell r="BS779">
            <v>9.4462001166071428</v>
          </cell>
          <cell r="BT779">
            <v>0</v>
          </cell>
          <cell r="BU779">
            <v>0</v>
          </cell>
          <cell r="BV779">
            <v>0</v>
          </cell>
          <cell r="BW779">
            <v>0</v>
          </cell>
          <cell r="BX779">
            <v>7</v>
          </cell>
          <cell r="BY779">
            <v>1.9663630952380953</v>
          </cell>
          <cell r="BZ779">
            <v>2</v>
          </cell>
          <cell r="CA779">
            <v>1.4</v>
          </cell>
          <cell r="CB779">
            <v>2.72</v>
          </cell>
          <cell r="CC779">
            <v>3.4</v>
          </cell>
          <cell r="CD779">
            <v>4</v>
          </cell>
          <cell r="CE779">
            <v>3</v>
          </cell>
          <cell r="CF779">
            <v>3</v>
          </cell>
          <cell r="CG779">
            <v>5.7200000000000006</v>
          </cell>
          <cell r="CH779">
            <v>6.4</v>
          </cell>
          <cell r="CI779">
            <v>3</v>
          </cell>
          <cell r="CJ779">
            <v>0</v>
          </cell>
          <cell r="CK779">
            <v>0</v>
          </cell>
          <cell r="CL779">
            <v>3.1696000000000004</v>
          </cell>
          <cell r="CM779">
            <v>3.9620000000000002</v>
          </cell>
          <cell r="CN779">
            <v>6.1696000000000009</v>
          </cell>
          <cell r="CO779">
            <v>6.9619999999999997</v>
          </cell>
          <cell r="CP779">
            <v>2.8831176785714292</v>
          </cell>
          <cell r="CQ779">
            <v>1.5</v>
          </cell>
          <cell r="CR779">
            <v>1</v>
          </cell>
          <cell r="CS779">
            <v>4.3064941428571428</v>
          </cell>
          <cell r="CT779">
            <v>5.3831176785714288</v>
          </cell>
          <cell r="CU779">
            <v>5</v>
          </cell>
          <cell r="CV779">
            <v>3.621016071428572</v>
          </cell>
          <cell r="CW779">
            <v>2.8968128571428577</v>
          </cell>
          <cell r="CX779">
            <v>3.621016071428572</v>
          </cell>
          <cell r="CY779">
            <v>9.0041337500000012</v>
          </cell>
          <cell r="CZ779">
            <v>3</v>
          </cell>
          <cell r="DA779">
            <v>-0.10318714285714226</v>
          </cell>
          <cell r="DB779">
            <v>0.62101607142857196</v>
          </cell>
          <cell r="DC779">
            <v>34.761831794285712</v>
          </cell>
          <cell r="DD779">
            <v>34.761831794285712</v>
          </cell>
          <cell r="DE779">
            <v>10</v>
          </cell>
          <cell r="DF779">
            <v>44.761831794285712</v>
          </cell>
          <cell r="DG779">
            <v>35.809465435428571</v>
          </cell>
          <cell r="DH779">
            <v>44.761831794285712</v>
          </cell>
          <cell r="DI779">
            <v>55</v>
          </cell>
          <cell r="DJ779">
            <v>-19.190534564571429</v>
          </cell>
          <cell r="DK779">
            <v>-10.238168205714288</v>
          </cell>
          <cell r="DL779">
            <v>0</v>
          </cell>
          <cell r="DM779">
            <v>0</v>
          </cell>
          <cell r="DN779">
            <v>0</v>
          </cell>
          <cell r="DO779">
            <v>0</v>
          </cell>
          <cell r="DP779">
            <v>0</v>
          </cell>
          <cell r="DQ779">
            <v>10.142720000000001</v>
          </cell>
          <cell r="DR779">
            <v>12.6784</v>
          </cell>
          <cell r="DS779">
            <v>45.952185435428575</v>
          </cell>
          <cell r="DT779">
            <v>57.440231794285708</v>
          </cell>
          <cell r="DU779">
            <v>5.4147462879250838</v>
          </cell>
          <cell r="DV779">
            <v>5.4147462879250838</v>
          </cell>
          <cell r="DW779">
            <v>4.3317970303400672</v>
          </cell>
          <cell r="DX779">
            <v>5.4147462879250838</v>
          </cell>
          <cell r="DY779">
            <v>4</v>
          </cell>
          <cell r="DZ779">
            <v>0.33179703034006724</v>
          </cell>
          <cell r="EA779">
            <v>1.4147462879250838</v>
          </cell>
          <cell r="EB779">
            <v>0.36315476190476192</v>
          </cell>
          <cell r="EC779">
            <v>2</v>
          </cell>
          <cell r="ED779">
            <v>1.4</v>
          </cell>
          <cell r="EE779">
            <v>2.72</v>
          </cell>
          <cell r="EF779">
            <v>3.4</v>
          </cell>
          <cell r="EG779">
            <v>2</v>
          </cell>
          <cell r="EH779">
            <v>0.81296875000000002</v>
          </cell>
          <cell r="EI779">
            <v>2</v>
          </cell>
          <cell r="EJ779">
            <v>1</v>
          </cell>
          <cell r="EK779">
            <v>2</v>
          </cell>
          <cell r="EL779">
            <v>1</v>
          </cell>
          <cell r="EM779">
            <v>0</v>
          </cell>
          <cell r="EN779">
            <v>-1</v>
          </cell>
          <cell r="EO779">
            <v>10</v>
          </cell>
          <cell r="EP779">
            <v>12</v>
          </cell>
          <cell r="EQ779">
            <v>7</v>
          </cell>
          <cell r="ER779">
            <v>3</v>
          </cell>
          <cell r="ES779">
            <v>5</v>
          </cell>
          <cell r="ET779">
            <v>20.285440000000001</v>
          </cell>
          <cell r="EU779">
            <v>25.3568</v>
          </cell>
          <cell r="EV779">
            <v>30.285440000000001</v>
          </cell>
          <cell r="EW779">
            <v>37.3568</v>
          </cell>
          <cell r="EX779">
            <v>2</v>
          </cell>
          <cell r="EY779">
            <v>1</v>
          </cell>
          <cell r="EZ779">
            <v>0</v>
          </cell>
          <cell r="FA779">
            <v>0</v>
          </cell>
          <cell r="FB779">
            <v>0</v>
          </cell>
          <cell r="FC779">
            <v>0</v>
          </cell>
          <cell r="FD779">
            <v>0</v>
          </cell>
          <cell r="FE779">
            <v>0</v>
          </cell>
          <cell r="FF779">
            <v>0</v>
          </cell>
          <cell r="FG779">
            <v>0</v>
          </cell>
          <cell r="FH779">
            <v>0</v>
          </cell>
          <cell r="FI779">
            <v>0</v>
          </cell>
          <cell r="FJ779">
            <v>0</v>
          </cell>
          <cell r="FK779">
            <v>0</v>
          </cell>
          <cell r="FL779">
            <v>0</v>
          </cell>
          <cell r="FM779">
            <v>0</v>
          </cell>
          <cell r="FN779">
            <v>0</v>
          </cell>
          <cell r="FO779">
            <v>1</v>
          </cell>
          <cell r="FP779">
            <v>1</v>
          </cell>
          <cell r="FQ779">
            <v>0</v>
          </cell>
          <cell r="FR779">
            <v>1</v>
          </cell>
          <cell r="FS779">
            <v>1</v>
          </cell>
          <cell r="FT779">
            <v>0</v>
          </cell>
          <cell r="FU779">
            <v>0</v>
          </cell>
          <cell r="FV779">
            <v>0</v>
          </cell>
          <cell r="FW779">
            <v>0</v>
          </cell>
          <cell r="FX779">
            <v>0</v>
          </cell>
          <cell r="FY779">
            <v>3</v>
          </cell>
          <cell r="FZ779">
            <v>3</v>
          </cell>
          <cell r="GA779">
            <v>1</v>
          </cell>
          <cell r="GB779">
            <v>2</v>
          </cell>
          <cell r="GC779">
            <v>2</v>
          </cell>
          <cell r="GD779">
            <v>0</v>
          </cell>
          <cell r="GE779">
            <v>3</v>
          </cell>
          <cell r="GF779">
            <v>3</v>
          </cell>
          <cell r="GG779">
            <v>3</v>
          </cell>
          <cell r="GH779">
            <v>3</v>
          </cell>
          <cell r="GI779">
            <v>2</v>
          </cell>
          <cell r="GJ779">
            <v>-1</v>
          </cell>
          <cell r="GK779">
            <v>-1</v>
          </cell>
          <cell r="GL779">
            <v>0</v>
          </cell>
          <cell r="GM779">
            <v>0</v>
          </cell>
          <cell r="GN779">
            <v>0</v>
          </cell>
          <cell r="GO779">
            <v>0</v>
          </cell>
          <cell r="GP779">
            <v>0</v>
          </cell>
          <cell r="GQ779">
            <v>0</v>
          </cell>
          <cell r="GR779">
            <v>0</v>
          </cell>
          <cell r="GS779">
            <v>0</v>
          </cell>
          <cell r="GT779">
            <v>0</v>
          </cell>
          <cell r="GU779">
            <v>0</v>
          </cell>
          <cell r="GV779">
            <v>2</v>
          </cell>
          <cell r="GW779">
            <v>2</v>
          </cell>
          <cell r="GX779">
            <v>1</v>
          </cell>
          <cell r="GY779">
            <v>1</v>
          </cell>
          <cell r="GZ779">
            <v>1</v>
          </cell>
          <cell r="HA779">
            <v>0</v>
          </cell>
          <cell r="HB779">
            <v>0</v>
          </cell>
          <cell r="HC779">
            <v>0</v>
          </cell>
          <cell r="HD779">
            <v>0</v>
          </cell>
          <cell r="HE779">
            <v>0</v>
          </cell>
          <cell r="HF779">
            <v>0</v>
          </cell>
          <cell r="HG779">
            <v>0</v>
          </cell>
          <cell r="HH779">
            <v>0</v>
          </cell>
          <cell r="HI779">
            <v>0</v>
          </cell>
          <cell r="HJ779">
            <v>0</v>
          </cell>
          <cell r="HK779">
            <v>0</v>
          </cell>
          <cell r="HL779">
            <v>0</v>
          </cell>
          <cell r="HM779">
            <v>0</v>
          </cell>
          <cell r="HN779">
            <v>0</v>
          </cell>
          <cell r="HO779">
            <v>0</v>
          </cell>
          <cell r="HP779">
            <v>0</v>
          </cell>
          <cell r="HQ779">
            <v>0</v>
          </cell>
          <cell r="HR779">
            <v>0</v>
          </cell>
          <cell r="HS779">
            <v>0</v>
          </cell>
          <cell r="HT779">
            <v>0</v>
          </cell>
          <cell r="HU779">
            <v>0</v>
          </cell>
          <cell r="HV779">
            <v>0</v>
          </cell>
          <cell r="HW779">
            <v>0</v>
          </cell>
          <cell r="HX779">
            <v>0</v>
          </cell>
          <cell r="HY779">
            <v>0</v>
          </cell>
          <cell r="HZ779">
            <v>0</v>
          </cell>
          <cell r="IA779">
            <v>0</v>
          </cell>
          <cell r="IB779">
            <v>0</v>
          </cell>
          <cell r="IC779">
            <v>0</v>
          </cell>
          <cell r="ID779">
            <v>0</v>
          </cell>
          <cell r="IE779">
            <v>0</v>
          </cell>
          <cell r="IF779">
            <v>0</v>
          </cell>
          <cell r="IG779">
            <v>0</v>
          </cell>
          <cell r="IH779">
            <v>0</v>
          </cell>
          <cell r="II779">
            <v>0</v>
          </cell>
          <cell r="IJ779">
            <v>0</v>
          </cell>
          <cell r="IK779">
            <v>0</v>
          </cell>
          <cell r="IL779">
            <v>0</v>
          </cell>
          <cell r="IM779">
            <v>0</v>
          </cell>
          <cell r="IN779">
            <v>0</v>
          </cell>
          <cell r="IO779" t="e">
            <v>#REF!</v>
          </cell>
          <cell r="IP779">
            <v>9.3866666666666685</v>
          </cell>
          <cell r="IQ779">
            <v>11.733333333333334</v>
          </cell>
          <cell r="IR779">
            <v>0</v>
          </cell>
          <cell r="IS779">
            <v>0</v>
          </cell>
          <cell r="IT779">
            <v>6</v>
          </cell>
          <cell r="IU779">
            <v>6</v>
          </cell>
          <cell r="IV779">
            <v>4</v>
          </cell>
          <cell r="IW779">
            <v>4</v>
          </cell>
          <cell r="IX779">
            <v>1.7333333333333334</v>
          </cell>
        </row>
        <row r="780">
          <cell r="D780">
            <v>11402</v>
          </cell>
          <cell r="E780" t="str">
            <v>รพช.ควนโดน</v>
          </cell>
          <cell r="F780">
            <v>16</v>
          </cell>
          <cell r="G780" t="str">
            <v>รพ.ระดับ F2 ปชก. &lt;30,000</v>
          </cell>
          <cell r="H780">
            <v>8</v>
          </cell>
          <cell r="I780" t="str">
            <v>F2</v>
          </cell>
          <cell r="J780">
            <v>10</v>
          </cell>
          <cell r="K780" t="str">
            <v>รพช.30.3</v>
          </cell>
          <cell r="L780" t="str">
            <v>รพช.30.3 F2</v>
          </cell>
          <cell r="M780" t="str">
            <v xml:space="preserve"> 11 - 30</v>
          </cell>
          <cell r="N780" t="str">
            <v>F&lt;30</v>
          </cell>
          <cell r="O780">
            <v>16</v>
          </cell>
          <cell r="P780">
            <v>10</v>
          </cell>
          <cell r="Q780">
            <v>20</v>
          </cell>
          <cell r="R780">
            <v>25</v>
          </cell>
          <cell r="S780">
            <v>68102</v>
          </cell>
          <cell r="T780">
            <v>9826</v>
          </cell>
          <cell r="U780">
            <v>0</v>
          </cell>
          <cell r="V780">
            <v>213</v>
          </cell>
          <cell r="W780">
            <v>0</v>
          </cell>
          <cell r="X780">
            <v>213</v>
          </cell>
          <cell r="Y780">
            <v>63198.656000000003</v>
          </cell>
          <cell r="Z780">
            <v>4903.3440000000001</v>
          </cell>
          <cell r="AA780">
            <v>47671.399999999994</v>
          </cell>
          <cell r="AB780">
            <v>294</v>
          </cell>
          <cell r="AC780">
            <v>15721.6</v>
          </cell>
          <cell r="AD780">
            <v>347.3202</v>
          </cell>
          <cell r="AE780">
            <v>213</v>
          </cell>
          <cell r="AF780">
            <v>10215.299999999999</v>
          </cell>
          <cell r="AG780">
            <v>6393</v>
          </cell>
          <cell r="AH780">
            <v>1000</v>
          </cell>
          <cell r="AI780">
            <v>0</v>
          </cell>
          <cell r="AJ780">
            <v>6061</v>
          </cell>
          <cell r="AK780">
            <v>10532.000000000002</v>
          </cell>
          <cell r="AL780">
            <v>19004</v>
          </cell>
          <cell r="AM780">
            <v>2901</v>
          </cell>
          <cell r="AN780">
            <v>342</v>
          </cell>
          <cell r="AO780">
            <v>36</v>
          </cell>
          <cell r="AP780">
            <v>0</v>
          </cell>
          <cell r="AQ780">
            <v>0</v>
          </cell>
          <cell r="AR780">
            <v>825</v>
          </cell>
          <cell r="AS780">
            <v>179</v>
          </cell>
          <cell r="AT780">
            <v>5</v>
          </cell>
          <cell r="AU780">
            <v>18</v>
          </cell>
          <cell r="AV780">
            <v>2386</v>
          </cell>
          <cell r="AW780">
            <v>0</v>
          </cell>
          <cell r="AX780">
            <v>0</v>
          </cell>
          <cell r="AY780">
            <v>0</v>
          </cell>
          <cell r="AZ780">
            <v>24954</v>
          </cell>
          <cell r="BA780" t="str">
            <v>20,000 - 40,000.</v>
          </cell>
          <cell r="BB780">
            <v>0</v>
          </cell>
          <cell r="BC780">
            <v>5570</v>
          </cell>
          <cell r="BD780">
            <v>19384</v>
          </cell>
          <cell r="BE780">
            <v>4</v>
          </cell>
          <cell r="BF780">
            <v>1</v>
          </cell>
          <cell r="BG780">
            <v>0</v>
          </cell>
          <cell r="BH780">
            <v>8430.4827839999998</v>
          </cell>
          <cell r="BI780">
            <v>3536.58</v>
          </cell>
          <cell r="BJ780">
            <v>173.6601</v>
          </cell>
          <cell r="BK780">
            <v>0</v>
          </cell>
          <cell r="BL780">
            <v>53.25</v>
          </cell>
          <cell r="BM780">
            <v>0</v>
          </cell>
          <cell r="BN780">
            <v>7.7720000000000002</v>
          </cell>
          <cell r="BO780">
            <v>8.347064771785714</v>
          </cell>
          <cell r="BP780">
            <v>8.347064771785714</v>
          </cell>
          <cell r="BQ780">
            <v>1</v>
          </cell>
          <cell r="BR780">
            <v>7.6776518174285719</v>
          </cell>
          <cell r="BS780">
            <v>9.347064771785714</v>
          </cell>
          <cell r="BT780">
            <v>0</v>
          </cell>
          <cell r="BU780">
            <v>0</v>
          </cell>
          <cell r="BV780">
            <v>0</v>
          </cell>
          <cell r="BW780">
            <v>0</v>
          </cell>
          <cell r="BX780">
            <v>8</v>
          </cell>
          <cell r="BY780">
            <v>3.411255952380952</v>
          </cell>
          <cell r="BZ780">
            <v>3.411255952380952</v>
          </cell>
          <cell r="CA780">
            <v>1</v>
          </cell>
          <cell r="CB780">
            <v>3.5290047619047615</v>
          </cell>
          <cell r="CC780">
            <v>4.4112559523809516</v>
          </cell>
          <cell r="CD780">
            <v>2</v>
          </cell>
          <cell r="CE780">
            <v>3</v>
          </cell>
          <cell r="CF780">
            <v>3</v>
          </cell>
          <cell r="CG780">
            <v>6.529004761904762</v>
          </cell>
          <cell r="CH780">
            <v>7.4112559523809516</v>
          </cell>
          <cell r="CI780">
            <v>2</v>
          </cell>
          <cell r="CJ780">
            <v>1</v>
          </cell>
          <cell r="CK780">
            <v>1</v>
          </cell>
          <cell r="CL780">
            <v>1.9384000000000001</v>
          </cell>
          <cell r="CM780">
            <v>2.423</v>
          </cell>
          <cell r="CN780">
            <v>4.9383999999999997</v>
          </cell>
          <cell r="CO780">
            <v>5.423</v>
          </cell>
          <cell r="CP780">
            <v>3.0084515476190479</v>
          </cell>
          <cell r="CQ780">
            <v>1.5</v>
          </cell>
          <cell r="CR780">
            <v>1</v>
          </cell>
          <cell r="CS780">
            <v>4.4067612380952381</v>
          </cell>
          <cell r="CT780">
            <v>5.5084515476190479</v>
          </cell>
          <cell r="CU780">
            <v>4</v>
          </cell>
          <cell r="CV780">
            <v>3.7349559523809526</v>
          </cell>
          <cell r="CW780">
            <v>2.9879647619047622</v>
          </cell>
          <cell r="CX780">
            <v>3.7349559523809526</v>
          </cell>
          <cell r="CY780">
            <v>9.2434075</v>
          </cell>
          <cell r="CZ780">
            <v>6</v>
          </cell>
          <cell r="DA780">
            <v>-3.0120352380952378</v>
          </cell>
          <cell r="DB780">
            <v>-2.2650440476190474</v>
          </cell>
          <cell r="DC780">
            <v>35.96905106285714</v>
          </cell>
          <cell r="DD780">
            <v>35.96905106285714</v>
          </cell>
          <cell r="DE780">
            <v>10</v>
          </cell>
          <cell r="DF780">
            <v>45.96905106285714</v>
          </cell>
          <cell r="DG780">
            <v>36.775240850285712</v>
          </cell>
          <cell r="DH780">
            <v>45.96905106285714</v>
          </cell>
          <cell r="DI780">
            <v>57</v>
          </cell>
          <cell r="DJ780">
            <v>-20.224759149714288</v>
          </cell>
          <cell r="DK780">
            <v>-11.03094893714286</v>
          </cell>
          <cell r="DL780">
            <v>0</v>
          </cell>
          <cell r="DM780">
            <v>0</v>
          </cell>
          <cell r="DN780">
            <v>0</v>
          </cell>
          <cell r="DO780">
            <v>0</v>
          </cell>
          <cell r="DP780">
            <v>0</v>
          </cell>
          <cell r="DQ780">
            <v>6.2028800000000004</v>
          </cell>
          <cell r="DR780">
            <v>7.7535999999999996</v>
          </cell>
          <cell r="DS780">
            <v>42.978120850285713</v>
          </cell>
          <cell r="DT780">
            <v>53.722651062857139</v>
          </cell>
          <cell r="DU780">
            <v>2.3251489583333336</v>
          </cell>
          <cell r="DV780">
            <v>3</v>
          </cell>
          <cell r="DW780">
            <v>3</v>
          </cell>
          <cell r="DX780">
            <v>3</v>
          </cell>
          <cell r="DY780">
            <v>3</v>
          </cell>
          <cell r="DZ780">
            <v>0</v>
          </cell>
          <cell r="EA780">
            <v>0</v>
          </cell>
          <cell r="EB780">
            <v>0.55732142857142852</v>
          </cell>
          <cell r="EC780">
            <v>2</v>
          </cell>
          <cell r="ED780">
            <v>1</v>
          </cell>
          <cell r="EE780">
            <v>2.4000000000000004</v>
          </cell>
          <cell r="EF780">
            <v>3</v>
          </cell>
          <cell r="EG780">
            <v>1</v>
          </cell>
          <cell r="EH780">
            <v>0.37281249999999999</v>
          </cell>
          <cell r="EI780">
            <v>2</v>
          </cell>
          <cell r="EJ780">
            <v>1</v>
          </cell>
          <cell r="EK780">
            <v>2</v>
          </cell>
          <cell r="EL780">
            <v>1</v>
          </cell>
          <cell r="EM780">
            <v>0</v>
          </cell>
          <cell r="EN780">
            <v>-1</v>
          </cell>
          <cell r="EO780">
            <v>10</v>
          </cell>
          <cell r="EP780">
            <v>12</v>
          </cell>
          <cell r="EQ780">
            <v>4</v>
          </cell>
          <cell r="ER780">
            <v>6</v>
          </cell>
          <cell r="ES780">
            <v>8</v>
          </cell>
          <cell r="ET780">
            <v>12.405760000000001</v>
          </cell>
          <cell r="EU780">
            <v>15.507199999999999</v>
          </cell>
          <cell r="EV780">
            <v>22.405760000000001</v>
          </cell>
          <cell r="EW780">
            <v>27.507199999999997</v>
          </cell>
          <cell r="EX780">
            <v>2</v>
          </cell>
          <cell r="EY780">
            <v>1</v>
          </cell>
          <cell r="EZ780">
            <v>0</v>
          </cell>
          <cell r="FA780">
            <v>0</v>
          </cell>
          <cell r="FB780">
            <v>0</v>
          </cell>
          <cell r="FC780">
            <v>0</v>
          </cell>
          <cell r="FD780">
            <v>0</v>
          </cell>
          <cell r="FE780">
            <v>0</v>
          </cell>
          <cell r="FF780">
            <v>0</v>
          </cell>
          <cell r="FG780">
            <v>0</v>
          </cell>
          <cell r="FH780">
            <v>0</v>
          </cell>
          <cell r="FI780">
            <v>0</v>
          </cell>
          <cell r="FJ780">
            <v>0</v>
          </cell>
          <cell r="FK780">
            <v>0</v>
          </cell>
          <cell r="FL780">
            <v>0</v>
          </cell>
          <cell r="FM780">
            <v>0</v>
          </cell>
          <cell r="FN780">
            <v>0</v>
          </cell>
          <cell r="FO780">
            <v>1</v>
          </cell>
          <cell r="FP780">
            <v>1</v>
          </cell>
          <cell r="FQ780">
            <v>0</v>
          </cell>
          <cell r="FR780">
            <v>1</v>
          </cell>
          <cell r="FS780">
            <v>1</v>
          </cell>
          <cell r="FT780">
            <v>0</v>
          </cell>
          <cell r="FU780">
            <v>0</v>
          </cell>
          <cell r="FV780">
            <v>0</v>
          </cell>
          <cell r="FW780">
            <v>0</v>
          </cell>
          <cell r="FX780">
            <v>0</v>
          </cell>
          <cell r="FY780">
            <v>3</v>
          </cell>
          <cell r="FZ780">
            <v>3</v>
          </cell>
          <cell r="GA780">
            <v>2</v>
          </cell>
          <cell r="GB780">
            <v>1</v>
          </cell>
          <cell r="GC780">
            <v>1</v>
          </cell>
          <cell r="GD780">
            <v>1</v>
          </cell>
          <cell r="GE780">
            <v>4</v>
          </cell>
          <cell r="GF780">
            <v>4</v>
          </cell>
          <cell r="GG780">
            <v>3</v>
          </cell>
          <cell r="GH780">
            <v>3</v>
          </cell>
          <cell r="GI780">
            <v>2</v>
          </cell>
          <cell r="GJ780">
            <v>-1</v>
          </cell>
          <cell r="GK780">
            <v>-1</v>
          </cell>
          <cell r="GL780">
            <v>0</v>
          </cell>
          <cell r="GM780">
            <v>0</v>
          </cell>
          <cell r="GN780">
            <v>0</v>
          </cell>
          <cell r="GO780">
            <v>0</v>
          </cell>
          <cell r="GP780">
            <v>0</v>
          </cell>
          <cell r="GQ780">
            <v>0</v>
          </cell>
          <cell r="GR780">
            <v>0</v>
          </cell>
          <cell r="GS780">
            <v>0</v>
          </cell>
          <cell r="GT780">
            <v>0</v>
          </cell>
          <cell r="GU780">
            <v>0</v>
          </cell>
          <cell r="GV780">
            <v>2</v>
          </cell>
          <cell r="GW780">
            <v>2</v>
          </cell>
          <cell r="GX780">
            <v>1</v>
          </cell>
          <cell r="GY780">
            <v>1</v>
          </cell>
          <cell r="GZ780">
            <v>1</v>
          </cell>
          <cell r="HA780">
            <v>0</v>
          </cell>
          <cell r="HB780">
            <v>0</v>
          </cell>
          <cell r="HC780">
            <v>0</v>
          </cell>
          <cell r="HD780">
            <v>0</v>
          </cell>
          <cell r="HE780">
            <v>0</v>
          </cell>
          <cell r="HF780">
            <v>0</v>
          </cell>
          <cell r="HG780">
            <v>0</v>
          </cell>
          <cell r="HH780">
            <v>0</v>
          </cell>
          <cell r="HI780">
            <v>0</v>
          </cell>
          <cell r="HJ780">
            <v>0</v>
          </cell>
          <cell r="HK780">
            <v>0</v>
          </cell>
          <cell r="HL780">
            <v>0</v>
          </cell>
          <cell r="HM780">
            <v>0</v>
          </cell>
          <cell r="HN780">
            <v>0</v>
          </cell>
          <cell r="HO780">
            <v>0</v>
          </cell>
          <cell r="HP780">
            <v>0</v>
          </cell>
          <cell r="HQ780">
            <v>0</v>
          </cell>
          <cell r="HR780">
            <v>0</v>
          </cell>
          <cell r="HS780">
            <v>0</v>
          </cell>
          <cell r="HT780">
            <v>0</v>
          </cell>
          <cell r="HU780">
            <v>0</v>
          </cell>
          <cell r="HV780">
            <v>0</v>
          </cell>
          <cell r="HW780">
            <v>0</v>
          </cell>
          <cell r="HX780">
            <v>0</v>
          </cell>
          <cell r="HY780">
            <v>0</v>
          </cell>
          <cell r="HZ780">
            <v>0</v>
          </cell>
          <cell r="IA780">
            <v>0</v>
          </cell>
          <cell r="IB780">
            <v>0</v>
          </cell>
          <cell r="IC780">
            <v>0</v>
          </cell>
          <cell r="ID780">
            <v>0</v>
          </cell>
          <cell r="IE780">
            <v>0</v>
          </cell>
          <cell r="IF780">
            <v>0</v>
          </cell>
          <cell r="IG780">
            <v>0</v>
          </cell>
          <cell r="IH780">
            <v>0</v>
          </cell>
          <cell r="II780">
            <v>0</v>
          </cell>
          <cell r="IJ780">
            <v>0</v>
          </cell>
          <cell r="IK780">
            <v>0</v>
          </cell>
          <cell r="IL780">
            <v>0</v>
          </cell>
          <cell r="IM780">
            <v>0</v>
          </cell>
          <cell r="IN780">
            <v>0</v>
          </cell>
          <cell r="IO780" t="e">
            <v>#REF!</v>
          </cell>
          <cell r="IP780">
            <v>8.8533333333333335</v>
          </cell>
          <cell r="IQ780">
            <v>11.066666666666666</v>
          </cell>
          <cell r="IR780">
            <v>0</v>
          </cell>
          <cell r="IS780">
            <v>0</v>
          </cell>
          <cell r="IT780">
            <v>6</v>
          </cell>
          <cell r="IU780">
            <v>6</v>
          </cell>
          <cell r="IV780">
            <v>4</v>
          </cell>
          <cell r="IW780">
            <v>4</v>
          </cell>
          <cell r="IX780">
            <v>1.0666666666666667</v>
          </cell>
        </row>
        <row r="781">
          <cell r="D781">
            <v>11404</v>
          </cell>
          <cell r="E781" t="str">
            <v>รพช.ท่าแพ</v>
          </cell>
          <cell r="F781">
            <v>16</v>
          </cell>
          <cell r="G781" t="str">
            <v>รพ.ระดับ F2 ปชก. &lt;30,000</v>
          </cell>
          <cell r="H781">
            <v>8</v>
          </cell>
          <cell r="I781" t="str">
            <v>F2</v>
          </cell>
          <cell r="J781">
            <v>11</v>
          </cell>
          <cell r="K781" t="str">
            <v>รพช.30.4</v>
          </cell>
          <cell r="L781" t="str">
            <v>รพช.30.4 F2</v>
          </cell>
          <cell r="M781" t="str">
            <v xml:space="preserve"> 11 - 30</v>
          </cell>
          <cell r="N781" t="str">
            <v>F&lt;30</v>
          </cell>
          <cell r="O781">
            <v>18</v>
          </cell>
          <cell r="P781">
            <v>10</v>
          </cell>
          <cell r="Q781">
            <v>20</v>
          </cell>
          <cell r="R781">
            <v>25</v>
          </cell>
          <cell r="S781">
            <v>51512</v>
          </cell>
          <cell r="T781">
            <v>6586</v>
          </cell>
          <cell r="U781">
            <v>0</v>
          </cell>
          <cell r="V781">
            <v>170</v>
          </cell>
          <cell r="W781">
            <v>8</v>
          </cell>
          <cell r="X781">
            <v>178</v>
          </cell>
          <cell r="Y781">
            <v>47803.135999999999</v>
          </cell>
          <cell r="Z781">
            <v>3708.8639999999996</v>
          </cell>
          <cell r="AA781">
            <v>36058.399999999994</v>
          </cell>
          <cell r="AB781">
            <v>166</v>
          </cell>
          <cell r="AC781">
            <v>10537.6</v>
          </cell>
          <cell r="AD781">
            <v>262.71120000000002</v>
          </cell>
          <cell r="AE781">
            <v>178</v>
          </cell>
          <cell r="AF781">
            <v>7726.7999999999993</v>
          </cell>
          <cell r="AG781">
            <v>3810</v>
          </cell>
          <cell r="AH781">
            <v>181</v>
          </cell>
          <cell r="AI781">
            <v>0</v>
          </cell>
          <cell r="AJ781">
            <v>5706</v>
          </cell>
          <cell r="AK781">
            <v>3610</v>
          </cell>
          <cell r="AL781">
            <v>5684</v>
          </cell>
          <cell r="AM781">
            <v>4142</v>
          </cell>
          <cell r="AN781">
            <v>436</v>
          </cell>
          <cell r="AO781">
            <v>0</v>
          </cell>
          <cell r="AP781">
            <v>0</v>
          </cell>
          <cell r="AQ781">
            <v>75</v>
          </cell>
          <cell r="AR781">
            <v>1277</v>
          </cell>
          <cell r="AS781">
            <v>12</v>
          </cell>
          <cell r="AT781">
            <v>227</v>
          </cell>
          <cell r="AU781">
            <v>267</v>
          </cell>
          <cell r="AV781">
            <v>5198</v>
          </cell>
          <cell r="AW781">
            <v>0</v>
          </cell>
          <cell r="AX781">
            <v>0</v>
          </cell>
          <cell r="AY781">
            <v>0</v>
          </cell>
          <cell r="AZ781">
            <v>28812</v>
          </cell>
          <cell r="BA781" t="str">
            <v>20,000 - 40,000.</v>
          </cell>
          <cell r="BB781">
            <v>0</v>
          </cell>
          <cell r="BC781">
            <v>10790</v>
          </cell>
          <cell r="BD781">
            <v>18022</v>
          </cell>
          <cell r="BE781">
            <v>5</v>
          </cell>
          <cell r="BF781">
            <v>0</v>
          </cell>
          <cell r="BG781">
            <v>0</v>
          </cell>
          <cell r="BH781">
            <v>6376.7735039999989</v>
          </cell>
          <cell r="BI781">
            <v>2339.38</v>
          </cell>
          <cell r="BJ781">
            <v>131.35560000000001</v>
          </cell>
          <cell r="BK781">
            <v>0</v>
          </cell>
          <cell r="BL781">
            <v>44.5</v>
          </cell>
          <cell r="BM781">
            <v>0</v>
          </cell>
          <cell r="BN781">
            <v>5.6840000000000002</v>
          </cell>
          <cell r="BO781">
            <v>6.0867919461904743</v>
          </cell>
          <cell r="BP781">
            <v>6.0867919461904743</v>
          </cell>
          <cell r="BQ781">
            <v>1</v>
          </cell>
          <cell r="BR781">
            <v>5.8694335569523801</v>
          </cell>
          <cell r="BS781">
            <v>7.0867919461904743</v>
          </cell>
          <cell r="BT781">
            <v>0</v>
          </cell>
          <cell r="BU781">
            <v>0</v>
          </cell>
          <cell r="BV781">
            <v>0</v>
          </cell>
          <cell r="BW781">
            <v>0</v>
          </cell>
          <cell r="BX781">
            <v>10</v>
          </cell>
          <cell r="BY781">
            <v>1.4648809523809523</v>
          </cell>
          <cell r="BZ781">
            <v>2</v>
          </cell>
          <cell r="CA781">
            <v>1</v>
          </cell>
          <cell r="CB781">
            <v>2.4000000000000004</v>
          </cell>
          <cell r="CC781">
            <v>3</v>
          </cell>
          <cell r="CD781">
            <v>5</v>
          </cell>
          <cell r="CE781">
            <v>3</v>
          </cell>
          <cell r="CF781">
            <v>3</v>
          </cell>
          <cell r="CG781">
            <v>5.4</v>
          </cell>
          <cell r="CH781">
            <v>6</v>
          </cell>
          <cell r="CI781">
            <v>4</v>
          </cell>
          <cell r="CJ781">
            <v>-1</v>
          </cell>
          <cell r="CK781">
            <v>-1</v>
          </cell>
          <cell r="CL781">
            <v>1.8022</v>
          </cell>
          <cell r="CM781">
            <v>2.2527499999999998</v>
          </cell>
          <cell r="CN781">
            <v>4.8022</v>
          </cell>
          <cell r="CO781">
            <v>5.2527499999999998</v>
          </cell>
          <cell r="CP781">
            <v>2.2046461904761903</v>
          </cell>
          <cell r="CQ781">
            <v>1.5</v>
          </cell>
          <cell r="CR781">
            <v>1</v>
          </cell>
          <cell r="CS781">
            <v>3.7637169523809519</v>
          </cell>
          <cell r="CT781">
            <v>4.7046461904761898</v>
          </cell>
          <cell r="CU781">
            <v>4</v>
          </cell>
          <cell r="CV781">
            <v>3.004223809523809</v>
          </cell>
          <cell r="CW781">
            <v>2.4033790476190475</v>
          </cell>
          <cell r="CX781">
            <v>3.004223809523809</v>
          </cell>
          <cell r="CY781">
            <v>7.7088699999999992</v>
          </cell>
          <cell r="CZ781">
            <v>3</v>
          </cell>
          <cell r="DA781">
            <v>-0.59662095238095247</v>
          </cell>
          <cell r="DB781">
            <v>4.2238095238089635E-3</v>
          </cell>
          <cell r="DC781">
            <v>25.175404662857137</v>
          </cell>
          <cell r="DD781">
            <v>25.175404662857137</v>
          </cell>
          <cell r="DE781">
            <v>10</v>
          </cell>
          <cell r="DF781">
            <v>35.175404662857133</v>
          </cell>
          <cell r="DG781">
            <v>28.140323730285708</v>
          </cell>
          <cell r="DH781">
            <v>35.175404662857133</v>
          </cell>
          <cell r="DI781">
            <v>58</v>
          </cell>
          <cell r="DJ781">
            <v>-29.859676269714292</v>
          </cell>
          <cell r="DK781">
            <v>-22.824595337142867</v>
          </cell>
          <cell r="DL781">
            <v>0</v>
          </cell>
          <cell r="DM781">
            <v>0</v>
          </cell>
          <cell r="DN781">
            <v>0</v>
          </cell>
          <cell r="DO781">
            <v>0</v>
          </cell>
          <cell r="DP781">
            <v>0</v>
          </cell>
          <cell r="DQ781">
            <v>5.7670400000000006</v>
          </cell>
          <cell r="DR781">
            <v>7.2088000000000001</v>
          </cell>
          <cell r="DS781">
            <v>33.907363730285709</v>
          </cell>
          <cell r="DT781">
            <v>42.38420466285713</v>
          </cell>
          <cell r="DU781">
            <v>1.4385812499999999</v>
          </cell>
          <cell r="DV781">
            <v>3</v>
          </cell>
          <cell r="DW781">
            <v>3</v>
          </cell>
          <cell r="DX781">
            <v>3</v>
          </cell>
          <cell r="DY781">
            <v>4</v>
          </cell>
          <cell r="DZ781">
            <v>-1</v>
          </cell>
          <cell r="EA781">
            <v>-1</v>
          </cell>
          <cell r="EB781">
            <v>0.89470238095238097</v>
          </cell>
          <cell r="EC781">
            <v>2</v>
          </cell>
          <cell r="ED781">
            <v>1</v>
          </cell>
          <cell r="EE781">
            <v>2.4000000000000004</v>
          </cell>
          <cell r="EF781">
            <v>3</v>
          </cell>
          <cell r="EG781">
            <v>2</v>
          </cell>
          <cell r="EH781">
            <v>0.81218749999999995</v>
          </cell>
          <cell r="EI781">
            <v>2</v>
          </cell>
          <cell r="EJ781">
            <v>1</v>
          </cell>
          <cell r="EK781">
            <v>2</v>
          </cell>
          <cell r="EL781">
            <v>1</v>
          </cell>
          <cell r="EM781">
            <v>0</v>
          </cell>
          <cell r="EN781">
            <v>-1</v>
          </cell>
          <cell r="EO781">
            <v>10</v>
          </cell>
          <cell r="EP781">
            <v>12</v>
          </cell>
          <cell r="EQ781">
            <v>6</v>
          </cell>
          <cell r="ER781">
            <v>4</v>
          </cell>
          <cell r="ES781">
            <v>6</v>
          </cell>
          <cell r="ET781">
            <v>11.534080000000001</v>
          </cell>
          <cell r="EU781">
            <v>14.4176</v>
          </cell>
          <cell r="EV781">
            <v>21.534080000000003</v>
          </cell>
          <cell r="EW781">
            <v>26.4176</v>
          </cell>
          <cell r="EX781">
            <v>2</v>
          </cell>
          <cell r="EY781">
            <v>1</v>
          </cell>
          <cell r="EZ781">
            <v>0</v>
          </cell>
          <cell r="FA781">
            <v>0</v>
          </cell>
          <cell r="FB781">
            <v>0</v>
          </cell>
          <cell r="FC781">
            <v>0</v>
          </cell>
          <cell r="FD781">
            <v>0</v>
          </cell>
          <cell r="FE781">
            <v>0</v>
          </cell>
          <cell r="FF781">
            <v>0</v>
          </cell>
          <cell r="FG781">
            <v>0</v>
          </cell>
          <cell r="FH781">
            <v>0</v>
          </cell>
          <cell r="FI781">
            <v>0</v>
          </cell>
          <cell r="FJ781">
            <v>0</v>
          </cell>
          <cell r="FK781">
            <v>0</v>
          </cell>
          <cell r="FL781">
            <v>0</v>
          </cell>
          <cell r="FM781">
            <v>0</v>
          </cell>
          <cell r="FN781">
            <v>0</v>
          </cell>
          <cell r="FO781">
            <v>1</v>
          </cell>
          <cell r="FP781">
            <v>1</v>
          </cell>
          <cell r="FQ781">
            <v>1</v>
          </cell>
          <cell r="FR781">
            <v>0</v>
          </cell>
          <cell r="FS781">
            <v>0</v>
          </cell>
          <cell r="FT781">
            <v>0</v>
          </cell>
          <cell r="FU781">
            <v>0</v>
          </cell>
          <cell r="FV781">
            <v>0</v>
          </cell>
          <cell r="FW781">
            <v>0</v>
          </cell>
          <cell r="FX781">
            <v>0</v>
          </cell>
          <cell r="FY781">
            <v>3</v>
          </cell>
          <cell r="FZ781">
            <v>3</v>
          </cell>
          <cell r="GA781">
            <v>3</v>
          </cell>
          <cell r="GB781">
            <v>0</v>
          </cell>
          <cell r="GC781">
            <v>0</v>
          </cell>
          <cell r="GD781">
            <v>0</v>
          </cell>
          <cell r="GE781">
            <v>3</v>
          </cell>
          <cell r="GF781">
            <v>3</v>
          </cell>
          <cell r="GG781">
            <v>3</v>
          </cell>
          <cell r="GH781">
            <v>3</v>
          </cell>
          <cell r="GI781">
            <v>2</v>
          </cell>
          <cell r="GJ781">
            <v>-1</v>
          </cell>
          <cell r="GK781">
            <v>-1</v>
          </cell>
          <cell r="GL781">
            <v>0</v>
          </cell>
          <cell r="GM781">
            <v>0</v>
          </cell>
          <cell r="GN781">
            <v>0</v>
          </cell>
          <cell r="GO781">
            <v>0</v>
          </cell>
          <cell r="GP781">
            <v>0</v>
          </cell>
          <cell r="GQ781">
            <v>0</v>
          </cell>
          <cell r="GR781">
            <v>0</v>
          </cell>
          <cell r="GS781">
            <v>0</v>
          </cell>
          <cell r="GT781">
            <v>0</v>
          </cell>
          <cell r="GU781">
            <v>0</v>
          </cell>
          <cell r="GV781">
            <v>2</v>
          </cell>
          <cell r="GW781">
            <v>2</v>
          </cell>
          <cell r="GX781">
            <v>1</v>
          </cell>
          <cell r="GY781">
            <v>1</v>
          </cell>
          <cell r="GZ781">
            <v>1</v>
          </cell>
          <cell r="HA781">
            <v>0</v>
          </cell>
          <cell r="HB781">
            <v>0</v>
          </cell>
          <cell r="HC781">
            <v>0</v>
          </cell>
          <cell r="HD781">
            <v>0</v>
          </cell>
          <cell r="HE781">
            <v>0</v>
          </cell>
          <cell r="HF781">
            <v>0</v>
          </cell>
          <cell r="HG781">
            <v>0</v>
          </cell>
          <cell r="HH781">
            <v>0</v>
          </cell>
          <cell r="HI781">
            <v>0</v>
          </cell>
          <cell r="HJ781">
            <v>0</v>
          </cell>
          <cell r="HK781">
            <v>0</v>
          </cell>
          <cell r="HL781">
            <v>0</v>
          </cell>
          <cell r="HM781">
            <v>0</v>
          </cell>
          <cell r="HN781">
            <v>0</v>
          </cell>
          <cell r="HO781">
            <v>0</v>
          </cell>
          <cell r="HP781">
            <v>0</v>
          </cell>
          <cell r="HQ781">
            <v>0</v>
          </cell>
          <cell r="HR781">
            <v>0</v>
          </cell>
          <cell r="HS781">
            <v>0</v>
          </cell>
          <cell r="HT781">
            <v>0</v>
          </cell>
          <cell r="HU781">
            <v>0</v>
          </cell>
          <cell r="HV781">
            <v>0</v>
          </cell>
          <cell r="HW781">
            <v>0</v>
          </cell>
          <cell r="HX781">
            <v>0</v>
          </cell>
          <cell r="HY781">
            <v>0</v>
          </cell>
          <cell r="HZ781">
            <v>0</v>
          </cell>
          <cell r="IA781">
            <v>0</v>
          </cell>
          <cell r="IB781">
            <v>0</v>
          </cell>
          <cell r="IC781">
            <v>0</v>
          </cell>
          <cell r="ID781">
            <v>0</v>
          </cell>
          <cell r="IE781">
            <v>0</v>
          </cell>
          <cell r="IF781">
            <v>0</v>
          </cell>
          <cell r="IG781">
            <v>0</v>
          </cell>
          <cell r="IH781">
            <v>0</v>
          </cell>
          <cell r="II781">
            <v>0</v>
          </cell>
          <cell r="IJ781">
            <v>0</v>
          </cell>
          <cell r="IK781">
            <v>0</v>
          </cell>
          <cell r="IL781">
            <v>0</v>
          </cell>
          <cell r="IM781">
            <v>0</v>
          </cell>
          <cell r="IN781">
            <v>0</v>
          </cell>
          <cell r="IO781" t="e">
            <v>#REF!</v>
          </cell>
          <cell r="IP781">
            <v>8.9599999999999991</v>
          </cell>
          <cell r="IQ781">
            <v>11.2</v>
          </cell>
          <cell r="IR781">
            <v>0</v>
          </cell>
          <cell r="IS781">
            <v>0</v>
          </cell>
          <cell r="IT781">
            <v>6</v>
          </cell>
          <cell r="IU781">
            <v>6</v>
          </cell>
          <cell r="IV781">
            <v>4</v>
          </cell>
          <cell r="IW781">
            <v>4</v>
          </cell>
          <cell r="IX781">
            <v>1.2</v>
          </cell>
        </row>
        <row r="782">
          <cell r="D782">
            <v>11406</v>
          </cell>
          <cell r="E782" t="str">
            <v>รพช.ทุ่งหว้า</v>
          </cell>
          <cell r="F782">
            <v>16</v>
          </cell>
          <cell r="G782" t="str">
            <v>รพ.ระดับ F2 ปชก. &lt;30,000</v>
          </cell>
          <cell r="H782">
            <v>8</v>
          </cell>
          <cell r="I782" t="str">
            <v>F2</v>
          </cell>
          <cell r="J782">
            <v>10</v>
          </cell>
          <cell r="K782" t="str">
            <v>รพช.30.3</v>
          </cell>
          <cell r="L782" t="str">
            <v>รพช.30.3 F2</v>
          </cell>
          <cell r="M782" t="str">
            <v>0 - 10</v>
          </cell>
          <cell r="N782" t="str">
            <v>F&lt;30</v>
          </cell>
          <cell r="O782">
            <v>8</v>
          </cell>
          <cell r="P782">
            <v>10</v>
          </cell>
          <cell r="Q782">
            <v>20</v>
          </cell>
          <cell r="R782">
            <v>25</v>
          </cell>
          <cell r="S782">
            <v>60944</v>
          </cell>
          <cell r="T782">
            <v>9629</v>
          </cell>
          <cell r="U782">
            <v>0</v>
          </cell>
          <cell r="V782">
            <v>287</v>
          </cell>
          <cell r="W782">
            <v>0</v>
          </cell>
          <cell r="X782">
            <v>287</v>
          </cell>
          <cell r="Y782">
            <v>56556.031999999999</v>
          </cell>
          <cell r="Z782">
            <v>4387.9679999999998</v>
          </cell>
          <cell r="AA782">
            <v>42660.799999999996</v>
          </cell>
          <cell r="AB782">
            <v>3</v>
          </cell>
          <cell r="AC782">
            <v>15406.400000000001</v>
          </cell>
          <cell r="AD782">
            <v>310.81440000000003</v>
          </cell>
          <cell r="AE782">
            <v>287</v>
          </cell>
          <cell r="AF782">
            <v>9141.6</v>
          </cell>
          <cell r="AG782">
            <v>4031</v>
          </cell>
          <cell r="AH782">
            <v>433</v>
          </cell>
          <cell r="AI782">
            <v>0</v>
          </cell>
          <cell r="AJ782">
            <v>8086</v>
          </cell>
          <cell r="AK782">
            <v>386</v>
          </cell>
          <cell r="AL782">
            <v>5913</v>
          </cell>
          <cell r="AM782">
            <v>1152</v>
          </cell>
          <cell r="AN782">
            <v>554.99999999999989</v>
          </cell>
          <cell r="AO782">
            <v>0</v>
          </cell>
          <cell r="AP782">
            <v>0</v>
          </cell>
          <cell r="AQ782">
            <v>200</v>
          </cell>
          <cell r="AR782">
            <v>517</v>
          </cell>
          <cell r="AS782">
            <v>167</v>
          </cell>
          <cell r="AT782">
            <v>42</v>
          </cell>
          <cell r="AU782">
            <v>166</v>
          </cell>
          <cell r="AV782">
            <v>3124</v>
          </cell>
          <cell r="AW782">
            <v>0</v>
          </cell>
          <cell r="AX782">
            <v>0</v>
          </cell>
          <cell r="AY782">
            <v>0</v>
          </cell>
          <cell r="AZ782">
            <v>19927</v>
          </cell>
          <cell r="BA782" t="str">
            <v>&lt;20,000</v>
          </cell>
          <cell r="BB782">
            <v>0</v>
          </cell>
          <cell r="BC782">
            <v>5562</v>
          </cell>
          <cell r="BD782">
            <v>14365</v>
          </cell>
          <cell r="BE782">
            <v>7</v>
          </cell>
          <cell r="BF782">
            <v>0</v>
          </cell>
          <cell r="BG782">
            <v>0</v>
          </cell>
          <cell r="BH782">
            <v>7544.3796479999992</v>
          </cell>
          <cell r="BI782">
            <v>3180.57</v>
          </cell>
          <cell r="BJ782">
            <v>155.40720000000002</v>
          </cell>
          <cell r="BK782">
            <v>0</v>
          </cell>
          <cell r="BL782">
            <v>71.75</v>
          </cell>
          <cell r="BM782">
            <v>0</v>
          </cell>
          <cell r="BN782">
            <v>7.7751999999999999</v>
          </cell>
          <cell r="BO782">
            <v>7.4969779019047609</v>
          </cell>
          <cell r="BP782">
            <v>7.4969779019047609</v>
          </cell>
          <cell r="BQ782">
            <v>1.4</v>
          </cell>
          <cell r="BR782">
            <v>7.3975823215238083</v>
          </cell>
          <cell r="BS782">
            <v>8.8969779019047603</v>
          </cell>
          <cell r="BT782">
            <v>0</v>
          </cell>
          <cell r="BU782">
            <v>0</v>
          </cell>
          <cell r="BV782">
            <v>0</v>
          </cell>
          <cell r="BW782">
            <v>0</v>
          </cell>
          <cell r="BX782">
            <v>3</v>
          </cell>
          <cell r="BY782">
            <v>1.8804781746031745</v>
          </cell>
          <cell r="BZ782">
            <v>2</v>
          </cell>
          <cell r="CA782">
            <v>1.4</v>
          </cell>
          <cell r="CB782">
            <v>2.72</v>
          </cell>
          <cell r="CC782">
            <v>3.4</v>
          </cell>
          <cell r="CD782">
            <v>5</v>
          </cell>
          <cell r="CE782">
            <v>3</v>
          </cell>
          <cell r="CF782">
            <v>3</v>
          </cell>
          <cell r="CG782">
            <v>5.7200000000000006</v>
          </cell>
          <cell r="CH782">
            <v>6.4</v>
          </cell>
          <cell r="CI782">
            <v>7</v>
          </cell>
          <cell r="CJ782">
            <v>-4</v>
          </cell>
          <cell r="CK782">
            <v>-4</v>
          </cell>
          <cell r="CL782">
            <v>1.4365000000000001</v>
          </cell>
          <cell r="CM782">
            <v>1.795625</v>
          </cell>
          <cell r="CN782">
            <v>4.4365000000000006</v>
          </cell>
          <cell r="CO782">
            <v>4.7956250000000002</v>
          </cell>
          <cell r="CP782">
            <v>2.7622885714285714</v>
          </cell>
          <cell r="CQ782">
            <v>1.5</v>
          </cell>
          <cell r="CR782">
            <v>1</v>
          </cell>
          <cell r="CS782">
            <v>4.2098308571428573</v>
          </cell>
          <cell r="CT782">
            <v>5.2622885714285719</v>
          </cell>
          <cell r="CU782">
            <v>4</v>
          </cell>
          <cell r="CV782">
            <v>3.5111714285714282</v>
          </cell>
          <cell r="CW782">
            <v>2.8089371428571428</v>
          </cell>
          <cell r="CX782">
            <v>3.5111714285714282</v>
          </cell>
          <cell r="CY782">
            <v>8.77346</v>
          </cell>
          <cell r="CZ782">
            <v>3</v>
          </cell>
          <cell r="DA782">
            <v>-0.1910628571428572</v>
          </cell>
          <cell r="DB782">
            <v>0.51117142857142817</v>
          </cell>
          <cell r="DC782">
            <v>34.759843954285714</v>
          </cell>
          <cell r="DD782">
            <v>34.759843954285714</v>
          </cell>
          <cell r="DE782">
            <v>10</v>
          </cell>
          <cell r="DF782">
            <v>44.759843954285714</v>
          </cell>
          <cell r="DG782">
            <v>35.807875163428569</v>
          </cell>
          <cell r="DH782">
            <v>44.759843954285714</v>
          </cell>
          <cell r="DI782">
            <v>50</v>
          </cell>
          <cell r="DJ782">
            <v>-14.192124836571431</v>
          </cell>
          <cell r="DK782">
            <v>-5.2401560457142864</v>
          </cell>
          <cell r="DL782">
            <v>0</v>
          </cell>
          <cell r="DM782">
            <v>0</v>
          </cell>
          <cell r="DN782">
            <v>1</v>
          </cell>
          <cell r="DO782">
            <v>-1</v>
          </cell>
          <cell r="DP782">
            <v>-1</v>
          </cell>
          <cell r="DQ782">
            <v>4.5968000000000009</v>
          </cell>
          <cell r="DR782">
            <v>5.7460000000000004</v>
          </cell>
          <cell r="DS782">
            <v>40.404675163428571</v>
          </cell>
          <cell r="DT782">
            <v>50.505843954285716</v>
          </cell>
          <cell r="DU782">
            <v>1.1964281250000002</v>
          </cell>
          <cell r="DV782">
            <v>3</v>
          </cell>
          <cell r="DW782">
            <v>3</v>
          </cell>
          <cell r="DX782">
            <v>3</v>
          </cell>
          <cell r="DY782">
            <v>3</v>
          </cell>
          <cell r="DZ782">
            <v>0</v>
          </cell>
          <cell r="EA782">
            <v>0</v>
          </cell>
          <cell r="EB782">
            <v>0.4556547619047619</v>
          </cell>
          <cell r="EC782">
            <v>2</v>
          </cell>
          <cell r="ED782">
            <v>1.4</v>
          </cell>
          <cell r="EE782">
            <v>2.72</v>
          </cell>
          <cell r="EF782">
            <v>3.4</v>
          </cell>
          <cell r="EG782">
            <v>2</v>
          </cell>
          <cell r="EH782">
            <v>0.48812499999999998</v>
          </cell>
          <cell r="EI782">
            <v>2</v>
          </cell>
          <cell r="EJ782">
            <v>1</v>
          </cell>
          <cell r="EK782">
            <v>2</v>
          </cell>
          <cell r="EL782">
            <v>1</v>
          </cell>
          <cell r="EM782">
            <v>0</v>
          </cell>
          <cell r="EN782">
            <v>-1</v>
          </cell>
          <cell r="EO782">
            <v>10</v>
          </cell>
          <cell r="EP782">
            <v>12</v>
          </cell>
          <cell r="EQ782">
            <v>3</v>
          </cell>
          <cell r="ER782">
            <v>7</v>
          </cell>
          <cell r="ES782">
            <v>9</v>
          </cell>
          <cell r="ET782">
            <v>9.1936000000000018</v>
          </cell>
          <cell r="EU782">
            <v>11.492000000000001</v>
          </cell>
          <cell r="EV782">
            <v>19.193600000000004</v>
          </cell>
          <cell r="EW782">
            <v>23.492000000000001</v>
          </cell>
          <cell r="EX782">
            <v>2</v>
          </cell>
          <cell r="EY782">
            <v>1</v>
          </cell>
          <cell r="EZ782">
            <v>0</v>
          </cell>
          <cell r="FA782">
            <v>0</v>
          </cell>
          <cell r="FB782">
            <v>0</v>
          </cell>
          <cell r="FC782">
            <v>0</v>
          </cell>
          <cell r="FD782">
            <v>0</v>
          </cell>
          <cell r="FE782">
            <v>0</v>
          </cell>
          <cell r="FF782">
            <v>0</v>
          </cell>
          <cell r="FG782">
            <v>0</v>
          </cell>
          <cell r="FH782">
            <v>0</v>
          </cell>
          <cell r="FI782">
            <v>0</v>
          </cell>
          <cell r="FJ782">
            <v>0</v>
          </cell>
          <cell r="FK782">
            <v>0</v>
          </cell>
          <cell r="FL782">
            <v>0</v>
          </cell>
          <cell r="FM782">
            <v>0</v>
          </cell>
          <cell r="FN782">
            <v>0</v>
          </cell>
          <cell r="FO782">
            <v>1</v>
          </cell>
          <cell r="FP782">
            <v>1</v>
          </cell>
          <cell r="FQ782">
            <v>0</v>
          </cell>
          <cell r="FR782">
            <v>1</v>
          </cell>
          <cell r="FS782">
            <v>1</v>
          </cell>
          <cell r="FT782">
            <v>0</v>
          </cell>
          <cell r="FU782">
            <v>0</v>
          </cell>
          <cell r="FV782">
            <v>0</v>
          </cell>
          <cell r="FW782">
            <v>0</v>
          </cell>
          <cell r="FX782">
            <v>0</v>
          </cell>
          <cell r="FY782">
            <v>3</v>
          </cell>
          <cell r="FZ782">
            <v>3</v>
          </cell>
          <cell r="GA782">
            <v>2</v>
          </cell>
          <cell r="GB782">
            <v>1</v>
          </cell>
          <cell r="GC782">
            <v>1</v>
          </cell>
          <cell r="GD782">
            <v>0</v>
          </cell>
          <cell r="GE782">
            <v>3</v>
          </cell>
          <cell r="GF782">
            <v>3</v>
          </cell>
          <cell r="GG782">
            <v>3</v>
          </cell>
          <cell r="GH782">
            <v>3</v>
          </cell>
          <cell r="GI782">
            <v>2</v>
          </cell>
          <cell r="GJ782">
            <v>-1</v>
          </cell>
          <cell r="GK782">
            <v>-1</v>
          </cell>
          <cell r="GL782">
            <v>0</v>
          </cell>
          <cell r="GM782">
            <v>0</v>
          </cell>
          <cell r="GN782">
            <v>0</v>
          </cell>
          <cell r="GO782">
            <v>0</v>
          </cell>
          <cell r="GP782">
            <v>0</v>
          </cell>
          <cell r="GQ782">
            <v>0</v>
          </cell>
          <cell r="GR782">
            <v>0</v>
          </cell>
          <cell r="GS782">
            <v>0</v>
          </cell>
          <cell r="GT782">
            <v>0</v>
          </cell>
          <cell r="GU782">
            <v>0</v>
          </cell>
          <cell r="GV782">
            <v>2</v>
          </cell>
          <cell r="GW782">
            <v>2</v>
          </cell>
          <cell r="GX782">
            <v>1</v>
          </cell>
          <cell r="GY782">
            <v>1</v>
          </cell>
          <cell r="GZ782">
            <v>1</v>
          </cell>
          <cell r="HA782">
            <v>0</v>
          </cell>
          <cell r="HB782">
            <v>0</v>
          </cell>
          <cell r="HC782">
            <v>0</v>
          </cell>
          <cell r="HD782">
            <v>0</v>
          </cell>
          <cell r="HE782">
            <v>0</v>
          </cell>
          <cell r="HF782">
            <v>0</v>
          </cell>
          <cell r="HG782">
            <v>0</v>
          </cell>
          <cell r="HH782">
            <v>0</v>
          </cell>
          <cell r="HI782">
            <v>0</v>
          </cell>
          <cell r="HJ782">
            <v>0</v>
          </cell>
          <cell r="HK782">
            <v>0</v>
          </cell>
          <cell r="HL782">
            <v>0</v>
          </cell>
          <cell r="HM782">
            <v>0</v>
          </cell>
          <cell r="HN782">
            <v>0</v>
          </cell>
          <cell r="HO782">
            <v>0</v>
          </cell>
          <cell r="HP782">
            <v>0</v>
          </cell>
          <cell r="HQ782">
            <v>0</v>
          </cell>
          <cell r="HR782">
            <v>0</v>
          </cell>
          <cell r="HS782">
            <v>0</v>
          </cell>
          <cell r="HT782">
            <v>0</v>
          </cell>
          <cell r="HU782">
            <v>0</v>
          </cell>
          <cell r="HV782">
            <v>0</v>
          </cell>
          <cell r="HW782">
            <v>0</v>
          </cell>
          <cell r="HX782">
            <v>0</v>
          </cell>
          <cell r="HY782">
            <v>0</v>
          </cell>
          <cell r="HZ782">
            <v>0</v>
          </cell>
          <cell r="IA782">
            <v>0</v>
          </cell>
          <cell r="IB782">
            <v>0</v>
          </cell>
          <cell r="IC782">
            <v>0</v>
          </cell>
          <cell r="ID782">
            <v>0</v>
          </cell>
          <cell r="IE782">
            <v>0</v>
          </cell>
          <cell r="IF782">
            <v>0</v>
          </cell>
          <cell r="IG782">
            <v>0</v>
          </cell>
          <cell r="IH782">
            <v>0</v>
          </cell>
          <cell r="II782">
            <v>0</v>
          </cell>
          <cell r="IJ782">
            <v>0</v>
          </cell>
          <cell r="IK782">
            <v>0</v>
          </cell>
          <cell r="IL782">
            <v>0</v>
          </cell>
          <cell r="IM782">
            <v>0</v>
          </cell>
          <cell r="IN782">
            <v>0</v>
          </cell>
          <cell r="IO782" t="e">
            <v>#REF!</v>
          </cell>
          <cell r="IP782">
            <v>8.4266666666666676</v>
          </cell>
          <cell r="IQ782">
            <v>10.533333333333333</v>
          </cell>
          <cell r="IR782">
            <v>0</v>
          </cell>
          <cell r="IS782">
            <v>0</v>
          </cell>
          <cell r="IT782">
            <v>6</v>
          </cell>
          <cell r="IU782">
            <v>6</v>
          </cell>
          <cell r="IV782">
            <v>4</v>
          </cell>
          <cell r="IW782">
            <v>4</v>
          </cell>
          <cell r="IX782">
            <v>0.53333333333333333</v>
          </cell>
        </row>
        <row r="783">
          <cell r="D783">
            <v>11405</v>
          </cell>
          <cell r="E783" t="str">
            <v>รพช.ละงู</v>
          </cell>
          <cell r="F783">
            <v>11</v>
          </cell>
          <cell r="G783" t="str">
            <v>รพ.ระดับ F1 ปชก. 50,000-100,000</v>
          </cell>
          <cell r="H783">
            <v>7</v>
          </cell>
          <cell r="I783" t="str">
            <v>F1</v>
          </cell>
          <cell r="J783">
            <v>27</v>
          </cell>
          <cell r="K783" t="str">
            <v>รพช.60.7</v>
          </cell>
          <cell r="L783" t="str">
            <v>รพช.60.7 F1</v>
          </cell>
          <cell r="M783" t="str">
            <v>31 - 60</v>
          </cell>
          <cell r="N783" t="str">
            <v>F31-60</v>
          </cell>
          <cell r="O783">
            <v>53</v>
          </cell>
          <cell r="P783">
            <v>30</v>
          </cell>
          <cell r="Q783">
            <v>30</v>
          </cell>
          <cell r="R783">
            <v>35</v>
          </cell>
          <cell r="S783">
            <v>129838</v>
          </cell>
          <cell r="T783">
            <v>17291</v>
          </cell>
          <cell r="U783">
            <v>0</v>
          </cell>
          <cell r="V783">
            <v>439</v>
          </cell>
          <cell r="W783">
            <v>13</v>
          </cell>
          <cell r="X783">
            <v>452</v>
          </cell>
          <cell r="Y783">
            <v>120489.664</v>
          </cell>
          <cell r="Z783">
            <v>9348.3359999999993</v>
          </cell>
          <cell r="AA783">
            <v>90886.599999999991</v>
          </cell>
          <cell r="AB783">
            <v>594</v>
          </cell>
          <cell r="AC783">
            <v>27665.600000000002</v>
          </cell>
          <cell r="AD783">
            <v>662.17380000000003</v>
          </cell>
          <cell r="AE783">
            <v>452</v>
          </cell>
          <cell r="AF783">
            <v>19475.7</v>
          </cell>
          <cell r="AG783">
            <v>8404</v>
          </cell>
          <cell r="AH783">
            <v>696</v>
          </cell>
          <cell r="AI783">
            <v>0</v>
          </cell>
          <cell r="AJ783">
            <v>24295</v>
          </cell>
          <cell r="AK783">
            <v>15415</v>
          </cell>
          <cell r="AL783">
            <v>64660.999999999993</v>
          </cell>
          <cell r="AM783">
            <v>12141</v>
          </cell>
          <cell r="AN783">
            <v>6106</v>
          </cell>
          <cell r="AO783">
            <v>0</v>
          </cell>
          <cell r="AP783">
            <v>1335</v>
          </cell>
          <cell r="AQ783">
            <v>837</v>
          </cell>
          <cell r="AR783">
            <v>4930</v>
          </cell>
          <cell r="AS783">
            <v>890</v>
          </cell>
          <cell r="AT783">
            <v>530</v>
          </cell>
          <cell r="AU783">
            <v>2050</v>
          </cell>
          <cell r="AV783">
            <v>15344</v>
          </cell>
          <cell r="AW783">
            <v>0</v>
          </cell>
          <cell r="AX783">
            <v>0</v>
          </cell>
          <cell r="AY783">
            <v>0</v>
          </cell>
          <cell r="AZ783">
            <v>72772</v>
          </cell>
          <cell r="BA783" t="str">
            <v>60,000 - 80,000</v>
          </cell>
          <cell r="BB783">
            <v>0</v>
          </cell>
          <cell r="BC783">
            <v>23835</v>
          </cell>
          <cell r="BD783">
            <v>48937</v>
          </cell>
          <cell r="BE783">
            <v>10</v>
          </cell>
          <cell r="BF783">
            <v>1</v>
          </cell>
          <cell r="BG783">
            <v>0</v>
          </cell>
          <cell r="BH783">
            <v>16072.905695999998</v>
          </cell>
          <cell r="BI783">
            <v>6300.0300000000007</v>
          </cell>
          <cell r="BJ783">
            <v>331.08690000000001</v>
          </cell>
          <cell r="BK783">
            <v>0</v>
          </cell>
          <cell r="BL783">
            <v>113</v>
          </cell>
          <cell r="BM783">
            <v>3</v>
          </cell>
          <cell r="BN783">
            <v>0.4659999999999993</v>
          </cell>
          <cell r="BO783">
            <v>15.618795229404759</v>
          </cell>
          <cell r="BP783">
            <v>15.618795229404759</v>
          </cell>
          <cell r="BQ783">
            <v>2</v>
          </cell>
          <cell r="BR783">
            <v>14.495036183523808</v>
          </cell>
          <cell r="BS783">
            <v>17.618795229404761</v>
          </cell>
          <cell r="BT783">
            <v>0</v>
          </cell>
          <cell r="BU783">
            <v>0</v>
          </cell>
          <cell r="BV783">
            <v>0</v>
          </cell>
          <cell r="BW783">
            <v>0</v>
          </cell>
          <cell r="BX783">
            <v>15</v>
          </cell>
          <cell r="BY783">
            <v>3.6374682539682537</v>
          </cell>
          <cell r="BZ783">
            <v>3.6374682539682537</v>
          </cell>
          <cell r="CA783">
            <v>2</v>
          </cell>
          <cell r="CB783">
            <v>4.5099746031746033</v>
          </cell>
          <cell r="CC783">
            <v>5.6374682539682537</v>
          </cell>
          <cell r="CD783">
            <v>6</v>
          </cell>
          <cell r="CE783">
            <v>3</v>
          </cell>
          <cell r="CF783">
            <v>3</v>
          </cell>
          <cell r="CG783">
            <v>7.5099746031746033</v>
          </cell>
          <cell r="CH783">
            <v>8.6374682539682546</v>
          </cell>
          <cell r="CI783">
            <v>5</v>
          </cell>
          <cell r="CJ783">
            <v>-2</v>
          </cell>
          <cell r="CK783">
            <v>-2</v>
          </cell>
          <cell r="CL783">
            <v>4.8936999999999999</v>
          </cell>
          <cell r="CM783">
            <v>6.1171249999999997</v>
          </cell>
          <cell r="CN783">
            <v>7.8936999999999999</v>
          </cell>
          <cell r="CO783">
            <v>9.1171249999999997</v>
          </cell>
          <cell r="CP783">
            <v>5.6147863095238097</v>
          </cell>
          <cell r="CQ783">
            <v>3</v>
          </cell>
          <cell r="CR783">
            <v>1</v>
          </cell>
          <cell r="CS783">
            <v>10.091829047619049</v>
          </cell>
          <cell r="CT783">
            <v>12.61478630952381</v>
          </cell>
          <cell r="CU783">
            <v>8</v>
          </cell>
          <cell r="CV783">
            <v>6.1043511904761907</v>
          </cell>
          <cell r="CW783">
            <v>4.8834809523809533</v>
          </cell>
          <cell r="CX783">
            <v>6.1043511904761907</v>
          </cell>
          <cell r="CY783">
            <v>18.719137500000002</v>
          </cell>
          <cell r="CZ783">
            <v>5</v>
          </cell>
          <cell r="DA783">
            <v>-0.11651904761904675</v>
          </cell>
          <cell r="DB783">
            <v>1.1043511904761907</v>
          </cell>
          <cell r="DC783">
            <v>65.199134194285705</v>
          </cell>
          <cell r="DD783">
            <v>65.199134194285705</v>
          </cell>
          <cell r="DE783">
            <v>10</v>
          </cell>
          <cell r="DF783">
            <v>75.199134194285705</v>
          </cell>
          <cell r="DG783">
            <v>60.159307355428567</v>
          </cell>
          <cell r="DH783">
            <v>75.199134194285705</v>
          </cell>
          <cell r="DI783">
            <v>99</v>
          </cell>
          <cell r="DJ783">
            <v>-38.840692644571433</v>
          </cell>
          <cell r="DK783">
            <v>-23.800865805714295</v>
          </cell>
          <cell r="DL783">
            <v>0</v>
          </cell>
          <cell r="DM783">
            <v>0</v>
          </cell>
          <cell r="DN783">
            <v>4</v>
          </cell>
          <cell r="DO783">
            <v>-4</v>
          </cell>
          <cell r="DP783">
            <v>-4</v>
          </cell>
          <cell r="DQ783">
            <v>15.659840000000001</v>
          </cell>
          <cell r="DR783">
            <v>19.5748</v>
          </cell>
          <cell r="DS783">
            <v>75.819147355428569</v>
          </cell>
          <cell r="DT783">
            <v>94.773934194285701</v>
          </cell>
          <cell r="DU783">
            <v>7.3763562499999997</v>
          </cell>
          <cell r="DV783">
            <v>7.3763562499999997</v>
          </cell>
          <cell r="DW783">
            <v>5.9010850000000001</v>
          </cell>
          <cell r="DX783">
            <v>7.3763562499999997</v>
          </cell>
          <cell r="DY783">
            <v>6</v>
          </cell>
          <cell r="DZ783">
            <v>-9.8914999999999864E-2</v>
          </cell>
          <cell r="EA783">
            <v>1.3763562499999997</v>
          </cell>
          <cell r="EB783">
            <v>4.1553571428571425</v>
          </cell>
          <cell r="EC783">
            <v>4.1553571428571425</v>
          </cell>
          <cell r="ED783">
            <v>2</v>
          </cell>
          <cell r="EE783">
            <v>4.9242857142857144</v>
          </cell>
          <cell r="EF783">
            <v>6.1553571428571425</v>
          </cell>
          <cell r="EG783">
            <v>3</v>
          </cell>
          <cell r="EH783">
            <v>2.3975</v>
          </cell>
          <cell r="EI783">
            <v>2.3975</v>
          </cell>
          <cell r="EJ783">
            <v>2</v>
          </cell>
          <cell r="EK783">
            <v>2.3975</v>
          </cell>
          <cell r="EL783">
            <v>1</v>
          </cell>
          <cell r="EM783">
            <v>-1</v>
          </cell>
          <cell r="EN783">
            <v>-1.3975</v>
          </cell>
          <cell r="EO783">
            <v>10</v>
          </cell>
          <cell r="EP783">
            <v>12</v>
          </cell>
          <cell r="EQ783">
            <v>9</v>
          </cell>
          <cell r="ER783">
            <v>1</v>
          </cell>
          <cell r="ES783">
            <v>3</v>
          </cell>
          <cell r="ET783">
            <v>31.319680000000002</v>
          </cell>
          <cell r="EU783">
            <v>39.1496</v>
          </cell>
          <cell r="EV783">
            <v>41.319680000000005</v>
          </cell>
          <cell r="EW783">
            <v>51.1496</v>
          </cell>
          <cell r="EX783">
            <v>2</v>
          </cell>
          <cell r="EY783">
            <v>1</v>
          </cell>
          <cell r="EZ783">
            <v>0</v>
          </cell>
          <cell r="FA783">
            <v>0</v>
          </cell>
          <cell r="FB783">
            <v>0</v>
          </cell>
          <cell r="FC783">
            <v>0</v>
          </cell>
          <cell r="FD783">
            <v>0</v>
          </cell>
          <cell r="FE783">
            <v>0</v>
          </cell>
          <cell r="FF783">
            <v>0</v>
          </cell>
          <cell r="FG783">
            <v>0</v>
          </cell>
          <cell r="FH783">
            <v>0</v>
          </cell>
          <cell r="FI783">
            <v>0</v>
          </cell>
          <cell r="FJ783">
            <v>0</v>
          </cell>
          <cell r="FK783">
            <v>0</v>
          </cell>
          <cell r="FL783">
            <v>0</v>
          </cell>
          <cell r="FM783">
            <v>0</v>
          </cell>
          <cell r="FN783">
            <v>0</v>
          </cell>
          <cell r="FO783">
            <v>2</v>
          </cell>
          <cell r="FP783">
            <v>2</v>
          </cell>
          <cell r="FQ783">
            <v>1</v>
          </cell>
          <cell r="FR783">
            <v>1</v>
          </cell>
          <cell r="FS783">
            <v>1</v>
          </cell>
          <cell r="FT783">
            <v>0</v>
          </cell>
          <cell r="FU783">
            <v>0</v>
          </cell>
          <cell r="FV783">
            <v>0</v>
          </cell>
          <cell r="FW783">
            <v>0</v>
          </cell>
          <cell r="FX783">
            <v>0</v>
          </cell>
          <cell r="FY783">
            <v>3</v>
          </cell>
          <cell r="FZ783">
            <v>3</v>
          </cell>
          <cell r="GA783">
            <v>4</v>
          </cell>
          <cell r="GB783">
            <v>-1</v>
          </cell>
          <cell r="GC783">
            <v>-1</v>
          </cell>
          <cell r="GD783">
            <v>1</v>
          </cell>
          <cell r="GE783">
            <v>4</v>
          </cell>
          <cell r="GF783">
            <v>4</v>
          </cell>
          <cell r="GG783">
            <v>3</v>
          </cell>
          <cell r="GH783">
            <v>3</v>
          </cell>
          <cell r="GI783">
            <v>6</v>
          </cell>
          <cell r="GJ783">
            <v>3</v>
          </cell>
          <cell r="GK783">
            <v>3</v>
          </cell>
          <cell r="GL783">
            <v>0</v>
          </cell>
          <cell r="GM783">
            <v>0</v>
          </cell>
          <cell r="GN783">
            <v>0</v>
          </cell>
          <cell r="GO783">
            <v>0</v>
          </cell>
          <cell r="GP783">
            <v>0</v>
          </cell>
          <cell r="GQ783">
            <v>0</v>
          </cell>
          <cell r="GR783">
            <v>0</v>
          </cell>
          <cell r="GS783">
            <v>0</v>
          </cell>
          <cell r="GT783">
            <v>0</v>
          </cell>
          <cell r="GU783">
            <v>0</v>
          </cell>
          <cell r="GV783">
            <v>3</v>
          </cell>
          <cell r="GW783">
            <v>3</v>
          </cell>
          <cell r="GX783">
            <v>2</v>
          </cell>
          <cell r="GY783">
            <v>1</v>
          </cell>
          <cell r="GZ783">
            <v>1</v>
          </cell>
          <cell r="HA783">
            <v>0</v>
          </cell>
          <cell r="HB783">
            <v>0</v>
          </cell>
          <cell r="HC783">
            <v>0</v>
          </cell>
          <cell r="HD783">
            <v>0</v>
          </cell>
          <cell r="HE783">
            <v>0</v>
          </cell>
          <cell r="HF783">
            <v>0</v>
          </cell>
          <cell r="HG783">
            <v>0</v>
          </cell>
          <cell r="HH783">
            <v>0</v>
          </cell>
          <cell r="HI783">
            <v>0</v>
          </cell>
          <cell r="HJ783">
            <v>0</v>
          </cell>
          <cell r="HK783">
            <v>0</v>
          </cell>
          <cell r="HL783">
            <v>0</v>
          </cell>
          <cell r="HM783">
            <v>0</v>
          </cell>
          <cell r="HN783">
            <v>0</v>
          </cell>
          <cell r="HO783">
            <v>0</v>
          </cell>
          <cell r="HP783">
            <v>0</v>
          </cell>
          <cell r="HQ783">
            <v>0</v>
          </cell>
          <cell r="HR783">
            <v>0</v>
          </cell>
          <cell r="HS783">
            <v>0</v>
          </cell>
          <cell r="HT783">
            <v>0</v>
          </cell>
          <cell r="HU783">
            <v>0</v>
          </cell>
          <cell r="HV783">
            <v>0</v>
          </cell>
          <cell r="HW783">
            <v>0</v>
          </cell>
          <cell r="HX783">
            <v>0</v>
          </cell>
          <cell r="HY783">
            <v>0</v>
          </cell>
          <cell r="HZ783">
            <v>0</v>
          </cell>
          <cell r="IA783">
            <v>0</v>
          </cell>
          <cell r="IB783">
            <v>0</v>
          </cell>
          <cell r="IC783">
            <v>0</v>
          </cell>
          <cell r="ID783">
            <v>0</v>
          </cell>
          <cell r="IE783">
            <v>0</v>
          </cell>
          <cell r="IF783">
            <v>0</v>
          </cell>
          <cell r="IG783">
            <v>0</v>
          </cell>
          <cell r="IH783">
            <v>0</v>
          </cell>
          <cell r="II783">
            <v>0</v>
          </cell>
          <cell r="IJ783">
            <v>0</v>
          </cell>
          <cell r="IK783">
            <v>0</v>
          </cell>
          <cell r="IL783">
            <v>0</v>
          </cell>
          <cell r="IM783">
            <v>0</v>
          </cell>
          <cell r="IN783">
            <v>0</v>
          </cell>
          <cell r="IO783" t="e">
            <v>#REF!</v>
          </cell>
          <cell r="IP783">
            <v>12.426666666666668</v>
          </cell>
          <cell r="IQ783">
            <v>15.533333333333333</v>
          </cell>
          <cell r="IR783">
            <v>0</v>
          </cell>
          <cell r="IS783">
            <v>0</v>
          </cell>
          <cell r="IT783">
            <v>6</v>
          </cell>
          <cell r="IU783">
            <v>6</v>
          </cell>
          <cell r="IV783">
            <v>6</v>
          </cell>
          <cell r="IW783">
            <v>6</v>
          </cell>
          <cell r="IX783">
            <v>3.5333333333333332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O513"/>
  <sheetViews>
    <sheetView zoomScale="70" zoomScaleNormal="70" zoomScaleSheetLayoutView="74" workbookViewId="0">
      <pane xSplit="9" ySplit="4" topLeftCell="CW5" activePane="bottomRight" state="frozen"/>
      <selection activeCell="K42" activeCellId="1" sqref="F30 K42"/>
      <selection pane="topRight" activeCell="K42" activeCellId="1" sqref="F30 K42"/>
      <selection pane="bottomLeft" activeCell="K42" activeCellId="1" sqref="F30 K42"/>
      <selection pane="bottomRight" activeCell="DB5" sqref="CQ5:DB83"/>
    </sheetView>
  </sheetViews>
  <sheetFormatPr defaultColWidth="9" defaultRowHeight="24.6"/>
  <cols>
    <col min="1" max="1" width="10.5" style="43" customWidth="1"/>
    <col min="2" max="2" width="29.5" style="45" customWidth="1"/>
    <col min="3" max="3" width="4.5" style="43" customWidth="1"/>
    <col min="4" max="4" width="8.5" style="45" customWidth="1"/>
    <col min="5" max="5" width="9.8984375" style="121" customWidth="1"/>
    <col min="6" max="6" width="31.5" style="45" customWidth="1"/>
    <col min="7" max="7" width="6.19921875" style="122" customWidth="1"/>
    <col min="8" max="8" width="16" style="43" customWidth="1"/>
    <col min="9" max="9" width="10.5" style="122" customWidth="1"/>
    <col min="10" max="10" width="9" style="123" customWidth="1"/>
    <col min="11" max="11" width="12.5" style="124" customWidth="1"/>
    <col min="12" max="12" width="11.09765625" style="124" customWidth="1"/>
    <col min="13" max="13" width="12.5" style="124" customWidth="1"/>
    <col min="14" max="14" width="12.09765625" style="124" customWidth="1"/>
    <col min="15" max="15" width="8.5" style="124" customWidth="1"/>
    <col min="16" max="16" width="21.09765625" style="125" customWidth="1"/>
    <col min="17" max="17" width="10.5" style="125" customWidth="1"/>
    <col min="18" max="19" width="12.5" style="125" customWidth="1"/>
    <col min="20" max="20" width="13.8984375" style="125" customWidth="1"/>
    <col min="21" max="21" width="16" style="125" customWidth="1"/>
    <col min="22" max="22" width="10.5" style="125" customWidth="1"/>
    <col min="23" max="23" width="24" style="125" customWidth="1"/>
    <col min="24" max="24" width="10.5" style="125" customWidth="1"/>
    <col min="25" max="25" width="12.09765625" style="125" customWidth="1"/>
    <col min="26" max="26" width="12.19921875" style="125" customWidth="1"/>
    <col min="27" max="27" width="15" style="125" customWidth="1"/>
    <col min="28" max="28" width="13.5" style="125" customWidth="1"/>
    <col min="29" max="29" width="11.8984375" style="125" customWidth="1"/>
    <col min="30" max="30" width="14.19921875" style="124" customWidth="1"/>
    <col min="31" max="31" width="14" style="124" customWidth="1"/>
    <col min="32" max="32" width="17.09765625" style="129" customWidth="1"/>
    <col min="33" max="33" width="16.5" style="129" customWidth="1"/>
    <col min="34" max="34" width="13.09765625" style="125" customWidth="1"/>
    <col min="35" max="35" width="13.19921875" style="125" customWidth="1"/>
    <col min="36" max="36" width="11.8984375" style="130" customWidth="1"/>
    <col min="37" max="37" width="12" style="130" customWidth="1"/>
    <col min="38" max="38" width="17.5" style="125" customWidth="1"/>
    <col min="39" max="39" width="10.59765625" style="125" customWidth="1"/>
    <col min="40" max="40" width="12.09765625" style="125" customWidth="1"/>
    <col min="41" max="41" width="10.59765625" style="125" customWidth="1"/>
    <col min="42" max="42" width="12.09765625" style="125" customWidth="1"/>
    <col min="43" max="43" width="12" style="125" customWidth="1"/>
    <col min="44" max="44" width="12.09765625" style="125" customWidth="1"/>
    <col min="45" max="45" width="11.59765625" style="130" customWidth="1"/>
    <col min="46" max="46" width="12.09765625" style="130" customWidth="1"/>
    <col min="47" max="47" width="10.59765625" style="45" customWidth="1"/>
    <col min="48" max="48" width="11.5" style="45" customWidth="1"/>
    <col min="49" max="49" width="13.19921875" style="125" customWidth="1"/>
    <col min="50" max="50" width="13.5" style="125" customWidth="1"/>
    <col min="51" max="51" width="12.5" style="125" customWidth="1"/>
    <col min="52" max="52" width="12.09765625" style="125" customWidth="1"/>
    <col min="53" max="53" width="10.59765625" style="125" customWidth="1"/>
    <col min="54" max="54" width="12.09765625" style="125" customWidth="1"/>
    <col min="55" max="55" width="10.59765625" style="43" customWidth="1"/>
    <col min="56" max="56" width="12.09765625" style="43" customWidth="1"/>
    <col min="57" max="57" width="10.59765625" style="125" customWidth="1"/>
    <col min="58" max="58" width="12.5" style="125" customWidth="1"/>
    <col min="59" max="59" width="10.59765625" style="45" customWidth="1"/>
    <col min="60" max="60" width="12.09765625" style="45" customWidth="1"/>
    <col min="61" max="61" width="14.19921875" style="43" customWidth="1"/>
    <col min="62" max="62" width="11.5" style="43" customWidth="1"/>
    <col min="63" max="63" width="19.19921875" style="43" customWidth="1"/>
    <col min="64" max="64" width="15.19921875" style="45" customWidth="1"/>
    <col min="65" max="66" width="10.19921875" style="45" customWidth="1"/>
    <col min="67" max="68" width="12.09765625" style="45" customWidth="1"/>
    <col min="69" max="69" width="9" style="45"/>
    <col min="70" max="83" width="10.5" style="45" customWidth="1"/>
    <col min="84" max="84" width="9" style="45"/>
    <col min="85" max="86" width="22" style="45" bestFit="1" customWidth="1"/>
    <col min="87" max="87" width="16.59765625" style="150" customWidth="1"/>
    <col min="88" max="88" width="17.5" style="150" customWidth="1"/>
    <col min="89" max="106" width="14.5" style="45" customWidth="1"/>
    <col min="107" max="107" width="9" style="45"/>
    <col min="108" max="108" width="9" style="124"/>
    <col min="109" max="16384" width="9" style="45"/>
  </cols>
  <sheetData>
    <row r="1" spans="1:108">
      <c r="E1" s="43">
        <v>1</v>
      </c>
      <c r="F1" s="45">
        <v>2</v>
      </c>
      <c r="G1" s="43">
        <v>3</v>
      </c>
      <c r="H1" s="45">
        <v>4</v>
      </c>
      <c r="I1" s="43">
        <v>5</v>
      </c>
      <c r="J1" s="45">
        <v>6</v>
      </c>
      <c r="K1" s="43">
        <v>7</v>
      </c>
      <c r="L1" s="45">
        <v>8</v>
      </c>
      <c r="M1" s="43">
        <v>9</v>
      </c>
      <c r="N1" s="45">
        <v>10</v>
      </c>
      <c r="O1" s="43">
        <v>11</v>
      </c>
      <c r="P1" s="45">
        <v>12</v>
      </c>
      <c r="Q1" s="43">
        <v>13</v>
      </c>
      <c r="R1" s="45">
        <v>14</v>
      </c>
      <c r="S1" s="43">
        <v>15</v>
      </c>
      <c r="T1" s="45">
        <v>16</v>
      </c>
      <c r="U1" s="43">
        <v>17</v>
      </c>
      <c r="V1" s="45">
        <v>18</v>
      </c>
      <c r="W1" s="43">
        <v>19</v>
      </c>
      <c r="X1" s="45">
        <v>20</v>
      </c>
      <c r="Y1" s="43">
        <v>21</v>
      </c>
      <c r="Z1" s="45">
        <v>22</v>
      </c>
      <c r="AA1" s="43">
        <v>23</v>
      </c>
      <c r="AB1" s="45">
        <v>24</v>
      </c>
      <c r="AC1" s="43">
        <v>25</v>
      </c>
      <c r="AD1" s="45">
        <v>26</v>
      </c>
      <c r="AE1" s="43">
        <v>27</v>
      </c>
      <c r="AF1" s="45">
        <v>28</v>
      </c>
      <c r="AG1" s="43">
        <v>29</v>
      </c>
      <c r="AH1" s="45">
        <v>30</v>
      </c>
      <c r="AI1" s="43">
        <v>31</v>
      </c>
      <c r="AJ1" s="45">
        <v>32</v>
      </c>
      <c r="AK1" s="43">
        <v>33</v>
      </c>
      <c r="AL1" s="45">
        <v>34</v>
      </c>
      <c r="AM1" s="43">
        <v>35</v>
      </c>
      <c r="AN1" s="45">
        <v>36</v>
      </c>
      <c r="AO1" s="43">
        <v>37</v>
      </c>
      <c r="AP1" s="45">
        <v>38</v>
      </c>
      <c r="AQ1" s="43">
        <v>39</v>
      </c>
      <c r="AR1" s="45">
        <v>40</v>
      </c>
      <c r="AS1" s="43">
        <v>41</v>
      </c>
      <c r="AT1" s="45">
        <v>42</v>
      </c>
      <c r="AU1" s="43">
        <v>43</v>
      </c>
      <c r="AV1" s="45">
        <v>44</v>
      </c>
      <c r="AW1" s="43">
        <v>45</v>
      </c>
      <c r="AX1" s="45">
        <v>46</v>
      </c>
      <c r="AY1" s="43">
        <v>47</v>
      </c>
      <c r="AZ1" s="45">
        <v>48</v>
      </c>
      <c r="BA1" s="43">
        <v>49</v>
      </c>
      <c r="BB1" s="45">
        <v>50</v>
      </c>
      <c r="BC1" s="43">
        <v>51</v>
      </c>
      <c r="BD1" s="45">
        <v>52</v>
      </c>
      <c r="BE1" s="43">
        <v>53</v>
      </c>
      <c r="BF1" s="45">
        <v>54</v>
      </c>
      <c r="BG1" s="43">
        <v>55</v>
      </c>
      <c r="BH1" s="45">
        <v>56</v>
      </c>
      <c r="BI1" s="43">
        <v>57</v>
      </c>
      <c r="BJ1" s="45">
        <v>58</v>
      </c>
      <c r="BK1" s="43">
        <v>59</v>
      </c>
      <c r="BL1" s="45">
        <v>60</v>
      </c>
      <c r="BM1" s="43">
        <v>61</v>
      </c>
      <c r="BN1" s="45">
        <v>62</v>
      </c>
      <c r="BO1" s="43">
        <v>63</v>
      </c>
      <c r="BP1" s="45">
        <v>64</v>
      </c>
      <c r="BQ1" s="43">
        <v>65</v>
      </c>
      <c r="BR1" s="45">
        <v>66</v>
      </c>
      <c r="BS1" s="43">
        <v>67</v>
      </c>
      <c r="BT1" s="45">
        <v>68</v>
      </c>
      <c r="BU1" s="43">
        <v>69</v>
      </c>
      <c r="BV1" s="45">
        <v>70</v>
      </c>
      <c r="BW1" s="43">
        <v>71</v>
      </c>
      <c r="BX1" s="45">
        <v>72</v>
      </c>
      <c r="BY1" s="43">
        <v>73</v>
      </c>
      <c r="BZ1" s="45">
        <v>74</v>
      </c>
      <c r="CA1" s="43">
        <v>75</v>
      </c>
      <c r="CB1" s="45">
        <v>76</v>
      </c>
      <c r="CC1" s="43">
        <v>77</v>
      </c>
      <c r="CD1" s="45">
        <v>78</v>
      </c>
      <c r="CE1" s="43">
        <v>79</v>
      </c>
      <c r="CF1" s="45">
        <v>80</v>
      </c>
      <c r="CG1" s="313">
        <v>81</v>
      </c>
      <c r="CH1" s="314">
        <v>82</v>
      </c>
      <c r="CI1" s="43">
        <v>83</v>
      </c>
      <c r="CJ1" s="45">
        <v>84</v>
      </c>
      <c r="CK1" s="43">
        <v>85</v>
      </c>
      <c r="CL1" s="45">
        <v>86</v>
      </c>
      <c r="CM1" s="43">
        <v>87</v>
      </c>
      <c r="CN1" s="45">
        <v>88</v>
      </c>
      <c r="CO1" s="43">
        <v>89</v>
      </c>
      <c r="CP1" s="45">
        <v>90</v>
      </c>
      <c r="CQ1" s="43">
        <v>91</v>
      </c>
      <c r="CR1" s="45">
        <v>92</v>
      </c>
      <c r="CS1" s="43">
        <v>93</v>
      </c>
      <c r="CT1" s="45">
        <v>94</v>
      </c>
      <c r="CU1" s="43">
        <v>95</v>
      </c>
      <c r="CV1" s="45">
        <v>96</v>
      </c>
      <c r="CW1" s="43">
        <v>97</v>
      </c>
      <c r="CX1" s="45">
        <v>98</v>
      </c>
      <c r="CY1" s="43">
        <v>99</v>
      </c>
      <c r="CZ1" s="45">
        <v>100</v>
      </c>
      <c r="DA1" s="43">
        <v>101</v>
      </c>
      <c r="DB1" s="45">
        <v>102</v>
      </c>
      <c r="DC1" s="43">
        <v>103</v>
      </c>
      <c r="DD1" s="45">
        <v>104</v>
      </c>
    </row>
    <row r="2" spans="1:108" ht="48.75" customHeight="1">
      <c r="B2" s="43"/>
      <c r="D2" s="43"/>
      <c r="E2" s="43"/>
      <c r="F2" s="43"/>
      <c r="G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4"/>
      <c r="AT2" s="44"/>
      <c r="AU2" s="43"/>
      <c r="AV2" s="43"/>
      <c r="AW2" s="43"/>
      <c r="AX2" s="43"/>
      <c r="AY2" s="43"/>
      <c r="AZ2" s="43"/>
      <c r="BA2" s="43"/>
      <c r="BB2" s="43"/>
      <c r="BE2" s="43"/>
      <c r="BF2" s="43"/>
      <c r="BG2" s="43"/>
      <c r="BH2" s="43"/>
      <c r="BL2" s="43"/>
      <c r="BM2" s="43"/>
      <c r="BN2" s="43"/>
      <c r="BO2" s="43"/>
      <c r="BP2" s="43"/>
      <c r="BQ2" s="45" t="s">
        <v>272</v>
      </c>
      <c r="BR2" s="557" t="s">
        <v>74</v>
      </c>
      <c r="BS2" s="558"/>
      <c r="BT2" s="558"/>
      <c r="BU2" s="559"/>
      <c r="BV2" s="560" t="s">
        <v>75</v>
      </c>
      <c r="BW2" s="561"/>
      <c r="BX2" s="562" t="s">
        <v>76</v>
      </c>
      <c r="BY2" s="563"/>
      <c r="BZ2" s="564" t="s">
        <v>77</v>
      </c>
      <c r="CA2" s="564"/>
      <c r="CB2" s="565" t="s">
        <v>78</v>
      </c>
      <c r="CC2" s="566"/>
      <c r="CD2" s="555" t="s">
        <v>79</v>
      </c>
      <c r="CE2" s="556"/>
      <c r="CG2" s="569" t="s">
        <v>46</v>
      </c>
      <c r="CH2" s="570"/>
      <c r="CI2" s="573" t="s">
        <v>19</v>
      </c>
      <c r="CJ2" s="574"/>
      <c r="CK2" s="553" t="s">
        <v>22</v>
      </c>
      <c r="CL2" s="554"/>
      <c r="CM2" s="553"/>
      <c r="CN2" s="554"/>
      <c r="CO2" s="553"/>
      <c r="CP2" s="554"/>
      <c r="CQ2" s="553"/>
      <c r="CR2" s="554"/>
      <c r="CS2" s="553"/>
      <c r="CT2" s="554"/>
      <c r="CU2" s="553"/>
      <c r="CV2" s="554"/>
      <c r="CW2" s="553"/>
      <c r="CX2" s="554"/>
      <c r="CY2" s="553"/>
      <c r="CZ2" s="554"/>
      <c r="DA2" s="553"/>
      <c r="DB2" s="554"/>
    </row>
    <row r="3" spans="1:108" s="52" customFormat="1" ht="93.6">
      <c r="A3" s="46"/>
      <c r="B3" s="46"/>
      <c r="C3" s="46"/>
      <c r="D3" s="46"/>
      <c r="E3" s="46"/>
      <c r="F3" s="168"/>
      <c r="G3" s="46"/>
      <c r="H3" s="46"/>
      <c r="I3" s="47"/>
      <c r="J3" s="48"/>
      <c r="K3" s="526" t="s">
        <v>80</v>
      </c>
      <c r="L3" s="527"/>
      <c r="M3" s="527"/>
      <c r="N3" s="527"/>
      <c r="O3" s="528"/>
      <c r="P3" s="551" t="s">
        <v>81</v>
      </c>
      <c r="Q3" s="552"/>
      <c r="R3" s="529" t="s">
        <v>82</v>
      </c>
      <c r="S3" s="530"/>
      <c r="T3" s="530"/>
      <c r="U3" s="530"/>
      <c r="V3" s="531" t="s">
        <v>83</v>
      </c>
      <c r="W3" s="532"/>
      <c r="X3" s="532"/>
      <c r="Y3" s="533"/>
      <c r="Z3" s="534" t="s">
        <v>84</v>
      </c>
      <c r="AA3" s="535"/>
      <c r="AB3" s="536"/>
      <c r="AC3" s="536"/>
      <c r="AD3" s="537" t="s">
        <v>85</v>
      </c>
      <c r="AE3" s="538"/>
      <c r="AF3" s="539" t="s">
        <v>86</v>
      </c>
      <c r="AG3" s="540"/>
      <c r="AH3" s="541" t="s">
        <v>87</v>
      </c>
      <c r="AI3" s="542"/>
      <c r="AJ3" s="543" t="s">
        <v>88</v>
      </c>
      <c r="AK3" s="544"/>
      <c r="AL3" s="49" t="s">
        <v>89</v>
      </c>
      <c r="AM3" s="545" t="s">
        <v>90</v>
      </c>
      <c r="AN3" s="546"/>
      <c r="AO3" s="547" t="s">
        <v>91</v>
      </c>
      <c r="AP3" s="548"/>
      <c r="AQ3" s="549" t="s">
        <v>92</v>
      </c>
      <c r="AR3" s="550"/>
      <c r="AS3" s="523" t="s">
        <v>93</v>
      </c>
      <c r="AT3" s="525"/>
      <c r="AU3" s="517" t="s">
        <v>94</v>
      </c>
      <c r="AV3" s="518"/>
      <c r="AW3" s="511" t="s">
        <v>95</v>
      </c>
      <c r="AX3" s="512"/>
      <c r="AY3" s="519" t="s">
        <v>96</v>
      </c>
      <c r="AZ3" s="520"/>
      <c r="BA3" s="521" t="s">
        <v>97</v>
      </c>
      <c r="BB3" s="522"/>
      <c r="BC3" s="523" t="s">
        <v>98</v>
      </c>
      <c r="BD3" s="524"/>
      <c r="BE3" s="507" t="s">
        <v>99</v>
      </c>
      <c r="BF3" s="508"/>
      <c r="BG3" s="509" t="s">
        <v>100</v>
      </c>
      <c r="BH3" s="510"/>
      <c r="BI3" s="511" t="s">
        <v>101</v>
      </c>
      <c r="BJ3" s="512"/>
      <c r="BK3" s="50" t="s">
        <v>102</v>
      </c>
      <c r="BL3" s="51" t="s">
        <v>103</v>
      </c>
      <c r="BM3" s="513" t="s">
        <v>104</v>
      </c>
      <c r="BN3" s="514"/>
      <c r="BO3" s="515" t="s">
        <v>105</v>
      </c>
      <c r="BP3" s="516"/>
      <c r="BR3" s="567" t="s">
        <v>48</v>
      </c>
      <c r="BS3" s="568"/>
      <c r="BT3" s="567" t="s">
        <v>106</v>
      </c>
      <c r="BU3" s="568"/>
      <c r="BV3" s="53"/>
      <c r="BW3" s="53"/>
      <c r="BX3" s="54"/>
      <c r="BY3" s="55"/>
      <c r="BZ3" s="56"/>
      <c r="CA3" s="56"/>
      <c r="CB3" s="57"/>
      <c r="CC3" s="58"/>
      <c r="CD3" s="59"/>
      <c r="CE3" s="60"/>
      <c r="CG3" s="571"/>
      <c r="CH3" s="572"/>
      <c r="CI3" s="575"/>
      <c r="CJ3" s="576"/>
      <c r="CK3" s="553"/>
      <c r="CL3" s="554"/>
      <c r="CM3" s="553"/>
      <c r="CN3" s="554"/>
      <c r="CO3" s="553"/>
      <c r="CP3" s="554"/>
      <c r="CQ3" s="553"/>
      <c r="CR3" s="554"/>
      <c r="CS3" s="553"/>
      <c r="CT3" s="554"/>
      <c r="CU3" s="553"/>
      <c r="CV3" s="554"/>
      <c r="CW3" s="553"/>
      <c r="CX3" s="554"/>
      <c r="CY3" s="553"/>
      <c r="CZ3" s="554"/>
      <c r="DA3" s="553"/>
      <c r="DB3" s="554"/>
      <c r="DD3" s="311"/>
    </row>
    <row r="4" spans="1:108" s="90" customFormat="1" ht="141" customHeight="1">
      <c r="A4" s="61" t="s">
        <v>107</v>
      </c>
      <c r="B4" s="62" t="s">
        <v>109</v>
      </c>
      <c r="C4" s="62" t="s">
        <v>39</v>
      </c>
      <c r="D4" s="62" t="s">
        <v>40</v>
      </c>
      <c r="E4" s="63" t="s">
        <v>108</v>
      </c>
      <c r="F4" s="62" t="s">
        <v>301</v>
      </c>
      <c r="G4" s="64" t="s">
        <v>110</v>
      </c>
      <c r="H4" s="65" t="s">
        <v>111</v>
      </c>
      <c r="I4" s="66" t="s">
        <v>112</v>
      </c>
      <c r="J4" s="67" t="s">
        <v>113</v>
      </c>
      <c r="K4" s="68" t="s">
        <v>114</v>
      </c>
      <c r="L4" s="68" t="s">
        <v>115</v>
      </c>
      <c r="M4" s="68" t="s">
        <v>116</v>
      </c>
      <c r="N4" s="68" t="s">
        <v>117</v>
      </c>
      <c r="O4" s="68" t="s">
        <v>118</v>
      </c>
      <c r="P4" s="69" t="s">
        <v>119</v>
      </c>
      <c r="Q4" s="69" t="s">
        <v>120</v>
      </c>
      <c r="R4" s="70" t="s">
        <v>121</v>
      </c>
      <c r="S4" s="70" t="s">
        <v>122</v>
      </c>
      <c r="T4" s="71" t="s">
        <v>123</v>
      </c>
      <c r="U4" s="71" t="s">
        <v>124</v>
      </c>
      <c r="V4" s="72" t="s">
        <v>125</v>
      </c>
      <c r="W4" s="379" t="s">
        <v>126</v>
      </c>
      <c r="X4" s="379" t="s">
        <v>127</v>
      </c>
      <c r="Y4" s="379" t="s">
        <v>128</v>
      </c>
      <c r="Z4" s="380" t="s">
        <v>129</v>
      </c>
      <c r="AA4" s="380" t="s">
        <v>130</v>
      </c>
      <c r="AB4" s="73" t="s">
        <v>131</v>
      </c>
      <c r="AC4" s="73" t="s">
        <v>132</v>
      </c>
      <c r="AD4" s="74" t="s">
        <v>133</v>
      </c>
      <c r="AE4" s="74" t="s">
        <v>134</v>
      </c>
      <c r="AF4" s="75" t="s">
        <v>135</v>
      </c>
      <c r="AG4" s="75" t="s">
        <v>136</v>
      </c>
      <c r="AH4" s="71" t="s">
        <v>137</v>
      </c>
      <c r="AI4" s="71" t="s">
        <v>138</v>
      </c>
      <c r="AJ4" s="76" t="s">
        <v>139</v>
      </c>
      <c r="AK4" s="76" t="s">
        <v>140</v>
      </c>
      <c r="AL4" s="77" t="s">
        <v>141</v>
      </c>
      <c r="AM4" s="78" t="s">
        <v>142</v>
      </c>
      <c r="AN4" s="78" t="s">
        <v>143</v>
      </c>
      <c r="AO4" s="79" t="s">
        <v>144</v>
      </c>
      <c r="AP4" s="79" t="s">
        <v>145</v>
      </c>
      <c r="AQ4" s="80" t="s">
        <v>146</v>
      </c>
      <c r="AR4" s="80" t="s">
        <v>147</v>
      </c>
      <c r="AS4" s="71" t="s">
        <v>148</v>
      </c>
      <c r="AT4" s="71" t="s">
        <v>149</v>
      </c>
      <c r="AU4" s="81" t="s">
        <v>150</v>
      </c>
      <c r="AV4" s="81" t="s">
        <v>151</v>
      </c>
      <c r="AW4" s="82" t="s">
        <v>152</v>
      </c>
      <c r="AX4" s="82" t="s">
        <v>153</v>
      </c>
      <c r="AY4" s="83" t="s">
        <v>154</v>
      </c>
      <c r="AZ4" s="83" t="s">
        <v>155</v>
      </c>
      <c r="BA4" s="84" t="s">
        <v>156</v>
      </c>
      <c r="BB4" s="84" t="s">
        <v>157</v>
      </c>
      <c r="BC4" s="85" t="s">
        <v>158</v>
      </c>
      <c r="BD4" s="85" t="s">
        <v>159</v>
      </c>
      <c r="BE4" s="83" t="s">
        <v>160</v>
      </c>
      <c r="BF4" s="83" t="s">
        <v>161</v>
      </c>
      <c r="BG4" s="86" t="s">
        <v>162</v>
      </c>
      <c r="BH4" s="86" t="s">
        <v>163</v>
      </c>
      <c r="BI4" s="87" t="s">
        <v>164</v>
      </c>
      <c r="BJ4" s="87" t="s">
        <v>165</v>
      </c>
      <c r="BK4" s="81" t="s">
        <v>166</v>
      </c>
      <c r="BL4" s="88" t="s">
        <v>167</v>
      </c>
      <c r="BM4" s="88" t="s">
        <v>168</v>
      </c>
      <c r="BN4" s="88" t="s">
        <v>169</v>
      </c>
      <c r="BO4" s="89" t="s">
        <v>170</v>
      </c>
      <c r="BP4" s="89" t="s">
        <v>171</v>
      </c>
      <c r="BR4" s="91" t="s">
        <v>172</v>
      </c>
      <c r="BS4" s="91" t="s">
        <v>173</v>
      </c>
      <c r="BT4" s="91" t="s">
        <v>172</v>
      </c>
      <c r="BU4" s="91" t="s">
        <v>173</v>
      </c>
      <c r="BV4" s="92" t="s">
        <v>172</v>
      </c>
      <c r="BW4" s="92" t="s">
        <v>173</v>
      </c>
      <c r="BX4" s="93" t="s">
        <v>172</v>
      </c>
      <c r="BY4" s="94" t="s">
        <v>173</v>
      </c>
      <c r="BZ4" s="95" t="s">
        <v>172</v>
      </c>
      <c r="CA4" s="96" t="s">
        <v>173</v>
      </c>
      <c r="CB4" s="97" t="s">
        <v>172</v>
      </c>
      <c r="CC4" s="98" t="s">
        <v>173</v>
      </c>
      <c r="CD4" s="99" t="s">
        <v>172</v>
      </c>
      <c r="CE4" s="100" t="s">
        <v>173</v>
      </c>
      <c r="CG4" s="216" t="s">
        <v>275</v>
      </c>
      <c r="CH4" s="216" t="s">
        <v>276</v>
      </c>
      <c r="CI4" s="149" t="s">
        <v>279</v>
      </c>
      <c r="CJ4" s="149" t="s">
        <v>280</v>
      </c>
      <c r="CK4" s="137" t="s">
        <v>281</v>
      </c>
      <c r="CL4" s="137" t="s">
        <v>282</v>
      </c>
      <c r="CM4" s="139" t="s">
        <v>284</v>
      </c>
      <c r="CN4" s="139" t="s">
        <v>285</v>
      </c>
      <c r="CO4" s="218" t="s">
        <v>286</v>
      </c>
      <c r="CP4" s="218" t="s">
        <v>287</v>
      </c>
      <c r="CQ4" s="138" t="s">
        <v>288</v>
      </c>
      <c r="CR4" s="138" t="s">
        <v>289</v>
      </c>
      <c r="CS4" s="141" t="s">
        <v>290</v>
      </c>
      <c r="CT4" s="141" t="s">
        <v>291</v>
      </c>
      <c r="CU4" s="140" t="s">
        <v>293</v>
      </c>
      <c r="CV4" s="140" t="s">
        <v>294</v>
      </c>
      <c r="CW4" s="142" t="s">
        <v>295</v>
      </c>
      <c r="CX4" s="142" t="s">
        <v>296</v>
      </c>
      <c r="CY4" s="143" t="s">
        <v>297</v>
      </c>
      <c r="CZ4" s="143" t="s">
        <v>298</v>
      </c>
      <c r="DA4" s="138" t="s">
        <v>299</v>
      </c>
      <c r="DB4" s="138" t="s">
        <v>300</v>
      </c>
      <c r="DD4" s="310" t="s">
        <v>114</v>
      </c>
    </row>
    <row r="5" spans="1:108" s="107" customFormat="1" ht="24" customHeight="1">
      <c r="A5" s="101">
        <v>421</v>
      </c>
      <c r="B5" s="103" t="s">
        <v>187</v>
      </c>
      <c r="C5" s="102">
        <v>8</v>
      </c>
      <c r="D5" s="103" t="s">
        <v>186</v>
      </c>
      <c r="E5" s="104">
        <v>11105</v>
      </c>
      <c r="F5" s="169" t="s">
        <v>308</v>
      </c>
      <c r="G5" s="105" t="s">
        <v>177</v>
      </c>
      <c r="H5" s="102" t="s">
        <v>175</v>
      </c>
      <c r="I5" s="105">
        <v>20</v>
      </c>
      <c r="J5" s="105">
        <v>30</v>
      </c>
      <c r="K5" s="120">
        <v>61806</v>
      </c>
      <c r="L5" s="120"/>
      <c r="M5" s="120">
        <v>5771</v>
      </c>
      <c r="N5" s="120">
        <v>56036</v>
      </c>
      <c r="O5" s="120">
        <v>17</v>
      </c>
      <c r="P5" s="108">
        <v>10</v>
      </c>
      <c r="Q5" s="108">
        <v>12</v>
      </c>
      <c r="R5" s="108">
        <v>6</v>
      </c>
      <c r="S5" s="108">
        <v>8</v>
      </c>
      <c r="T5" s="108">
        <v>3</v>
      </c>
      <c r="U5" s="108">
        <v>3</v>
      </c>
      <c r="V5" s="108">
        <v>4</v>
      </c>
      <c r="W5" s="108">
        <v>5</v>
      </c>
      <c r="X5" s="108">
        <v>3</v>
      </c>
      <c r="Y5" s="108">
        <v>4</v>
      </c>
      <c r="Z5" s="108">
        <v>33</v>
      </c>
      <c r="AA5" s="108">
        <v>41</v>
      </c>
      <c r="AB5" s="108">
        <v>0</v>
      </c>
      <c r="AC5" s="108">
        <v>0</v>
      </c>
      <c r="AD5" s="114">
        <v>3</v>
      </c>
      <c r="AE5" s="114">
        <v>3</v>
      </c>
      <c r="AF5" s="108">
        <v>4</v>
      </c>
      <c r="AG5" s="108">
        <v>5</v>
      </c>
      <c r="AH5" s="108">
        <v>1</v>
      </c>
      <c r="AI5" s="108">
        <v>2</v>
      </c>
      <c r="AJ5" s="115">
        <v>10</v>
      </c>
      <c r="AK5" s="115">
        <v>12</v>
      </c>
      <c r="AL5" s="116">
        <v>2</v>
      </c>
      <c r="AM5" s="116">
        <v>0</v>
      </c>
      <c r="AN5" s="116">
        <v>0</v>
      </c>
      <c r="AO5" s="116">
        <v>0</v>
      </c>
      <c r="AP5" s="116">
        <v>0</v>
      </c>
      <c r="AQ5" s="116">
        <v>0</v>
      </c>
      <c r="AR5" s="116">
        <v>0</v>
      </c>
      <c r="AS5" s="117">
        <v>1</v>
      </c>
      <c r="AT5" s="117">
        <v>1</v>
      </c>
      <c r="AU5" s="113">
        <v>0</v>
      </c>
      <c r="AV5" s="113">
        <v>0</v>
      </c>
      <c r="AW5" s="116">
        <v>3</v>
      </c>
      <c r="AX5" s="116">
        <v>3</v>
      </c>
      <c r="AY5" s="116">
        <v>3</v>
      </c>
      <c r="AZ5" s="116">
        <v>3</v>
      </c>
      <c r="BA5" s="116">
        <v>0</v>
      </c>
      <c r="BB5" s="116">
        <v>0</v>
      </c>
      <c r="BC5" s="112">
        <v>0</v>
      </c>
      <c r="BD5" s="112">
        <v>0</v>
      </c>
      <c r="BE5" s="116">
        <v>2</v>
      </c>
      <c r="BF5" s="116">
        <v>2</v>
      </c>
      <c r="BG5" s="113">
        <v>0</v>
      </c>
      <c r="BH5" s="113">
        <v>0</v>
      </c>
      <c r="BI5" s="112">
        <v>0</v>
      </c>
      <c r="BJ5" s="112">
        <v>0</v>
      </c>
      <c r="BK5" s="112">
        <v>0</v>
      </c>
      <c r="BL5" s="118">
        <v>0</v>
      </c>
      <c r="BM5" s="118">
        <v>0</v>
      </c>
      <c r="BN5" s="118">
        <v>0</v>
      </c>
      <c r="BO5" s="118">
        <v>0</v>
      </c>
      <c r="BP5" s="118">
        <v>0</v>
      </c>
      <c r="BQ5" s="152"/>
      <c r="BR5" s="118">
        <v>1</v>
      </c>
      <c r="BS5" s="118">
        <v>1</v>
      </c>
      <c r="BT5" s="118">
        <v>16</v>
      </c>
      <c r="BU5" s="118">
        <v>22</v>
      </c>
      <c r="BV5" s="118">
        <v>2</v>
      </c>
      <c r="BW5" s="118">
        <v>2</v>
      </c>
      <c r="BX5" s="118">
        <v>4</v>
      </c>
      <c r="BY5" s="118">
        <v>5</v>
      </c>
      <c r="BZ5" s="118">
        <v>4</v>
      </c>
      <c r="CA5" s="118">
        <v>5</v>
      </c>
      <c r="CB5" s="118">
        <v>1</v>
      </c>
      <c r="CC5" s="118">
        <v>1</v>
      </c>
      <c r="CD5" s="118">
        <v>2</v>
      </c>
      <c r="CE5" s="118">
        <v>2</v>
      </c>
      <c r="CF5" s="109"/>
      <c r="CG5" s="153" t="str">
        <f>'[1]F &lt; 30'!$K$15</f>
        <v>1</v>
      </c>
      <c r="CH5" s="214">
        <v>1</v>
      </c>
      <c r="CI5" s="151" t="s">
        <v>292</v>
      </c>
      <c r="CJ5" s="151" t="s">
        <v>292</v>
      </c>
      <c r="CK5" s="153">
        <v>0</v>
      </c>
      <c r="CL5" s="214">
        <v>0</v>
      </c>
      <c r="CM5" s="145" t="s">
        <v>292</v>
      </c>
      <c r="CN5" s="151" t="s">
        <v>292</v>
      </c>
      <c r="CO5" s="146">
        <v>3</v>
      </c>
      <c r="CP5" s="217">
        <v>3</v>
      </c>
      <c r="CQ5" s="145" t="s">
        <v>292</v>
      </c>
      <c r="CR5" s="151" t="s">
        <v>292</v>
      </c>
      <c r="CS5" s="145" t="s">
        <v>292</v>
      </c>
      <c r="CT5" s="151" t="s">
        <v>292</v>
      </c>
      <c r="CU5" s="145" t="s">
        <v>292</v>
      </c>
      <c r="CV5" s="151" t="s">
        <v>292</v>
      </c>
      <c r="CW5" s="145" t="s">
        <v>292</v>
      </c>
      <c r="CX5" s="151" t="s">
        <v>292</v>
      </c>
      <c r="CY5" s="145" t="s">
        <v>292</v>
      </c>
      <c r="CZ5" s="151" t="s">
        <v>292</v>
      </c>
      <c r="DA5" s="145" t="s">
        <v>292</v>
      </c>
      <c r="DB5" s="151" t="s">
        <v>292</v>
      </c>
      <c r="DD5" s="312">
        <f>VLOOKUP(E5:E502,'[2]ปรับแก้ไขTE 2.75_030560'!$D$3:$IX$783,16,0)</f>
        <v>70156</v>
      </c>
    </row>
    <row r="6" spans="1:108" s="107" customFormat="1" ht="24" customHeight="1">
      <c r="A6" s="101">
        <v>422</v>
      </c>
      <c r="B6" s="103" t="s">
        <v>188</v>
      </c>
      <c r="C6" s="102">
        <v>8</v>
      </c>
      <c r="D6" s="103" t="s">
        <v>186</v>
      </c>
      <c r="E6" s="104">
        <v>11109</v>
      </c>
      <c r="F6" s="169" t="s">
        <v>309</v>
      </c>
      <c r="G6" s="105" t="s">
        <v>177</v>
      </c>
      <c r="H6" s="102" t="s">
        <v>178</v>
      </c>
      <c r="I6" s="105">
        <v>31</v>
      </c>
      <c r="J6" s="105">
        <v>60</v>
      </c>
      <c r="K6" s="120">
        <v>87832</v>
      </c>
      <c r="L6" s="120"/>
      <c r="M6" s="120">
        <v>8661</v>
      </c>
      <c r="N6" s="120">
        <v>79171</v>
      </c>
      <c r="O6" s="120">
        <v>19</v>
      </c>
      <c r="P6" s="108">
        <v>14</v>
      </c>
      <c r="Q6" s="108">
        <v>17</v>
      </c>
      <c r="R6" s="108">
        <v>7</v>
      </c>
      <c r="S6" s="108">
        <v>9</v>
      </c>
      <c r="T6" s="108">
        <v>3</v>
      </c>
      <c r="U6" s="108">
        <v>3</v>
      </c>
      <c r="V6" s="108">
        <v>6</v>
      </c>
      <c r="W6" s="108">
        <v>7</v>
      </c>
      <c r="X6" s="108">
        <v>4</v>
      </c>
      <c r="Y6" s="108">
        <v>5</v>
      </c>
      <c r="Z6" s="108">
        <v>54</v>
      </c>
      <c r="AA6" s="108">
        <v>67</v>
      </c>
      <c r="AB6" s="108">
        <v>0</v>
      </c>
      <c r="AC6" s="108">
        <v>0</v>
      </c>
      <c r="AD6" s="114">
        <v>3</v>
      </c>
      <c r="AE6" s="114">
        <v>3</v>
      </c>
      <c r="AF6" s="108">
        <v>5</v>
      </c>
      <c r="AG6" s="108">
        <v>6</v>
      </c>
      <c r="AH6" s="108">
        <v>2</v>
      </c>
      <c r="AI6" s="108">
        <v>2</v>
      </c>
      <c r="AJ6" s="115">
        <v>10</v>
      </c>
      <c r="AK6" s="115">
        <v>12</v>
      </c>
      <c r="AL6" s="116">
        <v>2</v>
      </c>
      <c r="AM6" s="116">
        <v>0</v>
      </c>
      <c r="AN6" s="116">
        <v>0</v>
      </c>
      <c r="AO6" s="116">
        <v>0</v>
      </c>
      <c r="AP6" s="116">
        <v>0</v>
      </c>
      <c r="AQ6" s="116">
        <v>0</v>
      </c>
      <c r="AR6" s="116">
        <v>0</v>
      </c>
      <c r="AS6" s="117">
        <v>1</v>
      </c>
      <c r="AT6" s="117">
        <v>1</v>
      </c>
      <c r="AU6" s="113">
        <v>0</v>
      </c>
      <c r="AV6" s="113">
        <v>0</v>
      </c>
      <c r="AW6" s="116">
        <v>3</v>
      </c>
      <c r="AX6" s="116">
        <v>3</v>
      </c>
      <c r="AY6" s="116">
        <v>3</v>
      </c>
      <c r="AZ6" s="116">
        <v>3</v>
      </c>
      <c r="BA6" s="116">
        <v>0</v>
      </c>
      <c r="BB6" s="116">
        <v>0</v>
      </c>
      <c r="BC6" s="112">
        <v>0</v>
      </c>
      <c r="BD6" s="112">
        <v>0</v>
      </c>
      <c r="BE6" s="116">
        <v>2</v>
      </c>
      <c r="BF6" s="116">
        <v>2</v>
      </c>
      <c r="BG6" s="113">
        <v>0</v>
      </c>
      <c r="BH6" s="113">
        <v>0</v>
      </c>
      <c r="BI6" s="112">
        <v>0</v>
      </c>
      <c r="BJ6" s="112">
        <v>0</v>
      </c>
      <c r="BK6" s="112">
        <v>0</v>
      </c>
      <c r="BL6" s="118">
        <v>0</v>
      </c>
      <c r="BM6" s="118">
        <v>0</v>
      </c>
      <c r="BN6" s="118">
        <v>0</v>
      </c>
      <c r="BO6" s="118">
        <v>0</v>
      </c>
      <c r="BP6" s="118">
        <v>0</v>
      </c>
      <c r="BQ6" s="152"/>
      <c r="BR6" s="118">
        <v>1</v>
      </c>
      <c r="BS6" s="118">
        <v>1</v>
      </c>
      <c r="BT6" s="118">
        <v>21</v>
      </c>
      <c r="BU6" s="118">
        <v>28</v>
      </c>
      <c r="BV6" s="118">
        <v>3</v>
      </c>
      <c r="BW6" s="118">
        <v>4</v>
      </c>
      <c r="BX6" s="118">
        <v>5</v>
      </c>
      <c r="BY6" s="118">
        <v>6</v>
      </c>
      <c r="BZ6" s="118">
        <v>5</v>
      </c>
      <c r="CA6" s="118">
        <v>6</v>
      </c>
      <c r="CB6" s="118">
        <v>1</v>
      </c>
      <c r="CC6" s="118">
        <v>1</v>
      </c>
      <c r="CD6" s="118">
        <v>2</v>
      </c>
      <c r="CE6" s="118">
        <v>2</v>
      </c>
      <c r="CF6" s="109"/>
      <c r="CG6" s="101">
        <v>1</v>
      </c>
      <c r="CH6" s="214">
        <v>1</v>
      </c>
      <c r="CI6" s="151" t="s">
        <v>292</v>
      </c>
      <c r="CJ6" s="151" t="s">
        <v>292</v>
      </c>
      <c r="CK6" s="153">
        <v>0</v>
      </c>
      <c r="CL6" s="214">
        <v>0</v>
      </c>
      <c r="CM6" s="145" t="s">
        <v>292</v>
      </c>
      <c r="CN6" s="151" t="s">
        <v>292</v>
      </c>
      <c r="CO6" s="146">
        <v>3</v>
      </c>
      <c r="CP6" s="217">
        <v>3</v>
      </c>
      <c r="CQ6" s="145" t="s">
        <v>292</v>
      </c>
      <c r="CR6" s="151" t="s">
        <v>292</v>
      </c>
      <c r="CS6" s="145" t="s">
        <v>292</v>
      </c>
      <c r="CT6" s="151" t="s">
        <v>292</v>
      </c>
      <c r="CU6" s="145" t="s">
        <v>292</v>
      </c>
      <c r="CV6" s="151" t="s">
        <v>292</v>
      </c>
      <c r="CW6" s="145" t="s">
        <v>292</v>
      </c>
      <c r="CX6" s="151" t="s">
        <v>292</v>
      </c>
      <c r="CY6" s="145" t="s">
        <v>292</v>
      </c>
      <c r="CZ6" s="151" t="s">
        <v>292</v>
      </c>
      <c r="DA6" s="145" t="s">
        <v>292</v>
      </c>
      <c r="DB6" s="151" t="s">
        <v>292</v>
      </c>
      <c r="DD6" s="312">
        <f>VLOOKUP(E6:E503,'[2]ปรับแก้ไขTE 2.75_030560'!$D$3:$IX$783,16,0)</f>
        <v>102588</v>
      </c>
    </row>
    <row r="7" spans="1:108" s="107" customFormat="1" ht="24" customHeight="1">
      <c r="A7" s="101">
        <v>423</v>
      </c>
      <c r="B7" s="103" t="s">
        <v>189</v>
      </c>
      <c r="C7" s="102">
        <v>8</v>
      </c>
      <c r="D7" s="103" t="s">
        <v>186</v>
      </c>
      <c r="E7" s="104">
        <v>11107</v>
      </c>
      <c r="F7" s="169" t="s">
        <v>310</v>
      </c>
      <c r="G7" s="105" t="s">
        <v>177</v>
      </c>
      <c r="H7" s="102" t="s">
        <v>175</v>
      </c>
      <c r="I7" s="105">
        <v>10</v>
      </c>
      <c r="J7" s="105">
        <v>10</v>
      </c>
      <c r="K7" s="120">
        <v>22100</v>
      </c>
      <c r="L7" s="120"/>
      <c r="M7" s="120">
        <v>3129</v>
      </c>
      <c r="N7" s="120">
        <v>18971</v>
      </c>
      <c r="O7" s="120">
        <v>6</v>
      </c>
      <c r="P7" s="108">
        <v>5</v>
      </c>
      <c r="Q7" s="108">
        <v>6</v>
      </c>
      <c r="R7" s="108">
        <v>3</v>
      </c>
      <c r="S7" s="108">
        <v>3</v>
      </c>
      <c r="T7" s="108">
        <v>3</v>
      </c>
      <c r="U7" s="108">
        <v>3</v>
      </c>
      <c r="V7" s="108">
        <v>3</v>
      </c>
      <c r="W7" s="108">
        <v>4</v>
      </c>
      <c r="X7" s="108">
        <v>2</v>
      </c>
      <c r="Y7" s="108">
        <v>3</v>
      </c>
      <c r="Z7" s="108">
        <v>24</v>
      </c>
      <c r="AA7" s="108">
        <v>30</v>
      </c>
      <c r="AB7" s="108">
        <v>0</v>
      </c>
      <c r="AC7" s="108">
        <v>0</v>
      </c>
      <c r="AD7" s="114">
        <v>3</v>
      </c>
      <c r="AE7" s="114">
        <v>3</v>
      </c>
      <c r="AF7" s="108">
        <v>3</v>
      </c>
      <c r="AG7" s="108">
        <v>3</v>
      </c>
      <c r="AH7" s="108">
        <v>1</v>
      </c>
      <c r="AI7" s="108">
        <v>2</v>
      </c>
      <c r="AJ7" s="115">
        <v>10</v>
      </c>
      <c r="AK7" s="115">
        <v>12</v>
      </c>
      <c r="AL7" s="116">
        <v>2</v>
      </c>
      <c r="AM7" s="116">
        <v>0</v>
      </c>
      <c r="AN7" s="116">
        <v>0</v>
      </c>
      <c r="AO7" s="116">
        <v>0</v>
      </c>
      <c r="AP7" s="116">
        <v>0</v>
      </c>
      <c r="AQ7" s="116">
        <v>0</v>
      </c>
      <c r="AR7" s="116">
        <v>0</v>
      </c>
      <c r="AS7" s="117">
        <v>1</v>
      </c>
      <c r="AT7" s="117">
        <v>1</v>
      </c>
      <c r="AU7" s="113">
        <v>0</v>
      </c>
      <c r="AV7" s="113">
        <v>0</v>
      </c>
      <c r="AW7" s="116">
        <v>3</v>
      </c>
      <c r="AX7" s="116">
        <v>3</v>
      </c>
      <c r="AY7" s="116">
        <v>3</v>
      </c>
      <c r="AZ7" s="116">
        <v>3</v>
      </c>
      <c r="BA7" s="116">
        <v>0</v>
      </c>
      <c r="BB7" s="116">
        <v>0</v>
      </c>
      <c r="BC7" s="112">
        <v>0</v>
      </c>
      <c r="BD7" s="112">
        <v>0</v>
      </c>
      <c r="BE7" s="116">
        <v>2</v>
      </c>
      <c r="BF7" s="116">
        <v>2</v>
      </c>
      <c r="BG7" s="113">
        <v>0</v>
      </c>
      <c r="BH7" s="113">
        <v>0</v>
      </c>
      <c r="BI7" s="112">
        <v>0</v>
      </c>
      <c r="BJ7" s="112">
        <v>0</v>
      </c>
      <c r="BK7" s="112">
        <v>0</v>
      </c>
      <c r="BL7" s="118">
        <v>0</v>
      </c>
      <c r="BM7" s="118">
        <v>0</v>
      </c>
      <c r="BN7" s="118">
        <v>0</v>
      </c>
      <c r="BO7" s="118">
        <v>0</v>
      </c>
      <c r="BP7" s="118">
        <v>0</v>
      </c>
      <c r="BQ7" s="152"/>
      <c r="BR7" s="118">
        <v>1</v>
      </c>
      <c r="BS7" s="118">
        <v>1</v>
      </c>
      <c r="BT7" s="118">
        <v>16</v>
      </c>
      <c r="BU7" s="118">
        <v>22</v>
      </c>
      <c r="BV7" s="118">
        <v>2</v>
      </c>
      <c r="BW7" s="118">
        <v>2</v>
      </c>
      <c r="BX7" s="118">
        <v>4</v>
      </c>
      <c r="BY7" s="118">
        <v>5</v>
      </c>
      <c r="BZ7" s="118">
        <v>4</v>
      </c>
      <c r="CA7" s="118">
        <v>5</v>
      </c>
      <c r="CB7" s="118">
        <v>1</v>
      </c>
      <c r="CC7" s="118">
        <v>1</v>
      </c>
      <c r="CD7" s="118">
        <v>2</v>
      </c>
      <c r="CE7" s="118">
        <v>2</v>
      </c>
      <c r="CF7" s="109"/>
      <c r="CG7" s="153" t="str">
        <f>'[1]F &lt; 30'!$K$15</f>
        <v>1</v>
      </c>
      <c r="CH7" s="214">
        <v>1</v>
      </c>
      <c r="CI7" s="151" t="s">
        <v>292</v>
      </c>
      <c r="CJ7" s="151" t="s">
        <v>292</v>
      </c>
      <c r="CK7" s="153">
        <v>0</v>
      </c>
      <c r="CL7" s="214">
        <v>0</v>
      </c>
      <c r="CM7" s="145" t="s">
        <v>292</v>
      </c>
      <c r="CN7" s="151" t="s">
        <v>292</v>
      </c>
      <c r="CO7" s="146">
        <v>3</v>
      </c>
      <c r="CP7" s="217">
        <v>3</v>
      </c>
      <c r="CQ7" s="145" t="s">
        <v>292</v>
      </c>
      <c r="CR7" s="151" t="s">
        <v>292</v>
      </c>
      <c r="CS7" s="145" t="s">
        <v>292</v>
      </c>
      <c r="CT7" s="151" t="s">
        <v>292</v>
      </c>
      <c r="CU7" s="145" t="s">
        <v>292</v>
      </c>
      <c r="CV7" s="151" t="s">
        <v>292</v>
      </c>
      <c r="CW7" s="145" t="s">
        <v>292</v>
      </c>
      <c r="CX7" s="151" t="s">
        <v>292</v>
      </c>
      <c r="CY7" s="145" t="s">
        <v>292</v>
      </c>
      <c r="CZ7" s="151" t="s">
        <v>292</v>
      </c>
      <c r="DA7" s="145" t="s">
        <v>292</v>
      </c>
      <c r="DB7" s="151" t="s">
        <v>292</v>
      </c>
      <c r="DD7" s="312">
        <f>VLOOKUP(E7:E504,'[2]ปรับแก้ไขTE 2.75_030560'!$D$3:$IX$783,16,0)</f>
        <v>43818</v>
      </c>
    </row>
    <row r="8" spans="1:108" s="107" customFormat="1" ht="24" customHeight="1">
      <c r="A8" s="101">
        <v>424</v>
      </c>
      <c r="B8" s="103" t="s">
        <v>190</v>
      </c>
      <c r="C8" s="102">
        <v>8</v>
      </c>
      <c r="D8" s="103" t="s">
        <v>186</v>
      </c>
      <c r="E8" s="104">
        <v>11111</v>
      </c>
      <c r="F8" s="169" t="s">
        <v>311</v>
      </c>
      <c r="G8" s="105" t="s">
        <v>177</v>
      </c>
      <c r="H8" s="102" t="s">
        <v>175</v>
      </c>
      <c r="I8" s="105">
        <v>19</v>
      </c>
      <c r="J8" s="105">
        <v>30</v>
      </c>
      <c r="K8" s="120">
        <v>53198</v>
      </c>
      <c r="L8" s="120"/>
      <c r="M8" s="120">
        <v>15016</v>
      </c>
      <c r="N8" s="120">
        <v>38190</v>
      </c>
      <c r="O8" s="120">
        <v>9</v>
      </c>
      <c r="P8" s="108">
        <v>11</v>
      </c>
      <c r="Q8" s="108">
        <v>13</v>
      </c>
      <c r="R8" s="108">
        <v>3</v>
      </c>
      <c r="S8" s="108">
        <v>4</v>
      </c>
      <c r="T8" s="108">
        <v>3</v>
      </c>
      <c r="U8" s="108">
        <v>3</v>
      </c>
      <c r="V8" s="108">
        <v>5</v>
      </c>
      <c r="W8" s="108">
        <v>6</v>
      </c>
      <c r="X8" s="108">
        <v>4</v>
      </c>
      <c r="Y8" s="108">
        <v>5</v>
      </c>
      <c r="Z8" s="108">
        <v>38</v>
      </c>
      <c r="AA8" s="108">
        <v>47</v>
      </c>
      <c r="AB8" s="108">
        <v>0</v>
      </c>
      <c r="AC8" s="108">
        <v>0</v>
      </c>
      <c r="AD8" s="114">
        <v>3</v>
      </c>
      <c r="AE8" s="114">
        <v>3</v>
      </c>
      <c r="AF8" s="108">
        <v>3</v>
      </c>
      <c r="AG8" s="108">
        <v>4</v>
      </c>
      <c r="AH8" s="108">
        <v>1</v>
      </c>
      <c r="AI8" s="108">
        <v>2</v>
      </c>
      <c r="AJ8" s="115">
        <v>10</v>
      </c>
      <c r="AK8" s="115">
        <v>12</v>
      </c>
      <c r="AL8" s="116">
        <v>2</v>
      </c>
      <c r="AM8" s="116">
        <v>0</v>
      </c>
      <c r="AN8" s="116">
        <v>0</v>
      </c>
      <c r="AO8" s="116">
        <v>0</v>
      </c>
      <c r="AP8" s="116">
        <v>0</v>
      </c>
      <c r="AQ8" s="116">
        <v>0</v>
      </c>
      <c r="AR8" s="116">
        <v>0</v>
      </c>
      <c r="AS8" s="117">
        <v>1</v>
      </c>
      <c r="AT8" s="117">
        <v>1</v>
      </c>
      <c r="AU8" s="113">
        <v>0</v>
      </c>
      <c r="AV8" s="113">
        <v>0</v>
      </c>
      <c r="AW8" s="116">
        <v>3</v>
      </c>
      <c r="AX8" s="116">
        <v>3</v>
      </c>
      <c r="AY8" s="116">
        <v>3</v>
      </c>
      <c r="AZ8" s="116">
        <v>3</v>
      </c>
      <c r="BA8" s="116">
        <v>0</v>
      </c>
      <c r="BB8" s="116">
        <v>0</v>
      </c>
      <c r="BC8" s="112">
        <v>0</v>
      </c>
      <c r="BD8" s="112">
        <v>0</v>
      </c>
      <c r="BE8" s="116">
        <v>2</v>
      </c>
      <c r="BF8" s="116">
        <v>2</v>
      </c>
      <c r="BG8" s="113">
        <v>0</v>
      </c>
      <c r="BH8" s="113">
        <v>0</v>
      </c>
      <c r="BI8" s="112">
        <v>0</v>
      </c>
      <c r="BJ8" s="112">
        <v>0</v>
      </c>
      <c r="BK8" s="112">
        <v>0</v>
      </c>
      <c r="BL8" s="118">
        <v>0</v>
      </c>
      <c r="BM8" s="118">
        <v>0</v>
      </c>
      <c r="BN8" s="118">
        <v>0</v>
      </c>
      <c r="BO8" s="118">
        <v>0</v>
      </c>
      <c r="BP8" s="118">
        <v>0</v>
      </c>
      <c r="BQ8" s="152"/>
      <c r="BR8" s="118">
        <v>1</v>
      </c>
      <c r="BS8" s="118">
        <v>1</v>
      </c>
      <c r="BT8" s="118">
        <v>16</v>
      </c>
      <c r="BU8" s="118">
        <v>22</v>
      </c>
      <c r="BV8" s="118">
        <v>2</v>
      </c>
      <c r="BW8" s="118">
        <v>2</v>
      </c>
      <c r="BX8" s="118">
        <v>4</v>
      </c>
      <c r="BY8" s="118">
        <v>5</v>
      </c>
      <c r="BZ8" s="118">
        <v>4</v>
      </c>
      <c r="CA8" s="118">
        <v>5</v>
      </c>
      <c r="CB8" s="118">
        <v>1</v>
      </c>
      <c r="CC8" s="118">
        <v>1</v>
      </c>
      <c r="CD8" s="118">
        <v>2</v>
      </c>
      <c r="CE8" s="118">
        <v>2</v>
      </c>
      <c r="CF8" s="109"/>
      <c r="CG8" s="153" t="str">
        <f>'[1]F &lt; 30'!$K$15</f>
        <v>1</v>
      </c>
      <c r="CH8" s="214">
        <v>1</v>
      </c>
      <c r="CI8" s="151" t="s">
        <v>292</v>
      </c>
      <c r="CJ8" s="151" t="s">
        <v>292</v>
      </c>
      <c r="CK8" s="153">
        <v>0</v>
      </c>
      <c r="CL8" s="214">
        <v>0</v>
      </c>
      <c r="CM8" s="145" t="s">
        <v>292</v>
      </c>
      <c r="CN8" s="151" t="s">
        <v>292</v>
      </c>
      <c r="CO8" s="146">
        <v>3</v>
      </c>
      <c r="CP8" s="217">
        <v>3</v>
      </c>
      <c r="CQ8" s="145" t="s">
        <v>292</v>
      </c>
      <c r="CR8" s="151" t="s">
        <v>292</v>
      </c>
      <c r="CS8" s="145" t="s">
        <v>292</v>
      </c>
      <c r="CT8" s="151" t="s">
        <v>292</v>
      </c>
      <c r="CU8" s="145" t="s">
        <v>292</v>
      </c>
      <c r="CV8" s="151" t="s">
        <v>292</v>
      </c>
      <c r="CW8" s="145" t="s">
        <v>292</v>
      </c>
      <c r="CX8" s="151" t="s">
        <v>292</v>
      </c>
      <c r="CY8" s="145" t="s">
        <v>292</v>
      </c>
      <c r="CZ8" s="151" t="s">
        <v>292</v>
      </c>
      <c r="DA8" s="145" t="s">
        <v>292</v>
      </c>
      <c r="DB8" s="151" t="s">
        <v>292</v>
      </c>
      <c r="DD8" s="312">
        <f>VLOOKUP(E8:E505,'[2]ปรับแก้ไขTE 2.75_030560'!$D$3:$IX$783,16,0)</f>
        <v>102968</v>
      </c>
    </row>
    <row r="9" spans="1:108" s="107" customFormat="1" ht="24" customHeight="1">
      <c r="A9" s="101">
        <v>425</v>
      </c>
      <c r="B9" s="103" t="s">
        <v>191</v>
      </c>
      <c r="C9" s="102">
        <v>8</v>
      </c>
      <c r="D9" s="103" t="s">
        <v>186</v>
      </c>
      <c r="E9" s="104">
        <v>11106</v>
      </c>
      <c r="F9" s="169" t="s">
        <v>312</v>
      </c>
      <c r="G9" s="105" t="s">
        <v>177</v>
      </c>
      <c r="H9" s="102" t="s">
        <v>175</v>
      </c>
      <c r="I9" s="105">
        <v>15</v>
      </c>
      <c r="J9" s="105">
        <v>30</v>
      </c>
      <c r="K9" s="120">
        <v>30082</v>
      </c>
      <c r="L9" s="120"/>
      <c r="M9" s="120">
        <v>8390</v>
      </c>
      <c r="N9" s="120">
        <v>21692</v>
      </c>
      <c r="O9" s="120">
        <v>9</v>
      </c>
      <c r="P9" s="108">
        <v>10</v>
      </c>
      <c r="Q9" s="108">
        <v>11</v>
      </c>
      <c r="R9" s="108">
        <v>5</v>
      </c>
      <c r="S9" s="108">
        <v>6</v>
      </c>
      <c r="T9" s="108">
        <v>3</v>
      </c>
      <c r="U9" s="108">
        <v>3</v>
      </c>
      <c r="V9" s="108">
        <v>5</v>
      </c>
      <c r="W9" s="108">
        <v>6</v>
      </c>
      <c r="X9" s="108">
        <v>3</v>
      </c>
      <c r="Y9" s="108">
        <v>4</v>
      </c>
      <c r="Z9" s="108">
        <v>39</v>
      </c>
      <c r="AA9" s="108">
        <v>48</v>
      </c>
      <c r="AB9" s="108">
        <v>0</v>
      </c>
      <c r="AC9" s="108">
        <v>0</v>
      </c>
      <c r="AD9" s="114">
        <v>3</v>
      </c>
      <c r="AE9" s="114">
        <v>3</v>
      </c>
      <c r="AF9" s="108">
        <v>3</v>
      </c>
      <c r="AG9" s="108">
        <v>4</v>
      </c>
      <c r="AH9" s="108">
        <v>1</v>
      </c>
      <c r="AI9" s="108">
        <v>2</v>
      </c>
      <c r="AJ9" s="115">
        <v>10</v>
      </c>
      <c r="AK9" s="115">
        <v>12</v>
      </c>
      <c r="AL9" s="116">
        <v>2</v>
      </c>
      <c r="AM9" s="116">
        <v>0</v>
      </c>
      <c r="AN9" s="116">
        <v>0</v>
      </c>
      <c r="AO9" s="116">
        <v>0</v>
      </c>
      <c r="AP9" s="116">
        <v>0</v>
      </c>
      <c r="AQ9" s="116">
        <v>0</v>
      </c>
      <c r="AR9" s="116">
        <v>0</v>
      </c>
      <c r="AS9" s="117">
        <v>1</v>
      </c>
      <c r="AT9" s="117">
        <v>1</v>
      </c>
      <c r="AU9" s="113">
        <v>0</v>
      </c>
      <c r="AV9" s="113">
        <v>0</v>
      </c>
      <c r="AW9" s="116">
        <v>3</v>
      </c>
      <c r="AX9" s="116">
        <v>3</v>
      </c>
      <c r="AY9" s="116">
        <v>3</v>
      </c>
      <c r="AZ9" s="116">
        <v>3</v>
      </c>
      <c r="BA9" s="116">
        <v>0</v>
      </c>
      <c r="BB9" s="116">
        <v>0</v>
      </c>
      <c r="BC9" s="112">
        <v>0</v>
      </c>
      <c r="BD9" s="112">
        <v>0</v>
      </c>
      <c r="BE9" s="116">
        <v>2</v>
      </c>
      <c r="BF9" s="116">
        <v>2</v>
      </c>
      <c r="BG9" s="113">
        <v>0</v>
      </c>
      <c r="BH9" s="113">
        <v>0</v>
      </c>
      <c r="BI9" s="112">
        <v>0</v>
      </c>
      <c r="BJ9" s="112">
        <v>0</v>
      </c>
      <c r="BK9" s="112">
        <v>0</v>
      </c>
      <c r="BL9" s="118">
        <v>0</v>
      </c>
      <c r="BM9" s="118">
        <v>0</v>
      </c>
      <c r="BN9" s="118">
        <v>0</v>
      </c>
      <c r="BO9" s="118">
        <v>0</v>
      </c>
      <c r="BP9" s="118">
        <v>0</v>
      </c>
      <c r="BQ9" s="152"/>
      <c r="BR9" s="118">
        <v>1</v>
      </c>
      <c r="BS9" s="118">
        <v>1</v>
      </c>
      <c r="BT9" s="118">
        <v>16</v>
      </c>
      <c r="BU9" s="118">
        <v>22</v>
      </c>
      <c r="BV9" s="118">
        <v>2</v>
      </c>
      <c r="BW9" s="118">
        <v>2</v>
      </c>
      <c r="BX9" s="118">
        <v>4</v>
      </c>
      <c r="BY9" s="118">
        <v>5</v>
      </c>
      <c r="BZ9" s="118">
        <v>4</v>
      </c>
      <c r="CA9" s="118">
        <v>5</v>
      </c>
      <c r="CB9" s="118">
        <v>1</v>
      </c>
      <c r="CC9" s="118">
        <v>1</v>
      </c>
      <c r="CD9" s="118">
        <v>2</v>
      </c>
      <c r="CE9" s="118">
        <v>2</v>
      </c>
      <c r="CF9" s="109"/>
      <c r="CG9" s="153" t="str">
        <f>'[1]F &lt; 30'!$K$15</f>
        <v>1</v>
      </c>
      <c r="CH9" s="214">
        <v>1</v>
      </c>
      <c r="CI9" s="151" t="s">
        <v>292</v>
      </c>
      <c r="CJ9" s="151" t="s">
        <v>292</v>
      </c>
      <c r="CK9" s="153">
        <v>0</v>
      </c>
      <c r="CL9" s="214">
        <v>0</v>
      </c>
      <c r="CM9" s="145" t="s">
        <v>292</v>
      </c>
      <c r="CN9" s="151" t="s">
        <v>292</v>
      </c>
      <c r="CO9" s="146">
        <v>3</v>
      </c>
      <c r="CP9" s="217">
        <v>3</v>
      </c>
      <c r="CQ9" s="145" t="s">
        <v>292</v>
      </c>
      <c r="CR9" s="151" t="s">
        <v>292</v>
      </c>
      <c r="CS9" s="145" t="s">
        <v>292</v>
      </c>
      <c r="CT9" s="151" t="s">
        <v>292</v>
      </c>
      <c r="CU9" s="145" t="s">
        <v>292</v>
      </c>
      <c r="CV9" s="151" t="s">
        <v>292</v>
      </c>
      <c r="CW9" s="145" t="s">
        <v>292</v>
      </c>
      <c r="CX9" s="151" t="s">
        <v>292</v>
      </c>
      <c r="CY9" s="145" t="s">
        <v>292</v>
      </c>
      <c r="CZ9" s="151" t="s">
        <v>292</v>
      </c>
      <c r="DA9" s="145" t="s">
        <v>292</v>
      </c>
      <c r="DB9" s="151" t="s">
        <v>292</v>
      </c>
      <c r="DD9" s="312">
        <f>VLOOKUP(E9:E506,'[2]ปรับแก้ไขTE 2.75_030560'!$D$3:$IX$783,16,0)</f>
        <v>84402</v>
      </c>
    </row>
    <row r="10" spans="1:108" s="107" customFormat="1" ht="24" customHeight="1">
      <c r="A10" s="101">
        <v>426</v>
      </c>
      <c r="B10" s="103" t="s">
        <v>192</v>
      </c>
      <c r="C10" s="102">
        <v>8</v>
      </c>
      <c r="D10" s="103" t="s">
        <v>186</v>
      </c>
      <c r="E10" s="104">
        <v>11104</v>
      </c>
      <c r="F10" s="169" t="s">
        <v>313</v>
      </c>
      <c r="G10" s="105" t="s">
        <v>177</v>
      </c>
      <c r="H10" s="102" t="s">
        <v>175</v>
      </c>
      <c r="I10" s="105">
        <v>15</v>
      </c>
      <c r="J10" s="105">
        <v>30</v>
      </c>
      <c r="K10" s="120">
        <v>51514</v>
      </c>
      <c r="L10" s="120"/>
      <c r="M10" s="120">
        <v>10500</v>
      </c>
      <c r="N10" s="120">
        <v>41014</v>
      </c>
      <c r="O10" s="120">
        <v>9</v>
      </c>
      <c r="P10" s="108">
        <v>10</v>
      </c>
      <c r="Q10" s="108">
        <v>12</v>
      </c>
      <c r="R10" s="108">
        <v>3</v>
      </c>
      <c r="S10" s="108">
        <v>4</v>
      </c>
      <c r="T10" s="108">
        <v>3</v>
      </c>
      <c r="U10" s="108">
        <v>3</v>
      </c>
      <c r="V10" s="108">
        <v>5</v>
      </c>
      <c r="W10" s="108">
        <v>6</v>
      </c>
      <c r="X10" s="108">
        <v>3</v>
      </c>
      <c r="Y10" s="108">
        <v>4</v>
      </c>
      <c r="Z10" s="108">
        <v>38</v>
      </c>
      <c r="AA10" s="108">
        <v>48</v>
      </c>
      <c r="AB10" s="108">
        <v>0</v>
      </c>
      <c r="AC10" s="108">
        <v>0</v>
      </c>
      <c r="AD10" s="114">
        <v>3</v>
      </c>
      <c r="AE10" s="114">
        <v>3</v>
      </c>
      <c r="AF10" s="108">
        <v>3</v>
      </c>
      <c r="AG10" s="108">
        <v>4</v>
      </c>
      <c r="AH10" s="108">
        <v>1</v>
      </c>
      <c r="AI10" s="108">
        <v>2</v>
      </c>
      <c r="AJ10" s="115">
        <v>10</v>
      </c>
      <c r="AK10" s="115">
        <v>12</v>
      </c>
      <c r="AL10" s="116">
        <v>2</v>
      </c>
      <c r="AM10" s="116">
        <v>0</v>
      </c>
      <c r="AN10" s="116">
        <v>0</v>
      </c>
      <c r="AO10" s="116">
        <v>0</v>
      </c>
      <c r="AP10" s="116">
        <v>0</v>
      </c>
      <c r="AQ10" s="116">
        <v>0</v>
      </c>
      <c r="AR10" s="116">
        <v>0</v>
      </c>
      <c r="AS10" s="117">
        <v>1</v>
      </c>
      <c r="AT10" s="117">
        <v>1</v>
      </c>
      <c r="AU10" s="113">
        <v>0</v>
      </c>
      <c r="AV10" s="113">
        <v>0</v>
      </c>
      <c r="AW10" s="116">
        <v>3</v>
      </c>
      <c r="AX10" s="116">
        <v>3</v>
      </c>
      <c r="AY10" s="116">
        <v>3</v>
      </c>
      <c r="AZ10" s="116">
        <v>3</v>
      </c>
      <c r="BA10" s="116">
        <v>0</v>
      </c>
      <c r="BB10" s="116">
        <v>0</v>
      </c>
      <c r="BC10" s="112">
        <v>0</v>
      </c>
      <c r="BD10" s="112">
        <v>0</v>
      </c>
      <c r="BE10" s="116">
        <v>2</v>
      </c>
      <c r="BF10" s="116">
        <v>2</v>
      </c>
      <c r="BG10" s="113">
        <v>0</v>
      </c>
      <c r="BH10" s="113">
        <v>0</v>
      </c>
      <c r="BI10" s="112">
        <v>0</v>
      </c>
      <c r="BJ10" s="112">
        <v>0</v>
      </c>
      <c r="BK10" s="112">
        <v>0</v>
      </c>
      <c r="BL10" s="118">
        <v>0</v>
      </c>
      <c r="BM10" s="118">
        <v>0</v>
      </c>
      <c r="BN10" s="118">
        <v>0</v>
      </c>
      <c r="BO10" s="118">
        <v>0</v>
      </c>
      <c r="BP10" s="118">
        <v>0</v>
      </c>
      <c r="BQ10" s="152"/>
      <c r="BR10" s="118">
        <v>1</v>
      </c>
      <c r="BS10" s="118">
        <v>1</v>
      </c>
      <c r="BT10" s="118">
        <v>16</v>
      </c>
      <c r="BU10" s="118">
        <v>22</v>
      </c>
      <c r="BV10" s="118">
        <v>2</v>
      </c>
      <c r="BW10" s="118">
        <v>2</v>
      </c>
      <c r="BX10" s="118">
        <v>4</v>
      </c>
      <c r="BY10" s="118">
        <v>5</v>
      </c>
      <c r="BZ10" s="118">
        <v>4</v>
      </c>
      <c r="CA10" s="118">
        <v>5</v>
      </c>
      <c r="CB10" s="118">
        <v>1</v>
      </c>
      <c r="CC10" s="118">
        <v>1</v>
      </c>
      <c r="CD10" s="118">
        <v>2</v>
      </c>
      <c r="CE10" s="118">
        <v>2</v>
      </c>
      <c r="CF10" s="109"/>
      <c r="CG10" s="153" t="str">
        <f>'[1]F &lt; 30'!$K$15</f>
        <v>1</v>
      </c>
      <c r="CH10" s="214">
        <v>1</v>
      </c>
      <c r="CI10" s="151" t="s">
        <v>292</v>
      </c>
      <c r="CJ10" s="151" t="s">
        <v>292</v>
      </c>
      <c r="CK10" s="153">
        <v>0</v>
      </c>
      <c r="CL10" s="214">
        <v>0</v>
      </c>
      <c r="CM10" s="145" t="s">
        <v>292</v>
      </c>
      <c r="CN10" s="151" t="s">
        <v>292</v>
      </c>
      <c r="CO10" s="146">
        <v>3</v>
      </c>
      <c r="CP10" s="217">
        <v>3</v>
      </c>
      <c r="CQ10" s="145" t="s">
        <v>292</v>
      </c>
      <c r="CR10" s="151" t="s">
        <v>292</v>
      </c>
      <c r="CS10" s="145" t="s">
        <v>292</v>
      </c>
      <c r="CT10" s="151" t="s">
        <v>292</v>
      </c>
      <c r="CU10" s="145" t="s">
        <v>292</v>
      </c>
      <c r="CV10" s="151" t="s">
        <v>292</v>
      </c>
      <c r="CW10" s="145" t="s">
        <v>292</v>
      </c>
      <c r="CX10" s="151" t="s">
        <v>292</v>
      </c>
      <c r="CY10" s="145" t="s">
        <v>292</v>
      </c>
      <c r="CZ10" s="151" t="s">
        <v>292</v>
      </c>
      <c r="DA10" s="145" t="s">
        <v>292</v>
      </c>
      <c r="DB10" s="151" t="s">
        <v>292</v>
      </c>
      <c r="DD10" s="312">
        <f>VLOOKUP(E10:E507,'[2]ปรับแก้ไขTE 2.75_030560'!$D$3:$IX$783,16,0)</f>
        <v>92079</v>
      </c>
    </row>
    <row r="11" spans="1:108" s="107" customFormat="1" ht="24" customHeight="1">
      <c r="A11" s="101">
        <v>427</v>
      </c>
      <c r="B11" s="103" t="s">
        <v>193</v>
      </c>
      <c r="C11" s="102">
        <v>8</v>
      </c>
      <c r="D11" s="103" t="s">
        <v>186</v>
      </c>
      <c r="E11" s="104">
        <v>11112</v>
      </c>
      <c r="F11" s="169" t="s">
        <v>314</v>
      </c>
      <c r="G11" s="105" t="s">
        <v>177</v>
      </c>
      <c r="H11" s="102" t="s">
        <v>175</v>
      </c>
      <c r="I11" s="105">
        <v>17</v>
      </c>
      <c r="J11" s="105">
        <v>30</v>
      </c>
      <c r="K11" s="120">
        <v>54269</v>
      </c>
      <c r="L11" s="120"/>
      <c r="M11" s="120">
        <v>10375</v>
      </c>
      <c r="N11" s="120">
        <v>43894</v>
      </c>
      <c r="O11" s="120">
        <v>11</v>
      </c>
      <c r="P11" s="108">
        <v>10</v>
      </c>
      <c r="Q11" s="108">
        <v>12</v>
      </c>
      <c r="R11" s="108">
        <v>4</v>
      </c>
      <c r="S11" s="108">
        <v>5</v>
      </c>
      <c r="T11" s="108">
        <v>3</v>
      </c>
      <c r="U11" s="108">
        <v>3</v>
      </c>
      <c r="V11" s="108">
        <v>5</v>
      </c>
      <c r="W11" s="108">
        <v>6</v>
      </c>
      <c r="X11" s="108">
        <v>3</v>
      </c>
      <c r="Y11" s="108">
        <v>4</v>
      </c>
      <c r="Z11" s="108">
        <v>36</v>
      </c>
      <c r="AA11" s="108">
        <v>45</v>
      </c>
      <c r="AB11" s="108">
        <v>0</v>
      </c>
      <c r="AC11" s="108">
        <v>0</v>
      </c>
      <c r="AD11" s="114">
        <v>3</v>
      </c>
      <c r="AE11" s="114">
        <v>3</v>
      </c>
      <c r="AF11" s="108">
        <v>3</v>
      </c>
      <c r="AG11" s="108">
        <v>4</v>
      </c>
      <c r="AH11" s="108">
        <v>1</v>
      </c>
      <c r="AI11" s="108">
        <v>2</v>
      </c>
      <c r="AJ11" s="115">
        <v>10</v>
      </c>
      <c r="AK11" s="115">
        <v>12</v>
      </c>
      <c r="AL11" s="116">
        <v>2</v>
      </c>
      <c r="AM11" s="116">
        <v>0</v>
      </c>
      <c r="AN11" s="116">
        <v>0</v>
      </c>
      <c r="AO11" s="116">
        <v>0</v>
      </c>
      <c r="AP11" s="116">
        <v>0</v>
      </c>
      <c r="AQ11" s="116">
        <v>0</v>
      </c>
      <c r="AR11" s="116">
        <v>0</v>
      </c>
      <c r="AS11" s="117">
        <v>1</v>
      </c>
      <c r="AT11" s="117">
        <v>1</v>
      </c>
      <c r="AU11" s="113">
        <v>0</v>
      </c>
      <c r="AV11" s="113">
        <v>0</v>
      </c>
      <c r="AW11" s="116">
        <v>3</v>
      </c>
      <c r="AX11" s="116">
        <v>3</v>
      </c>
      <c r="AY11" s="116">
        <v>3</v>
      </c>
      <c r="AZ11" s="116">
        <v>3</v>
      </c>
      <c r="BA11" s="116">
        <v>0</v>
      </c>
      <c r="BB11" s="116">
        <v>0</v>
      </c>
      <c r="BC11" s="112">
        <v>0</v>
      </c>
      <c r="BD11" s="112">
        <v>0</v>
      </c>
      <c r="BE11" s="116">
        <v>2</v>
      </c>
      <c r="BF11" s="116">
        <v>2</v>
      </c>
      <c r="BG11" s="113">
        <v>0</v>
      </c>
      <c r="BH11" s="113">
        <v>0</v>
      </c>
      <c r="BI11" s="112">
        <v>0</v>
      </c>
      <c r="BJ11" s="112">
        <v>0</v>
      </c>
      <c r="BK11" s="112">
        <v>0</v>
      </c>
      <c r="BL11" s="118">
        <v>0</v>
      </c>
      <c r="BM11" s="118">
        <v>0</v>
      </c>
      <c r="BN11" s="118">
        <v>0</v>
      </c>
      <c r="BO11" s="118">
        <v>0</v>
      </c>
      <c r="BP11" s="118">
        <v>0</v>
      </c>
      <c r="BQ11" s="152"/>
      <c r="BR11" s="118">
        <v>1</v>
      </c>
      <c r="BS11" s="118">
        <v>1</v>
      </c>
      <c r="BT11" s="118">
        <v>16</v>
      </c>
      <c r="BU11" s="118">
        <v>22</v>
      </c>
      <c r="BV11" s="118">
        <v>2</v>
      </c>
      <c r="BW11" s="118">
        <v>2</v>
      </c>
      <c r="BX11" s="118">
        <v>4</v>
      </c>
      <c r="BY11" s="118">
        <v>5</v>
      </c>
      <c r="BZ11" s="118">
        <v>4</v>
      </c>
      <c r="CA11" s="118">
        <v>5</v>
      </c>
      <c r="CB11" s="118">
        <v>1</v>
      </c>
      <c r="CC11" s="118">
        <v>1</v>
      </c>
      <c r="CD11" s="118">
        <v>2</v>
      </c>
      <c r="CE11" s="118">
        <v>2</v>
      </c>
      <c r="CF11" s="109"/>
      <c r="CG11" s="153" t="str">
        <f>'[1]F &lt; 30'!$K$15</f>
        <v>1</v>
      </c>
      <c r="CH11" s="214">
        <v>1</v>
      </c>
      <c r="CI11" s="151" t="s">
        <v>292</v>
      </c>
      <c r="CJ11" s="151" t="s">
        <v>292</v>
      </c>
      <c r="CK11" s="153">
        <v>0</v>
      </c>
      <c r="CL11" s="214">
        <v>0</v>
      </c>
      <c r="CM11" s="145" t="s">
        <v>292</v>
      </c>
      <c r="CN11" s="151" t="s">
        <v>292</v>
      </c>
      <c r="CO11" s="146">
        <v>3</v>
      </c>
      <c r="CP11" s="217">
        <v>3</v>
      </c>
      <c r="CQ11" s="145" t="s">
        <v>292</v>
      </c>
      <c r="CR11" s="151" t="s">
        <v>292</v>
      </c>
      <c r="CS11" s="145" t="s">
        <v>292</v>
      </c>
      <c r="CT11" s="151" t="s">
        <v>292</v>
      </c>
      <c r="CU11" s="145" t="s">
        <v>292</v>
      </c>
      <c r="CV11" s="151" t="s">
        <v>292</v>
      </c>
      <c r="CW11" s="145" t="s">
        <v>292</v>
      </c>
      <c r="CX11" s="151" t="s">
        <v>292</v>
      </c>
      <c r="CY11" s="145" t="s">
        <v>292</v>
      </c>
      <c r="CZ11" s="151" t="s">
        <v>292</v>
      </c>
      <c r="DA11" s="145" t="s">
        <v>292</v>
      </c>
      <c r="DB11" s="151" t="s">
        <v>292</v>
      </c>
      <c r="DD11" s="312">
        <f>VLOOKUP(E11:E508,'[2]ปรับแก้ไขTE 2.75_030560'!$D$3:$IX$783,16,0)</f>
        <v>84889</v>
      </c>
    </row>
    <row r="12" spans="1:108" s="107" customFormat="1" ht="24" customHeight="1">
      <c r="A12" s="101">
        <v>428</v>
      </c>
      <c r="B12" s="103" t="s">
        <v>194</v>
      </c>
      <c r="C12" s="102">
        <v>8</v>
      </c>
      <c r="D12" s="103" t="s">
        <v>186</v>
      </c>
      <c r="E12" s="104">
        <v>11108</v>
      </c>
      <c r="F12" s="169" t="s">
        <v>315</v>
      </c>
      <c r="G12" s="105" t="s">
        <v>177</v>
      </c>
      <c r="H12" s="102" t="s">
        <v>175</v>
      </c>
      <c r="I12" s="105">
        <v>28</v>
      </c>
      <c r="J12" s="105">
        <v>30</v>
      </c>
      <c r="K12" s="120">
        <v>34661</v>
      </c>
      <c r="L12" s="120"/>
      <c r="M12" s="120">
        <v>6600</v>
      </c>
      <c r="N12" s="120">
        <v>28061</v>
      </c>
      <c r="O12" s="120">
        <v>10</v>
      </c>
      <c r="P12" s="108">
        <v>11</v>
      </c>
      <c r="Q12" s="108">
        <v>13</v>
      </c>
      <c r="R12" s="108">
        <v>4</v>
      </c>
      <c r="S12" s="108">
        <v>5</v>
      </c>
      <c r="T12" s="108">
        <v>3</v>
      </c>
      <c r="U12" s="108">
        <v>3</v>
      </c>
      <c r="V12" s="108">
        <v>8</v>
      </c>
      <c r="W12" s="108">
        <v>10</v>
      </c>
      <c r="X12" s="108">
        <v>4</v>
      </c>
      <c r="Y12" s="108">
        <v>5</v>
      </c>
      <c r="Z12" s="108">
        <v>40</v>
      </c>
      <c r="AA12" s="108">
        <v>51</v>
      </c>
      <c r="AB12" s="108">
        <v>0</v>
      </c>
      <c r="AC12" s="108">
        <v>0</v>
      </c>
      <c r="AD12" s="114">
        <v>3</v>
      </c>
      <c r="AE12" s="114">
        <v>3</v>
      </c>
      <c r="AF12" s="108">
        <v>3</v>
      </c>
      <c r="AG12" s="108">
        <v>4</v>
      </c>
      <c r="AH12" s="108">
        <v>1</v>
      </c>
      <c r="AI12" s="108">
        <v>2</v>
      </c>
      <c r="AJ12" s="115">
        <v>10</v>
      </c>
      <c r="AK12" s="115">
        <v>12</v>
      </c>
      <c r="AL12" s="116">
        <v>2</v>
      </c>
      <c r="AM12" s="116">
        <v>0</v>
      </c>
      <c r="AN12" s="116">
        <v>0</v>
      </c>
      <c r="AO12" s="116">
        <v>0</v>
      </c>
      <c r="AP12" s="116">
        <v>0</v>
      </c>
      <c r="AQ12" s="116">
        <v>0</v>
      </c>
      <c r="AR12" s="116">
        <v>0</v>
      </c>
      <c r="AS12" s="117">
        <v>1</v>
      </c>
      <c r="AT12" s="117">
        <v>1</v>
      </c>
      <c r="AU12" s="113">
        <v>0</v>
      </c>
      <c r="AV12" s="113">
        <v>0</v>
      </c>
      <c r="AW12" s="116">
        <v>3</v>
      </c>
      <c r="AX12" s="116">
        <v>3</v>
      </c>
      <c r="AY12" s="116">
        <v>3</v>
      </c>
      <c r="AZ12" s="116">
        <v>3</v>
      </c>
      <c r="BA12" s="116">
        <v>0</v>
      </c>
      <c r="BB12" s="116">
        <v>0</v>
      </c>
      <c r="BC12" s="112">
        <v>0</v>
      </c>
      <c r="BD12" s="112">
        <v>0</v>
      </c>
      <c r="BE12" s="116">
        <v>2</v>
      </c>
      <c r="BF12" s="116">
        <v>2</v>
      </c>
      <c r="BG12" s="113">
        <v>0</v>
      </c>
      <c r="BH12" s="113">
        <v>0</v>
      </c>
      <c r="BI12" s="112">
        <v>0</v>
      </c>
      <c r="BJ12" s="112">
        <v>0</v>
      </c>
      <c r="BK12" s="112">
        <v>0</v>
      </c>
      <c r="BL12" s="118">
        <v>0</v>
      </c>
      <c r="BM12" s="118">
        <v>0</v>
      </c>
      <c r="BN12" s="118">
        <v>0</v>
      </c>
      <c r="BO12" s="118">
        <v>0</v>
      </c>
      <c r="BP12" s="118">
        <v>0</v>
      </c>
      <c r="BQ12" s="152"/>
      <c r="BR12" s="118">
        <v>1</v>
      </c>
      <c r="BS12" s="118">
        <v>1</v>
      </c>
      <c r="BT12" s="118">
        <v>16</v>
      </c>
      <c r="BU12" s="118">
        <v>22</v>
      </c>
      <c r="BV12" s="118">
        <v>2</v>
      </c>
      <c r="BW12" s="118">
        <v>2</v>
      </c>
      <c r="BX12" s="118">
        <v>4</v>
      </c>
      <c r="BY12" s="118">
        <v>5</v>
      </c>
      <c r="BZ12" s="118">
        <v>4</v>
      </c>
      <c r="CA12" s="118">
        <v>5</v>
      </c>
      <c r="CB12" s="118">
        <v>1</v>
      </c>
      <c r="CC12" s="118">
        <v>1</v>
      </c>
      <c r="CD12" s="118">
        <v>2</v>
      </c>
      <c r="CE12" s="118">
        <v>2</v>
      </c>
      <c r="CF12" s="109"/>
      <c r="CG12" s="153" t="str">
        <f>'[1]F &lt; 30'!$K$15</f>
        <v>1</v>
      </c>
      <c r="CH12" s="214">
        <v>1</v>
      </c>
      <c r="CI12" s="151" t="s">
        <v>292</v>
      </c>
      <c r="CJ12" s="151" t="s">
        <v>292</v>
      </c>
      <c r="CK12" s="153">
        <v>0</v>
      </c>
      <c r="CL12" s="214">
        <v>0</v>
      </c>
      <c r="CM12" s="145" t="s">
        <v>292</v>
      </c>
      <c r="CN12" s="151" t="s">
        <v>292</v>
      </c>
      <c r="CO12" s="146">
        <v>3</v>
      </c>
      <c r="CP12" s="217">
        <v>3</v>
      </c>
      <c r="CQ12" s="145" t="s">
        <v>292</v>
      </c>
      <c r="CR12" s="151" t="s">
        <v>292</v>
      </c>
      <c r="CS12" s="145" t="s">
        <v>292</v>
      </c>
      <c r="CT12" s="151" t="s">
        <v>292</v>
      </c>
      <c r="CU12" s="145" t="s">
        <v>292</v>
      </c>
      <c r="CV12" s="151" t="s">
        <v>292</v>
      </c>
      <c r="CW12" s="145" t="s">
        <v>292</v>
      </c>
      <c r="CX12" s="151" t="s">
        <v>292</v>
      </c>
      <c r="CY12" s="145" t="s">
        <v>292</v>
      </c>
      <c r="CZ12" s="151" t="s">
        <v>292</v>
      </c>
      <c r="DA12" s="145" t="s">
        <v>292</v>
      </c>
      <c r="DB12" s="151" t="s">
        <v>292</v>
      </c>
      <c r="DD12" s="312">
        <f>VLOOKUP(E12:E509,'[2]ปรับแก้ไขTE 2.75_030560'!$D$3:$IX$783,16,0)</f>
        <v>103258</v>
      </c>
    </row>
    <row r="13" spans="1:108" s="107" customFormat="1" ht="24" customHeight="1">
      <c r="A13" s="101">
        <v>429</v>
      </c>
      <c r="B13" s="103" t="s">
        <v>195</v>
      </c>
      <c r="C13" s="102">
        <v>8</v>
      </c>
      <c r="D13" s="103" t="s">
        <v>186</v>
      </c>
      <c r="E13" s="104">
        <v>40840</v>
      </c>
      <c r="F13" s="169" t="s">
        <v>316</v>
      </c>
      <c r="G13" s="105" t="s">
        <v>174</v>
      </c>
      <c r="H13" s="102" t="s">
        <v>175</v>
      </c>
      <c r="I13" s="105">
        <v>0</v>
      </c>
      <c r="J13" s="106" t="s">
        <v>176</v>
      </c>
      <c r="K13" s="120">
        <v>15349</v>
      </c>
      <c r="L13" s="120"/>
      <c r="M13" s="120">
        <v>3374</v>
      </c>
      <c r="N13" s="120">
        <v>11975</v>
      </c>
      <c r="O13" s="120">
        <v>5</v>
      </c>
      <c r="P13" s="108">
        <v>3</v>
      </c>
      <c r="Q13" s="108">
        <v>3</v>
      </c>
      <c r="R13" s="108">
        <v>2</v>
      </c>
      <c r="S13" s="108">
        <v>3</v>
      </c>
      <c r="T13" s="108">
        <v>3</v>
      </c>
      <c r="U13" s="108">
        <v>3</v>
      </c>
      <c r="V13" s="108">
        <v>2</v>
      </c>
      <c r="W13" s="108">
        <v>2</v>
      </c>
      <c r="X13" s="108">
        <v>2</v>
      </c>
      <c r="Y13" s="108">
        <v>2</v>
      </c>
      <c r="Z13" s="108">
        <v>24</v>
      </c>
      <c r="AA13" s="108">
        <v>30</v>
      </c>
      <c r="AB13" s="108">
        <v>0</v>
      </c>
      <c r="AC13" s="108">
        <v>0</v>
      </c>
      <c r="AD13" s="114">
        <v>3</v>
      </c>
      <c r="AE13" s="114">
        <v>3</v>
      </c>
      <c r="AF13" s="108">
        <v>2</v>
      </c>
      <c r="AG13" s="108">
        <v>3</v>
      </c>
      <c r="AH13" s="108">
        <v>1</v>
      </c>
      <c r="AI13" s="108">
        <v>2</v>
      </c>
      <c r="AJ13" s="115">
        <v>10</v>
      </c>
      <c r="AK13" s="115">
        <v>12</v>
      </c>
      <c r="AL13" s="116">
        <v>2</v>
      </c>
      <c r="AM13" s="116">
        <v>0</v>
      </c>
      <c r="AN13" s="116">
        <v>0</v>
      </c>
      <c r="AO13" s="116">
        <v>0</v>
      </c>
      <c r="AP13" s="116">
        <v>0</v>
      </c>
      <c r="AQ13" s="116">
        <v>0</v>
      </c>
      <c r="AR13" s="116">
        <v>0</v>
      </c>
      <c r="AS13" s="117">
        <v>1</v>
      </c>
      <c r="AT13" s="117">
        <v>1</v>
      </c>
      <c r="AU13" s="113">
        <v>0</v>
      </c>
      <c r="AV13" s="113">
        <v>0</v>
      </c>
      <c r="AW13" s="116">
        <v>3</v>
      </c>
      <c r="AX13" s="116">
        <v>3</v>
      </c>
      <c r="AY13" s="116">
        <v>3</v>
      </c>
      <c r="AZ13" s="116">
        <v>3</v>
      </c>
      <c r="BA13" s="116">
        <v>0</v>
      </c>
      <c r="BB13" s="116">
        <v>0</v>
      </c>
      <c r="BC13" s="112">
        <v>0</v>
      </c>
      <c r="BD13" s="112">
        <v>0</v>
      </c>
      <c r="BE13" s="116">
        <v>1</v>
      </c>
      <c r="BF13" s="116">
        <v>1</v>
      </c>
      <c r="BG13" s="113">
        <v>0</v>
      </c>
      <c r="BH13" s="113">
        <v>0</v>
      </c>
      <c r="BI13" s="112">
        <v>0</v>
      </c>
      <c r="BJ13" s="112">
        <v>0</v>
      </c>
      <c r="BK13" s="112">
        <v>0</v>
      </c>
      <c r="BL13" s="118">
        <v>0</v>
      </c>
      <c r="BM13" s="118">
        <v>0</v>
      </c>
      <c r="BN13" s="118">
        <v>0</v>
      </c>
      <c r="BO13" s="118">
        <v>0</v>
      </c>
      <c r="BP13" s="118">
        <v>0</v>
      </c>
      <c r="BQ13" s="152"/>
      <c r="BR13" s="118">
        <v>1</v>
      </c>
      <c r="BS13" s="118">
        <v>1</v>
      </c>
      <c r="BT13" s="118">
        <v>16</v>
      </c>
      <c r="BU13" s="118">
        <v>22</v>
      </c>
      <c r="BV13" s="118">
        <v>2</v>
      </c>
      <c r="BW13" s="118">
        <v>2</v>
      </c>
      <c r="BX13" s="118">
        <v>4</v>
      </c>
      <c r="BY13" s="118">
        <v>5</v>
      </c>
      <c r="BZ13" s="118">
        <v>4</v>
      </c>
      <c r="CA13" s="118">
        <v>5</v>
      </c>
      <c r="CB13" s="118">
        <v>1</v>
      </c>
      <c r="CC13" s="118">
        <v>1</v>
      </c>
      <c r="CD13" s="118">
        <v>2</v>
      </c>
      <c r="CE13" s="118">
        <v>2</v>
      </c>
      <c r="CF13" s="109"/>
      <c r="CG13" s="153" t="str">
        <f>'[1]F &lt; 30'!$K$15</f>
        <v>1</v>
      </c>
      <c r="CH13" s="214">
        <v>1</v>
      </c>
      <c r="CI13" s="151" t="s">
        <v>292</v>
      </c>
      <c r="CJ13" s="151" t="s">
        <v>292</v>
      </c>
      <c r="CK13" s="153">
        <v>0</v>
      </c>
      <c r="CL13" s="214">
        <v>0</v>
      </c>
      <c r="CM13" s="145" t="s">
        <v>292</v>
      </c>
      <c r="CN13" s="151" t="s">
        <v>292</v>
      </c>
      <c r="CO13" s="146">
        <v>3</v>
      </c>
      <c r="CP13" s="217">
        <v>3</v>
      </c>
      <c r="CQ13" s="145" t="s">
        <v>292</v>
      </c>
      <c r="CR13" s="151" t="s">
        <v>292</v>
      </c>
      <c r="CS13" s="145" t="s">
        <v>292</v>
      </c>
      <c r="CT13" s="151" t="s">
        <v>292</v>
      </c>
      <c r="CU13" s="145" t="s">
        <v>292</v>
      </c>
      <c r="CV13" s="151" t="s">
        <v>292</v>
      </c>
      <c r="CW13" s="145" t="s">
        <v>292</v>
      </c>
      <c r="CX13" s="151" t="s">
        <v>292</v>
      </c>
      <c r="CY13" s="145" t="s">
        <v>292</v>
      </c>
      <c r="CZ13" s="151" t="s">
        <v>292</v>
      </c>
      <c r="DA13" s="145" t="s">
        <v>292</v>
      </c>
      <c r="DB13" s="151" t="s">
        <v>292</v>
      </c>
      <c r="DD13" s="312">
        <f>VLOOKUP(E13:E510,'[2]ปรับแก้ไขTE 2.75_030560'!$D$3:$IX$783,16,0)</f>
        <v>0</v>
      </c>
    </row>
    <row r="14" spans="1:108" s="107" customFormat="1" ht="24" customHeight="1">
      <c r="A14" s="101">
        <v>430</v>
      </c>
      <c r="B14" s="103" t="s">
        <v>196</v>
      </c>
      <c r="C14" s="102">
        <v>8</v>
      </c>
      <c r="D14" s="103" t="s">
        <v>186</v>
      </c>
      <c r="E14" s="104">
        <v>11110</v>
      </c>
      <c r="F14" s="169" t="s">
        <v>317</v>
      </c>
      <c r="G14" s="105" t="s">
        <v>179</v>
      </c>
      <c r="H14" s="102" t="s">
        <v>178</v>
      </c>
      <c r="I14" s="105">
        <v>50</v>
      </c>
      <c r="J14" s="105">
        <v>30</v>
      </c>
      <c r="K14" s="120">
        <v>66228</v>
      </c>
      <c r="L14" s="120"/>
      <c r="M14" s="120">
        <v>9721</v>
      </c>
      <c r="N14" s="120">
        <v>60207</v>
      </c>
      <c r="O14" s="120">
        <v>18</v>
      </c>
      <c r="P14" s="108">
        <v>16</v>
      </c>
      <c r="Q14" s="108">
        <v>19</v>
      </c>
      <c r="R14" s="108">
        <v>8</v>
      </c>
      <c r="S14" s="108">
        <v>10</v>
      </c>
      <c r="T14" s="108">
        <v>3</v>
      </c>
      <c r="U14" s="108">
        <v>3</v>
      </c>
      <c r="V14" s="108">
        <v>8</v>
      </c>
      <c r="W14" s="108">
        <v>9</v>
      </c>
      <c r="X14" s="108">
        <v>5</v>
      </c>
      <c r="Y14" s="108">
        <v>6</v>
      </c>
      <c r="Z14" s="108">
        <v>67</v>
      </c>
      <c r="AA14" s="108">
        <v>84</v>
      </c>
      <c r="AB14" s="108">
        <v>0</v>
      </c>
      <c r="AC14" s="108">
        <v>0</v>
      </c>
      <c r="AD14" s="114">
        <v>3</v>
      </c>
      <c r="AE14" s="114">
        <v>4</v>
      </c>
      <c r="AF14" s="108">
        <v>5</v>
      </c>
      <c r="AG14" s="108">
        <v>7</v>
      </c>
      <c r="AH14" s="108">
        <v>2</v>
      </c>
      <c r="AI14" s="108">
        <v>2</v>
      </c>
      <c r="AJ14" s="115">
        <v>10</v>
      </c>
      <c r="AK14" s="115">
        <v>12</v>
      </c>
      <c r="AL14" s="116">
        <v>2</v>
      </c>
      <c r="AM14" s="116">
        <v>0</v>
      </c>
      <c r="AN14" s="116">
        <v>0</v>
      </c>
      <c r="AO14" s="116">
        <v>0</v>
      </c>
      <c r="AP14" s="116">
        <v>0</v>
      </c>
      <c r="AQ14" s="116">
        <v>0</v>
      </c>
      <c r="AR14" s="116">
        <v>0</v>
      </c>
      <c r="AS14" s="117">
        <v>2</v>
      </c>
      <c r="AT14" s="117">
        <v>2</v>
      </c>
      <c r="AU14" s="113">
        <v>0</v>
      </c>
      <c r="AV14" s="113">
        <v>0</v>
      </c>
      <c r="AW14" s="116">
        <v>3</v>
      </c>
      <c r="AX14" s="116">
        <v>3</v>
      </c>
      <c r="AY14" s="116">
        <v>3</v>
      </c>
      <c r="AZ14" s="116">
        <v>3</v>
      </c>
      <c r="BA14" s="116">
        <v>0</v>
      </c>
      <c r="BB14" s="116">
        <v>0</v>
      </c>
      <c r="BC14" s="112">
        <v>0</v>
      </c>
      <c r="BD14" s="112">
        <v>0</v>
      </c>
      <c r="BE14" s="116">
        <v>3</v>
      </c>
      <c r="BF14" s="116">
        <v>3</v>
      </c>
      <c r="BG14" s="113">
        <v>0</v>
      </c>
      <c r="BH14" s="113">
        <v>0</v>
      </c>
      <c r="BI14" s="112">
        <v>0</v>
      </c>
      <c r="BJ14" s="112">
        <v>0</v>
      </c>
      <c r="BK14" s="112">
        <v>0</v>
      </c>
      <c r="BL14" s="118">
        <v>0</v>
      </c>
      <c r="BM14" s="118">
        <v>0</v>
      </c>
      <c r="BN14" s="118">
        <v>0</v>
      </c>
      <c r="BO14" s="118">
        <v>0</v>
      </c>
      <c r="BP14" s="118">
        <v>0</v>
      </c>
      <c r="BQ14" s="152"/>
      <c r="BR14" s="118">
        <v>1</v>
      </c>
      <c r="BS14" s="118">
        <v>1</v>
      </c>
      <c r="BT14" s="118">
        <v>21</v>
      </c>
      <c r="BU14" s="118">
        <v>28</v>
      </c>
      <c r="BV14" s="118">
        <v>3</v>
      </c>
      <c r="BW14" s="118">
        <v>4</v>
      </c>
      <c r="BX14" s="118">
        <v>5</v>
      </c>
      <c r="BY14" s="118">
        <v>6</v>
      </c>
      <c r="BZ14" s="118">
        <v>5</v>
      </c>
      <c r="CA14" s="118">
        <v>6</v>
      </c>
      <c r="CB14" s="118">
        <v>1</v>
      </c>
      <c r="CC14" s="118">
        <v>1</v>
      </c>
      <c r="CD14" s="118">
        <v>2</v>
      </c>
      <c r="CE14" s="118">
        <v>2</v>
      </c>
      <c r="CF14" s="109"/>
      <c r="CG14" s="101">
        <v>1</v>
      </c>
      <c r="CH14" s="214">
        <v>1</v>
      </c>
      <c r="CI14" s="151" t="s">
        <v>292</v>
      </c>
      <c r="CJ14" s="151" t="s">
        <v>292</v>
      </c>
      <c r="CK14" s="153">
        <v>0</v>
      </c>
      <c r="CL14" s="214">
        <v>0</v>
      </c>
      <c r="CM14" s="145" t="s">
        <v>292</v>
      </c>
      <c r="CN14" s="151" t="s">
        <v>292</v>
      </c>
      <c r="CO14" s="146">
        <v>3</v>
      </c>
      <c r="CP14" s="217">
        <v>3</v>
      </c>
      <c r="CQ14" s="145" t="s">
        <v>292</v>
      </c>
      <c r="CR14" s="151" t="s">
        <v>292</v>
      </c>
      <c r="CS14" s="145" t="s">
        <v>292</v>
      </c>
      <c r="CT14" s="151" t="s">
        <v>292</v>
      </c>
      <c r="CU14" s="145" t="s">
        <v>292</v>
      </c>
      <c r="CV14" s="151" t="s">
        <v>292</v>
      </c>
      <c r="CW14" s="145" t="s">
        <v>292</v>
      </c>
      <c r="CX14" s="151" t="s">
        <v>292</v>
      </c>
      <c r="CY14" s="145" t="s">
        <v>292</v>
      </c>
      <c r="CZ14" s="151" t="s">
        <v>292</v>
      </c>
      <c r="DA14" s="145" t="s">
        <v>292</v>
      </c>
      <c r="DB14" s="151" t="s">
        <v>292</v>
      </c>
      <c r="DD14" s="312">
        <f>VLOOKUP(E14:E511,'[2]ปรับแก้ไขTE 2.75_030560'!$D$3:$IX$783,16,0)</f>
        <v>115624</v>
      </c>
    </row>
    <row r="15" spans="1:108" s="107" customFormat="1" ht="24" customHeight="1">
      <c r="A15" s="101">
        <v>431</v>
      </c>
      <c r="B15" s="103" t="s">
        <v>197</v>
      </c>
      <c r="C15" s="102">
        <v>8</v>
      </c>
      <c r="D15" s="103" t="s">
        <v>186</v>
      </c>
      <c r="E15" s="104">
        <v>11451</v>
      </c>
      <c r="F15" s="169" t="s">
        <v>318</v>
      </c>
      <c r="G15" s="105" t="s">
        <v>181</v>
      </c>
      <c r="H15" s="102" t="s">
        <v>183</v>
      </c>
      <c r="I15" s="105">
        <v>61</v>
      </c>
      <c r="J15" s="105">
        <v>90</v>
      </c>
      <c r="K15" s="120">
        <v>82395</v>
      </c>
      <c r="L15" s="120"/>
      <c r="M15" s="120">
        <v>15737</v>
      </c>
      <c r="N15" s="120">
        <v>64935</v>
      </c>
      <c r="O15" s="120">
        <v>15</v>
      </c>
      <c r="P15" s="108">
        <v>18</v>
      </c>
      <c r="Q15" s="108">
        <v>22</v>
      </c>
      <c r="R15" s="108">
        <v>5</v>
      </c>
      <c r="S15" s="108">
        <v>7</v>
      </c>
      <c r="T15" s="108">
        <v>3</v>
      </c>
      <c r="U15" s="108">
        <v>3</v>
      </c>
      <c r="V15" s="108">
        <v>9</v>
      </c>
      <c r="W15" s="108">
        <v>12</v>
      </c>
      <c r="X15" s="108">
        <v>6</v>
      </c>
      <c r="Y15" s="108">
        <v>7</v>
      </c>
      <c r="Z15" s="108">
        <v>76</v>
      </c>
      <c r="AA15" s="108">
        <v>95</v>
      </c>
      <c r="AB15" s="108">
        <v>12</v>
      </c>
      <c r="AC15" s="108">
        <v>16</v>
      </c>
      <c r="AD15" s="114">
        <v>5</v>
      </c>
      <c r="AE15" s="114">
        <v>6</v>
      </c>
      <c r="AF15" s="108">
        <v>5</v>
      </c>
      <c r="AG15" s="108">
        <v>6</v>
      </c>
      <c r="AH15" s="108">
        <v>2</v>
      </c>
      <c r="AI15" s="108">
        <v>2</v>
      </c>
      <c r="AJ15" s="115">
        <v>10</v>
      </c>
      <c r="AK15" s="115">
        <v>12</v>
      </c>
      <c r="AL15" s="116">
        <v>2</v>
      </c>
      <c r="AM15" s="116">
        <v>0</v>
      </c>
      <c r="AN15" s="116">
        <v>0</v>
      </c>
      <c r="AO15" s="116">
        <v>1</v>
      </c>
      <c r="AP15" s="116">
        <v>1</v>
      </c>
      <c r="AQ15" s="116">
        <v>1</v>
      </c>
      <c r="AR15" s="116">
        <v>2</v>
      </c>
      <c r="AS15" s="117">
        <v>2</v>
      </c>
      <c r="AT15" s="117">
        <v>2</v>
      </c>
      <c r="AU15" s="113">
        <v>0</v>
      </c>
      <c r="AV15" s="113">
        <v>0</v>
      </c>
      <c r="AW15" s="116">
        <v>3</v>
      </c>
      <c r="AX15" s="116">
        <v>3</v>
      </c>
      <c r="AY15" s="116">
        <v>3</v>
      </c>
      <c r="AZ15" s="116">
        <v>6</v>
      </c>
      <c r="BA15" s="116">
        <v>2</v>
      </c>
      <c r="BB15" s="116">
        <v>2</v>
      </c>
      <c r="BC15" s="112">
        <v>0</v>
      </c>
      <c r="BD15" s="112">
        <v>0</v>
      </c>
      <c r="BE15" s="116">
        <v>4</v>
      </c>
      <c r="BF15" s="116">
        <v>4</v>
      </c>
      <c r="BG15" s="113">
        <v>0</v>
      </c>
      <c r="BH15" s="113">
        <v>0</v>
      </c>
      <c r="BI15" s="112">
        <v>0</v>
      </c>
      <c r="BJ15" s="112">
        <v>0</v>
      </c>
      <c r="BK15" s="112">
        <v>0</v>
      </c>
      <c r="BL15" s="118">
        <v>0</v>
      </c>
      <c r="BM15" s="118">
        <v>0</v>
      </c>
      <c r="BN15" s="118">
        <v>0</v>
      </c>
      <c r="BO15" s="118">
        <v>0</v>
      </c>
      <c r="BP15" s="118">
        <v>0</v>
      </c>
      <c r="BQ15" s="152"/>
      <c r="BR15" s="118">
        <v>1</v>
      </c>
      <c r="BS15" s="118">
        <v>1</v>
      </c>
      <c r="BT15" s="118">
        <v>27</v>
      </c>
      <c r="BU15" s="118">
        <v>35</v>
      </c>
      <c r="BV15" s="118">
        <v>4</v>
      </c>
      <c r="BW15" s="118">
        <v>5</v>
      </c>
      <c r="BX15" s="118">
        <v>6</v>
      </c>
      <c r="BY15" s="118">
        <v>7</v>
      </c>
      <c r="BZ15" s="118">
        <v>7</v>
      </c>
      <c r="CA15" s="118">
        <v>9</v>
      </c>
      <c r="CB15" s="118">
        <v>2</v>
      </c>
      <c r="CC15" s="118">
        <v>2</v>
      </c>
      <c r="CD15" s="118">
        <v>3</v>
      </c>
      <c r="CE15" s="118">
        <v>4</v>
      </c>
      <c r="CF15" s="109"/>
      <c r="CG15" s="145" t="s">
        <v>273</v>
      </c>
      <c r="CH15" s="151" t="s">
        <v>277</v>
      </c>
      <c r="CI15" s="151" t="s">
        <v>292</v>
      </c>
      <c r="CJ15" s="151" t="s">
        <v>292</v>
      </c>
      <c r="CK15" s="153">
        <v>0</v>
      </c>
      <c r="CL15" s="214">
        <v>0</v>
      </c>
      <c r="CM15" s="145" t="s">
        <v>292</v>
      </c>
      <c r="CN15" s="151" t="s">
        <v>292</v>
      </c>
      <c r="CO15" s="145" t="s">
        <v>49</v>
      </c>
      <c r="CP15" s="151" t="s">
        <v>283</v>
      </c>
      <c r="CQ15" s="145" t="s">
        <v>292</v>
      </c>
      <c r="CR15" s="151" t="s">
        <v>292</v>
      </c>
      <c r="CS15" s="145" t="s">
        <v>292</v>
      </c>
      <c r="CT15" s="151" t="s">
        <v>292</v>
      </c>
      <c r="CU15" s="145" t="s">
        <v>292</v>
      </c>
      <c r="CV15" s="151" t="s">
        <v>292</v>
      </c>
      <c r="CW15" s="145" t="s">
        <v>292</v>
      </c>
      <c r="CX15" s="151" t="s">
        <v>292</v>
      </c>
      <c r="CY15" s="145" t="s">
        <v>292</v>
      </c>
      <c r="CZ15" s="151" t="s">
        <v>292</v>
      </c>
      <c r="DA15" s="145" t="s">
        <v>292</v>
      </c>
      <c r="DB15" s="151" t="s">
        <v>292</v>
      </c>
      <c r="DD15" s="312">
        <f>VLOOKUP(E15:E512,'[2]ปรับแก้ไขTE 2.75_030560'!$D$3:$IX$783,16,0)</f>
        <v>150877</v>
      </c>
    </row>
    <row r="16" spans="1:108" s="107" customFormat="1" ht="24" customHeight="1">
      <c r="A16" s="101">
        <v>432</v>
      </c>
      <c r="B16" s="103" t="s">
        <v>199</v>
      </c>
      <c r="C16" s="102">
        <v>8</v>
      </c>
      <c r="D16" s="103" t="s">
        <v>198</v>
      </c>
      <c r="E16" s="104">
        <v>11046</v>
      </c>
      <c r="F16" s="169" t="s">
        <v>319</v>
      </c>
      <c r="G16" s="105" t="s">
        <v>179</v>
      </c>
      <c r="H16" s="102" t="s">
        <v>178</v>
      </c>
      <c r="I16" s="105">
        <v>56</v>
      </c>
      <c r="J16" s="105">
        <v>30</v>
      </c>
      <c r="K16" s="120">
        <v>81512</v>
      </c>
      <c r="L16" s="120"/>
      <c r="M16" s="120">
        <v>18629</v>
      </c>
      <c r="N16" s="120">
        <v>62883</v>
      </c>
      <c r="O16" s="120">
        <v>12</v>
      </c>
      <c r="P16" s="108">
        <v>16</v>
      </c>
      <c r="Q16" s="108">
        <v>19</v>
      </c>
      <c r="R16" s="108">
        <v>4</v>
      </c>
      <c r="S16" s="108">
        <v>4</v>
      </c>
      <c r="T16" s="108">
        <v>3</v>
      </c>
      <c r="U16" s="108">
        <v>3</v>
      </c>
      <c r="V16" s="108">
        <v>8</v>
      </c>
      <c r="W16" s="108">
        <v>10</v>
      </c>
      <c r="X16" s="108">
        <v>5</v>
      </c>
      <c r="Y16" s="108">
        <v>6</v>
      </c>
      <c r="Z16" s="108">
        <v>70</v>
      </c>
      <c r="AA16" s="108">
        <v>87</v>
      </c>
      <c r="AB16" s="108">
        <v>0</v>
      </c>
      <c r="AC16" s="108">
        <v>0</v>
      </c>
      <c r="AD16" s="114">
        <v>5</v>
      </c>
      <c r="AE16" s="114">
        <v>7</v>
      </c>
      <c r="AF16" s="108">
        <v>4</v>
      </c>
      <c r="AG16" s="108">
        <v>5</v>
      </c>
      <c r="AH16" s="108">
        <v>2</v>
      </c>
      <c r="AI16" s="108">
        <v>2</v>
      </c>
      <c r="AJ16" s="115">
        <v>10</v>
      </c>
      <c r="AK16" s="115">
        <v>12</v>
      </c>
      <c r="AL16" s="116">
        <v>2</v>
      </c>
      <c r="AM16" s="116">
        <v>0</v>
      </c>
      <c r="AN16" s="116">
        <v>0</v>
      </c>
      <c r="AO16" s="116">
        <v>0</v>
      </c>
      <c r="AP16" s="116">
        <v>0</v>
      </c>
      <c r="AQ16" s="116">
        <v>0</v>
      </c>
      <c r="AR16" s="116">
        <v>0</v>
      </c>
      <c r="AS16" s="117">
        <v>2</v>
      </c>
      <c r="AT16" s="117">
        <v>2</v>
      </c>
      <c r="AU16" s="113">
        <v>0</v>
      </c>
      <c r="AV16" s="113">
        <v>0</v>
      </c>
      <c r="AW16" s="116">
        <v>3</v>
      </c>
      <c r="AX16" s="116">
        <v>3</v>
      </c>
      <c r="AY16" s="116">
        <v>3</v>
      </c>
      <c r="AZ16" s="116">
        <v>3</v>
      </c>
      <c r="BA16" s="116">
        <v>0</v>
      </c>
      <c r="BB16" s="116">
        <v>0</v>
      </c>
      <c r="BC16" s="112">
        <v>0</v>
      </c>
      <c r="BD16" s="112">
        <v>0</v>
      </c>
      <c r="BE16" s="116">
        <v>3</v>
      </c>
      <c r="BF16" s="116">
        <v>3</v>
      </c>
      <c r="BG16" s="113">
        <v>0</v>
      </c>
      <c r="BH16" s="113">
        <v>0</v>
      </c>
      <c r="BI16" s="112">
        <v>0</v>
      </c>
      <c r="BJ16" s="112">
        <v>0</v>
      </c>
      <c r="BK16" s="112">
        <v>0</v>
      </c>
      <c r="BL16" s="118">
        <v>0</v>
      </c>
      <c r="BM16" s="118">
        <v>0</v>
      </c>
      <c r="BN16" s="118">
        <v>0</v>
      </c>
      <c r="BO16" s="118">
        <v>0</v>
      </c>
      <c r="BP16" s="118">
        <v>0</v>
      </c>
      <c r="BQ16" s="152"/>
      <c r="BR16" s="118">
        <v>1</v>
      </c>
      <c r="BS16" s="118">
        <v>1</v>
      </c>
      <c r="BT16" s="118">
        <v>21</v>
      </c>
      <c r="BU16" s="118">
        <v>28</v>
      </c>
      <c r="BV16" s="118">
        <v>3</v>
      </c>
      <c r="BW16" s="118">
        <v>4</v>
      </c>
      <c r="BX16" s="118">
        <v>5</v>
      </c>
      <c r="BY16" s="118">
        <v>6</v>
      </c>
      <c r="BZ16" s="118">
        <v>5</v>
      </c>
      <c r="CA16" s="118">
        <v>6</v>
      </c>
      <c r="CB16" s="118">
        <v>1</v>
      </c>
      <c r="CC16" s="118">
        <v>1</v>
      </c>
      <c r="CD16" s="118">
        <v>2</v>
      </c>
      <c r="CE16" s="118">
        <v>2</v>
      </c>
      <c r="CF16" s="109"/>
      <c r="CG16" s="101">
        <v>1</v>
      </c>
      <c r="CH16" s="214">
        <v>1</v>
      </c>
      <c r="CI16" s="151" t="s">
        <v>292</v>
      </c>
      <c r="CJ16" s="151" t="s">
        <v>292</v>
      </c>
      <c r="CK16" s="153">
        <v>0</v>
      </c>
      <c r="CL16" s="214">
        <v>0</v>
      </c>
      <c r="CM16" s="145" t="s">
        <v>292</v>
      </c>
      <c r="CN16" s="151" t="s">
        <v>292</v>
      </c>
      <c r="CO16" s="146">
        <v>3</v>
      </c>
      <c r="CP16" s="217">
        <v>3</v>
      </c>
      <c r="CQ16" s="145" t="s">
        <v>292</v>
      </c>
      <c r="CR16" s="151" t="s">
        <v>292</v>
      </c>
      <c r="CS16" s="145" t="s">
        <v>292</v>
      </c>
      <c r="CT16" s="151" t="s">
        <v>292</v>
      </c>
      <c r="CU16" s="145" t="s">
        <v>292</v>
      </c>
      <c r="CV16" s="151" t="s">
        <v>292</v>
      </c>
      <c r="CW16" s="145" t="s">
        <v>292</v>
      </c>
      <c r="CX16" s="151" t="s">
        <v>292</v>
      </c>
      <c r="CY16" s="145" t="s">
        <v>292</v>
      </c>
      <c r="CZ16" s="151" t="s">
        <v>292</v>
      </c>
      <c r="DA16" s="145" t="s">
        <v>292</v>
      </c>
      <c r="DB16" s="151" t="s">
        <v>292</v>
      </c>
      <c r="DD16" s="312">
        <f>VLOOKUP(E16:E513,'[2]ปรับแก้ไขTE 2.75_030560'!$D$3:$IX$783,16,0)</f>
        <v>122826</v>
      </c>
    </row>
    <row r="17" spans="1:108" s="107" customFormat="1" ht="24" customHeight="1">
      <c r="A17" s="101">
        <v>433</v>
      </c>
      <c r="B17" s="103" t="s">
        <v>200</v>
      </c>
      <c r="C17" s="102">
        <v>8</v>
      </c>
      <c r="D17" s="103" t="s">
        <v>198</v>
      </c>
      <c r="E17" s="104">
        <v>11043</v>
      </c>
      <c r="F17" s="169" t="s">
        <v>320</v>
      </c>
      <c r="G17" s="105" t="s">
        <v>177</v>
      </c>
      <c r="H17" s="102" t="s">
        <v>178</v>
      </c>
      <c r="I17" s="105">
        <v>43</v>
      </c>
      <c r="J17" s="105">
        <v>30</v>
      </c>
      <c r="K17" s="120">
        <v>71518</v>
      </c>
      <c r="L17" s="120"/>
      <c r="M17" s="120">
        <v>17631</v>
      </c>
      <c r="N17" s="120">
        <v>53887</v>
      </c>
      <c r="O17" s="120">
        <v>11</v>
      </c>
      <c r="P17" s="108">
        <v>12</v>
      </c>
      <c r="Q17" s="108">
        <v>14</v>
      </c>
      <c r="R17" s="108">
        <v>5</v>
      </c>
      <c r="S17" s="108">
        <v>6</v>
      </c>
      <c r="T17" s="108">
        <v>3</v>
      </c>
      <c r="U17" s="108">
        <v>3</v>
      </c>
      <c r="V17" s="108">
        <v>5</v>
      </c>
      <c r="W17" s="108">
        <v>7</v>
      </c>
      <c r="X17" s="108">
        <v>4</v>
      </c>
      <c r="Y17" s="108">
        <v>5</v>
      </c>
      <c r="Z17" s="108">
        <v>51</v>
      </c>
      <c r="AA17" s="108">
        <v>64</v>
      </c>
      <c r="AB17" s="108">
        <v>0</v>
      </c>
      <c r="AC17" s="108">
        <v>0</v>
      </c>
      <c r="AD17" s="114">
        <v>4</v>
      </c>
      <c r="AE17" s="114">
        <v>5</v>
      </c>
      <c r="AF17" s="108">
        <v>4</v>
      </c>
      <c r="AG17" s="108">
        <v>6</v>
      </c>
      <c r="AH17" s="108">
        <v>2</v>
      </c>
      <c r="AI17" s="108">
        <v>2</v>
      </c>
      <c r="AJ17" s="115">
        <v>10</v>
      </c>
      <c r="AK17" s="115">
        <v>12</v>
      </c>
      <c r="AL17" s="116">
        <v>2</v>
      </c>
      <c r="AM17" s="116">
        <v>0</v>
      </c>
      <c r="AN17" s="116">
        <v>0</v>
      </c>
      <c r="AO17" s="116">
        <v>0</v>
      </c>
      <c r="AP17" s="116">
        <v>0</v>
      </c>
      <c r="AQ17" s="116">
        <v>0</v>
      </c>
      <c r="AR17" s="116">
        <v>0</v>
      </c>
      <c r="AS17" s="117">
        <v>1</v>
      </c>
      <c r="AT17" s="117">
        <v>1</v>
      </c>
      <c r="AU17" s="113">
        <v>0</v>
      </c>
      <c r="AV17" s="113">
        <v>0</v>
      </c>
      <c r="AW17" s="116">
        <v>3</v>
      </c>
      <c r="AX17" s="116">
        <v>3</v>
      </c>
      <c r="AY17" s="116">
        <v>3</v>
      </c>
      <c r="AZ17" s="116">
        <v>3</v>
      </c>
      <c r="BA17" s="116">
        <v>0</v>
      </c>
      <c r="BB17" s="116">
        <v>0</v>
      </c>
      <c r="BC17" s="112">
        <v>0</v>
      </c>
      <c r="BD17" s="112">
        <v>0</v>
      </c>
      <c r="BE17" s="116">
        <v>2</v>
      </c>
      <c r="BF17" s="116">
        <v>2</v>
      </c>
      <c r="BG17" s="113">
        <v>0</v>
      </c>
      <c r="BH17" s="113">
        <v>0</v>
      </c>
      <c r="BI17" s="112">
        <v>0</v>
      </c>
      <c r="BJ17" s="112">
        <v>0</v>
      </c>
      <c r="BK17" s="112">
        <v>0</v>
      </c>
      <c r="BL17" s="118">
        <v>0</v>
      </c>
      <c r="BM17" s="118">
        <v>0</v>
      </c>
      <c r="BN17" s="118">
        <v>0</v>
      </c>
      <c r="BO17" s="118">
        <v>0</v>
      </c>
      <c r="BP17" s="118">
        <v>0</v>
      </c>
      <c r="BQ17" s="152"/>
      <c r="BR17" s="118">
        <v>1</v>
      </c>
      <c r="BS17" s="118">
        <v>1</v>
      </c>
      <c r="BT17" s="118">
        <v>21</v>
      </c>
      <c r="BU17" s="118">
        <v>28</v>
      </c>
      <c r="BV17" s="118">
        <v>3</v>
      </c>
      <c r="BW17" s="118">
        <v>4</v>
      </c>
      <c r="BX17" s="118">
        <v>5</v>
      </c>
      <c r="BY17" s="118">
        <v>6</v>
      </c>
      <c r="BZ17" s="118">
        <v>5</v>
      </c>
      <c r="CA17" s="118">
        <v>6</v>
      </c>
      <c r="CB17" s="118">
        <v>1</v>
      </c>
      <c r="CC17" s="118">
        <v>1</v>
      </c>
      <c r="CD17" s="118">
        <v>2</v>
      </c>
      <c r="CE17" s="118">
        <v>2</v>
      </c>
      <c r="CF17" s="109"/>
      <c r="CG17" s="101">
        <v>1</v>
      </c>
      <c r="CH17" s="214">
        <v>1</v>
      </c>
      <c r="CI17" s="151" t="s">
        <v>292</v>
      </c>
      <c r="CJ17" s="151" t="s">
        <v>292</v>
      </c>
      <c r="CK17" s="153">
        <v>0</v>
      </c>
      <c r="CL17" s="214">
        <v>0</v>
      </c>
      <c r="CM17" s="145" t="s">
        <v>292</v>
      </c>
      <c r="CN17" s="151" t="s">
        <v>292</v>
      </c>
      <c r="CO17" s="146">
        <v>3</v>
      </c>
      <c r="CP17" s="217">
        <v>3</v>
      </c>
      <c r="CQ17" s="145" t="s">
        <v>292</v>
      </c>
      <c r="CR17" s="151" t="s">
        <v>292</v>
      </c>
      <c r="CS17" s="145" t="s">
        <v>292</v>
      </c>
      <c r="CT17" s="151" t="s">
        <v>292</v>
      </c>
      <c r="CU17" s="145" t="s">
        <v>292</v>
      </c>
      <c r="CV17" s="151" t="s">
        <v>292</v>
      </c>
      <c r="CW17" s="145" t="s">
        <v>292</v>
      </c>
      <c r="CX17" s="151" t="s">
        <v>292</v>
      </c>
      <c r="CY17" s="145" t="s">
        <v>292</v>
      </c>
      <c r="CZ17" s="151" t="s">
        <v>292</v>
      </c>
      <c r="DA17" s="145" t="s">
        <v>292</v>
      </c>
      <c r="DB17" s="151" t="s">
        <v>292</v>
      </c>
      <c r="DD17" s="312">
        <f>VLOOKUP(E17:E514,'[2]ปรับแก้ไขTE 2.75_030560'!$D$3:$IX$783,16,0)</f>
        <v>95875</v>
      </c>
    </row>
    <row r="18" spans="1:108" s="107" customFormat="1" ht="24" customHeight="1">
      <c r="A18" s="101">
        <v>434</v>
      </c>
      <c r="B18" s="103" t="s">
        <v>201</v>
      </c>
      <c r="C18" s="102">
        <v>8</v>
      </c>
      <c r="D18" s="103" t="s">
        <v>198</v>
      </c>
      <c r="E18" s="104">
        <v>11048</v>
      </c>
      <c r="F18" s="169" t="s">
        <v>321</v>
      </c>
      <c r="G18" s="105" t="s">
        <v>177</v>
      </c>
      <c r="H18" s="102" t="s">
        <v>178</v>
      </c>
      <c r="I18" s="105">
        <v>35</v>
      </c>
      <c r="J18" s="105">
        <v>30</v>
      </c>
      <c r="K18" s="120">
        <v>35562</v>
      </c>
      <c r="L18" s="120">
        <v>100</v>
      </c>
      <c r="M18" s="120">
        <v>7553</v>
      </c>
      <c r="N18" s="120">
        <v>28009</v>
      </c>
      <c r="O18" s="120">
        <v>4</v>
      </c>
      <c r="P18" s="108">
        <v>11</v>
      </c>
      <c r="Q18" s="108">
        <v>13</v>
      </c>
      <c r="R18" s="108">
        <v>4</v>
      </c>
      <c r="S18" s="108">
        <v>5</v>
      </c>
      <c r="T18" s="108">
        <v>3</v>
      </c>
      <c r="U18" s="108">
        <v>3</v>
      </c>
      <c r="V18" s="108">
        <v>5</v>
      </c>
      <c r="W18" s="108">
        <v>7</v>
      </c>
      <c r="X18" s="108">
        <v>4</v>
      </c>
      <c r="Y18" s="108">
        <v>5</v>
      </c>
      <c r="Z18" s="108">
        <v>47</v>
      </c>
      <c r="AA18" s="108">
        <v>58</v>
      </c>
      <c r="AB18" s="108">
        <v>0</v>
      </c>
      <c r="AC18" s="108">
        <v>0</v>
      </c>
      <c r="AD18" s="114">
        <v>3</v>
      </c>
      <c r="AE18" s="114">
        <v>3</v>
      </c>
      <c r="AF18" s="108">
        <v>2</v>
      </c>
      <c r="AG18" s="108">
        <v>3</v>
      </c>
      <c r="AH18" s="108">
        <v>2</v>
      </c>
      <c r="AI18" s="108">
        <v>2</v>
      </c>
      <c r="AJ18" s="115">
        <v>10</v>
      </c>
      <c r="AK18" s="115">
        <v>12</v>
      </c>
      <c r="AL18" s="116">
        <v>2</v>
      </c>
      <c r="AM18" s="116">
        <v>0</v>
      </c>
      <c r="AN18" s="116">
        <v>0</v>
      </c>
      <c r="AO18" s="116">
        <v>0</v>
      </c>
      <c r="AP18" s="116">
        <v>0</v>
      </c>
      <c r="AQ18" s="116">
        <v>0</v>
      </c>
      <c r="AR18" s="116">
        <v>0</v>
      </c>
      <c r="AS18" s="117">
        <v>1</v>
      </c>
      <c r="AT18" s="117">
        <v>1</v>
      </c>
      <c r="AU18" s="113">
        <v>0</v>
      </c>
      <c r="AV18" s="113">
        <v>0</v>
      </c>
      <c r="AW18" s="116">
        <v>3</v>
      </c>
      <c r="AX18" s="116">
        <v>3</v>
      </c>
      <c r="AY18" s="116">
        <v>3</v>
      </c>
      <c r="AZ18" s="116">
        <v>3</v>
      </c>
      <c r="BA18" s="116">
        <v>0</v>
      </c>
      <c r="BB18" s="116">
        <v>0</v>
      </c>
      <c r="BC18" s="112">
        <v>0</v>
      </c>
      <c r="BD18" s="112">
        <v>0</v>
      </c>
      <c r="BE18" s="116">
        <v>2</v>
      </c>
      <c r="BF18" s="116">
        <v>2</v>
      </c>
      <c r="BG18" s="113">
        <v>0</v>
      </c>
      <c r="BH18" s="113">
        <v>0</v>
      </c>
      <c r="BI18" s="112">
        <v>0</v>
      </c>
      <c r="BJ18" s="112">
        <v>0</v>
      </c>
      <c r="BK18" s="112">
        <v>0</v>
      </c>
      <c r="BL18" s="118">
        <v>0</v>
      </c>
      <c r="BM18" s="118">
        <v>0</v>
      </c>
      <c r="BN18" s="118">
        <v>0</v>
      </c>
      <c r="BO18" s="118">
        <v>0</v>
      </c>
      <c r="BP18" s="118">
        <v>0</v>
      </c>
      <c r="BQ18" s="152"/>
      <c r="BR18" s="118">
        <v>1</v>
      </c>
      <c r="BS18" s="118">
        <v>1</v>
      </c>
      <c r="BT18" s="118">
        <v>21</v>
      </c>
      <c r="BU18" s="118">
        <v>28</v>
      </c>
      <c r="BV18" s="118">
        <v>3</v>
      </c>
      <c r="BW18" s="118">
        <v>4</v>
      </c>
      <c r="BX18" s="118">
        <v>5</v>
      </c>
      <c r="BY18" s="118">
        <v>6</v>
      </c>
      <c r="BZ18" s="118">
        <v>5</v>
      </c>
      <c r="CA18" s="118">
        <v>6</v>
      </c>
      <c r="CB18" s="118">
        <v>1</v>
      </c>
      <c r="CC18" s="118">
        <v>1</v>
      </c>
      <c r="CD18" s="118">
        <v>2</v>
      </c>
      <c r="CE18" s="118">
        <v>2</v>
      </c>
      <c r="CF18" s="109"/>
      <c r="CG18" s="101">
        <v>1</v>
      </c>
      <c r="CH18" s="214">
        <v>1</v>
      </c>
      <c r="CI18" s="151" t="s">
        <v>292</v>
      </c>
      <c r="CJ18" s="151" t="s">
        <v>292</v>
      </c>
      <c r="CK18" s="153">
        <v>0</v>
      </c>
      <c r="CL18" s="214">
        <v>0</v>
      </c>
      <c r="CM18" s="145" t="s">
        <v>292</v>
      </c>
      <c r="CN18" s="151" t="s">
        <v>292</v>
      </c>
      <c r="CO18" s="146">
        <v>3</v>
      </c>
      <c r="CP18" s="217">
        <v>3</v>
      </c>
      <c r="CQ18" s="145" t="s">
        <v>292</v>
      </c>
      <c r="CR18" s="151" t="s">
        <v>292</v>
      </c>
      <c r="CS18" s="145" t="s">
        <v>292</v>
      </c>
      <c r="CT18" s="151" t="s">
        <v>292</v>
      </c>
      <c r="CU18" s="145" t="s">
        <v>292</v>
      </c>
      <c r="CV18" s="151" t="s">
        <v>292</v>
      </c>
      <c r="CW18" s="145" t="s">
        <v>292</v>
      </c>
      <c r="CX18" s="151" t="s">
        <v>292</v>
      </c>
      <c r="CY18" s="145" t="s">
        <v>292</v>
      </c>
      <c r="CZ18" s="151" t="s">
        <v>292</v>
      </c>
      <c r="DA18" s="145" t="s">
        <v>292</v>
      </c>
      <c r="DB18" s="151" t="s">
        <v>292</v>
      </c>
      <c r="DD18" s="312">
        <f>VLOOKUP(E18:E515,'[2]ปรับแก้ไขTE 2.75_030560'!$D$3:$IX$783,16,0)</f>
        <v>99491</v>
      </c>
    </row>
    <row r="19" spans="1:108" s="107" customFormat="1" ht="24" customHeight="1">
      <c r="A19" s="101">
        <v>435</v>
      </c>
      <c r="B19" s="103" t="s">
        <v>202</v>
      </c>
      <c r="C19" s="102">
        <v>8</v>
      </c>
      <c r="D19" s="103" t="s">
        <v>198</v>
      </c>
      <c r="E19" s="104">
        <v>11050</v>
      </c>
      <c r="F19" s="169" t="s">
        <v>322</v>
      </c>
      <c r="G19" s="105" t="s">
        <v>174</v>
      </c>
      <c r="H19" s="102" t="s">
        <v>175</v>
      </c>
      <c r="I19" s="105">
        <v>5</v>
      </c>
      <c r="J19" s="105">
        <v>10</v>
      </c>
      <c r="K19" s="120">
        <v>12979</v>
      </c>
      <c r="L19" s="120"/>
      <c r="M19" s="120">
        <v>2236</v>
      </c>
      <c r="N19" s="120">
        <v>10743</v>
      </c>
      <c r="O19" s="120">
        <v>3</v>
      </c>
      <c r="P19" s="108">
        <v>5</v>
      </c>
      <c r="Q19" s="108">
        <v>6</v>
      </c>
      <c r="R19" s="108">
        <v>2</v>
      </c>
      <c r="S19" s="108">
        <v>3</v>
      </c>
      <c r="T19" s="108">
        <v>3</v>
      </c>
      <c r="U19" s="108">
        <v>3</v>
      </c>
      <c r="V19" s="108">
        <v>3</v>
      </c>
      <c r="W19" s="108">
        <v>4</v>
      </c>
      <c r="X19" s="108">
        <v>2</v>
      </c>
      <c r="Y19" s="108">
        <v>3</v>
      </c>
      <c r="Z19" s="108">
        <v>25</v>
      </c>
      <c r="AA19" s="108">
        <v>31</v>
      </c>
      <c r="AB19" s="108">
        <v>0</v>
      </c>
      <c r="AC19" s="108">
        <v>0</v>
      </c>
      <c r="AD19" s="114">
        <v>3</v>
      </c>
      <c r="AE19" s="114">
        <v>3</v>
      </c>
      <c r="AF19" s="108">
        <v>2</v>
      </c>
      <c r="AG19" s="108">
        <v>3</v>
      </c>
      <c r="AH19" s="108">
        <v>1</v>
      </c>
      <c r="AI19" s="108">
        <v>2</v>
      </c>
      <c r="AJ19" s="115">
        <v>10</v>
      </c>
      <c r="AK19" s="115">
        <v>12</v>
      </c>
      <c r="AL19" s="116">
        <v>2</v>
      </c>
      <c r="AM19" s="116">
        <v>0</v>
      </c>
      <c r="AN19" s="116">
        <v>0</v>
      </c>
      <c r="AO19" s="116">
        <v>0</v>
      </c>
      <c r="AP19" s="116">
        <v>0</v>
      </c>
      <c r="AQ19" s="116">
        <v>0</v>
      </c>
      <c r="AR19" s="116">
        <v>0</v>
      </c>
      <c r="AS19" s="117">
        <v>1</v>
      </c>
      <c r="AT19" s="117">
        <v>1</v>
      </c>
      <c r="AU19" s="113">
        <v>0</v>
      </c>
      <c r="AV19" s="113">
        <v>0</v>
      </c>
      <c r="AW19" s="116">
        <v>3</v>
      </c>
      <c r="AX19" s="116">
        <v>3</v>
      </c>
      <c r="AY19" s="116">
        <v>3</v>
      </c>
      <c r="AZ19" s="116">
        <v>3</v>
      </c>
      <c r="BA19" s="116">
        <v>0</v>
      </c>
      <c r="BB19" s="116">
        <v>0</v>
      </c>
      <c r="BC19" s="112">
        <v>0</v>
      </c>
      <c r="BD19" s="112">
        <v>0</v>
      </c>
      <c r="BE19" s="116">
        <v>1</v>
      </c>
      <c r="BF19" s="116">
        <v>1</v>
      </c>
      <c r="BG19" s="113">
        <v>0</v>
      </c>
      <c r="BH19" s="113">
        <v>0</v>
      </c>
      <c r="BI19" s="112">
        <v>0</v>
      </c>
      <c r="BJ19" s="112">
        <v>0</v>
      </c>
      <c r="BK19" s="112">
        <v>0</v>
      </c>
      <c r="BL19" s="118">
        <v>0</v>
      </c>
      <c r="BM19" s="118">
        <v>0</v>
      </c>
      <c r="BN19" s="118">
        <v>0</v>
      </c>
      <c r="BO19" s="118">
        <v>0</v>
      </c>
      <c r="BP19" s="118">
        <v>0</v>
      </c>
      <c r="BQ19" s="152"/>
      <c r="BR19" s="118">
        <v>1</v>
      </c>
      <c r="BS19" s="118">
        <v>1</v>
      </c>
      <c r="BT19" s="118">
        <v>16</v>
      </c>
      <c r="BU19" s="118">
        <v>22</v>
      </c>
      <c r="BV19" s="118">
        <v>2</v>
      </c>
      <c r="BW19" s="118">
        <v>2</v>
      </c>
      <c r="BX19" s="118">
        <v>4</v>
      </c>
      <c r="BY19" s="118">
        <v>5</v>
      </c>
      <c r="BZ19" s="118">
        <v>4</v>
      </c>
      <c r="CA19" s="118">
        <v>5</v>
      </c>
      <c r="CB19" s="118">
        <v>1</v>
      </c>
      <c r="CC19" s="118">
        <v>1</v>
      </c>
      <c r="CD19" s="118">
        <v>2</v>
      </c>
      <c r="CE19" s="118">
        <v>2</v>
      </c>
      <c r="CF19" s="109"/>
      <c r="CG19" s="153" t="str">
        <f>'[1]F &lt; 30'!$K$15</f>
        <v>1</v>
      </c>
      <c r="CH19" s="214">
        <v>1</v>
      </c>
      <c r="CI19" s="151" t="s">
        <v>292</v>
      </c>
      <c r="CJ19" s="151" t="s">
        <v>292</v>
      </c>
      <c r="CK19" s="153">
        <v>0</v>
      </c>
      <c r="CL19" s="214">
        <v>0</v>
      </c>
      <c r="CM19" s="145" t="s">
        <v>292</v>
      </c>
      <c r="CN19" s="151" t="s">
        <v>292</v>
      </c>
      <c r="CO19" s="146">
        <v>3</v>
      </c>
      <c r="CP19" s="217">
        <v>3</v>
      </c>
      <c r="CQ19" s="145" t="s">
        <v>292</v>
      </c>
      <c r="CR19" s="151" t="s">
        <v>292</v>
      </c>
      <c r="CS19" s="145" t="s">
        <v>292</v>
      </c>
      <c r="CT19" s="151" t="s">
        <v>292</v>
      </c>
      <c r="CU19" s="145" t="s">
        <v>292</v>
      </c>
      <c r="CV19" s="151" t="s">
        <v>292</v>
      </c>
      <c r="CW19" s="145" t="s">
        <v>292</v>
      </c>
      <c r="CX19" s="151" t="s">
        <v>292</v>
      </c>
      <c r="CY19" s="145" t="s">
        <v>292</v>
      </c>
      <c r="CZ19" s="151" t="s">
        <v>292</v>
      </c>
      <c r="DA19" s="145" t="s">
        <v>292</v>
      </c>
      <c r="DB19" s="151" t="s">
        <v>292</v>
      </c>
      <c r="DD19" s="312">
        <f>VLOOKUP(E19:E516,'[2]ปรับแก้ไขTE 2.75_030560'!$D$3:$IX$783,16,0)</f>
        <v>41419</v>
      </c>
    </row>
    <row r="20" spans="1:108" s="107" customFormat="1" ht="24" customHeight="1">
      <c r="A20" s="101">
        <v>436</v>
      </c>
      <c r="B20" s="103" t="s">
        <v>203</v>
      </c>
      <c r="C20" s="102">
        <v>8</v>
      </c>
      <c r="D20" s="103" t="s">
        <v>198</v>
      </c>
      <c r="E20" s="104">
        <v>11047</v>
      </c>
      <c r="F20" s="169" t="s">
        <v>323</v>
      </c>
      <c r="G20" s="105" t="s">
        <v>177</v>
      </c>
      <c r="H20" s="102" t="s">
        <v>175</v>
      </c>
      <c r="I20" s="105">
        <v>15</v>
      </c>
      <c r="J20" s="105">
        <v>30</v>
      </c>
      <c r="K20" s="120">
        <v>40341</v>
      </c>
      <c r="L20" s="120"/>
      <c r="M20" s="120">
        <v>11299</v>
      </c>
      <c r="N20" s="120">
        <v>29042</v>
      </c>
      <c r="O20" s="120">
        <v>6</v>
      </c>
      <c r="P20" s="108">
        <v>11</v>
      </c>
      <c r="Q20" s="108">
        <v>13</v>
      </c>
      <c r="R20" s="108">
        <v>4</v>
      </c>
      <c r="S20" s="108">
        <v>5</v>
      </c>
      <c r="T20" s="108">
        <v>3</v>
      </c>
      <c r="U20" s="108">
        <v>3</v>
      </c>
      <c r="V20" s="108">
        <v>6</v>
      </c>
      <c r="W20" s="108">
        <v>7</v>
      </c>
      <c r="X20" s="108">
        <v>4</v>
      </c>
      <c r="Y20" s="108">
        <v>5</v>
      </c>
      <c r="Z20" s="108">
        <v>49</v>
      </c>
      <c r="AA20" s="108">
        <v>61</v>
      </c>
      <c r="AB20" s="108">
        <v>0</v>
      </c>
      <c r="AC20" s="108">
        <v>0</v>
      </c>
      <c r="AD20" s="114">
        <v>3</v>
      </c>
      <c r="AE20" s="114">
        <v>3</v>
      </c>
      <c r="AF20" s="108">
        <v>3</v>
      </c>
      <c r="AG20" s="108">
        <v>3</v>
      </c>
      <c r="AH20" s="108">
        <v>1</v>
      </c>
      <c r="AI20" s="108">
        <v>2</v>
      </c>
      <c r="AJ20" s="115">
        <v>10</v>
      </c>
      <c r="AK20" s="115">
        <v>12</v>
      </c>
      <c r="AL20" s="116">
        <v>2</v>
      </c>
      <c r="AM20" s="116">
        <v>0</v>
      </c>
      <c r="AN20" s="116">
        <v>0</v>
      </c>
      <c r="AO20" s="116">
        <v>0</v>
      </c>
      <c r="AP20" s="116">
        <v>0</v>
      </c>
      <c r="AQ20" s="116">
        <v>0</v>
      </c>
      <c r="AR20" s="116">
        <v>0</v>
      </c>
      <c r="AS20" s="117">
        <v>1</v>
      </c>
      <c r="AT20" s="117">
        <v>1</v>
      </c>
      <c r="AU20" s="113">
        <v>0</v>
      </c>
      <c r="AV20" s="113">
        <v>0</v>
      </c>
      <c r="AW20" s="116">
        <v>3</v>
      </c>
      <c r="AX20" s="116">
        <v>3</v>
      </c>
      <c r="AY20" s="116">
        <v>3</v>
      </c>
      <c r="AZ20" s="116">
        <v>3</v>
      </c>
      <c r="BA20" s="116">
        <v>0</v>
      </c>
      <c r="BB20" s="116">
        <v>0</v>
      </c>
      <c r="BC20" s="112">
        <v>0</v>
      </c>
      <c r="BD20" s="112">
        <v>0</v>
      </c>
      <c r="BE20" s="116">
        <v>2</v>
      </c>
      <c r="BF20" s="116">
        <v>2</v>
      </c>
      <c r="BG20" s="113">
        <v>0</v>
      </c>
      <c r="BH20" s="113">
        <v>0</v>
      </c>
      <c r="BI20" s="112">
        <v>0</v>
      </c>
      <c r="BJ20" s="112">
        <v>0</v>
      </c>
      <c r="BK20" s="112">
        <v>0</v>
      </c>
      <c r="BL20" s="118">
        <v>0</v>
      </c>
      <c r="BM20" s="118">
        <v>0</v>
      </c>
      <c r="BN20" s="118">
        <v>0</v>
      </c>
      <c r="BO20" s="118">
        <v>0</v>
      </c>
      <c r="BP20" s="118">
        <v>0</v>
      </c>
      <c r="BQ20" s="152"/>
      <c r="BR20" s="118">
        <v>1</v>
      </c>
      <c r="BS20" s="118">
        <v>1</v>
      </c>
      <c r="BT20" s="118">
        <v>16</v>
      </c>
      <c r="BU20" s="118">
        <v>22</v>
      </c>
      <c r="BV20" s="118">
        <v>2</v>
      </c>
      <c r="BW20" s="118">
        <v>2</v>
      </c>
      <c r="BX20" s="118">
        <v>4</v>
      </c>
      <c r="BY20" s="118">
        <v>5</v>
      </c>
      <c r="BZ20" s="118">
        <v>4</v>
      </c>
      <c r="CA20" s="118">
        <v>5</v>
      </c>
      <c r="CB20" s="118">
        <v>1</v>
      </c>
      <c r="CC20" s="118">
        <v>1</v>
      </c>
      <c r="CD20" s="118">
        <v>2</v>
      </c>
      <c r="CE20" s="118">
        <v>2</v>
      </c>
      <c r="CF20" s="109"/>
      <c r="CG20" s="153" t="str">
        <f>'[1]F &lt; 30'!$K$15</f>
        <v>1</v>
      </c>
      <c r="CH20" s="214">
        <v>1</v>
      </c>
      <c r="CI20" s="151" t="s">
        <v>292</v>
      </c>
      <c r="CJ20" s="151" t="s">
        <v>292</v>
      </c>
      <c r="CK20" s="153">
        <v>0</v>
      </c>
      <c r="CL20" s="214">
        <v>0</v>
      </c>
      <c r="CM20" s="145" t="s">
        <v>292</v>
      </c>
      <c r="CN20" s="151" t="s">
        <v>292</v>
      </c>
      <c r="CO20" s="146">
        <v>3</v>
      </c>
      <c r="CP20" s="217">
        <v>3</v>
      </c>
      <c r="CQ20" s="145" t="s">
        <v>292</v>
      </c>
      <c r="CR20" s="151" t="s">
        <v>292</v>
      </c>
      <c r="CS20" s="145" t="s">
        <v>292</v>
      </c>
      <c r="CT20" s="151" t="s">
        <v>292</v>
      </c>
      <c r="CU20" s="145" t="s">
        <v>292</v>
      </c>
      <c r="CV20" s="151" t="s">
        <v>292</v>
      </c>
      <c r="CW20" s="145" t="s">
        <v>292</v>
      </c>
      <c r="CX20" s="151" t="s">
        <v>292</v>
      </c>
      <c r="CY20" s="145" t="s">
        <v>292</v>
      </c>
      <c r="CZ20" s="151" t="s">
        <v>292</v>
      </c>
      <c r="DA20" s="145" t="s">
        <v>292</v>
      </c>
      <c r="DB20" s="151" t="s">
        <v>292</v>
      </c>
      <c r="DD20" s="312">
        <f>VLOOKUP(E20:E517,'[2]ปรับแก้ไขTE 2.75_030560'!$D$3:$IX$783,16,0)</f>
        <v>102779</v>
      </c>
    </row>
    <row r="21" spans="1:108" s="107" customFormat="1" ht="24" customHeight="1">
      <c r="A21" s="101">
        <v>437</v>
      </c>
      <c r="B21" s="103" t="s">
        <v>204</v>
      </c>
      <c r="C21" s="102">
        <v>8</v>
      </c>
      <c r="D21" s="103" t="s">
        <v>198</v>
      </c>
      <c r="E21" s="104">
        <v>11041</v>
      </c>
      <c r="F21" s="169" t="s">
        <v>324</v>
      </c>
      <c r="G21" s="105" t="s">
        <v>177</v>
      </c>
      <c r="H21" s="102" t="s">
        <v>178</v>
      </c>
      <c r="I21" s="105">
        <v>34</v>
      </c>
      <c r="J21" s="105">
        <v>30</v>
      </c>
      <c r="K21" s="120">
        <v>42357</v>
      </c>
      <c r="L21" s="120"/>
      <c r="M21" s="120">
        <v>11876</v>
      </c>
      <c r="N21" s="120">
        <v>30481</v>
      </c>
      <c r="O21" s="120">
        <v>6</v>
      </c>
      <c r="P21" s="108">
        <v>10</v>
      </c>
      <c r="Q21" s="108">
        <v>12</v>
      </c>
      <c r="R21" s="108">
        <v>3</v>
      </c>
      <c r="S21" s="108">
        <v>3</v>
      </c>
      <c r="T21" s="108">
        <v>3</v>
      </c>
      <c r="U21" s="108">
        <v>3</v>
      </c>
      <c r="V21" s="108">
        <v>5</v>
      </c>
      <c r="W21" s="108">
        <v>7</v>
      </c>
      <c r="X21" s="108">
        <v>4</v>
      </c>
      <c r="Y21" s="108">
        <v>5</v>
      </c>
      <c r="Z21" s="108">
        <v>44</v>
      </c>
      <c r="AA21" s="108">
        <v>55</v>
      </c>
      <c r="AB21" s="108">
        <v>0</v>
      </c>
      <c r="AC21" s="108">
        <v>0</v>
      </c>
      <c r="AD21" s="114">
        <v>3</v>
      </c>
      <c r="AE21" s="114">
        <v>3</v>
      </c>
      <c r="AF21" s="108">
        <v>3</v>
      </c>
      <c r="AG21" s="108">
        <v>3</v>
      </c>
      <c r="AH21" s="108">
        <v>2</v>
      </c>
      <c r="AI21" s="108">
        <v>2</v>
      </c>
      <c r="AJ21" s="115">
        <v>10</v>
      </c>
      <c r="AK21" s="115">
        <v>12</v>
      </c>
      <c r="AL21" s="116">
        <v>2</v>
      </c>
      <c r="AM21" s="116">
        <v>0</v>
      </c>
      <c r="AN21" s="116">
        <v>0</v>
      </c>
      <c r="AO21" s="116">
        <v>0</v>
      </c>
      <c r="AP21" s="116">
        <v>0</v>
      </c>
      <c r="AQ21" s="116">
        <v>0</v>
      </c>
      <c r="AR21" s="116">
        <v>0</v>
      </c>
      <c r="AS21" s="117">
        <v>1</v>
      </c>
      <c r="AT21" s="117">
        <v>1</v>
      </c>
      <c r="AU21" s="113">
        <v>0</v>
      </c>
      <c r="AV21" s="113">
        <v>0</v>
      </c>
      <c r="AW21" s="116">
        <v>3</v>
      </c>
      <c r="AX21" s="116">
        <v>3</v>
      </c>
      <c r="AY21" s="116">
        <v>3</v>
      </c>
      <c r="AZ21" s="116">
        <v>3</v>
      </c>
      <c r="BA21" s="116">
        <v>0</v>
      </c>
      <c r="BB21" s="116">
        <v>0</v>
      </c>
      <c r="BC21" s="112">
        <v>0</v>
      </c>
      <c r="BD21" s="112">
        <v>0</v>
      </c>
      <c r="BE21" s="116">
        <v>2</v>
      </c>
      <c r="BF21" s="116">
        <v>2</v>
      </c>
      <c r="BG21" s="113">
        <v>0</v>
      </c>
      <c r="BH21" s="113">
        <v>0</v>
      </c>
      <c r="BI21" s="112">
        <v>0</v>
      </c>
      <c r="BJ21" s="112">
        <v>0</v>
      </c>
      <c r="BK21" s="112">
        <v>0</v>
      </c>
      <c r="BL21" s="118">
        <v>0</v>
      </c>
      <c r="BM21" s="118">
        <v>0</v>
      </c>
      <c r="BN21" s="118">
        <v>0</v>
      </c>
      <c r="BO21" s="118">
        <v>0</v>
      </c>
      <c r="BP21" s="118">
        <v>0</v>
      </c>
      <c r="BQ21" s="152"/>
      <c r="BR21" s="118">
        <v>1</v>
      </c>
      <c r="BS21" s="118">
        <v>1</v>
      </c>
      <c r="BT21" s="118">
        <v>21</v>
      </c>
      <c r="BU21" s="118">
        <v>28</v>
      </c>
      <c r="BV21" s="118">
        <v>3</v>
      </c>
      <c r="BW21" s="118">
        <v>4</v>
      </c>
      <c r="BX21" s="118">
        <v>5</v>
      </c>
      <c r="BY21" s="118">
        <v>6</v>
      </c>
      <c r="BZ21" s="118">
        <v>5</v>
      </c>
      <c r="CA21" s="118">
        <v>6</v>
      </c>
      <c r="CB21" s="118">
        <v>1</v>
      </c>
      <c r="CC21" s="118">
        <v>1</v>
      </c>
      <c r="CD21" s="118">
        <v>2</v>
      </c>
      <c r="CE21" s="118">
        <v>2</v>
      </c>
      <c r="CF21" s="109"/>
      <c r="CG21" s="101">
        <v>1</v>
      </c>
      <c r="CH21" s="214">
        <v>1</v>
      </c>
      <c r="CI21" s="151" t="s">
        <v>292</v>
      </c>
      <c r="CJ21" s="151" t="s">
        <v>292</v>
      </c>
      <c r="CK21" s="153">
        <v>0</v>
      </c>
      <c r="CL21" s="214">
        <v>0</v>
      </c>
      <c r="CM21" s="145" t="s">
        <v>292</v>
      </c>
      <c r="CN21" s="151" t="s">
        <v>292</v>
      </c>
      <c r="CO21" s="146">
        <v>3</v>
      </c>
      <c r="CP21" s="217">
        <v>3</v>
      </c>
      <c r="CQ21" s="145" t="s">
        <v>292</v>
      </c>
      <c r="CR21" s="151" t="s">
        <v>292</v>
      </c>
      <c r="CS21" s="145" t="s">
        <v>292</v>
      </c>
      <c r="CT21" s="151" t="s">
        <v>292</v>
      </c>
      <c r="CU21" s="145" t="s">
        <v>292</v>
      </c>
      <c r="CV21" s="151" t="s">
        <v>292</v>
      </c>
      <c r="CW21" s="145" t="s">
        <v>292</v>
      </c>
      <c r="CX21" s="151" t="s">
        <v>292</v>
      </c>
      <c r="CY21" s="145" t="s">
        <v>292</v>
      </c>
      <c r="CZ21" s="151" t="s">
        <v>292</v>
      </c>
      <c r="DA21" s="145" t="s">
        <v>292</v>
      </c>
      <c r="DB21" s="151" t="s">
        <v>292</v>
      </c>
      <c r="DD21" s="312">
        <f>VLOOKUP(E21:E518,'[2]ปรับแก้ไขTE 2.75_030560'!$D$3:$IX$783,16,0)</f>
        <v>94572</v>
      </c>
    </row>
    <row r="22" spans="1:108" s="107" customFormat="1" ht="24" customHeight="1">
      <c r="A22" s="101">
        <v>438</v>
      </c>
      <c r="B22" s="103" t="s">
        <v>205</v>
      </c>
      <c r="C22" s="102">
        <v>8</v>
      </c>
      <c r="D22" s="103" t="s">
        <v>198</v>
      </c>
      <c r="E22" s="104">
        <v>11049</v>
      </c>
      <c r="F22" s="169" t="s">
        <v>325</v>
      </c>
      <c r="G22" s="105" t="s">
        <v>177</v>
      </c>
      <c r="H22" s="102" t="s">
        <v>175</v>
      </c>
      <c r="I22" s="105">
        <v>19</v>
      </c>
      <c r="J22" s="105">
        <v>30</v>
      </c>
      <c r="K22" s="120">
        <v>37858</v>
      </c>
      <c r="L22" s="120"/>
      <c r="M22" s="120">
        <v>10727</v>
      </c>
      <c r="N22" s="120">
        <v>27131</v>
      </c>
      <c r="O22" s="120">
        <v>5</v>
      </c>
      <c r="P22" s="108">
        <v>8</v>
      </c>
      <c r="Q22" s="108">
        <v>10</v>
      </c>
      <c r="R22" s="108">
        <v>3</v>
      </c>
      <c r="S22" s="108">
        <v>4</v>
      </c>
      <c r="T22" s="108">
        <v>3</v>
      </c>
      <c r="U22" s="108">
        <v>3</v>
      </c>
      <c r="V22" s="108">
        <v>5</v>
      </c>
      <c r="W22" s="108">
        <v>6</v>
      </c>
      <c r="X22" s="108">
        <v>3</v>
      </c>
      <c r="Y22" s="108">
        <v>4</v>
      </c>
      <c r="Z22" s="108">
        <v>33</v>
      </c>
      <c r="AA22" s="108">
        <v>42</v>
      </c>
      <c r="AB22" s="108">
        <v>0</v>
      </c>
      <c r="AC22" s="108">
        <v>0</v>
      </c>
      <c r="AD22" s="114">
        <v>3</v>
      </c>
      <c r="AE22" s="114">
        <v>3</v>
      </c>
      <c r="AF22" s="108">
        <v>2</v>
      </c>
      <c r="AG22" s="108">
        <v>3</v>
      </c>
      <c r="AH22" s="108">
        <v>1</v>
      </c>
      <c r="AI22" s="108">
        <v>2</v>
      </c>
      <c r="AJ22" s="115">
        <v>10</v>
      </c>
      <c r="AK22" s="115">
        <v>12</v>
      </c>
      <c r="AL22" s="116">
        <v>2</v>
      </c>
      <c r="AM22" s="116">
        <v>0</v>
      </c>
      <c r="AN22" s="116">
        <v>0</v>
      </c>
      <c r="AO22" s="116">
        <v>0</v>
      </c>
      <c r="AP22" s="116">
        <v>0</v>
      </c>
      <c r="AQ22" s="116">
        <v>0</v>
      </c>
      <c r="AR22" s="116">
        <v>0</v>
      </c>
      <c r="AS22" s="117">
        <v>1</v>
      </c>
      <c r="AT22" s="117">
        <v>1</v>
      </c>
      <c r="AU22" s="113">
        <v>0</v>
      </c>
      <c r="AV22" s="113">
        <v>0</v>
      </c>
      <c r="AW22" s="116">
        <v>3</v>
      </c>
      <c r="AX22" s="116">
        <v>3</v>
      </c>
      <c r="AY22" s="116">
        <v>3</v>
      </c>
      <c r="AZ22" s="116">
        <v>3</v>
      </c>
      <c r="BA22" s="116">
        <v>0</v>
      </c>
      <c r="BB22" s="116">
        <v>0</v>
      </c>
      <c r="BC22" s="112">
        <v>0</v>
      </c>
      <c r="BD22" s="112">
        <v>0</v>
      </c>
      <c r="BE22" s="116">
        <v>2</v>
      </c>
      <c r="BF22" s="116">
        <v>2</v>
      </c>
      <c r="BG22" s="113">
        <v>0</v>
      </c>
      <c r="BH22" s="113">
        <v>0</v>
      </c>
      <c r="BI22" s="112">
        <v>0</v>
      </c>
      <c r="BJ22" s="112">
        <v>0</v>
      </c>
      <c r="BK22" s="112">
        <v>0</v>
      </c>
      <c r="BL22" s="118">
        <v>0</v>
      </c>
      <c r="BM22" s="118">
        <v>0</v>
      </c>
      <c r="BN22" s="118">
        <v>0</v>
      </c>
      <c r="BO22" s="118">
        <v>0</v>
      </c>
      <c r="BP22" s="118">
        <v>0</v>
      </c>
      <c r="BQ22" s="152"/>
      <c r="BR22" s="118">
        <v>1</v>
      </c>
      <c r="BS22" s="118">
        <v>1</v>
      </c>
      <c r="BT22" s="118">
        <v>16</v>
      </c>
      <c r="BU22" s="118">
        <v>22</v>
      </c>
      <c r="BV22" s="118">
        <v>2</v>
      </c>
      <c r="BW22" s="118">
        <v>2</v>
      </c>
      <c r="BX22" s="118">
        <v>4</v>
      </c>
      <c r="BY22" s="118">
        <v>5</v>
      </c>
      <c r="BZ22" s="118">
        <v>4</v>
      </c>
      <c r="CA22" s="118">
        <v>5</v>
      </c>
      <c r="CB22" s="118">
        <v>1</v>
      </c>
      <c r="CC22" s="118">
        <v>1</v>
      </c>
      <c r="CD22" s="118">
        <v>2</v>
      </c>
      <c r="CE22" s="118">
        <v>2</v>
      </c>
      <c r="CF22" s="109"/>
      <c r="CG22" s="153" t="str">
        <f>'[1]F &lt; 30'!$K$15</f>
        <v>1</v>
      </c>
      <c r="CH22" s="214">
        <v>1</v>
      </c>
      <c r="CI22" s="151" t="s">
        <v>292</v>
      </c>
      <c r="CJ22" s="151" t="s">
        <v>292</v>
      </c>
      <c r="CK22" s="153">
        <v>0</v>
      </c>
      <c r="CL22" s="214">
        <v>0</v>
      </c>
      <c r="CM22" s="145" t="s">
        <v>292</v>
      </c>
      <c r="CN22" s="151" t="s">
        <v>292</v>
      </c>
      <c r="CO22" s="146">
        <v>3</v>
      </c>
      <c r="CP22" s="217">
        <v>3</v>
      </c>
      <c r="CQ22" s="145" t="s">
        <v>292</v>
      </c>
      <c r="CR22" s="151" t="s">
        <v>292</v>
      </c>
      <c r="CS22" s="145" t="s">
        <v>292</v>
      </c>
      <c r="CT22" s="151" t="s">
        <v>292</v>
      </c>
      <c r="CU22" s="145" t="s">
        <v>292</v>
      </c>
      <c r="CV22" s="151" t="s">
        <v>292</v>
      </c>
      <c r="CW22" s="145" t="s">
        <v>292</v>
      </c>
      <c r="CX22" s="151" t="s">
        <v>292</v>
      </c>
      <c r="CY22" s="145" t="s">
        <v>292</v>
      </c>
      <c r="CZ22" s="151" t="s">
        <v>292</v>
      </c>
      <c r="DA22" s="145" t="s">
        <v>292</v>
      </c>
      <c r="DB22" s="151" t="s">
        <v>292</v>
      </c>
      <c r="DD22" s="312">
        <f>VLOOKUP(E22:E519,'[2]ปรับแก้ไขTE 2.75_030560'!$D$3:$IX$783,16,0)</f>
        <v>87322</v>
      </c>
    </row>
    <row r="23" spans="1:108" s="107" customFormat="1" ht="24" customHeight="1">
      <c r="A23" s="101">
        <v>439</v>
      </c>
      <c r="B23" s="103" t="s">
        <v>207</v>
      </c>
      <c r="C23" s="102">
        <v>8</v>
      </c>
      <c r="D23" s="103" t="s">
        <v>206</v>
      </c>
      <c r="E23" s="104">
        <v>11031</v>
      </c>
      <c r="F23" s="169" t="s">
        <v>326</v>
      </c>
      <c r="G23" s="105" t="s">
        <v>177</v>
      </c>
      <c r="H23" s="102" t="s">
        <v>178</v>
      </c>
      <c r="I23" s="105">
        <v>35</v>
      </c>
      <c r="J23" s="105">
        <v>30</v>
      </c>
      <c r="K23" s="120">
        <v>61030</v>
      </c>
      <c r="L23" s="120"/>
      <c r="M23" s="120">
        <v>11395</v>
      </c>
      <c r="N23" s="120">
        <v>49635</v>
      </c>
      <c r="O23" s="120">
        <v>14</v>
      </c>
      <c r="P23" s="108">
        <v>14</v>
      </c>
      <c r="Q23" s="108">
        <v>17</v>
      </c>
      <c r="R23" s="108">
        <v>12</v>
      </c>
      <c r="S23" s="108">
        <v>15</v>
      </c>
      <c r="T23" s="108">
        <v>3</v>
      </c>
      <c r="U23" s="108">
        <v>3</v>
      </c>
      <c r="V23" s="108">
        <v>6</v>
      </c>
      <c r="W23" s="108">
        <v>7</v>
      </c>
      <c r="X23" s="108">
        <v>4</v>
      </c>
      <c r="Y23" s="108">
        <v>6</v>
      </c>
      <c r="Z23" s="108">
        <v>50</v>
      </c>
      <c r="AA23" s="108">
        <v>62</v>
      </c>
      <c r="AB23" s="108">
        <v>0</v>
      </c>
      <c r="AC23" s="108">
        <v>0</v>
      </c>
      <c r="AD23" s="114">
        <v>3</v>
      </c>
      <c r="AE23" s="114">
        <v>3</v>
      </c>
      <c r="AF23" s="108">
        <v>4</v>
      </c>
      <c r="AG23" s="108">
        <v>5</v>
      </c>
      <c r="AH23" s="108">
        <v>2</v>
      </c>
      <c r="AI23" s="108">
        <v>2</v>
      </c>
      <c r="AJ23" s="115">
        <v>10</v>
      </c>
      <c r="AK23" s="115">
        <v>12</v>
      </c>
      <c r="AL23" s="116">
        <v>2</v>
      </c>
      <c r="AM23" s="116">
        <v>0</v>
      </c>
      <c r="AN23" s="116">
        <v>0</v>
      </c>
      <c r="AO23" s="116">
        <v>0</v>
      </c>
      <c r="AP23" s="116">
        <v>0</v>
      </c>
      <c r="AQ23" s="116">
        <v>0</v>
      </c>
      <c r="AR23" s="116">
        <v>0</v>
      </c>
      <c r="AS23" s="117">
        <v>1</v>
      </c>
      <c r="AT23" s="117">
        <v>1</v>
      </c>
      <c r="AU23" s="113">
        <v>0</v>
      </c>
      <c r="AV23" s="113">
        <v>0</v>
      </c>
      <c r="AW23" s="116">
        <v>3</v>
      </c>
      <c r="AX23" s="116">
        <v>3</v>
      </c>
      <c r="AY23" s="116">
        <v>3</v>
      </c>
      <c r="AZ23" s="116">
        <v>3</v>
      </c>
      <c r="BA23" s="116">
        <v>0</v>
      </c>
      <c r="BB23" s="116">
        <v>0</v>
      </c>
      <c r="BC23" s="112">
        <v>0</v>
      </c>
      <c r="BD23" s="112">
        <v>0</v>
      </c>
      <c r="BE23" s="116">
        <v>2</v>
      </c>
      <c r="BF23" s="116">
        <v>2</v>
      </c>
      <c r="BG23" s="113">
        <v>0</v>
      </c>
      <c r="BH23" s="113">
        <v>0</v>
      </c>
      <c r="BI23" s="112">
        <v>0</v>
      </c>
      <c r="BJ23" s="112">
        <v>0</v>
      </c>
      <c r="BK23" s="112">
        <v>0</v>
      </c>
      <c r="BL23" s="118">
        <v>0</v>
      </c>
      <c r="BM23" s="118">
        <v>0</v>
      </c>
      <c r="BN23" s="118">
        <v>0</v>
      </c>
      <c r="BO23" s="118">
        <v>0</v>
      </c>
      <c r="BP23" s="118">
        <v>0</v>
      </c>
      <c r="BQ23" s="152"/>
      <c r="BR23" s="118">
        <v>1</v>
      </c>
      <c r="BS23" s="118">
        <v>1</v>
      </c>
      <c r="BT23" s="118">
        <v>21</v>
      </c>
      <c r="BU23" s="118">
        <v>28</v>
      </c>
      <c r="BV23" s="118">
        <v>3</v>
      </c>
      <c r="BW23" s="118">
        <v>4</v>
      </c>
      <c r="BX23" s="118">
        <v>5</v>
      </c>
      <c r="BY23" s="118">
        <v>6</v>
      </c>
      <c r="BZ23" s="118">
        <v>5</v>
      </c>
      <c r="CA23" s="118">
        <v>6</v>
      </c>
      <c r="CB23" s="118">
        <v>1</v>
      </c>
      <c r="CC23" s="118">
        <v>1</v>
      </c>
      <c r="CD23" s="118">
        <v>2</v>
      </c>
      <c r="CE23" s="118">
        <v>2</v>
      </c>
      <c r="CF23" s="109"/>
      <c r="CG23" s="101">
        <v>1</v>
      </c>
      <c r="CH23" s="214">
        <v>1</v>
      </c>
      <c r="CI23" s="151" t="s">
        <v>292</v>
      </c>
      <c r="CJ23" s="151" t="s">
        <v>292</v>
      </c>
      <c r="CK23" s="153">
        <v>0</v>
      </c>
      <c r="CL23" s="214">
        <v>0</v>
      </c>
      <c r="CM23" s="145" t="s">
        <v>292</v>
      </c>
      <c r="CN23" s="151" t="s">
        <v>292</v>
      </c>
      <c r="CO23" s="146">
        <v>3</v>
      </c>
      <c r="CP23" s="217">
        <v>3</v>
      </c>
      <c r="CQ23" s="145" t="s">
        <v>292</v>
      </c>
      <c r="CR23" s="151" t="s">
        <v>292</v>
      </c>
      <c r="CS23" s="145" t="s">
        <v>292</v>
      </c>
      <c r="CT23" s="151" t="s">
        <v>292</v>
      </c>
      <c r="CU23" s="145" t="s">
        <v>292</v>
      </c>
      <c r="CV23" s="151" t="s">
        <v>292</v>
      </c>
      <c r="CW23" s="145" t="s">
        <v>292</v>
      </c>
      <c r="CX23" s="151" t="s">
        <v>292</v>
      </c>
      <c r="CY23" s="145" t="s">
        <v>292</v>
      </c>
      <c r="CZ23" s="151" t="s">
        <v>292</v>
      </c>
      <c r="DA23" s="145" t="s">
        <v>292</v>
      </c>
      <c r="DB23" s="151" t="s">
        <v>292</v>
      </c>
      <c r="DD23" s="312">
        <f>VLOOKUP(E23:E520,'[2]ปรับแก้ไขTE 2.75_030560'!$D$3:$IX$783,16,0)</f>
        <v>120431</v>
      </c>
    </row>
    <row r="24" spans="1:108" s="107" customFormat="1" ht="24" customHeight="1">
      <c r="A24" s="101">
        <v>440</v>
      </c>
      <c r="B24" s="103" t="s">
        <v>208</v>
      </c>
      <c r="C24" s="102">
        <v>8</v>
      </c>
      <c r="D24" s="103" t="s">
        <v>206</v>
      </c>
      <c r="E24" s="104">
        <v>11035</v>
      </c>
      <c r="F24" s="169" t="s">
        <v>327</v>
      </c>
      <c r="G24" s="105" t="s">
        <v>177</v>
      </c>
      <c r="H24" s="102" t="s">
        <v>178</v>
      </c>
      <c r="I24" s="105">
        <v>41</v>
      </c>
      <c r="J24" s="105">
        <v>30</v>
      </c>
      <c r="K24" s="120">
        <v>28002</v>
      </c>
      <c r="L24" s="120"/>
      <c r="M24" s="120">
        <v>3282</v>
      </c>
      <c r="N24" s="120">
        <v>24720</v>
      </c>
      <c r="O24" s="120">
        <v>9</v>
      </c>
      <c r="P24" s="108">
        <v>11</v>
      </c>
      <c r="Q24" s="108">
        <v>13</v>
      </c>
      <c r="R24" s="108">
        <v>4</v>
      </c>
      <c r="S24" s="108">
        <v>5</v>
      </c>
      <c r="T24" s="108">
        <v>3</v>
      </c>
      <c r="U24" s="108">
        <v>3</v>
      </c>
      <c r="V24" s="108">
        <v>5</v>
      </c>
      <c r="W24" s="108">
        <v>6</v>
      </c>
      <c r="X24" s="108">
        <v>4</v>
      </c>
      <c r="Y24" s="108">
        <v>5</v>
      </c>
      <c r="Z24" s="108">
        <v>54</v>
      </c>
      <c r="AA24" s="108">
        <v>68</v>
      </c>
      <c r="AB24" s="108">
        <v>0</v>
      </c>
      <c r="AC24" s="108">
        <v>0</v>
      </c>
      <c r="AD24" s="114">
        <v>3</v>
      </c>
      <c r="AE24" s="114">
        <v>4</v>
      </c>
      <c r="AF24" s="108">
        <v>3</v>
      </c>
      <c r="AG24" s="108">
        <v>4</v>
      </c>
      <c r="AH24" s="108">
        <v>2</v>
      </c>
      <c r="AI24" s="108">
        <v>2</v>
      </c>
      <c r="AJ24" s="115">
        <v>10</v>
      </c>
      <c r="AK24" s="115">
        <v>12</v>
      </c>
      <c r="AL24" s="116">
        <v>2</v>
      </c>
      <c r="AM24" s="116">
        <v>0</v>
      </c>
      <c r="AN24" s="116">
        <v>0</v>
      </c>
      <c r="AO24" s="116">
        <v>0</v>
      </c>
      <c r="AP24" s="116">
        <v>0</v>
      </c>
      <c r="AQ24" s="116">
        <v>0</v>
      </c>
      <c r="AR24" s="116">
        <v>0</v>
      </c>
      <c r="AS24" s="117">
        <v>1</v>
      </c>
      <c r="AT24" s="117">
        <v>1</v>
      </c>
      <c r="AU24" s="113">
        <v>0</v>
      </c>
      <c r="AV24" s="113">
        <v>0</v>
      </c>
      <c r="AW24" s="116">
        <v>3</v>
      </c>
      <c r="AX24" s="116">
        <v>3</v>
      </c>
      <c r="AY24" s="116">
        <v>3</v>
      </c>
      <c r="AZ24" s="116">
        <v>3</v>
      </c>
      <c r="BA24" s="116">
        <v>0</v>
      </c>
      <c r="BB24" s="116">
        <v>0</v>
      </c>
      <c r="BC24" s="112">
        <v>0</v>
      </c>
      <c r="BD24" s="112">
        <v>0</v>
      </c>
      <c r="BE24" s="116">
        <v>2</v>
      </c>
      <c r="BF24" s="116">
        <v>2</v>
      </c>
      <c r="BG24" s="113">
        <v>0</v>
      </c>
      <c r="BH24" s="113">
        <v>0</v>
      </c>
      <c r="BI24" s="112">
        <v>0</v>
      </c>
      <c r="BJ24" s="112">
        <v>0</v>
      </c>
      <c r="BK24" s="112">
        <v>0</v>
      </c>
      <c r="BL24" s="118">
        <v>0</v>
      </c>
      <c r="BM24" s="118">
        <v>0</v>
      </c>
      <c r="BN24" s="118">
        <v>0</v>
      </c>
      <c r="BO24" s="118">
        <v>0</v>
      </c>
      <c r="BP24" s="118">
        <v>0</v>
      </c>
      <c r="BQ24" s="152"/>
      <c r="BR24" s="118">
        <v>1</v>
      </c>
      <c r="BS24" s="118">
        <v>1</v>
      </c>
      <c r="BT24" s="118">
        <v>21</v>
      </c>
      <c r="BU24" s="118">
        <v>28</v>
      </c>
      <c r="BV24" s="118">
        <v>3</v>
      </c>
      <c r="BW24" s="118">
        <v>4</v>
      </c>
      <c r="BX24" s="118">
        <v>5</v>
      </c>
      <c r="BY24" s="118">
        <v>6</v>
      </c>
      <c r="BZ24" s="118">
        <v>5</v>
      </c>
      <c r="CA24" s="118">
        <v>6</v>
      </c>
      <c r="CB24" s="118">
        <v>1</v>
      </c>
      <c r="CC24" s="118">
        <v>1</v>
      </c>
      <c r="CD24" s="118">
        <v>2</v>
      </c>
      <c r="CE24" s="118">
        <v>2</v>
      </c>
      <c r="CF24" s="109"/>
      <c r="CG24" s="101">
        <v>1</v>
      </c>
      <c r="CH24" s="214">
        <v>1</v>
      </c>
      <c r="CI24" s="151" t="s">
        <v>292</v>
      </c>
      <c r="CJ24" s="151" t="s">
        <v>292</v>
      </c>
      <c r="CK24" s="153">
        <v>0</v>
      </c>
      <c r="CL24" s="214">
        <v>0</v>
      </c>
      <c r="CM24" s="145" t="s">
        <v>292</v>
      </c>
      <c r="CN24" s="151" t="s">
        <v>292</v>
      </c>
      <c r="CO24" s="146">
        <v>3</v>
      </c>
      <c r="CP24" s="217">
        <v>3</v>
      </c>
      <c r="CQ24" s="145" t="s">
        <v>292</v>
      </c>
      <c r="CR24" s="151" t="s">
        <v>292</v>
      </c>
      <c r="CS24" s="145" t="s">
        <v>292</v>
      </c>
      <c r="CT24" s="151" t="s">
        <v>292</v>
      </c>
      <c r="CU24" s="145" t="s">
        <v>292</v>
      </c>
      <c r="CV24" s="151" t="s">
        <v>292</v>
      </c>
      <c r="CW24" s="145" t="s">
        <v>292</v>
      </c>
      <c r="CX24" s="151" t="s">
        <v>292</v>
      </c>
      <c r="CY24" s="145" t="s">
        <v>292</v>
      </c>
      <c r="CZ24" s="151" t="s">
        <v>292</v>
      </c>
      <c r="DA24" s="145" t="s">
        <v>292</v>
      </c>
      <c r="DB24" s="151" t="s">
        <v>292</v>
      </c>
      <c r="DD24" s="312">
        <f>VLOOKUP(E24:E521,'[2]ปรับแก้ไขTE 2.75_030560'!$D$3:$IX$783,16,0)</f>
        <v>76123</v>
      </c>
    </row>
    <row r="25" spans="1:108" s="107" customFormat="1" ht="24" customHeight="1">
      <c r="A25" s="101">
        <v>441</v>
      </c>
      <c r="B25" s="103" t="s">
        <v>209</v>
      </c>
      <c r="C25" s="102">
        <v>8</v>
      </c>
      <c r="D25" s="103" t="s">
        <v>206</v>
      </c>
      <c r="E25" s="104">
        <v>11030</v>
      </c>
      <c r="F25" s="169" t="s">
        <v>328</v>
      </c>
      <c r="G25" s="105" t="s">
        <v>177</v>
      </c>
      <c r="H25" s="102" t="s">
        <v>175</v>
      </c>
      <c r="I25" s="105">
        <v>19</v>
      </c>
      <c r="J25" s="105">
        <v>30</v>
      </c>
      <c r="K25" s="120">
        <v>23432</v>
      </c>
      <c r="L25" s="120"/>
      <c r="M25" s="120">
        <v>8722</v>
      </c>
      <c r="N25" s="120">
        <v>14710</v>
      </c>
      <c r="O25" s="120">
        <v>5</v>
      </c>
      <c r="P25" s="108">
        <v>6</v>
      </c>
      <c r="Q25" s="108">
        <v>8</v>
      </c>
      <c r="R25" s="108">
        <v>4</v>
      </c>
      <c r="S25" s="108">
        <v>5</v>
      </c>
      <c r="T25" s="108">
        <v>3</v>
      </c>
      <c r="U25" s="108">
        <v>3</v>
      </c>
      <c r="V25" s="108">
        <v>4</v>
      </c>
      <c r="W25" s="108">
        <v>5</v>
      </c>
      <c r="X25" s="108">
        <v>3</v>
      </c>
      <c r="Y25" s="108">
        <v>3</v>
      </c>
      <c r="Z25" s="108">
        <v>32</v>
      </c>
      <c r="AA25" s="108">
        <v>40</v>
      </c>
      <c r="AB25" s="108">
        <v>0</v>
      </c>
      <c r="AC25" s="108">
        <v>0</v>
      </c>
      <c r="AD25" s="114">
        <v>3</v>
      </c>
      <c r="AE25" s="114">
        <v>3</v>
      </c>
      <c r="AF25" s="108">
        <v>2</v>
      </c>
      <c r="AG25" s="108">
        <v>3</v>
      </c>
      <c r="AH25" s="108">
        <v>1</v>
      </c>
      <c r="AI25" s="108">
        <v>2</v>
      </c>
      <c r="AJ25" s="115">
        <v>10</v>
      </c>
      <c r="AK25" s="115">
        <v>12</v>
      </c>
      <c r="AL25" s="116">
        <v>2</v>
      </c>
      <c r="AM25" s="116">
        <v>0</v>
      </c>
      <c r="AN25" s="116">
        <v>0</v>
      </c>
      <c r="AO25" s="116">
        <v>0</v>
      </c>
      <c r="AP25" s="116">
        <v>0</v>
      </c>
      <c r="AQ25" s="116">
        <v>0</v>
      </c>
      <c r="AR25" s="116">
        <v>0</v>
      </c>
      <c r="AS25" s="117">
        <v>1</v>
      </c>
      <c r="AT25" s="117">
        <v>1</v>
      </c>
      <c r="AU25" s="113">
        <v>0</v>
      </c>
      <c r="AV25" s="113">
        <v>0</v>
      </c>
      <c r="AW25" s="116">
        <v>3</v>
      </c>
      <c r="AX25" s="116">
        <v>3</v>
      </c>
      <c r="AY25" s="116">
        <v>3</v>
      </c>
      <c r="AZ25" s="116">
        <v>3</v>
      </c>
      <c r="BA25" s="116">
        <v>0</v>
      </c>
      <c r="BB25" s="116">
        <v>0</v>
      </c>
      <c r="BC25" s="112">
        <v>0</v>
      </c>
      <c r="BD25" s="112">
        <v>0</v>
      </c>
      <c r="BE25" s="116">
        <v>2</v>
      </c>
      <c r="BF25" s="116">
        <v>2</v>
      </c>
      <c r="BG25" s="113">
        <v>0</v>
      </c>
      <c r="BH25" s="113">
        <v>0</v>
      </c>
      <c r="BI25" s="112">
        <v>0</v>
      </c>
      <c r="BJ25" s="112">
        <v>0</v>
      </c>
      <c r="BK25" s="112">
        <v>0</v>
      </c>
      <c r="BL25" s="118">
        <v>0</v>
      </c>
      <c r="BM25" s="118">
        <v>0</v>
      </c>
      <c r="BN25" s="118">
        <v>0</v>
      </c>
      <c r="BO25" s="118">
        <v>0</v>
      </c>
      <c r="BP25" s="118">
        <v>0</v>
      </c>
      <c r="BQ25" s="152"/>
      <c r="BR25" s="118">
        <v>1</v>
      </c>
      <c r="BS25" s="118">
        <v>1</v>
      </c>
      <c r="BT25" s="118">
        <v>16</v>
      </c>
      <c r="BU25" s="118">
        <v>22</v>
      </c>
      <c r="BV25" s="118">
        <v>2</v>
      </c>
      <c r="BW25" s="118">
        <v>2</v>
      </c>
      <c r="BX25" s="118">
        <v>4</v>
      </c>
      <c r="BY25" s="118">
        <v>5</v>
      </c>
      <c r="BZ25" s="118">
        <v>4</v>
      </c>
      <c r="CA25" s="118">
        <v>5</v>
      </c>
      <c r="CB25" s="118">
        <v>1</v>
      </c>
      <c r="CC25" s="118">
        <v>1</v>
      </c>
      <c r="CD25" s="118">
        <v>2</v>
      </c>
      <c r="CE25" s="118">
        <v>2</v>
      </c>
      <c r="CF25" s="109"/>
      <c r="CG25" s="153" t="str">
        <f>'[1]F &lt; 30'!$K$15</f>
        <v>1</v>
      </c>
      <c r="CH25" s="214">
        <v>1</v>
      </c>
      <c r="CI25" s="151" t="s">
        <v>292</v>
      </c>
      <c r="CJ25" s="151" t="s">
        <v>292</v>
      </c>
      <c r="CK25" s="153">
        <v>0</v>
      </c>
      <c r="CL25" s="214">
        <v>0</v>
      </c>
      <c r="CM25" s="145" t="s">
        <v>292</v>
      </c>
      <c r="CN25" s="151" t="s">
        <v>292</v>
      </c>
      <c r="CO25" s="146">
        <v>3</v>
      </c>
      <c r="CP25" s="217">
        <v>3</v>
      </c>
      <c r="CQ25" s="145" t="s">
        <v>292</v>
      </c>
      <c r="CR25" s="151" t="s">
        <v>292</v>
      </c>
      <c r="CS25" s="145" t="s">
        <v>292</v>
      </c>
      <c r="CT25" s="151" t="s">
        <v>292</v>
      </c>
      <c r="CU25" s="145" t="s">
        <v>292</v>
      </c>
      <c r="CV25" s="151" t="s">
        <v>292</v>
      </c>
      <c r="CW25" s="145" t="s">
        <v>292</v>
      </c>
      <c r="CX25" s="151" t="s">
        <v>292</v>
      </c>
      <c r="CY25" s="145" t="s">
        <v>292</v>
      </c>
      <c r="CZ25" s="151" t="s">
        <v>292</v>
      </c>
      <c r="DA25" s="145" t="s">
        <v>292</v>
      </c>
      <c r="DB25" s="151" t="s">
        <v>292</v>
      </c>
      <c r="DD25" s="312">
        <f>VLOOKUP(E25:E522,'[2]ปรับแก้ไขTE 2.75_030560'!$D$3:$IX$783,16,0)</f>
        <v>59084</v>
      </c>
    </row>
    <row r="26" spans="1:108" s="107" customFormat="1" ht="24" customHeight="1">
      <c r="A26" s="101">
        <v>442</v>
      </c>
      <c r="B26" s="103" t="s">
        <v>210</v>
      </c>
      <c r="C26" s="102">
        <v>8</v>
      </c>
      <c r="D26" s="103" t="s">
        <v>206</v>
      </c>
      <c r="E26" s="110">
        <v>11033</v>
      </c>
      <c r="F26" s="169" t="s">
        <v>329</v>
      </c>
      <c r="G26" s="105" t="s">
        <v>177</v>
      </c>
      <c r="H26" s="102" t="s">
        <v>175</v>
      </c>
      <c r="I26" s="105">
        <v>3</v>
      </c>
      <c r="J26" s="105">
        <v>30</v>
      </c>
      <c r="K26" s="120">
        <v>11150</v>
      </c>
      <c r="L26" s="120"/>
      <c r="M26" s="120">
        <v>2017</v>
      </c>
      <c r="N26" s="120">
        <v>9133</v>
      </c>
      <c r="O26" s="120">
        <v>5</v>
      </c>
      <c r="P26" s="108">
        <v>4</v>
      </c>
      <c r="Q26" s="108">
        <v>4</v>
      </c>
      <c r="R26" s="108">
        <v>4</v>
      </c>
      <c r="S26" s="108">
        <v>5</v>
      </c>
      <c r="T26" s="108">
        <v>3</v>
      </c>
      <c r="U26" s="108">
        <v>3</v>
      </c>
      <c r="V26" s="108">
        <v>3</v>
      </c>
      <c r="W26" s="108">
        <v>4</v>
      </c>
      <c r="X26" s="108">
        <v>2</v>
      </c>
      <c r="Y26" s="108">
        <v>2</v>
      </c>
      <c r="Z26" s="108">
        <v>32</v>
      </c>
      <c r="AA26" s="108">
        <v>40</v>
      </c>
      <c r="AB26" s="108">
        <v>0</v>
      </c>
      <c r="AC26" s="108">
        <v>0</v>
      </c>
      <c r="AD26" s="114">
        <v>3</v>
      </c>
      <c r="AE26" s="114">
        <v>3</v>
      </c>
      <c r="AF26" s="108">
        <v>2</v>
      </c>
      <c r="AG26" s="108">
        <v>3</v>
      </c>
      <c r="AH26" s="108">
        <v>1</v>
      </c>
      <c r="AI26" s="108">
        <v>2</v>
      </c>
      <c r="AJ26" s="115">
        <v>10</v>
      </c>
      <c r="AK26" s="115">
        <v>12</v>
      </c>
      <c r="AL26" s="116">
        <v>2</v>
      </c>
      <c r="AM26" s="116">
        <v>0</v>
      </c>
      <c r="AN26" s="116">
        <v>0</v>
      </c>
      <c r="AO26" s="116">
        <v>0</v>
      </c>
      <c r="AP26" s="116">
        <v>0</v>
      </c>
      <c r="AQ26" s="116">
        <v>0</v>
      </c>
      <c r="AR26" s="116">
        <v>0</v>
      </c>
      <c r="AS26" s="117">
        <v>1</v>
      </c>
      <c r="AT26" s="117">
        <v>1</v>
      </c>
      <c r="AU26" s="113">
        <v>0</v>
      </c>
      <c r="AV26" s="113">
        <v>0</v>
      </c>
      <c r="AW26" s="116">
        <v>3</v>
      </c>
      <c r="AX26" s="116">
        <v>3</v>
      </c>
      <c r="AY26" s="116">
        <v>3</v>
      </c>
      <c r="AZ26" s="116">
        <v>3</v>
      </c>
      <c r="BA26" s="116">
        <v>0</v>
      </c>
      <c r="BB26" s="116">
        <v>0</v>
      </c>
      <c r="BC26" s="112">
        <v>0</v>
      </c>
      <c r="BD26" s="112">
        <v>0</v>
      </c>
      <c r="BE26" s="116">
        <v>2</v>
      </c>
      <c r="BF26" s="116">
        <v>2</v>
      </c>
      <c r="BG26" s="113">
        <v>0</v>
      </c>
      <c r="BH26" s="113">
        <v>0</v>
      </c>
      <c r="BI26" s="112">
        <v>0</v>
      </c>
      <c r="BJ26" s="112">
        <v>0</v>
      </c>
      <c r="BK26" s="112">
        <v>0</v>
      </c>
      <c r="BL26" s="118">
        <v>0</v>
      </c>
      <c r="BM26" s="118">
        <v>0</v>
      </c>
      <c r="BN26" s="118">
        <v>0</v>
      </c>
      <c r="BO26" s="118">
        <v>0</v>
      </c>
      <c r="BP26" s="118">
        <v>0</v>
      </c>
      <c r="BQ26" s="152"/>
      <c r="BR26" s="118">
        <v>1</v>
      </c>
      <c r="BS26" s="118">
        <v>1</v>
      </c>
      <c r="BT26" s="118">
        <v>16</v>
      </c>
      <c r="BU26" s="118">
        <v>22</v>
      </c>
      <c r="BV26" s="118">
        <v>2</v>
      </c>
      <c r="BW26" s="118">
        <v>2</v>
      </c>
      <c r="BX26" s="118">
        <v>4</v>
      </c>
      <c r="BY26" s="118">
        <v>5</v>
      </c>
      <c r="BZ26" s="118">
        <v>4</v>
      </c>
      <c r="CA26" s="118">
        <v>5</v>
      </c>
      <c r="CB26" s="118">
        <v>1</v>
      </c>
      <c r="CC26" s="118">
        <v>1</v>
      </c>
      <c r="CD26" s="118">
        <v>2</v>
      </c>
      <c r="CE26" s="118">
        <v>2</v>
      </c>
      <c r="CF26" s="109"/>
      <c r="CG26" s="153" t="str">
        <f>'[1]F &lt; 30'!$K$15</f>
        <v>1</v>
      </c>
      <c r="CH26" s="214">
        <v>1</v>
      </c>
      <c r="CI26" s="151" t="s">
        <v>292</v>
      </c>
      <c r="CJ26" s="151" t="s">
        <v>292</v>
      </c>
      <c r="CK26" s="153">
        <v>0</v>
      </c>
      <c r="CL26" s="214">
        <v>0</v>
      </c>
      <c r="CM26" s="145" t="s">
        <v>292</v>
      </c>
      <c r="CN26" s="151" t="s">
        <v>292</v>
      </c>
      <c r="CO26" s="146">
        <v>3</v>
      </c>
      <c r="CP26" s="217">
        <v>3</v>
      </c>
      <c r="CQ26" s="145" t="s">
        <v>292</v>
      </c>
      <c r="CR26" s="151" t="s">
        <v>292</v>
      </c>
      <c r="CS26" s="145" t="s">
        <v>292</v>
      </c>
      <c r="CT26" s="151" t="s">
        <v>292</v>
      </c>
      <c r="CU26" s="145" t="s">
        <v>292</v>
      </c>
      <c r="CV26" s="151" t="s">
        <v>292</v>
      </c>
      <c r="CW26" s="145" t="s">
        <v>292</v>
      </c>
      <c r="CX26" s="151" t="s">
        <v>292</v>
      </c>
      <c r="CY26" s="145" t="s">
        <v>292</v>
      </c>
      <c r="CZ26" s="151" t="s">
        <v>292</v>
      </c>
      <c r="DA26" s="145" t="s">
        <v>292</v>
      </c>
      <c r="DB26" s="151" t="s">
        <v>292</v>
      </c>
      <c r="DD26" s="312">
        <f>VLOOKUP(E26:E523,'[2]ปรับแก้ไขTE 2.75_030560'!$D$3:$IX$783,16,0)</f>
        <v>31400</v>
      </c>
    </row>
    <row r="27" spans="1:108" s="107" customFormat="1" ht="24" customHeight="1">
      <c r="A27" s="101">
        <v>443</v>
      </c>
      <c r="B27" s="103" t="s">
        <v>211</v>
      </c>
      <c r="C27" s="102">
        <v>8</v>
      </c>
      <c r="D27" s="103" t="s">
        <v>206</v>
      </c>
      <c r="E27" s="104">
        <v>11032</v>
      </c>
      <c r="F27" s="169" t="s">
        <v>330</v>
      </c>
      <c r="G27" s="105" t="s">
        <v>177</v>
      </c>
      <c r="H27" s="102" t="s">
        <v>178</v>
      </c>
      <c r="I27" s="105">
        <v>34</v>
      </c>
      <c r="J27" s="105">
        <v>30</v>
      </c>
      <c r="K27" s="120">
        <v>38943</v>
      </c>
      <c r="L27" s="120"/>
      <c r="M27" s="120">
        <v>4822</v>
      </c>
      <c r="N27" s="120">
        <v>34121</v>
      </c>
      <c r="O27" s="120">
        <v>10</v>
      </c>
      <c r="P27" s="108">
        <v>8</v>
      </c>
      <c r="Q27" s="108">
        <v>10</v>
      </c>
      <c r="R27" s="108">
        <v>9</v>
      </c>
      <c r="S27" s="108">
        <v>11</v>
      </c>
      <c r="T27" s="108">
        <v>3</v>
      </c>
      <c r="U27" s="108">
        <v>3</v>
      </c>
      <c r="V27" s="108">
        <v>4</v>
      </c>
      <c r="W27" s="108">
        <v>5</v>
      </c>
      <c r="X27" s="108">
        <v>3</v>
      </c>
      <c r="Y27" s="108">
        <v>4</v>
      </c>
      <c r="Z27" s="108">
        <v>32</v>
      </c>
      <c r="AA27" s="108">
        <v>40</v>
      </c>
      <c r="AB27" s="108">
        <v>0</v>
      </c>
      <c r="AC27" s="108">
        <v>0</v>
      </c>
      <c r="AD27" s="114">
        <v>3</v>
      </c>
      <c r="AE27" s="114">
        <v>3</v>
      </c>
      <c r="AF27" s="108">
        <v>3</v>
      </c>
      <c r="AG27" s="108">
        <v>4</v>
      </c>
      <c r="AH27" s="108">
        <v>2</v>
      </c>
      <c r="AI27" s="108">
        <v>2</v>
      </c>
      <c r="AJ27" s="115">
        <v>10</v>
      </c>
      <c r="AK27" s="115">
        <v>12</v>
      </c>
      <c r="AL27" s="116">
        <v>2</v>
      </c>
      <c r="AM27" s="116">
        <v>0</v>
      </c>
      <c r="AN27" s="116">
        <v>0</v>
      </c>
      <c r="AO27" s="116">
        <v>0</v>
      </c>
      <c r="AP27" s="116">
        <v>0</v>
      </c>
      <c r="AQ27" s="116">
        <v>0</v>
      </c>
      <c r="AR27" s="116">
        <v>0</v>
      </c>
      <c r="AS27" s="117">
        <v>1</v>
      </c>
      <c r="AT27" s="117">
        <v>1</v>
      </c>
      <c r="AU27" s="113">
        <v>0</v>
      </c>
      <c r="AV27" s="113">
        <v>0</v>
      </c>
      <c r="AW27" s="116">
        <v>3</v>
      </c>
      <c r="AX27" s="116">
        <v>3</v>
      </c>
      <c r="AY27" s="116">
        <v>3</v>
      </c>
      <c r="AZ27" s="116">
        <v>3</v>
      </c>
      <c r="BA27" s="116">
        <v>0</v>
      </c>
      <c r="BB27" s="116">
        <v>0</v>
      </c>
      <c r="BC27" s="112">
        <v>0</v>
      </c>
      <c r="BD27" s="112">
        <v>0</v>
      </c>
      <c r="BE27" s="116">
        <v>2</v>
      </c>
      <c r="BF27" s="116">
        <v>2</v>
      </c>
      <c r="BG27" s="113">
        <v>0</v>
      </c>
      <c r="BH27" s="113">
        <v>0</v>
      </c>
      <c r="BI27" s="112">
        <v>0</v>
      </c>
      <c r="BJ27" s="112">
        <v>0</v>
      </c>
      <c r="BK27" s="112">
        <v>0</v>
      </c>
      <c r="BL27" s="118">
        <v>0</v>
      </c>
      <c r="BM27" s="118">
        <v>0</v>
      </c>
      <c r="BN27" s="118">
        <v>0</v>
      </c>
      <c r="BO27" s="118">
        <v>0</v>
      </c>
      <c r="BP27" s="118">
        <v>0</v>
      </c>
      <c r="BQ27" s="152"/>
      <c r="BR27" s="118">
        <v>1</v>
      </c>
      <c r="BS27" s="118">
        <v>1</v>
      </c>
      <c r="BT27" s="118">
        <v>21</v>
      </c>
      <c r="BU27" s="118">
        <v>28</v>
      </c>
      <c r="BV27" s="118">
        <v>3</v>
      </c>
      <c r="BW27" s="118">
        <v>4</v>
      </c>
      <c r="BX27" s="118">
        <v>5</v>
      </c>
      <c r="BY27" s="118">
        <v>6</v>
      </c>
      <c r="BZ27" s="118">
        <v>5</v>
      </c>
      <c r="CA27" s="118">
        <v>6</v>
      </c>
      <c r="CB27" s="118">
        <v>1</v>
      </c>
      <c r="CC27" s="118">
        <v>1</v>
      </c>
      <c r="CD27" s="118">
        <v>2</v>
      </c>
      <c r="CE27" s="118">
        <v>2</v>
      </c>
      <c r="CF27" s="109"/>
      <c r="CG27" s="101">
        <v>1</v>
      </c>
      <c r="CH27" s="214">
        <v>1</v>
      </c>
      <c r="CI27" s="151" t="s">
        <v>292</v>
      </c>
      <c r="CJ27" s="151" t="s">
        <v>292</v>
      </c>
      <c r="CK27" s="153">
        <v>0</v>
      </c>
      <c r="CL27" s="214">
        <v>0</v>
      </c>
      <c r="CM27" s="145" t="s">
        <v>292</v>
      </c>
      <c r="CN27" s="151" t="s">
        <v>292</v>
      </c>
      <c r="CO27" s="146">
        <v>3</v>
      </c>
      <c r="CP27" s="217">
        <v>3</v>
      </c>
      <c r="CQ27" s="145" t="s">
        <v>292</v>
      </c>
      <c r="CR27" s="151" t="s">
        <v>292</v>
      </c>
      <c r="CS27" s="145" t="s">
        <v>292</v>
      </c>
      <c r="CT27" s="151" t="s">
        <v>292</v>
      </c>
      <c r="CU27" s="145" t="s">
        <v>292</v>
      </c>
      <c r="CV27" s="151" t="s">
        <v>292</v>
      </c>
      <c r="CW27" s="145" t="s">
        <v>292</v>
      </c>
      <c r="CX27" s="151" t="s">
        <v>292</v>
      </c>
      <c r="CY27" s="145" t="s">
        <v>292</v>
      </c>
      <c r="CZ27" s="151" t="s">
        <v>292</v>
      </c>
      <c r="DA27" s="145" t="s">
        <v>292</v>
      </c>
      <c r="DB27" s="151" t="s">
        <v>292</v>
      </c>
      <c r="DD27" s="312">
        <f>VLOOKUP(E27:E524,'[2]ปรับแก้ไขTE 2.75_030560'!$D$3:$IX$783,16,0)</f>
        <v>76692</v>
      </c>
    </row>
    <row r="28" spans="1:108" s="107" customFormat="1" ht="24" customHeight="1">
      <c r="A28" s="101">
        <v>444</v>
      </c>
      <c r="B28" s="103" t="s">
        <v>212</v>
      </c>
      <c r="C28" s="102">
        <v>8</v>
      </c>
      <c r="D28" s="103" t="s">
        <v>206</v>
      </c>
      <c r="E28" s="104">
        <v>11039</v>
      </c>
      <c r="F28" s="169" t="s">
        <v>331</v>
      </c>
      <c r="G28" s="105" t="s">
        <v>177</v>
      </c>
      <c r="H28" s="102" t="s">
        <v>175</v>
      </c>
      <c r="I28" s="105">
        <v>25</v>
      </c>
      <c r="J28" s="105">
        <v>30</v>
      </c>
      <c r="K28" s="120">
        <v>41598</v>
      </c>
      <c r="L28" s="120"/>
      <c r="M28" s="120">
        <v>10739</v>
      </c>
      <c r="N28" s="120">
        <v>30859</v>
      </c>
      <c r="O28" s="120">
        <v>6</v>
      </c>
      <c r="P28" s="108">
        <v>11</v>
      </c>
      <c r="Q28" s="108">
        <v>13</v>
      </c>
      <c r="R28" s="108">
        <v>6</v>
      </c>
      <c r="S28" s="108">
        <v>8</v>
      </c>
      <c r="T28" s="108">
        <v>3</v>
      </c>
      <c r="U28" s="108">
        <v>3</v>
      </c>
      <c r="V28" s="108">
        <v>5</v>
      </c>
      <c r="W28" s="108">
        <v>7</v>
      </c>
      <c r="X28" s="108">
        <v>4</v>
      </c>
      <c r="Y28" s="108">
        <v>5</v>
      </c>
      <c r="Z28" s="108">
        <v>45</v>
      </c>
      <c r="AA28" s="108">
        <v>57</v>
      </c>
      <c r="AB28" s="108">
        <v>0</v>
      </c>
      <c r="AC28" s="108">
        <v>0</v>
      </c>
      <c r="AD28" s="114">
        <v>3</v>
      </c>
      <c r="AE28" s="114">
        <v>3</v>
      </c>
      <c r="AF28" s="108">
        <v>3</v>
      </c>
      <c r="AG28" s="108">
        <v>3</v>
      </c>
      <c r="AH28" s="108">
        <v>1</v>
      </c>
      <c r="AI28" s="108">
        <v>2</v>
      </c>
      <c r="AJ28" s="115">
        <v>10</v>
      </c>
      <c r="AK28" s="115">
        <v>12</v>
      </c>
      <c r="AL28" s="116">
        <v>2</v>
      </c>
      <c r="AM28" s="116">
        <v>0</v>
      </c>
      <c r="AN28" s="116">
        <v>0</v>
      </c>
      <c r="AO28" s="116">
        <v>0</v>
      </c>
      <c r="AP28" s="116">
        <v>0</v>
      </c>
      <c r="AQ28" s="116">
        <v>0</v>
      </c>
      <c r="AR28" s="116">
        <v>0</v>
      </c>
      <c r="AS28" s="117">
        <v>1</v>
      </c>
      <c r="AT28" s="117">
        <v>1</v>
      </c>
      <c r="AU28" s="113">
        <v>0</v>
      </c>
      <c r="AV28" s="113">
        <v>0</v>
      </c>
      <c r="AW28" s="116">
        <v>3</v>
      </c>
      <c r="AX28" s="116">
        <v>3</v>
      </c>
      <c r="AY28" s="116">
        <v>3</v>
      </c>
      <c r="AZ28" s="116">
        <v>3</v>
      </c>
      <c r="BA28" s="116">
        <v>0</v>
      </c>
      <c r="BB28" s="116">
        <v>0</v>
      </c>
      <c r="BC28" s="112">
        <v>0</v>
      </c>
      <c r="BD28" s="112">
        <v>0</v>
      </c>
      <c r="BE28" s="116">
        <v>2</v>
      </c>
      <c r="BF28" s="116">
        <v>2</v>
      </c>
      <c r="BG28" s="113">
        <v>0</v>
      </c>
      <c r="BH28" s="113">
        <v>0</v>
      </c>
      <c r="BI28" s="112">
        <v>0</v>
      </c>
      <c r="BJ28" s="112">
        <v>0</v>
      </c>
      <c r="BK28" s="112">
        <v>0</v>
      </c>
      <c r="BL28" s="118">
        <v>0</v>
      </c>
      <c r="BM28" s="118">
        <v>0</v>
      </c>
      <c r="BN28" s="118">
        <v>0</v>
      </c>
      <c r="BO28" s="118">
        <v>0</v>
      </c>
      <c r="BP28" s="118">
        <v>0</v>
      </c>
      <c r="BQ28" s="152"/>
      <c r="BR28" s="118">
        <v>1</v>
      </c>
      <c r="BS28" s="118">
        <v>1</v>
      </c>
      <c r="BT28" s="118">
        <v>16</v>
      </c>
      <c r="BU28" s="118">
        <v>22</v>
      </c>
      <c r="BV28" s="118">
        <v>2</v>
      </c>
      <c r="BW28" s="118">
        <v>2</v>
      </c>
      <c r="BX28" s="118">
        <v>4</v>
      </c>
      <c r="BY28" s="118">
        <v>5</v>
      </c>
      <c r="BZ28" s="118">
        <v>4</v>
      </c>
      <c r="CA28" s="118">
        <v>5</v>
      </c>
      <c r="CB28" s="118">
        <v>1</v>
      </c>
      <c r="CC28" s="118">
        <v>1</v>
      </c>
      <c r="CD28" s="118">
        <v>2</v>
      </c>
      <c r="CE28" s="118">
        <v>2</v>
      </c>
      <c r="CF28" s="109"/>
      <c r="CG28" s="153" t="str">
        <f>'[1]F &lt; 30'!$K$15</f>
        <v>1</v>
      </c>
      <c r="CH28" s="214">
        <v>1</v>
      </c>
      <c r="CI28" s="151" t="s">
        <v>292</v>
      </c>
      <c r="CJ28" s="151" t="s">
        <v>292</v>
      </c>
      <c r="CK28" s="153">
        <v>0</v>
      </c>
      <c r="CL28" s="214">
        <v>0</v>
      </c>
      <c r="CM28" s="145" t="s">
        <v>292</v>
      </c>
      <c r="CN28" s="151" t="s">
        <v>292</v>
      </c>
      <c r="CO28" s="146">
        <v>3</v>
      </c>
      <c r="CP28" s="217">
        <v>3</v>
      </c>
      <c r="CQ28" s="145" t="s">
        <v>292</v>
      </c>
      <c r="CR28" s="151" t="s">
        <v>292</v>
      </c>
      <c r="CS28" s="145" t="s">
        <v>292</v>
      </c>
      <c r="CT28" s="151" t="s">
        <v>292</v>
      </c>
      <c r="CU28" s="145" t="s">
        <v>292</v>
      </c>
      <c r="CV28" s="151" t="s">
        <v>292</v>
      </c>
      <c r="CW28" s="145" t="s">
        <v>292</v>
      </c>
      <c r="CX28" s="151" t="s">
        <v>292</v>
      </c>
      <c r="CY28" s="145" t="s">
        <v>292</v>
      </c>
      <c r="CZ28" s="151" t="s">
        <v>292</v>
      </c>
      <c r="DA28" s="145" t="s">
        <v>292</v>
      </c>
      <c r="DB28" s="151" t="s">
        <v>292</v>
      </c>
      <c r="DD28" s="312">
        <f>VLOOKUP(E28:E525,'[2]ปรับแก้ไขTE 2.75_030560'!$D$3:$IX$783,16,0)</f>
        <v>103687</v>
      </c>
    </row>
    <row r="29" spans="1:108" s="107" customFormat="1" ht="24" customHeight="1">
      <c r="A29" s="101">
        <v>445</v>
      </c>
      <c r="B29" s="103" t="s">
        <v>213</v>
      </c>
      <c r="C29" s="102">
        <v>8</v>
      </c>
      <c r="D29" s="103" t="s">
        <v>206</v>
      </c>
      <c r="E29" s="104">
        <v>11037</v>
      </c>
      <c r="F29" s="169" t="s">
        <v>332</v>
      </c>
      <c r="G29" s="105" t="s">
        <v>177</v>
      </c>
      <c r="H29" s="102" t="s">
        <v>178</v>
      </c>
      <c r="I29" s="105">
        <v>34</v>
      </c>
      <c r="J29" s="105">
        <v>60</v>
      </c>
      <c r="K29" s="120">
        <v>57855</v>
      </c>
      <c r="L29" s="120"/>
      <c r="M29" s="120">
        <v>12002</v>
      </c>
      <c r="N29" s="120">
        <v>23450</v>
      </c>
      <c r="O29" s="120">
        <v>10</v>
      </c>
      <c r="P29" s="108">
        <v>11</v>
      </c>
      <c r="Q29" s="108">
        <v>14</v>
      </c>
      <c r="R29" s="108">
        <v>12</v>
      </c>
      <c r="S29" s="108">
        <v>15</v>
      </c>
      <c r="T29" s="108">
        <v>3</v>
      </c>
      <c r="U29" s="108">
        <v>3</v>
      </c>
      <c r="V29" s="108">
        <v>5</v>
      </c>
      <c r="W29" s="108">
        <v>7</v>
      </c>
      <c r="X29" s="108">
        <v>4</v>
      </c>
      <c r="Y29" s="108">
        <v>5</v>
      </c>
      <c r="Z29" s="108">
        <v>46</v>
      </c>
      <c r="AA29" s="108">
        <v>58</v>
      </c>
      <c r="AB29" s="108">
        <v>0</v>
      </c>
      <c r="AC29" s="108">
        <v>0</v>
      </c>
      <c r="AD29" s="114">
        <v>3</v>
      </c>
      <c r="AE29" s="114">
        <v>3</v>
      </c>
      <c r="AF29" s="108">
        <v>3</v>
      </c>
      <c r="AG29" s="108">
        <v>4</v>
      </c>
      <c r="AH29" s="108">
        <v>2</v>
      </c>
      <c r="AI29" s="108">
        <v>2</v>
      </c>
      <c r="AJ29" s="115">
        <v>10</v>
      </c>
      <c r="AK29" s="115">
        <v>12</v>
      </c>
      <c r="AL29" s="116">
        <v>2</v>
      </c>
      <c r="AM29" s="116">
        <v>0</v>
      </c>
      <c r="AN29" s="116">
        <v>0</v>
      </c>
      <c r="AO29" s="116">
        <v>0</v>
      </c>
      <c r="AP29" s="116">
        <v>0</v>
      </c>
      <c r="AQ29" s="116">
        <v>0</v>
      </c>
      <c r="AR29" s="116">
        <v>0</v>
      </c>
      <c r="AS29" s="117">
        <v>1</v>
      </c>
      <c r="AT29" s="117">
        <v>1</v>
      </c>
      <c r="AU29" s="113">
        <v>0</v>
      </c>
      <c r="AV29" s="113">
        <v>0</v>
      </c>
      <c r="AW29" s="116">
        <v>3</v>
      </c>
      <c r="AX29" s="116">
        <v>3</v>
      </c>
      <c r="AY29" s="116">
        <v>3</v>
      </c>
      <c r="AZ29" s="116">
        <v>3</v>
      </c>
      <c r="BA29" s="116">
        <v>0</v>
      </c>
      <c r="BB29" s="116">
        <v>0</v>
      </c>
      <c r="BC29" s="112">
        <v>0</v>
      </c>
      <c r="BD29" s="112">
        <v>0</v>
      </c>
      <c r="BE29" s="116">
        <v>2</v>
      </c>
      <c r="BF29" s="116">
        <v>2</v>
      </c>
      <c r="BG29" s="113">
        <v>0</v>
      </c>
      <c r="BH29" s="113">
        <v>0</v>
      </c>
      <c r="BI29" s="112">
        <v>0</v>
      </c>
      <c r="BJ29" s="112">
        <v>0</v>
      </c>
      <c r="BK29" s="112">
        <v>0</v>
      </c>
      <c r="BL29" s="118">
        <v>0</v>
      </c>
      <c r="BM29" s="118">
        <v>0</v>
      </c>
      <c r="BN29" s="118">
        <v>0</v>
      </c>
      <c r="BO29" s="118">
        <v>0</v>
      </c>
      <c r="BP29" s="118">
        <v>0</v>
      </c>
      <c r="BQ29" s="152"/>
      <c r="BR29" s="118">
        <v>1</v>
      </c>
      <c r="BS29" s="118">
        <v>1</v>
      </c>
      <c r="BT29" s="118">
        <v>21</v>
      </c>
      <c r="BU29" s="118">
        <v>28</v>
      </c>
      <c r="BV29" s="118">
        <v>3</v>
      </c>
      <c r="BW29" s="118">
        <v>4</v>
      </c>
      <c r="BX29" s="118">
        <v>5</v>
      </c>
      <c r="BY29" s="118">
        <v>6</v>
      </c>
      <c r="BZ29" s="118">
        <v>5</v>
      </c>
      <c r="CA29" s="118">
        <v>6</v>
      </c>
      <c r="CB29" s="118">
        <v>1</v>
      </c>
      <c r="CC29" s="118">
        <v>1</v>
      </c>
      <c r="CD29" s="118">
        <v>2</v>
      </c>
      <c r="CE29" s="118">
        <v>2</v>
      </c>
      <c r="CF29" s="109"/>
      <c r="CG29" s="101">
        <v>1</v>
      </c>
      <c r="CH29" s="214">
        <v>1</v>
      </c>
      <c r="CI29" s="151" t="s">
        <v>292</v>
      </c>
      <c r="CJ29" s="151" t="s">
        <v>292</v>
      </c>
      <c r="CK29" s="153">
        <v>0</v>
      </c>
      <c r="CL29" s="214">
        <v>0</v>
      </c>
      <c r="CM29" s="145" t="s">
        <v>292</v>
      </c>
      <c r="CN29" s="151" t="s">
        <v>292</v>
      </c>
      <c r="CO29" s="146">
        <v>3</v>
      </c>
      <c r="CP29" s="217">
        <v>3</v>
      </c>
      <c r="CQ29" s="145" t="s">
        <v>292</v>
      </c>
      <c r="CR29" s="151" t="s">
        <v>292</v>
      </c>
      <c r="CS29" s="145" t="s">
        <v>292</v>
      </c>
      <c r="CT29" s="151" t="s">
        <v>292</v>
      </c>
      <c r="CU29" s="145" t="s">
        <v>292</v>
      </c>
      <c r="CV29" s="151" t="s">
        <v>292</v>
      </c>
      <c r="CW29" s="145" t="s">
        <v>292</v>
      </c>
      <c r="CX29" s="151" t="s">
        <v>292</v>
      </c>
      <c r="CY29" s="145" t="s">
        <v>292</v>
      </c>
      <c r="CZ29" s="151" t="s">
        <v>292</v>
      </c>
      <c r="DA29" s="145" t="s">
        <v>292</v>
      </c>
      <c r="DB29" s="151" t="s">
        <v>292</v>
      </c>
      <c r="DD29" s="312">
        <f>VLOOKUP(E29:E526,'[2]ปรับแก้ไขTE 2.75_030560'!$D$3:$IX$783,16,0)</f>
        <v>95458</v>
      </c>
    </row>
    <row r="30" spans="1:108" s="107" customFormat="1" ht="24" customHeight="1">
      <c r="A30" s="101">
        <v>446</v>
      </c>
      <c r="B30" s="103" t="s">
        <v>214</v>
      </c>
      <c r="C30" s="102">
        <v>8</v>
      </c>
      <c r="D30" s="103" t="s">
        <v>206</v>
      </c>
      <c r="E30" s="104">
        <v>11034</v>
      </c>
      <c r="F30" s="169" t="s">
        <v>333</v>
      </c>
      <c r="G30" s="105" t="s">
        <v>177</v>
      </c>
      <c r="H30" s="102" t="s">
        <v>175</v>
      </c>
      <c r="I30" s="105">
        <v>8</v>
      </c>
      <c r="J30" s="105">
        <v>30</v>
      </c>
      <c r="K30" s="120">
        <v>20504</v>
      </c>
      <c r="L30" s="120"/>
      <c r="M30" s="120">
        <v>5351</v>
      </c>
      <c r="N30" s="120">
        <v>15153</v>
      </c>
      <c r="O30" s="120">
        <v>6</v>
      </c>
      <c r="P30" s="108">
        <v>6</v>
      </c>
      <c r="Q30" s="108">
        <v>7</v>
      </c>
      <c r="R30" s="108">
        <v>4</v>
      </c>
      <c r="S30" s="108">
        <v>5</v>
      </c>
      <c r="T30" s="108">
        <v>3</v>
      </c>
      <c r="U30" s="108">
        <v>3</v>
      </c>
      <c r="V30" s="108">
        <v>4</v>
      </c>
      <c r="W30" s="108">
        <v>5</v>
      </c>
      <c r="X30" s="108">
        <v>2</v>
      </c>
      <c r="Y30" s="108">
        <v>3</v>
      </c>
      <c r="Z30" s="108">
        <v>32</v>
      </c>
      <c r="AA30" s="108">
        <v>40</v>
      </c>
      <c r="AB30" s="108">
        <v>0</v>
      </c>
      <c r="AC30" s="108">
        <v>0</v>
      </c>
      <c r="AD30" s="114">
        <v>3</v>
      </c>
      <c r="AE30" s="114">
        <v>3</v>
      </c>
      <c r="AF30" s="108">
        <v>3</v>
      </c>
      <c r="AG30" s="108">
        <v>3</v>
      </c>
      <c r="AH30" s="108">
        <v>1</v>
      </c>
      <c r="AI30" s="108">
        <v>2</v>
      </c>
      <c r="AJ30" s="115">
        <v>10</v>
      </c>
      <c r="AK30" s="115">
        <v>12</v>
      </c>
      <c r="AL30" s="116">
        <v>2</v>
      </c>
      <c r="AM30" s="116">
        <v>0</v>
      </c>
      <c r="AN30" s="116">
        <v>0</v>
      </c>
      <c r="AO30" s="116">
        <v>0</v>
      </c>
      <c r="AP30" s="116">
        <v>0</v>
      </c>
      <c r="AQ30" s="116">
        <v>0</v>
      </c>
      <c r="AR30" s="116">
        <v>0</v>
      </c>
      <c r="AS30" s="117">
        <v>1</v>
      </c>
      <c r="AT30" s="117">
        <v>1</v>
      </c>
      <c r="AU30" s="113">
        <v>0</v>
      </c>
      <c r="AV30" s="113">
        <v>0</v>
      </c>
      <c r="AW30" s="116">
        <v>3</v>
      </c>
      <c r="AX30" s="116">
        <v>3</v>
      </c>
      <c r="AY30" s="116">
        <v>3</v>
      </c>
      <c r="AZ30" s="116">
        <v>3</v>
      </c>
      <c r="BA30" s="116">
        <v>0</v>
      </c>
      <c r="BB30" s="116">
        <v>0</v>
      </c>
      <c r="BC30" s="112">
        <v>0</v>
      </c>
      <c r="BD30" s="112">
        <v>0</v>
      </c>
      <c r="BE30" s="116">
        <v>2</v>
      </c>
      <c r="BF30" s="116">
        <v>2</v>
      </c>
      <c r="BG30" s="113">
        <v>0</v>
      </c>
      <c r="BH30" s="113">
        <v>0</v>
      </c>
      <c r="BI30" s="112">
        <v>0</v>
      </c>
      <c r="BJ30" s="112">
        <v>0</v>
      </c>
      <c r="BK30" s="112">
        <v>0</v>
      </c>
      <c r="BL30" s="118">
        <v>0</v>
      </c>
      <c r="BM30" s="118">
        <v>0</v>
      </c>
      <c r="BN30" s="118">
        <v>0</v>
      </c>
      <c r="BO30" s="118">
        <v>0</v>
      </c>
      <c r="BP30" s="118">
        <v>0</v>
      </c>
      <c r="BQ30" s="152"/>
      <c r="BR30" s="118">
        <v>1</v>
      </c>
      <c r="BS30" s="118">
        <v>1</v>
      </c>
      <c r="BT30" s="118">
        <v>16</v>
      </c>
      <c r="BU30" s="118">
        <v>22</v>
      </c>
      <c r="BV30" s="118">
        <v>2</v>
      </c>
      <c r="BW30" s="118">
        <v>2</v>
      </c>
      <c r="BX30" s="118">
        <v>4</v>
      </c>
      <c r="BY30" s="118">
        <v>5</v>
      </c>
      <c r="BZ30" s="118">
        <v>4</v>
      </c>
      <c r="CA30" s="118">
        <v>5</v>
      </c>
      <c r="CB30" s="118">
        <v>1</v>
      </c>
      <c r="CC30" s="118">
        <v>1</v>
      </c>
      <c r="CD30" s="118">
        <v>2</v>
      </c>
      <c r="CE30" s="118">
        <v>2</v>
      </c>
      <c r="CF30" s="109"/>
      <c r="CG30" s="153" t="str">
        <f>'[1]F &lt; 30'!$K$15</f>
        <v>1</v>
      </c>
      <c r="CH30" s="214">
        <v>1</v>
      </c>
      <c r="CI30" s="151" t="s">
        <v>292</v>
      </c>
      <c r="CJ30" s="151" t="s">
        <v>292</v>
      </c>
      <c r="CK30" s="153">
        <v>0</v>
      </c>
      <c r="CL30" s="214">
        <v>0</v>
      </c>
      <c r="CM30" s="145" t="s">
        <v>292</v>
      </c>
      <c r="CN30" s="151" t="s">
        <v>292</v>
      </c>
      <c r="CO30" s="146">
        <v>3</v>
      </c>
      <c r="CP30" s="217">
        <v>3</v>
      </c>
      <c r="CQ30" s="145" t="s">
        <v>292</v>
      </c>
      <c r="CR30" s="151" t="s">
        <v>292</v>
      </c>
      <c r="CS30" s="145" t="s">
        <v>292</v>
      </c>
      <c r="CT30" s="151" t="s">
        <v>292</v>
      </c>
      <c r="CU30" s="145" t="s">
        <v>292</v>
      </c>
      <c r="CV30" s="151" t="s">
        <v>292</v>
      </c>
      <c r="CW30" s="145" t="s">
        <v>292</v>
      </c>
      <c r="CX30" s="151" t="s">
        <v>292</v>
      </c>
      <c r="CY30" s="145" t="s">
        <v>292</v>
      </c>
      <c r="CZ30" s="151" t="s">
        <v>292</v>
      </c>
      <c r="DA30" s="145" t="s">
        <v>292</v>
      </c>
      <c r="DB30" s="151" t="s">
        <v>292</v>
      </c>
      <c r="DD30" s="312">
        <f>VLOOKUP(E30:E527,'[2]ปรับแก้ไขTE 2.75_030560'!$D$3:$IX$783,16,0)</f>
        <v>60175</v>
      </c>
    </row>
    <row r="31" spans="1:108" s="107" customFormat="1" ht="24" customHeight="1">
      <c r="A31" s="101">
        <v>447</v>
      </c>
      <c r="B31" s="103" t="s">
        <v>215</v>
      </c>
      <c r="C31" s="102">
        <v>8</v>
      </c>
      <c r="D31" s="103" t="s">
        <v>206</v>
      </c>
      <c r="E31" s="104">
        <v>11038</v>
      </c>
      <c r="F31" s="169" t="s">
        <v>334</v>
      </c>
      <c r="G31" s="105" t="s">
        <v>177</v>
      </c>
      <c r="H31" s="102" t="s">
        <v>175</v>
      </c>
      <c r="I31" s="105">
        <v>20</v>
      </c>
      <c r="J31" s="105">
        <v>30</v>
      </c>
      <c r="K31" s="120">
        <v>24478</v>
      </c>
      <c r="L31" s="120"/>
      <c r="M31" s="120">
        <v>5568</v>
      </c>
      <c r="N31" s="120">
        <v>18910</v>
      </c>
      <c r="O31" s="120">
        <v>5</v>
      </c>
      <c r="P31" s="108">
        <v>7</v>
      </c>
      <c r="Q31" s="108">
        <v>8</v>
      </c>
      <c r="R31" s="108">
        <v>4</v>
      </c>
      <c r="S31" s="108">
        <v>5</v>
      </c>
      <c r="T31" s="108">
        <v>3</v>
      </c>
      <c r="U31" s="108">
        <v>3</v>
      </c>
      <c r="V31" s="108">
        <v>4</v>
      </c>
      <c r="W31" s="108">
        <v>5</v>
      </c>
      <c r="X31" s="108">
        <v>3</v>
      </c>
      <c r="Y31" s="108">
        <v>3</v>
      </c>
      <c r="Z31" s="108">
        <v>32</v>
      </c>
      <c r="AA31" s="108">
        <v>40</v>
      </c>
      <c r="AB31" s="108">
        <v>0</v>
      </c>
      <c r="AC31" s="108">
        <v>0</v>
      </c>
      <c r="AD31" s="114">
        <v>3</v>
      </c>
      <c r="AE31" s="114">
        <v>3</v>
      </c>
      <c r="AF31" s="108">
        <v>2</v>
      </c>
      <c r="AG31" s="108">
        <v>3</v>
      </c>
      <c r="AH31" s="108">
        <v>1</v>
      </c>
      <c r="AI31" s="108">
        <v>2</v>
      </c>
      <c r="AJ31" s="115">
        <v>10</v>
      </c>
      <c r="AK31" s="115">
        <v>12</v>
      </c>
      <c r="AL31" s="116">
        <v>2</v>
      </c>
      <c r="AM31" s="116">
        <v>0</v>
      </c>
      <c r="AN31" s="116">
        <v>0</v>
      </c>
      <c r="AO31" s="116">
        <v>0</v>
      </c>
      <c r="AP31" s="116">
        <v>0</v>
      </c>
      <c r="AQ31" s="116">
        <v>0</v>
      </c>
      <c r="AR31" s="116">
        <v>0</v>
      </c>
      <c r="AS31" s="117">
        <v>1</v>
      </c>
      <c r="AT31" s="117">
        <v>1</v>
      </c>
      <c r="AU31" s="113">
        <v>0</v>
      </c>
      <c r="AV31" s="113">
        <v>0</v>
      </c>
      <c r="AW31" s="116">
        <v>3</v>
      </c>
      <c r="AX31" s="116">
        <v>3</v>
      </c>
      <c r="AY31" s="116">
        <v>3</v>
      </c>
      <c r="AZ31" s="116">
        <v>3</v>
      </c>
      <c r="BA31" s="116">
        <v>0</v>
      </c>
      <c r="BB31" s="116">
        <v>0</v>
      </c>
      <c r="BC31" s="112">
        <v>0</v>
      </c>
      <c r="BD31" s="112">
        <v>0</v>
      </c>
      <c r="BE31" s="116">
        <v>2</v>
      </c>
      <c r="BF31" s="116">
        <v>2</v>
      </c>
      <c r="BG31" s="113">
        <v>0</v>
      </c>
      <c r="BH31" s="113">
        <v>0</v>
      </c>
      <c r="BI31" s="112">
        <v>0</v>
      </c>
      <c r="BJ31" s="112">
        <v>0</v>
      </c>
      <c r="BK31" s="112">
        <v>0</v>
      </c>
      <c r="BL31" s="118">
        <v>0</v>
      </c>
      <c r="BM31" s="118">
        <v>0</v>
      </c>
      <c r="BN31" s="118">
        <v>0</v>
      </c>
      <c r="BO31" s="118">
        <v>0</v>
      </c>
      <c r="BP31" s="118">
        <v>0</v>
      </c>
      <c r="BQ31" s="152"/>
      <c r="BR31" s="118">
        <v>1</v>
      </c>
      <c r="BS31" s="118">
        <v>1</v>
      </c>
      <c r="BT31" s="118">
        <v>16</v>
      </c>
      <c r="BU31" s="118">
        <v>22</v>
      </c>
      <c r="BV31" s="118">
        <v>2</v>
      </c>
      <c r="BW31" s="118">
        <v>2</v>
      </c>
      <c r="BX31" s="118">
        <v>4</v>
      </c>
      <c r="BY31" s="118">
        <v>5</v>
      </c>
      <c r="BZ31" s="118">
        <v>4</v>
      </c>
      <c r="CA31" s="118">
        <v>5</v>
      </c>
      <c r="CB31" s="118">
        <v>1</v>
      </c>
      <c r="CC31" s="118">
        <v>1</v>
      </c>
      <c r="CD31" s="118">
        <v>2</v>
      </c>
      <c r="CE31" s="118">
        <v>2</v>
      </c>
      <c r="CF31" s="109"/>
      <c r="CG31" s="153" t="str">
        <f>'[1]F &lt; 30'!$K$15</f>
        <v>1</v>
      </c>
      <c r="CH31" s="214">
        <v>1</v>
      </c>
      <c r="CI31" s="151" t="s">
        <v>292</v>
      </c>
      <c r="CJ31" s="151" t="s">
        <v>292</v>
      </c>
      <c r="CK31" s="153">
        <v>0</v>
      </c>
      <c r="CL31" s="214">
        <v>0</v>
      </c>
      <c r="CM31" s="145" t="s">
        <v>292</v>
      </c>
      <c r="CN31" s="151" t="s">
        <v>292</v>
      </c>
      <c r="CO31" s="146">
        <v>3</v>
      </c>
      <c r="CP31" s="217">
        <v>3</v>
      </c>
      <c r="CQ31" s="145" t="s">
        <v>292</v>
      </c>
      <c r="CR31" s="151" t="s">
        <v>292</v>
      </c>
      <c r="CS31" s="145" t="s">
        <v>292</v>
      </c>
      <c r="CT31" s="151" t="s">
        <v>292</v>
      </c>
      <c r="CU31" s="145" t="s">
        <v>292</v>
      </c>
      <c r="CV31" s="151" t="s">
        <v>292</v>
      </c>
      <c r="CW31" s="145" t="s">
        <v>292</v>
      </c>
      <c r="CX31" s="151" t="s">
        <v>292</v>
      </c>
      <c r="CY31" s="145" t="s">
        <v>292</v>
      </c>
      <c r="CZ31" s="151" t="s">
        <v>292</v>
      </c>
      <c r="DA31" s="145" t="s">
        <v>292</v>
      </c>
      <c r="DB31" s="151" t="s">
        <v>292</v>
      </c>
      <c r="DD31" s="312">
        <f>VLOOKUP(E31:E528,'[2]ปรับแก้ไขTE 2.75_030560'!$D$3:$IX$783,16,0)</f>
        <v>64182</v>
      </c>
    </row>
    <row r="32" spans="1:108" s="107" customFormat="1" ht="24" customHeight="1">
      <c r="A32" s="101">
        <v>448</v>
      </c>
      <c r="B32" s="103" t="s">
        <v>216</v>
      </c>
      <c r="C32" s="102">
        <v>8</v>
      </c>
      <c r="D32" s="103" t="s">
        <v>206</v>
      </c>
      <c r="E32" s="104">
        <v>11036</v>
      </c>
      <c r="F32" s="169" t="s">
        <v>335</v>
      </c>
      <c r="G32" s="105" t="s">
        <v>177</v>
      </c>
      <c r="H32" s="102" t="s">
        <v>185</v>
      </c>
      <c r="I32" s="105">
        <v>67</v>
      </c>
      <c r="J32" s="105">
        <v>60</v>
      </c>
      <c r="K32" s="120">
        <v>113988</v>
      </c>
      <c r="L32" s="120"/>
      <c r="M32" s="120">
        <v>15528</v>
      </c>
      <c r="N32" s="120">
        <v>98460</v>
      </c>
      <c r="O32" s="120">
        <v>17</v>
      </c>
      <c r="P32" s="108">
        <v>20</v>
      </c>
      <c r="Q32" s="108">
        <v>25</v>
      </c>
      <c r="R32" s="108">
        <v>16</v>
      </c>
      <c r="S32" s="108">
        <v>20</v>
      </c>
      <c r="T32" s="108">
        <v>3</v>
      </c>
      <c r="U32" s="108">
        <v>3</v>
      </c>
      <c r="V32" s="108">
        <v>8</v>
      </c>
      <c r="W32" s="108">
        <v>10</v>
      </c>
      <c r="X32" s="108">
        <v>6</v>
      </c>
      <c r="Y32" s="108">
        <v>8</v>
      </c>
      <c r="Z32" s="108">
        <v>84</v>
      </c>
      <c r="AA32" s="108">
        <v>105</v>
      </c>
      <c r="AB32" s="108">
        <v>0</v>
      </c>
      <c r="AC32" s="108">
        <v>0</v>
      </c>
      <c r="AD32" s="114">
        <v>6</v>
      </c>
      <c r="AE32" s="114">
        <v>7</v>
      </c>
      <c r="AF32" s="108">
        <v>5</v>
      </c>
      <c r="AG32" s="108">
        <v>6</v>
      </c>
      <c r="AH32" s="108">
        <v>2</v>
      </c>
      <c r="AI32" s="108">
        <v>2</v>
      </c>
      <c r="AJ32" s="115">
        <v>10</v>
      </c>
      <c r="AK32" s="115">
        <v>12</v>
      </c>
      <c r="AL32" s="116">
        <v>2</v>
      </c>
      <c r="AM32" s="116">
        <v>0</v>
      </c>
      <c r="AN32" s="116">
        <v>0</v>
      </c>
      <c r="AO32" s="116">
        <v>0</v>
      </c>
      <c r="AP32" s="116">
        <v>0</v>
      </c>
      <c r="AQ32" s="116">
        <v>0</v>
      </c>
      <c r="AR32" s="116">
        <v>0</v>
      </c>
      <c r="AS32" s="117">
        <v>1</v>
      </c>
      <c r="AT32" s="117">
        <v>1</v>
      </c>
      <c r="AU32" s="113">
        <v>0</v>
      </c>
      <c r="AV32" s="113">
        <v>0</v>
      </c>
      <c r="AW32" s="116">
        <v>3</v>
      </c>
      <c r="AX32" s="116">
        <v>3</v>
      </c>
      <c r="AY32" s="116">
        <v>3</v>
      </c>
      <c r="AZ32" s="116">
        <v>3</v>
      </c>
      <c r="BA32" s="116">
        <v>0</v>
      </c>
      <c r="BB32" s="116">
        <v>0</v>
      </c>
      <c r="BC32" s="112">
        <v>0</v>
      </c>
      <c r="BD32" s="112">
        <v>0</v>
      </c>
      <c r="BE32" s="116">
        <v>2</v>
      </c>
      <c r="BF32" s="116">
        <v>2</v>
      </c>
      <c r="BG32" s="113">
        <v>0</v>
      </c>
      <c r="BH32" s="113">
        <v>0</v>
      </c>
      <c r="BI32" s="112">
        <v>0</v>
      </c>
      <c r="BJ32" s="112">
        <v>0</v>
      </c>
      <c r="BK32" s="112">
        <v>0</v>
      </c>
      <c r="BL32" s="118">
        <v>0</v>
      </c>
      <c r="BM32" s="118">
        <v>0</v>
      </c>
      <c r="BN32" s="118">
        <v>0</v>
      </c>
      <c r="BO32" s="118">
        <v>0</v>
      </c>
      <c r="BP32" s="118">
        <v>0</v>
      </c>
      <c r="BQ32" s="152"/>
      <c r="BR32" s="118">
        <v>1</v>
      </c>
      <c r="BS32" s="118">
        <v>1</v>
      </c>
      <c r="BT32" s="118">
        <v>27</v>
      </c>
      <c r="BU32" s="118">
        <v>35</v>
      </c>
      <c r="BV32" s="118">
        <v>4</v>
      </c>
      <c r="BW32" s="118">
        <v>5</v>
      </c>
      <c r="BX32" s="118">
        <v>6</v>
      </c>
      <c r="BY32" s="118">
        <v>7</v>
      </c>
      <c r="BZ32" s="118">
        <v>7</v>
      </c>
      <c r="CA32" s="118">
        <v>9</v>
      </c>
      <c r="CB32" s="118">
        <v>2</v>
      </c>
      <c r="CC32" s="118">
        <v>2</v>
      </c>
      <c r="CD32" s="118">
        <v>3</v>
      </c>
      <c r="CE32" s="118">
        <v>4</v>
      </c>
      <c r="CF32" s="109"/>
      <c r="CG32" s="101">
        <v>2</v>
      </c>
      <c r="CH32" s="215">
        <v>2</v>
      </c>
      <c r="CI32" s="151" t="s">
        <v>292</v>
      </c>
      <c r="CJ32" s="151" t="s">
        <v>292</v>
      </c>
      <c r="CK32" s="153">
        <v>0</v>
      </c>
      <c r="CL32" s="214">
        <v>0</v>
      </c>
      <c r="CM32" s="145" t="s">
        <v>292</v>
      </c>
      <c r="CN32" s="151" t="s">
        <v>292</v>
      </c>
      <c r="CO32" s="145" t="s">
        <v>49</v>
      </c>
      <c r="CP32" s="151" t="s">
        <v>49</v>
      </c>
      <c r="CQ32" s="145" t="s">
        <v>292</v>
      </c>
      <c r="CR32" s="151" t="s">
        <v>292</v>
      </c>
      <c r="CS32" s="145" t="s">
        <v>292</v>
      </c>
      <c r="CT32" s="151" t="s">
        <v>292</v>
      </c>
      <c r="CU32" s="145" t="s">
        <v>292</v>
      </c>
      <c r="CV32" s="151" t="s">
        <v>292</v>
      </c>
      <c r="CW32" s="145" t="s">
        <v>292</v>
      </c>
      <c r="CX32" s="151" t="s">
        <v>292</v>
      </c>
      <c r="CY32" s="145" t="s">
        <v>292</v>
      </c>
      <c r="CZ32" s="151" t="s">
        <v>292</v>
      </c>
      <c r="DA32" s="145" t="s">
        <v>292</v>
      </c>
      <c r="DB32" s="151" t="s">
        <v>292</v>
      </c>
      <c r="DD32" s="312">
        <f>VLOOKUP(E32:E529,'[2]ปรับแก้ไขTE 2.75_030560'!$D$3:$IX$783,16,0)</f>
        <v>167117</v>
      </c>
    </row>
    <row r="33" spans="1:108" s="107" customFormat="1" ht="24" customHeight="1">
      <c r="A33" s="101">
        <v>449</v>
      </c>
      <c r="B33" s="103" t="s">
        <v>217</v>
      </c>
      <c r="C33" s="102">
        <v>8</v>
      </c>
      <c r="D33" s="103" t="s">
        <v>206</v>
      </c>
      <c r="E33" s="111">
        <v>28861</v>
      </c>
      <c r="F33" s="169" t="s">
        <v>336</v>
      </c>
      <c r="G33" s="105" t="s">
        <v>174</v>
      </c>
      <c r="H33" s="102" t="s">
        <v>175</v>
      </c>
      <c r="I33" s="105">
        <v>1</v>
      </c>
      <c r="J33" s="106" t="s">
        <v>176</v>
      </c>
      <c r="K33" s="120"/>
      <c r="L33" s="120"/>
      <c r="M33" s="120">
        <v>20130</v>
      </c>
      <c r="N33" s="120">
        <v>1130</v>
      </c>
      <c r="O33" s="120">
        <v>5</v>
      </c>
      <c r="P33" s="108">
        <v>3</v>
      </c>
      <c r="Q33" s="108">
        <v>3</v>
      </c>
      <c r="R33" s="108">
        <v>2</v>
      </c>
      <c r="S33" s="108">
        <v>3</v>
      </c>
      <c r="T33" s="108">
        <v>3</v>
      </c>
      <c r="U33" s="108">
        <v>3</v>
      </c>
      <c r="V33" s="108">
        <v>2</v>
      </c>
      <c r="W33" s="108">
        <v>2</v>
      </c>
      <c r="X33" s="108">
        <v>2</v>
      </c>
      <c r="Y33" s="108">
        <v>2</v>
      </c>
      <c r="Z33" s="108">
        <v>24</v>
      </c>
      <c r="AA33" s="108">
        <v>30</v>
      </c>
      <c r="AB33" s="108">
        <v>0</v>
      </c>
      <c r="AC33" s="108">
        <v>0</v>
      </c>
      <c r="AD33" s="114">
        <v>3</v>
      </c>
      <c r="AE33" s="114">
        <v>3</v>
      </c>
      <c r="AF33" s="108">
        <v>2</v>
      </c>
      <c r="AG33" s="108">
        <v>3</v>
      </c>
      <c r="AH33" s="108">
        <v>1</v>
      </c>
      <c r="AI33" s="108">
        <v>2</v>
      </c>
      <c r="AJ33" s="115">
        <v>10</v>
      </c>
      <c r="AK33" s="115">
        <v>12</v>
      </c>
      <c r="AL33" s="116">
        <v>2</v>
      </c>
      <c r="AM33" s="116">
        <v>0</v>
      </c>
      <c r="AN33" s="116">
        <v>0</v>
      </c>
      <c r="AO33" s="116">
        <v>0</v>
      </c>
      <c r="AP33" s="116">
        <v>0</v>
      </c>
      <c r="AQ33" s="116">
        <v>0</v>
      </c>
      <c r="AR33" s="116">
        <v>0</v>
      </c>
      <c r="AS33" s="117">
        <v>1</v>
      </c>
      <c r="AT33" s="117">
        <v>1</v>
      </c>
      <c r="AU33" s="113">
        <v>0</v>
      </c>
      <c r="AV33" s="113">
        <v>0</v>
      </c>
      <c r="AW33" s="116">
        <v>3</v>
      </c>
      <c r="AX33" s="116">
        <v>3</v>
      </c>
      <c r="AY33" s="116">
        <v>3</v>
      </c>
      <c r="AZ33" s="116">
        <v>3</v>
      </c>
      <c r="BA33" s="116">
        <v>0</v>
      </c>
      <c r="BB33" s="116">
        <v>0</v>
      </c>
      <c r="BC33" s="112">
        <v>0</v>
      </c>
      <c r="BD33" s="112">
        <v>0</v>
      </c>
      <c r="BE33" s="116">
        <v>1</v>
      </c>
      <c r="BF33" s="116">
        <v>1</v>
      </c>
      <c r="BG33" s="113">
        <v>0</v>
      </c>
      <c r="BH33" s="113">
        <v>0</v>
      </c>
      <c r="BI33" s="112">
        <v>0</v>
      </c>
      <c r="BJ33" s="112">
        <v>0</v>
      </c>
      <c r="BK33" s="112">
        <v>0</v>
      </c>
      <c r="BL33" s="118">
        <v>0</v>
      </c>
      <c r="BM33" s="118">
        <v>0</v>
      </c>
      <c r="BN33" s="118">
        <v>0</v>
      </c>
      <c r="BO33" s="118">
        <v>0</v>
      </c>
      <c r="BP33" s="118">
        <v>0</v>
      </c>
      <c r="BQ33" s="152"/>
      <c r="BR33" s="118">
        <v>1</v>
      </c>
      <c r="BS33" s="118">
        <v>1</v>
      </c>
      <c r="BT33" s="118">
        <v>16</v>
      </c>
      <c r="BU33" s="118">
        <v>22</v>
      </c>
      <c r="BV33" s="118">
        <v>2</v>
      </c>
      <c r="BW33" s="118">
        <v>2</v>
      </c>
      <c r="BX33" s="118">
        <v>4</v>
      </c>
      <c r="BY33" s="118">
        <v>5</v>
      </c>
      <c r="BZ33" s="118">
        <v>4</v>
      </c>
      <c r="CA33" s="118">
        <v>5</v>
      </c>
      <c r="CB33" s="118">
        <v>1</v>
      </c>
      <c r="CC33" s="118">
        <v>1</v>
      </c>
      <c r="CD33" s="118">
        <v>2</v>
      </c>
      <c r="CE33" s="118">
        <v>2</v>
      </c>
      <c r="CF33" s="109"/>
      <c r="CG33" s="153" t="str">
        <f>'[1]F &lt; 30'!$K$15</f>
        <v>1</v>
      </c>
      <c r="CH33" s="214">
        <v>1</v>
      </c>
      <c r="CI33" s="151" t="s">
        <v>292</v>
      </c>
      <c r="CJ33" s="151" t="s">
        <v>292</v>
      </c>
      <c r="CK33" s="153">
        <v>0</v>
      </c>
      <c r="CL33" s="214">
        <v>0</v>
      </c>
      <c r="CM33" s="145" t="s">
        <v>292</v>
      </c>
      <c r="CN33" s="151" t="s">
        <v>292</v>
      </c>
      <c r="CO33" s="146">
        <v>3</v>
      </c>
      <c r="CP33" s="217">
        <v>3</v>
      </c>
      <c r="CQ33" s="145" t="s">
        <v>292</v>
      </c>
      <c r="CR33" s="151" t="s">
        <v>292</v>
      </c>
      <c r="CS33" s="145" t="s">
        <v>292</v>
      </c>
      <c r="CT33" s="151" t="s">
        <v>292</v>
      </c>
      <c r="CU33" s="145" t="s">
        <v>292</v>
      </c>
      <c r="CV33" s="151" t="s">
        <v>292</v>
      </c>
      <c r="CW33" s="145" t="s">
        <v>292</v>
      </c>
      <c r="CX33" s="151" t="s">
        <v>292</v>
      </c>
      <c r="CY33" s="145" t="s">
        <v>292</v>
      </c>
      <c r="CZ33" s="151" t="s">
        <v>292</v>
      </c>
      <c r="DA33" s="145" t="s">
        <v>292</v>
      </c>
      <c r="DB33" s="151" t="s">
        <v>292</v>
      </c>
      <c r="DD33" s="312">
        <f>VLOOKUP(E33:E530,'[2]ปรับแก้ไขTE 2.75_030560'!$D$3:$IX$783,16,0)</f>
        <v>0</v>
      </c>
    </row>
    <row r="34" spans="1:108" s="107" customFormat="1" ht="24" customHeight="1">
      <c r="A34" s="101">
        <v>450</v>
      </c>
      <c r="B34" s="103" t="s">
        <v>218</v>
      </c>
      <c r="C34" s="102">
        <v>8</v>
      </c>
      <c r="D34" s="103" t="s">
        <v>206</v>
      </c>
      <c r="E34" s="104">
        <v>14133</v>
      </c>
      <c r="F34" s="169" t="s">
        <v>337</v>
      </c>
      <c r="G34" s="105" t="s">
        <v>177</v>
      </c>
      <c r="H34" s="102" t="s">
        <v>175</v>
      </c>
      <c r="I34" s="105">
        <v>23</v>
      </c>
      <c r="J34" s="105">
        <v>60</v>
      </c>
      <c r="K34" s="120">
        <v>32874</v>
      </c>
      <c r="L34" s="120"/>
      <c r="M34" s="120">
        <v>7387</v>
      </c>
      <c r="N34" s="120">
        <v>25487</v>
      </c>
      <c r="O34" s="120">
        <v>8</v>
      </c>
      <c r="P34" s="108">
        <v>8</v>
      </c>
      <c r="Q34" s="108">
        <v>10</v>
      </c>
      <c r="R34" s="108">
        <v>6</v>
      </c>
      <c r="S34" s="108">
        <v>8</v>
      </c>
      <c r="T34" s="108">
        <v>3</v>
      </c>
      <c r="U34" s="108">
        <v>3</v>
      </c>
      <c r="V34" s="108">
        <v>4</v>
      </c>
      <c r="W34" s="108">
        <v>5</v>
      </c>
      <c r="X34" s="108">
        <v>3</v>
      </c>
      <c r="Y34" s="108">
        <v>4</v>
      </c>
      <c r="Z34" s="108">
        <v>34</v>
      </c>
      <c r="AA34" s="108">
        <v>43</v>
      </c>
      <c r="AB34" s="108">
        <v>0</v>
      </c>
      <c r="AC34" s="108">
        <v>0</v>
      </c>
      <c r="AD34" s="114">
        <v>3</v>
      </c>
      <c r="AE34" s="114">
        <v>4</v>
      </c>
      <c r="AF34" s="108">
        <v>3</v>
      </c>
      <c r="AG34" s="108">
        <v>4</v>
      </c>
      <c r="AH34" s="108">
        <v>1</v>
      </c>
      <c r="AI34" s="108">
        <v>2</v>
      </c>
      <c r="AJ34" s="115">
        <v>10</v>
      </c>
      <c r="AK34" s="115">
        <v>12</v>
      </c>
      <c r="AL34" s="116">
        <v>2</v>
      </c>
      <c r="AM34" s="116">
        <v>0</v>
      </c>
      <c r="AN34" s="116">
        <v>0</v>
      </c>
      <c r="AO34" s="116">
        <v>0</v>
      </c>
      <c r="AP34" s="116">
        <v>0</v>
      </c>
      <c r="AQ34" s="116">
        <v>0</v>
      </c>
      <c r="AR34" s="116">
        <v>0</v>
      </c>
      <c r="AS34" s="117">
        <v>1</v>
      </c>
      <c r="AT34" s="117">
        <v>1</v>
      </c>
      <c r="AU34" s="113">
        <v>0</v>
      </c>
      <c r="AV34" s="113">
        <v>0</v>
      </c>
      <c r="AW34" s="116">
        <v>3</v>
      </c>
      <c r="AX34" s="116">
        <v>3</v>
      </c>
      <c r="AY34" s="116">
        <v>3</v>
      </c>
      <c r="AZ34" s="116">
        <v>3</v>
      </c>
      <c r="BA34" s="116">
        <v>0</v>
      </c>
      <c r="BB34" s="116">
        <v>0</v>
      </c>
      <c r="BC34" s="112">
        <v>0</v>
      </c>
      <c r="BD34" s="112">
        <v>0</v>
      </c>
      <c r="BE34" s="116">
        <v>2</v>
      </c>
      <c r="BF34" s="116">
        <v>2</v>
      </c>
      <c r="BG34" s="113">
        <v>0</v>
      </c>
      <c r="BH34" s="113">
        <v>0</v>
      </c>
      <c r="BI34" s="112">
        <v>0</v>
      </c>
      <c r="BJ34" s="112">
        <v>0</v>
      </c>
      <c r="BK34" s="112">
        <v>0</v>
      </c>
      <c r="BL34" s="118">
        <v>0</v>
      </c>
      <c r="BM34" s="118">
        <v>0</v>
      </c>
      <c r="BN34" s="118">
        <v>0</v>
      </c>
      <c r="BO34" s="118">
        <v>0</v>
      </c>
      <c r="BP34" s="118">
        <v>0</v>
      </c>
      <c r="BQ34" s="152"/>
      <c r="BR34" s="118">
        <v>1</v>
      </c>
      <c r="BS34" s="118">
        <v>1</v>
      </c>
      <c r="BT34" s="118">
        <v>16</v>
      </c>
      <c r="BU34" s="118">
        <v>22</v>
      </c>
      <c r="BV34" s="118">
        <v>2</v>
      </c>
      <c r="BW34" s="118">
        <v>2</v>
      </c>
      <c r="BX34" s="118">
        <v>4</v>
      </c>
      <c r="BY34" s="118">
        <v>5</v>
      </c>
      <c r="BZ34" s="118">
        <v>4</v>
      </c>
      <c r="CA34" s="118">
        <v>5</v>
      </c>
      <c r="CB34" s="118">
        <v>1</v>
      </c>
      <c r="CC34" s="118">
        <v>1</v>
      </c>
      <c r="CD34" s="118">
        <v>2</v>
      </c>
      <c r="CE34" s="118">
        <v>2</v>
      </c>
      <c r="CF34" s="109"/>
      <c r="CG34" s="153" t="str">
        <f>'[1]F &lt; 30'!$K$15</f>
        <v>1</v>
      </c>
      <c r="CH34" s="214">
        <v>1</v>
      </c>
      <c r="CI34" s="151" t="s">
        <v>292</v>
      </c>
      <c r="CJ34" s="151" t="s">
        <v>292</v>
      </c>
      <c r="CK34" s="153">
        <v>0</v>
      </c>
      <c r="CL34" s="214">
        <v>0</v>
      </c>
      <c r="CM34" s="145" t="s">
        <v>292</v>
      </c>
      <c r="CN34" s="151" t="s">
        <v>292</v>
      </c>
      <c r="CO34" s="146">
        <v>3</v>
      </c>
      <c r="CP34" s="217">
        <v>3</v>
      </c>
      <c r="CQ34" s="145" t="s">
        <v>292</v>
      </c>
      <c r="CR34" s="151" t="s">
        <v>292</v>
      </c>
      <c r="CS34" s="145" t="s">
        <v>292</v>
      </c>
      <c r="CT34" s="151" t="s">
        <v>292</v>
      </c>
      <c r="CU34" s="145" t="s">
        <v>292</v>
      </c>
      <c r="CV34" s="151" t="s">
        <v>292</v>
      </c>
      <c r="CW34" s="145" t="s">
        <v>292</v>
      </c>
      <c r="CX34" s="151" t="s">
        <v>292</v>
      </c>
      <c r="CY34" s="145" t="s">
        <v>292</v>
      </c>
      <c r="CZ34" s="151" t="s">
        <v>292</v>
      </c>
      <c r="DA34" s="145" t="s">
        <v>292</v>
      </c>
      <c r="DB34" s="151" t="s">
        <v>292</v>
      </c>
      <c r="DD34" s="312">
        <f>VLOOKUP(E34:E531,'[2]ปรับแก้ไขTE 2.75_030560'!$D$3:$IX$783,16,0)</f>
        <v>70874</v>
      </c>
    </row>
    <row r="35" spans="1:108" s="107" customFormat="1" ht="24" customHeight="1">
      <c r="A35" s="101">
        <v>451</v>
      </c>
      <c r="B35" s="103" t="s">
        <v>219</v>
      </c>
      <c r="C35" s="102">
        <v>8</v>
      </c>
      <c r="D35" s="103" t="s">
        <v>206</v>
      </c>
      <c r="E35" s="104">
        <v>11447</v>
      </c>
      <c r="F35" s="169" t="s">
        <v>338</v>
      </c>
      <c r="G35" s="105" t="s">
        <v>181</v>
      </c>
      <c r="H35" s="102" t="s">
        <v>183</v>
      </c>
      <c r="I35" s="105">
        <v>49</v>
      </c>
      <c r="J35" s="105">
        <v>60</v>
      </c>
      <c r="K35" s="120">
        <v>57114</v>
      </c>
      <c r="L35" s="120"/>
      <c r="M35" s="120">
        <v>7012</v>
      </c>
      <c r="N35" s="120">
        <v>50102</v>
      </c>
      <c r="O35" s="120">
        <v>13</v>
      </c>
      <c r="P35" s="108">
        <v>16</v>
      </c>
      <c r="Q35" s="108">
        <v>19</v>
      </c>
      <c r="R35" s="108">
        <v>8</v>
      </c>
      <c r="S35" s="108">
        <v>10</v>
      </c>
      <c r="T35" s="108">
        <v>3</v>
      </c>
      <c r="U35" s="108">
        <v>3</v>
      </c>
      <c r="V35" s="108">
        <v>8</v>
      </c>
      <c r="W35" s="108">
        <v>11</v>
      </c>
      <c r="X35" s="108">
        <v>5</v>
      </c>
      <c r="Y35" s="108">
        <v>6</v>
      </c>
      <c r="Z35" s="108">
        <v>64</v>
      </c>
      <c r="AA35" s="108">
        <v>80</v>
      </c>
      <c r="AB35" s="108">
        <v>10</v>
      </c>
      <c r="AC35" s="108">
        <v>12</v>
      </c>
      <c r="AD35" s="114">
        <v>5</v>
      </c>
      <c r="AE35" s="114">
        <v>6</v>
      </c>
      <c r="AF35" s="108">
        <v>5</v>
      </c>
      <c r="AG35" s="108">
        <v>6</v>
      </c>
      <c r="AH35" s="108">
        <v>2</v>
      </c>
      <c r="AI35" s="108">
        <v>2</v>
      </c>
      <c r="AJ35" s="115">
        <v>10</v>
      </c>
      <c r="AK35" s="115">
        <v>12</v>
      </c>
      <c r="AL35" s="116">
        <v>2</v>
      </c>
      <c r="AM35" s="116">
        <v>0</v>
      </c>
      <c r="AN35" s="116">
        <v>0</v>
      </c>
      <c r="AO35" s="116">
        <v>1</v>
      </c>
      <c r="AP35" s="116">
        <v>1</v>
      </c>
      <c r="AQ35" s="116">
        <v>1</v>
      </c>
      <c r="AR35" s="116">
        <v>2</v>
      </c>
      <c r="AS35" s="117">
        <v>2</v>
      </c>
      <c r="AT35" s="117">
        <v>2</v>
      </c>
      <c r="AU35" s="113">
        <v>0</v>
      </c>
      <c r="AV35" s="113">
        <v>0</v>
      </c>
      <c r="AW35" s="116">
        <v>3</v>
      </c>
      <c r="AX35" s="116">
        <v>3</v>
      </c>
      <c r="AY35" s="116">
        <v>3</v>
      </c>
      <c r="AZ35" s="116">
        <v>6</v>
      </c>
      <c r="BA35" s="116">
        <v>2</v>
      </c>
      <c r="BB35" s="116">
        <v>2</v>
      </c>
      <c r="BC35" s="112">
        <v>0</v>
      </c>
      <c r="BD35" s="112">
        <v>0</v>
      </c>
      <c r="BE35" s="116">
        <v>4</v>
      </c>
      <c r="BF35" s="116">
        <v>4</v>
      </c>
      <c r="BG35" s="113">
        <v>0</v>
      </c>
      <c r="BH35" s="113">
        <v>0</v>
      </c>
      <c r="BI35" s="112">
        <v>0</v>
      </c>
      <c r="BJ35" s="112">
        <v>0</v>
      </c>
      <c r="BK35" s="112">
        <v>0</v>
      </c>
      <c r="BL35" s="118">
        <v>0</v>
      </c>
      <c r="BM35" s="118">
        <v>0</v>
      </c>
      <c r="BN35" s="118">
        <v>0</v>
      </c>
      <c r="BO35" s="118">
        <v>0</v>
      </c>
      <c r="BP35" s="118">
        <v>0</v>
      </c>
      <c r="BQ35" s="152"/>
      <c r="BR35" s="118">
        <v>1</v>
      </c>
      <c r="BS35" s="118">
        <v>1</v>
      </c>
      <c r="BT35" s="118">
        <v>21</v>
      </c>
      <c r="BU35" s="118">
        <v>28</v>
      </c>
      <c r="BV35" s="118">
        <v>3</v>
      </c>
      <c r="BW35" s="118">
        <v>4</v>
      </c>
      <c r="BX35" s="118">
        <v>5</v>
      </c>
      <c r="BY35" s="118">
        <v>6</v>
      </c>
      <c r="BZ35" s="118">
        <v>5</v>
      </c>
      <c r="CA35" s="118">
        <v>6</v>
      </c>
      <c r="CB35" s="118">
        <v>1</v>
      </c>
      <c r="CC35" s="118">
        <v>1</v>
      </c>
      <c r="CD35" s="118">
        <v>2</v>
      </c>
      <c r="CE35" s="118">
        <v>2</v>
      </c>
      <c r="CF35" s="109"/>
      <c r="CG35" s="145" t="s">
        <v>273</v>
      </c>
      <c r="CH35" s="151" t="s">
        <v>277</v>
      </c>
      <c r="CI35" s="151" t="s">
        <v>292</v>
      </c>
      <c r="CJ35" s="151" t="s">
        <v>292</v>
      </c>
      <c r="CK35" s="153">
        <v>0</v>
      </c>
      <c r="CL35" s="214">
        <v>0</v>
      </c>
      <c r="CM35" s="145" t="s">
        <v>292</v>
      </c>
      <c r="CN35" s="151" t="s">
        <v>292</v>
      </c>
      <c r="CO35" s="145" t="s">
        <v>49</v>
      </c>
      <c r="CP35" s="151" t="s">
        <v>283</v>
      </c>
      <c r="CQ35" s="145" t="s">
        <v>292</v>
      </c>
      <c r="CR35" s="151" t="s">
        <v>292</v>
      </c>
      <c r="CS35" s="145" t="s">
        <v>292</v>
      </c>
      <c r="CT35" s="151" t="s">
        <v>292</v>
      </c>
      <c r="CU35" s="145" t="s">
        <v>292</v>
      </c>
      <c r="CV35" s="151" t="s">
        <v>292</v>
      </c>
      <c r="CW35" s="145" t="s">
        <v>292</v>
      </c>
      <c r="CX35" s="151" t="s">
        <v>292</v>
      </c>
      <c r="CY35" s="145" t="s">
        <v>292</v>
      </c>
      <c r="CZ35" s="151" t="s">
        <v>292</v>
      </c>
      <c r="DA35" s="145" t="s">
        <v>292</v>
      </c>
      <c r="DB35" s="151" t="s">
        <v>292</v>
      </c>
      <c r="DD35" s="312">
        <f>VLOOKUP(E35:E532,'[2]ปรับแก้ไขTE 2.75_030560'!$D$3:$IX$783,16,0)</f>
        <v>127688</v>
      </c>
    </row>
    <row r="36" spans="1:108" s="107" customFormat="1" ht="24" customHeight="1">
      <c r="A36" s="101">
        <v>452</v>
      </c>
      <c r="B36" s="103" t="s">
        <v>221</v>
      </c>
      <c r="C36" s="102">
        <v>8</v>
      </c>
      <c r="D36" s="103" t="s">
        <v>220</v>
      </c>
      <c r="E36" s="104">
        <v>11090</v>
      </c>
      <c r="F36" s="169" t="s">
        <v>339</v>
      </c>
      <c r="G36" s="105" t="s">
        <v>177</v>
      </c>
      <c r="H36" s="102" t="s">
        <v>175</v>
      </c>
      <c r="I36" s="105">
        <v>24</v>
      </c>
      <c r="J36" s="105">
        <v>38</v>
      </c>
      <c r="K36" s="120">
        <v>32660</v>
      </c>
      <c r="L36" s="120"/>
      <c r="M36" s="120">
        <v>6141</v>
      </c>
      <c r="N36" s="120">
        <v>26519</v>
      </c>
      <c r="O36" s="120">
        <v>5</v>
      </c>
      <c r="P36" s="108">
        <v>7</v>
      </c>
      <c r="Q36" s="108">
        <v>9</v>
      </c>
      <c r="R36" s="108">
        <v>3</v>
      </c>
      <c r="S36" s="108">
        <v>3</v>
      </c>
      <c r="T36" s="108">
        <v>3</v>
      </c>
      <c r="U36" s="108">
        <v>3</v>
      </c>
      <c r="V36" s="108">
        <v>4</v>
      </c>
      <c r="W36" s="108">
        <v>5</v>
      </c>
      <c r="X36" s="108">
        <v>3</v>
      </c>
      <c r="Y36" s="108">
        <v>4</v>
      </c>
      <c r="Z36" s="108">
        <v>33</v>
      </c>
      <c r="AA36" s="108">
        <v>41</v>
      </c>
      <c r="AB36" s="108">
        <v>0</v>
      </c>
      <c r="AC36" s="108">
        <v>0</v>
      </c>
      <c r="AD36" s="114">
        <v>3</v>
      </c>
      <c r="AE36" s="114">
        <v>3</v>
      </c>
      <c r="AF36" s="108">
        <v>2</v>
      </c>
      <c r="AG36" s="108">
        <v>3</v>
      </c>
      <c r="AH36" s="108">
        <v>1</v>
      </c>
      <c r="AI36" s="108">
        <v>2</v>
      </c>
      <c r="AJ36" s="115">
        <v>10</v>
      </c>
      <c r="AK36" s="115">
        <v>12</v>
      </c>
      <c r="AL36" s="116">
        <v>2</v>
      </c>
      <c r="AM36" s="116">
        <v>0</v>
      </c>
      <c r="AN36" s="116">
        <v>0</v>
      </c>
      <c r="AO36" s="116">
        <v>0</v>
      </c>
      <c r="AP36" s="116">
        <v>0</v>
      </c>
      <c r="AQ36" s="116">
        <v>0</v>
      </c>
      <c r="AR36" s="116">
        <v>0</v>
      </c>
      <c r="AS36" s="117">
        <v>1</v>
      </c>
      <c r="AT36" s="117">
        <v>1</v>
      </c>
      <c r="AU36" s="113">
        <v>0</v>
      </c>
      <c r="AV36" s="113">
        <v>0</v>
      </c>
      <c r="AW36" s="116">
        <v>3</v>
      </c>
      <c r="AX36" s="116">
        <v>3</v>
      </c>
      <c r="AY36" s="116">
        <v>3</v>
      </c>
      <c r="AZ36" s="116">
        <v>3</v>
      </c>
      <c r="BA36" s="116">
        <v>0</v>
      </c>
      <c r="BB36" s="116">
        <v>0</v>
      </c>
      <c r="BC36" s="112">
        <v>0</v>
      </c>
      <c r="BD36" s="112">
        <v>0</v>
      </c>
      <c r="BE36" s="116">
        <v>2</v>
      </c>
      <c r="BF36" s="116">
        <v>2</v>
      </c>
      <c r="BG36" s="113">
        <v>0</v>
      </c>
      <c r="BH36" s="113">
        <v>0</v>
      </c>
      <c r="BI36" s="112">
        <v>0</v>
      </c>
      <c r="BJ36" s="112">
        <v>0</v>
      </c>
      <c r="BK36" s="112">
        <v>0</v>
      </c>
      <c r="BL36" s="118">
        <v>0</v>
      </c>
      <c r="BM36" s="118">
        <v>0</v>
      </c>
      <c r="BN36" s="118">
        <v>0</v>
      </c>
      <c r="BO36" s="118">
        <v>0</v>
      </c>
      <c r="BP36" s="118">
        <v>0</v>
      </c>
      <c r="BQ36" s="152"/>
      <c r="BR36" s="118">
        <v>1</v>
      </c>
      <c r="BS36" s="118">
        <v>1</v>
      </c>
      <c r="BT36" s="118">
        <v>16</v>
      </c>
      <c r="BU36" s="118">
        <v>22</v>
      </c>
      <c r="BV36" s="118">
        <v>2</v>
      </c>
      <c r="BW36" s="118">
        <v>2</v>
      </c>
      <c r="BX36" s="118">
        <v>4</v>
      </c>
      <c r="BY36" s="118">
        <v>5</v>
      </c>
      <c r="BZ36" s="118">
        <v>4</v>
      </c>
      <c r="CA36" s="118">
        <v>5</v>
      </c>
      <c r="CB36" s="118">
        <v>1</v>
      </c>
      <c r="CC36" s="118">
        <v>1</v>
      </c>
      <c r="CD36" s="118">
        <v>2</v>
      </c>
      <c r="CE36" s="118">
        <v>2</v>
      </c>
      <c r="CF36" s="109"/>
      <c r="CG36" s="153" t="str">
        <f>'[1]F &lt; 30'!$K$15</f>
        <v>1</v>
      </c>
      <c r="CH36" s="214">
        <v>1</v>
      </c>
      <c r="CI36" s="151" t="s">
        <v>292</v>
      </c>
      <c r="CJ36" s="151" t="s">
        <v>292</v>
      </c>
      <c r="CK36" s="153">
        <v>0</v>
      </c>
      <c r="CL36" s="214">
        <v>0</v>
      </c>
      <c r="CM36" s="145" t="s">
        <v>292</v>
      </c>
      <c r="CN36" s="151" t="s">
        <v>292</v>
      </c>
      <c r="CO36" s="146">
        <v>3</v>
      </c>
      <c r="CP36" s="217">
        <v>3</v>
      </c>
      <c r="CQ36" s="145" t="s">
        <v>292</v>
      </c>
      <c r="CR36" s="151" t="s">
        <v>292</v>
      </c>
      <c r="CS36" s="145" t="s">
        <v>292</v>
      </c>
      <c r="CT36" s="151" t="s">
        <v>292</v>
      </c>
      <c r="CU36" s="145" t="s">
        <v>292</v>
      </c>
      <c r="CV36" s="151" t="s">
        <v>292</v>
      </c>
      <c r="CW36" s="145" t="s">
        <v>292</v>
      </c>
      <c r="CX36" s="151" t="s">
        <v>292</v>
      </c>
      <c r="CY36" s="145" t="s">
        <v>292</v>
      </c>
      <c r="CZ36" s="151" t="s">
        <v>292</v>
      </c>
      <c r="DA36" s="145" t="s">
        <v>292</v>
      </c>
      <c r="DB36" s="151" t="s">
        <v>292</v>
      </c>
      <c r="DD36" s="312">
        <f>VLOOKUP(E36:E533,'[2]ปรับแก้ไขTE 2.75_030560'!$D$3:$IX$783,16,0)</f>
        <v>67076</v>
      </c>
    </row>
    <row r="37" spans="1:108" s="107" customFormat="1" ht="24" customHeight="1">
      <c r="A37" s="101">
        <v>453</v>
      </c>
      <c r="B37" s="103" t="s">
        <v>222</v>
      </c>
      <c r="C37" s="102">
        <v>8</v>
      </c>
      <c r="D37" s="103" t="s">
        <v>220</v>
      </c>
      <c r="E37" s="104">
        <v>11089</v>
      </c>
      <c r="F37" s="169" t="s">
        <v>340</v>
      </c>
      <c r="G37" s="105" t="s">
        <v>177</v>
      </c>
      <c r="H37" s="102" t="s">
        <v>178</v>
      </c>
      <c r="I37" s="105">
        <v>37</v>
      </c>
      <c r="J37" s="105">
        <v>35</v>
      </c>
      <c r="K37" s="120">
        <v>46218</v>
      </c>
      <c r="L37" s="120"/>
      <c r="M37" s="120">
        <v>9706</v>
      </c>
      <c r="N37" s="120">
        <v>36512</v>
      </c>
      <c r="O37" s="120">
        <v>6</v>
      </c>
      <c r="P37" s="108">
        <v>7</v>
      </c>
      <c r="Q37" s="108">
        <v>9</v>
      </c>
      <c r="R37" s="108">
        <v>4</v>
      </c>
      <c r="S37" s="108">
        <v>5</v>
      </c>
      <c r="T37" s="108">
        <v>3</v>
      </c>
      <c r="U37" s="108">
        <v>3</v>
      </c>
      <c r="V37" s="108">
        <v>4</v>
      </c>
      <c r="W37" s="108">
        <v>5</v>
      </c>
      <c r="X37" s="108">
        <v>3</v>
      </c>
      <c r="Y37" s="108">
        <v>3</v>
      </c>
      <c r="Z37" s="108">
        <v>33</v>
      </c>
      <c r="AA37" s="108">
        <v>42</v>
      </c>
      <c r="AB37" s="108">
        <v>0</v>
      </c>
      <c r="AC37" s="108">
        <v>0</v>
      </c>
      <c r="AD37" s="114">
        <v>3</v>
      </c>
      <c r="AE37" s="114">
        <v>3</v>
      </c>
      <c r="AF37" s="108">
        <v>3</v>
      </c>
      <c r="AG37" s="108">
        <v>3</v>
      </c>
      <c r="AH37" s="108">
        <v>2</v>
      </c>
      <c r="AI37" s="108">
        <v>2</v>
      </c>
      <c r="AJ37" s="115">
        <v>10</v>
      </c>
      <c r="AK37" s="115">
        <v>12</v>
      </c>
      <c r="AL37" s="116">
        <v>2</v>
      </c>
      <c r="AM37" s="116">
        <v>0</v>
      </c>
      <c r="AN37" s="116">
        <v>0</v>
      </c>
      <c r="AO37" s="116">
        <v>0</v>
      </c>
      <c r="AP37" s="116">
        <v>0</v>
      </c>
      <c r="AQ37" s="116">
        <v>0</v>
      </c>
      <c r="AR37" s="116">
        <v>0</v>
      </c>
      <c r="AS37" s="117">
        <v>1</v>
      </c>
      <c r="AT37" s="117">
        <v>1</v>
      </c>
      <c r="AU37" s="113">
        <v>0</v>
      </c>
      <c r="AV37" s="113">
        <v>0</v>
      </c>
      <c r="AW37" s="116">
        <v>3</v>
      </c>
      <c r="AX37" s="116">
        <v>3</v>
      </c>
      <c r="AY37" s="116">
        <v>3</v>
      </c>
      <c r="AZ37" s="116">
        <v>3</v>
      </c>
      <c r="BA37" s="116">
        <v>0</v>
      </c>
      <c r="BB37" s="116">
        <v>0</v>
      </c>
      <c r="BC37" s="112">
        <v>0</v>
      </c>
      <c r="BD37" s="112">
        <v>0</v>
      </c>
      <c r="BE37" s="116">
        <v>2</v>
      </c>
      <c r="BF37" s="116">
        <v>2</v>
      </c>
      <c r="BG37" s="113">
        <v>0</v>
      </c>
      <c r="BH37" s="113">
        <v>0</v>
      </c>
      <c r="BI37" s="112">
        <v>0</v>
      </c>
      <c r="BJ37" s="112">
        <v>0</v>
      </c>
      <c r="BK37" s="112">
        <v>0</v>
      </c>
      <c r="BL37" s="118">
        <v>0</v>
      </c>
      <c r="BM37" s="118">
        <v>0</v>
      </c>
      <c r="BN37" s="118">
        <v>0</v>
      </c>
      <c r="BO37" s="118">
        <v>0</v>
      </c>
      <c r="BP37" s="118">
        <v>0</v>
      </c>
      <c r="BQ37" s="152"/>
      <c r="BR37" s="118">
        <v>1</v>
      </c>
      <c r="BS37" s="118">
        <v>1</v>
      </c>
      <c r="BT37" s="118">
        <v>21</v>
      </c>
      <c r="BU37" s="118">
        <v>28</v>
      </c>
      <c r="BV37" s="118">
        <v>3</v>
      </c>
      <c r="BW37" s="118">
        <v>4</v>
      </c>
      <c r="BX37" s="118">
        <v>5</v>
      </c>
      <c r="BY37" s="118">
        <v>6</v>
      </c>
      <c r="BZ37" s="118">
        <v>5</v>
      </c>
      <c r="CA37" s="118">
        <v>6</v>
      </c>
      <c r="CB37" s="118">
        <v>1</v>
      </c>
      <c r="CC37" s="118">
        <v>1</v>
      </c>
      <c r="CD37" s="118">
        <v>2</v>
      </c>
      <c r="CE37" s="118">
        <v>2</v>
      </c>
      <c r="CF37" s="109"/>
      <c r="CG37" s="101">
        <v>1</v>
      </c>
      <c r="CH37" s="214">
        <v>1</v>
      </c>
      <c r="CI37" s="151" t="s">
        <v>292</v>
      </c>
      <c r="CJ37" s="151" t="s">
        <v>292</v>
      </c>
      <c r="CK37" s="153">
        <v>0</v>
      </c>
      <c r="CL37" s="214">
        <v>0</v>
      </c>
      <c r="CM37" s="145" t="s">
        <v>292</v>
      </c>
      <c r="CN37" s="151" t="s">
        <v>292</v>
      </c>
      <c r="CO37" s="146">
        <v>3</v>
      </c>
      <c r="CP37" s="217">
        <v>3</v>
      </c>
      <c r="CQ37" s="145" t="s">
        <v>292</v>
      </c>
      <c r="CR37" s="151" t="s">
        <v>292</v>
      </c>
      <c r="CS37" s="145" t="s">
        <v>292</v>
      </c>
      <c r="CT37" s="151" t="s">
        <v>292</v>
      </c>
      <c r="CU37" s="145" t="s">
        <v>292</v>
      </c>
      <c r="CV37" s="151" t="s">
        <v>292</v>
      </c>
      <c r="CW37" s="145" t="s">
        <v>292</v>
      </c>
      <c r="CX37" s="151" t="s">
        <v>292</v>
      </c>
      <c r="CY37" s="145" t="s">
        <v>292</v>
      </c>
      <c r="CZ37" s="151" t="s">
        <v>292</v>
      </c>
      <c r="DA37" s="145" t="s">
        <v>292</v>
      </c>
      <c r="DB37" s="151" t="s">
        <v>292</v>
      </c>
      <c r="DD37" s="312">
        <f>VLOOKUP(E37:E534,'[2]ปรับแก้ไขTE 2.75_030560'!$D$3:$IX$783,16,0)</f>
        <v>59150</v>
      </c>
    </row>
    <row r="38" spans="1:108" s="107" customFormat="1" ht="24" customHeight="1">
      <c r="A38" s="101">
        <v>454</v>
      </c>
      <c r="B38" s="103" t="s">
        <v>223</v>
      </c>
      <c r="C38" s="102">
        <v>8</v>
      </c>
      <c r="D38" s="103" t="s">
        <v>220</v>
      </c>
      <c r="E38" s="104">
        <v>11096</v>
      </c>
      <c r="F38" s="169" t="s">
        <v>341</v>
      </c>
      <c r="G38" s="105" t="s">
        <v>177</v>
      </c>
      <c r="H38" s="102" t="s">
        <v>175</v>
      </c>
      <c r="I38" s="105">
        <v>26</v>
      </c>
      <c r="J38" s="105">
        <v>30</v>
      </c>
      <c r="K38" s="120">
        <v>37307</v>
      </c>
      <c r="L38" s="120"/>
      <c r="M38" s="120">
        <v>11562</v>
      </c>
      <c r="N38" s="120">
        <v>25745</v>
      </c>
      <c r="O38" s="120">
        <v>6</v>
      </c>
      <c r="P38" s="108">
        <v>9</v>
      </c>
      <c r="Q38" s="108">
        <v>12</v>
      </c>
      <c r="R38" s="108">
        <v>4</v>
      </c>
      <c r="S38" s="108">
        <v>5</v>
      </c>
      <c r="T38" s="108">
        <v>3</v>
      </c>
      <c r="U38" s="108">
        <v>3</v>
      </c>
      <c r="V38" s="108">
        <v>5</v>
      </c>
      <c r="W38" s="108">
        <v>6</v>
      </c>
      <c r="X38" s="108">
        <v>4</v>
      </c>
      <c r="Y38" s="108">
        <v>4</v>
      </c>
      <c r="Z38" s="108">
        <v>40</v>
      </c>
      <c r="AA38" s="108">
        <v>50</v>
      </c>
      <c r="AB38" s="108">
        <v>0</v>
      </c>
      <c r="AC38" s="108">
        <v>0</v>
      </c>
      <c r="AD38" s="114">
        <v>3</v>
      </c>
      <c r="AE38" s="114">
        <v>3</v>
      </c>
      <c r="AF38" s="108">
        <v>3</v>
      </c>
      <c r="AG38" s="108">
        <v>3</v>
      </c>
      <c r="AH38" s="108">
        <v>1</v>
      </c>
      <c r="AI38" s="108">
        <v>2</v>
      </c>
      <c r="AJ38" s="115">
        <v>10</v>
      </c>
      <c r="AK38" s="115">
        <v>12</v>
      </c>
      <c r="AL38" s="116">
        <v>2</v>
      </c>
      <c r="AM38" s="116">
        <v>0</v>
      </c>
      <c r="AN38" s="116">
        <v>0</v>
      </c>
      <c r="AO38" s="116">
        <v>0</v>
      </c>
      <c r="AP38" s="116">
        <v>0</v>
      </c>
      <c r="AQ38" s="116">
        <v>0</v>
      </c>
      <c r="AR38" s="116">
        <v>0</v>
      </c>
      <c r="AS38" s="117">
        <v>1</v>
      </c>
      <c r="AT38" s="117">
        <v>1</v>
      </c>
      <c r="AU38" s="113">
        <v>0</v>
      </c>
      <c r="AV38" s="113">
        <v>0</v>
      </c>
      <c r="AW38" s="116">
        <v>3</v>
      </c>
      <c r="AX38" s="116">
        <v>3</v>
      </c>
      <c r="AY38" s="116">
        <v>3</v>
      </c>
      <c r="AZ38" s="116">
        <v>3</v>
      </c>
      <c r="BA38" s="116">
        <v>0</v>
      </c>
      <c r="BB38" s="116">
        <v>0</v>
      </c>
      <c r="BC38" s="112">
        <v>0</v>
      </c>
      <c r="BD38" s="112">
        <v>0</v>
      </c>
      <c r="BE38" s="116">
        <v>2</v>
      </c>
      <c r="BF38" s="116">
        <v>2</v>
      </c>
      <c r="BG38" s="113">
        <v>0</v>
      </c>
      <c r="BH38" s="113">
        <v>0</v>
      </c>
      <c r="BI38" s="112">
        <v>0</v>
      </c>
      <c r="BJ38" s="112">
        <v>0</v>
      </c>
      <c r="BK38" s="112">
        <v>0</v>
      </c>
      <c r="BL38" s="118">
        <v>0</v>
      </c>
      <c r="BM38" s="118">
        <v>0</v>
      </c>
      <c r="BN38" s="118">
        <v>0</v>
      </c>
      <c r="BO38" s="118">
        <v>0</v>
      </c>
      <c r="BP38" s="118">
        <v>0</v>
      </c>
      <c r="BQ38" s="152"/>
      <c r="BR38" s="118">
        <v>1</v>
      </c>
      <c r="BS38" s="118">
        <v>1</v>
      </c>
      <c r="BT38" s="118">
        <v>16</v>
      </c>
      <c r="BU38" s="118">
        <v>22</v>
      </c>
      <c r="BV38" s="118">
        <v>2</v>
      </c>
      <c r="BW38" s="118">
        <v>2</v>
      </c>
      <c r="BX38" s="118">
        <v>4</v>
      </c>
      <c r="BY38" s="118">
        <v>5</v>
      </c>
      <c r="BZ38" s="118">
        <v>4</v>
      </c>
      <c r="CA38" s="118">
        <v>5</v>
      </c>
      <c r="CB38" s="118">
        <v>1</v>
      </c>
      <c r="CC38" s="118">
        <v>1</v>
      </c>
      <c r="CD38" s="118">
        <v>2</v>
      </c>
      <c r="CE38" s="118">
        <v>2</v>
      </c>
      <c r="CF38" s="109"/>
      <c r="CG38" s="153" t="str">
        <f>'[1]F &lt; 30'!$K$15</f>
        <v>1</v>
      </c>
      <c r="CH38" s="214">
        <v>1</v>
      </c>
      <c r="CI38" s="151" t="s">
        <v>292</v>
      </c>
      <c r="CJ38" s="151" t="s">
        <v>292</v>
      </c>
      <c r="CK38" s="153">
        <v>0</v>
      </c>
      <c r="CL38" s="214">
        <v>0</v>
      </c>
      <c r="CM38" s="145" t="s">
        <v>292</v>
      </c>
      <c r="CN38" s="151" t="s">
        <v>292</v>
      </c>
      <c r="CO38" s="146">
        <v>3</v>
      </c>
      <c r="CP38" s="217">
        <v>3</v>
      </c>
      <c r="CQ38" s="145" t="s">
        <v>292</v>
      </c>
      <c r="CR38" s="151" t="s">
        <v>292</v>
      </c>
      <c r="CS38" s="145" t="s">
        <v>292</v>
      </c>
      <c r="CT38" s="151" t="s">
        <v>292</v>
      </c>
      <c r="CU38" s="145" t="s">
        <v>292</v>
      </c>
      <c r="CV38" s="151" t="s">
        <v>292</v>
      </c>
      <c r="CW38" s="145" t="s">
        <v>292</v>
      </c>
      <c r="CX38" s="151" t="s">
        <v>292</v>
      </c>
      <c r="CY38" s="145" t="s">
        <v>292</v>
      </c>
      <c r="CZ38" s="151" t="s">
        <v>292</v>
      </c>
      <c r="DA38" s="145" t="s">
        <v>292</v>
      </c>
      <c r="DB38" s="151" t="s">
        <v>292</v>
      </c>
      <c r="DD38" s="312">
        <f>VLOOKUP(E38:E535,'[2]ปรับแก้ไขTE 2.75_030560'!$D$3:$IX$783,16,0)</f>
        <v>90695</v>
      </c>
    </row>
    <row r="39" spans="1:108" s="107" customFormat="1" ht="24" customHeight="1">
      <c r="A39" s="101">
        <v>455</v>
      </c>
      <c r="B39" s="103" t="s">
        <v>224</v>
      </c>
      <c r="C39" s="102">
        <v>8</v>
      </c>
      <c r="D39" s="103" t="s">
        <v>220</v>
      </c>
      <c r="E39" s="104">
        <v>11101</v>
      </c>
      <c r="F39" s="169" t="s">
        <v>342</v>
      </c>
      <c r="G39" s="105" t="s">
        <v>177</v>
      </c>
      <c r="H39" s="102" t="s">
        <v>178</v>
      </c>
      <c r="I39" s="105">
        <v>39</v>
      </c>
      <c r="J39" s="105">
        <v>37</v>
      </c>
      <c r="K39" s="120">
        <v>34156</v>
      </c>
      <c r="L39" s="120"/>
      <c r="M39" s="120">
        <v>8791</v>
      </c>
      <c r="N39" s="120">
        <v>25395</v>
      </c>
      <c r="O39" s="120">
        <v>5</v>
      </c>
      <c r="P39" s="108">
        <v>9</v>
      </c>
      <c r="Q39" s="108">
        <v>11</v>
      </c>
      <c r="R39" s="108">
        <v>7</v>
      </c>
      <c r="S39" s="108">
        <v>9</v>
      </c>
      <c r="T39" s="108">
        <v>3</v>
      </c>
      <c r="U39" s="108">
        <v>3</v>
      </c>
      <c r="V39" s="108">
        <v>5</v>
      </c>
      <c r="W39" s="108">
        <v>6</v>
      </c>
      <c r="X39" s="108">
        <v>4</v>
      </c>
      <c r="Y39" s="108">
        <v>4</v>
      </c>
      <c r="Z39" s="108">
        <v>48</v>
      </c>
      <c r="AA39" s="108">
        <v>61</v>
      </c>
      <c r="AB39" s="108">
        <v>0</v>
      </c>
      <c r="AC39" s="108">
        <v>0</v>
      </c>
      <c r="AD39" s="114">
        <v>3</v>
      </c>
      <c r="AE39" s="114">
        <v>3</v>
      </c>
      <c r="AF39" s="108">
        <v>3</v>
      </c>
      <c r="AG39" s="108">
        <v>4</v>
      </c>
      <c r="AH39" s="108">
        <v>2</v>
      </c>
      <c r="AI39" s="108">
        <v>2</v>
      </c>
      <c r="AJ39" s="115">
        <v>10</v>
      </c>
      <c r="AK39" s="115">
        <v>12</v>
      </c>
      <c r="AL39" s="116">
        <v>2</v>
      </c>
      <c r="AM39" s="116">
        <v>0</v>
      </c>
      <c r="AN39" s="116">
        <v>0</v>
      </c>
      <c r="AO39" s="116">
        <v>0</v>
      </c>
      <c r="AP39" s="116">
        <v>0</v>
      </c>
      <c r="AQ39" s="116">
        <v>0</v>
      </c>
      <c r="AR39" s="116">
        <v>0</v>
      </c>
      <c r="AS39" s="117">
        <v>1</v>
      </c>
      <c r="AT39" s="117">
        <v>1</v>
      </c>
      <c r="AU39" s="113">
        <v>0</v>
      </c>
      <c r="AV39" s="113">
        <v>0</v>
      </c>
      <c r="AW39" s="116">
        <v>3</v>
      </c>
      <c r="AX39" s="116">
        <v>3</v>
      </c>
      <c r="AY39" s="116">
        <v>3</v>
      </c>
      <c r="AZ39" s="116">
        <v>3</v>
      </c>
      <c r="BA39" s="116">
        <v>0</v>
      </c>
      <c r="BB39" s="116">
        <v>0</v>
      </c>
      <c r="BC39" s="112">
        <v>0</v>
      </c>
      <c r="BD39" s="112">
        <v>0</v>
      </c>
      <c r="BE39" s="116">
        <v>2</v>
      </c>
      <c r="BF39" s="116">
        <v>2</v>
      </c>
      <c r="BG39" s="113">
        <v>0</v>
      </c>
      <c r="BH39" s="113">
        <v>0</v>
      </c>
      <c r="BI39" s="112">
        <v>0</v>
      </c>
      <c r="BJ39" s="112">
        <v>0</v>
      </c>
      <c r="BK39" s="112">
        <v>0</v>
      </c>
      <c r="BL39" s="118">
        <v>0</v>
      </c>
      <c r="BM39" s="118">
        <v>0</v>
      </c>
      <c r="BN39" s="118">
        <v>0</v>
      </c>
      <c r="BO39" s="118">
        <v>0</v>
      </c>
      <c r="BP39" s="118">
        <v>0</v>
      </c>
      <c r="BQ39" s="152"/>
      <c r="BR39" s="118">
        <v>1</v>
      </c>
      <c r="BS39" s="118">
        <v>1</v>
      </c>
      <c r="BT39" s="118">
        <v>21</v>
      </c>
      <c r="BU39" s="118">
        <v>28</v>
      </c>
      <c r="BV39" s="118">
        <v>3</v>
      </c>
      <c r="BW39" s="118">
        <v>4</v>
      </c>
      <c r="BX39" s="118">
        <v>5</v>
      </c>
      <c r="BY39" s="118">
        <v>6</v>
      </c>
      <c r="BZ39" s="118">
        <v>5</v>
      </c>
      <c r="CA39" s="118">
        <v>6</v>
      </c>
      <c r="CB39" s="118">
        <v>1</v>
      </c>
      <c r="CC39" s="118">
        <v>1</v>
      </c>
      <c r="CD39" s="118">
        <v>2</v>
      </c>
      <c r="CE39" s="118">
        <v>2</v>
      </c>
      <c r="CF39" s="109"/>
      <c r="CG39" s="101">
        <v>1</v>
      </c>
      <c r="CH39" s="214">
        <v>1</v>
      </c>
      <c r="CI39" s="151" t="s">
        <v>292</v>
      </c>
      <c r="CJ39" s="151" t="s">
        <v>292</v>
      </c>
      <c r="CK39" s="153">
        <v>0</v>
      </c>
      <c r="CL39" s="214">
        <v>0</v>
      </c>
      <c r="CM39" s="145" t="s">
        <v>292</v>
      </c>
      <c r="CN39" s="151" t="s">
        <v>292</v>
      </c>
      <c r="CO39" s="146">
        <v>3</v>
      </c>
      <c r="CP39" s="217">
        <v>3</v>
      </c>
      <c r="CQ39" s="145" t="s">
        <v>292</v>
      </c>
      <c r="CR39" s="151" t="s">
        <v>292</v>
      </c>
      <c r="CS39" s="145" t="s">
        <v>292</v>
      </c>
      <c r="CT39" s="151" t="s">
        <v>292</v>
      </c>
      <c r="CU39" s="145" t="s">
        <v>292</v>
      </c>
      <c r="CV39" s="151" t="s">
        <v>292</v>
      </c>
      <c r="CW39" s="145" t="s">
        <v>292</v>
      </c>
      <c r="CX39" s="151" t="s">
        <v>292</v>
      </c>
      <c r="CY39" s="145" t="s">
        <v>292</v>
      </c>
      <c r="CZ39" s="151" t="s">
        <v>292</v>
      </c>
      <c r="DA39" s="145" t="s">
        <v>292</v>
      </c>
      <c r="DB39" s="151" t="s">
        <v>292</v>
      </c>
      <c r="DD39" s="312">
        <f>VLOOKUP(E39:E536,'[2]ปรับแก้ไขTE 2.75_030560'!$D$3:$IX$783,16,0)</f>
        <v>77845</v>
      </c>
    </row>
    <row r="40" spans="1:108" s="107" customFormat="1" ht="24" customHeight="1">
      <c r="A40" s="101">
        <v>456</v>
      </c>
      <c r="B40" s="103" t="s">
        <v>225</v>
      </c>
      <c r="C40" s="102">
        <v>8</v>
      </c>
      <c r="D40" s="103" t="s">
        <v>220</v>
      </c>
      <c r="E40" s="104">
        <v>11102</v>
      </c>
      <c r="F40" s="169" t="s">
        <v>343</v>
      </c>
      <c r="G40" s="105" t="s">
        <v>177</v>
      </c>
      <c r="H40" s="102" t="s">
        <v>175</v>
      </c>
      <c r="I40" s="105">
        <v>18</v>
      </c>
      <c r="J40" s="105">
        <v>42</v>
      </c>
      <c r="K40" s="120">
        <v>42076</v>
      </c>
      <c r="L40" s="120"/>
      <c r="M40" s="120">
        <v>9898</v>
      </c>
      <c r="N40" s="120">
        <v>32178</v>
      </c>
      <c r="O40" s="120">
        <v>6</v>
      </c>
      <c r="P40" s="108">
        <v>7</v>
      </c>
      <c r="Q40" s="108">
        <v>9</v>
      </c>
      <c r="R40" s="108">
        <v>4</v>
      </c>
      <c r="S40" s="108">
        <v>5</v>
      </c>
      <c r="T40" s="108">
        <v>3</v>
      </c>
      <c r="U40" s="108">
        <v>3</v>
      </c>
      <c r="V40" s="108">
        <v>4</v>
      </c>
      <c r="W40" s="108">
        <v>5</v>
      </c>
      <c r="X40" s="108">
        <v>3</v>
      </c>
      <c r="Y40" s="108">
        <v>4</v>
      </c>
      <c r="Z40" s="108">
        <v>33</v>
      </c>
      <c r="AA40" s="108">
        <v>41</v>
      </c>
      <c r="AB40" s="108">
        <v>0</v>
      </c>
      <c r="AC40" s="108">
        <v>0</v>
      </c>
      <c r="AD40" s="114">
        <v>3</v>
      </c>
      <c r="AE40" s="114">
        <v>3</v>
      </c>
      <c r="AF40" s="108">
        <v>3</v>
      </c>
      <c r="AG40" s="108">
        <v>3</v>
      </c>
      <c r="AH40" s="108">
        <v>1</v>
      </c>
      <c r="AI40" s="108">
        <v>2</v>
      </c>
      <c r="AJ40" s="115">
        <v>10</v>
      </c>
      <c r="AK40" s="115">
        <v>12</v>
      </c>
      <c r="AL40" s="116">
        <v>2</v>
      </c>
      <c r="AM40" s="116">
        <v>0</v>
      </c>
      <c r="AN40" s="116">
        <v>0</v>
      </c>
      <c r="AO40" s="116">
        <v>0</v>
      </c>
      <c r="AP40" s="116">
        <v>0</v>
      </c>
      <c r="AQ40" s="116">
        <v>0</v>
      </c>
      <c r="AR40" s="116">
        <v>0</v>
      </c>
      <c r="AS40" s="117">
        <v>1</v>
      </c>
      <c r="AT40" s="117">
        <v>1</v>
      </c>
      <c r="AU40" s="113">
        <v>0</v>
      </c>
      <c r="AV40" s="113">
        <v>0</v>
      </c>
      <c r="AW40" s="116">
        <v>3</v>
      </c>
      <c r="AX40" s="116">
        <v>3</v>
      </c>
      <c r="AY40" s="116">
        <v>3</v>
      </c>
      <c r="AZ40" s="116">
        <v>3</v>
      </c>
      <c r="BA40" s="116">
        <v>0</v>
      </c>
      <c r="BB40" s="116">
        <v>0</v>
      </c>
      <c r="BC40" s="112">
        <v>0</v>
      </c>
      <c r="BD40" s="112">
        <v>0</v>
      </c>
      <c r="BE40" s="116">
        <v>2</v>
      </c>
      <c r="BF40" s="116">
        <v>2</v>
      </c>
      <c r="BG40" s="113">
        <v>0</v>
      </c>
      <c r="BH40" s="113">
        <v>0</v>
      </c>
      <c r="BI40" s="112">
        <v>0</v>
      </c>
      <c r="BJ40" s="112">
        <v>0</v>
      </c>
      <c r="BK40" s="112">
        <v>0</v>
      </c>
      <c r="BL40" s="118">
        <v>0</v>
      </c>
      <c r="BM40" s="118">
        <v>0</v>
      </c>
      <c r="BN40" s="118">
        <v>0</v>
      </c>
      <c r="BO40" s="118">
        <v>0</v>
      </c>
      <c r="BP40" s="118">
        <v>0</v>
      </c>
      <c r="BQ40" s="152"/>
      <c r="BR40" s="118">
        <v>1</v>
      </c>
      <c r="BS40" s="118">
        <v>1</v>
      </c>
      <c r="BT40" s="118">
        <v>16</v>
      </c>
      <c r="BU40" s="118">
        <v>22</v>
      </c>
      <c r="BV40" s="118">
        <v>2</v>
      </c>
      <c r="BW40" s="118">
        <v>2</v>
      </c>
      <c r="BX40" s="118">
        <v>4</v>
      </c>
      <c r="BY40" s="118">
        <v>5</v>
      </c>
      <c r="BZ40" s="118">
        <v>4</v>
      </c>
      <c r="CA40" s="118">
        <v>5</v>
      </c>
      <c r="CB40" s="118">
        <v>1</v>
      </c>
      <c r="CC40" s="118">
        <v>1</v>
      </c>
      <c r="CD40" s="118">
        <v>2</v>
      </c>
      <c r="CE40" s="118">
        <v>2</v>
      </c>
      <c r="CF40" s="109"/>
      <c r="CG40" s="153" t="str">
        <f>'[1]F &lt; 30'!$K$15</f>
        <v>1</v>
      </c>
      <c r="CH40" s="214">
        <v>1</v>
      </c>
      <c r="CI40" s="151" t="s">
        <v>292</v>
      </c>
      <c r="CJ40" s="151" t="s">
        <v>292</v>
      </c>
      <c r="CK40" s="153">
        <v>0</v>
      </c>
      <c r="CL40" s="214">
        <v>0</v>
      </c>
      <c r="CM40" s="145" t="s">
        <v>292</v>
      </c>
      <c r="CN40" s="151" t="s">
        <v>292</v>
      </c>
      <c r="CO40" s="146">
        <v>3</v>
      </c>
      <c r="CP40" s="217">
        <v>3</v>
      </c>
      <c r="CQ40" s="145" t="s">
        <v>292</v>
      </c>
      <c r="CR40" s="151" t="s">
        <v>292</v>
      </c>
      <c r="CS40" s="145" t="s">
        <v>292</v>
      </c>
      <c r="CT40" s="151" t="s">
        <v>292</v>
      </c>
      <c r="CU40" s="145" t="s">
        <v>292</v>
      </c>
      <c r="CV40" s="151" t="s">
        <v>292</v>
      </c>
      <c r="CW40" s="145" t="s">
        <v>292</v>
      </c>
      <c r="CX40" s="151" t="s">
        <v>292</v>
      </c>
      <c r="CY40" s="145" t="s">
        <v>292</v>
      </c>
      <c r="CZ40" s="151" t="s">
        <v>292</v>
      </c>
      <c r="DA40" s="145" t="s">
        <v>292</v>
      </c>
      <c r="DB40" s="151" t="s">
        <v>292</v>
      </c>
      <c r="DD40" s="312">
        <f>VLOOKUP(E40:E537,'[2]ปรับแก้ไขTE 2.75_030560'!$D$3:$IX$783,16,0)</f>
        <v>65367</v>
      </c>
    </row>
    <row r="41" spans="1:108" s="107" customFormat="1" ht="24" customHeight="1">
      <c r="A41" s="101">
        <v>457</v>
      </c>
      <c r="B41" s="103" t="s">
        <v>226</v>
      </c>
      <c r="C41" s="102">
        <v>8</v>
      </c>
      <c r="D41" s="103" t="s">
        <v>220</v>
      </c>
      <c r="E41" s="104">
        <v>11100</v>
      </c>
      <c r="F41" s="169" t="s">
        <v>344</v>
      </c>
      <c r="G41" s="105" t="s">
        <v>177</v>
      </c>
      <c r="H41" s="102" t="s">
        <v>175</v>
      </c>
      <c r="I41" s="105">
        <v>18</v>
      </c>
      <c r="J41" s="105">
        <v>30</v>
      </c>
      <c r="K41" s="120">
        <v>19829</v>
      </c>
      <c r="L41" s="120"/>
      <c r="M41" s="120">
        <v>2834</v>
      </c>
      <c r="N41" s="120">
        <v>16995</v>
      </c>
      <c r="O41" s="120">
        <v>4</v>
      </c>
      <c r="P41" s="108">
        <v>5</v>
      </c>
      <c r="Q41" s="108">
        <v>6</v>
      </c>
      <c r="R41" s="108">
        <v>2</v>
      </c>
      <c r="S41" s="108">
        <v>3</v>
      </c>
      <c r="T41" s="108">
        <v>3</v>
      </c>
      <c r="U41" s="108">
        <v>3</v>
      </c>
      <c r="V41" s="108">
        <v>4</v>
      </c>
      <c r="W41" s="108">
        <v>4</v>
      </c>
      <c r="X41" s="108">
        <v>2</v>
      </c>
      <c r="Y41" s="108">
        <v>3</v>
      </c>
      <c r="Z41" s="108">
        <v>32</v>
      </c>
      <c r="AA41" s="108">
        <v>40</v>
      </c>
      <c r="AB41" s="108">
        <v>0</v>
      </c>
      <c r="AC41" s="108">
        <v>0</v>
      </c>
      <c r="AD41" s="114">
        <v>3</v>
      </c>
      <c r="AE41" s="114">
        <v>3</v>
      </c>
      <c r="AF41" s="108">
        <v>2</v>
      </c>
      <c r="AG41" s="108">
        <v>3</v>
      </c>
      <c r="AH41" s="108">
        <v>1</v>
      </c>
      <c r="AI41" s="108">
        <v>2</v>
      </c>
      <c r="AJ41" s="115">
        <v>10</v>
      </c>
      <c r="AK41" s="115">
        <v>12</v>
      </c>
      <c r="AL41" s="116">
        <v>2</v>
      </c>
      <c r="AM41" s="116">
        <v>0</v>
      </c>
      <c r="AN41" s="116">
        <v>0</v>
      </c>
      <c r="AO41" s="116">
        <v>0</v>
      </c>
      <c r="AP41" s="116">
        <v>0</v>
      </c>
      <c r="AQ41" s="116">
        <v>0</v>
      </c>
      <c r="AR41" s="116">
        <v>0</v>
      </c>
      <c r="AS41" s="117">
        <v>1</v>
      </c>
      <c r="AT41" s="117">
        <v>1</v>
      </c>
      <c r="AU41" s="113">
        <v>0</v>
      </c>
      <c r="AV41" s="113">
        <v>0</v>
      </c>
      <c r="AW41" s="116">
        <v>3</v>
      </c>
      <c r="AX41" s="116">
        <v>3</v>
      </c>
      <c r="AY41" s="116">
        <v>3</v>
      </c>
      <c r="AZ41" s="116">
        <v>3</v>
      </c>
      <c r="BA41" s="116">
        <v>0</v>
      </c>
      <c r="BB41" s="116">
        <v>0</v>
      </c>
      <c r="BC41" s="112">
        <v>0</v>
      </c>
      <c r="BD41" s="112">
        <v>0</v>
      </c>
      <c r="BE41" s="116">
        <v>2</v>
      </c>
      <c r="BF41" s="116">
        <v>2</v>
      </c>
      <c r="BG41" s="113">
        <v>0</v>
      </c>
      <c r="BH41" s="113">
        <v>0</v>
      </c>
      <c r="BI41" s="112">
        <v>0</v>
      </c>
      <c r="BJ41" s="112">
        <v>0</v>
      </c>
      <c r="BK41" s="112">
        <v>0</v>
      </c>
      <c r="BL41" s="118">
        <v>0</v>
      </c>
      <c r="BM41" s="118">
        <v>0</v>
      </c>
      <c r="BN41" s="118">
        <v>0</v>
      </c>
      <c r="BO41" s="118">
        <v>0</v>
      </c>
      <c r="BP41" s="118">
        <v>0</v>
      </c>
      <c r="BQ41" s="152"/>
      <c r="BR41" s="118">
        <v>1</v>
      </c>
      <c r="BS41" s="118">
        <v>1</v>
      </c>
      <c r="BT41" s="118">
        <v>16</v>
      </c>
      <c r="BU41" s="118">
        <v>22</v>
      </c>
      <c r="BV41" s="118">
        <v>2</v>
      </c>
      <c r="BW41" s="118">
        <v>2</v>
      </c>
      <c r="BX41" s="118">
        <v>4</v>
      </c>
      <c r="BY41" s="118">
        <v>5</v>
      </c>
      <c r="BZ41" s="118">
        <v>4</v>
      </c>
      <c r="CA41" s="118">
        <v>5</v>
      </c>
      <c r="CB41" s="118">
        <v>1</v>
      </c>
      <c r="CC41" s="118">
        <v>1</v>
      </c>
      <c r="CD41" s="118">
        <v>2</v>
      </c>
      <c r="CE41" s="118">
        <v>2</v>
      </c>
      <c r="CF41" s="109"/>
      <c r="CG41" s="153" t="str">
        <f>'[1]F &lt; 30'!$K$15</f>
        <v>1</v>
      </c>
      <c r="CH41" s="214">
        <v>1</v>
      </c>
      <c r="CI41" s="151" t="s">
        <v>292</v>
      </c>
      <c r="CJ41" s="151" t="s">
        <v>292</v>
      </c>
      <c r="CK41" s="153">
        <v>0</v>
      </c>
      <c r="CL41" s="214">
        <v>0</v>
      </c>
      <c r="CM41" s="145" t="s">
        <v>292</v>
      </c>
      <c r="CN41" s="151" t="s">
        <v>292</v>
      </c>
      <c r="CO41" s="146">
        <v>3</v>
      </c>
      <c r="CP41" s="217">
        <v>3</v>
      </c>
      <c r="CQ41" s="145" t="s">
        <v>292</v>
      </c>
      <c r="CR41" s="151" t="s">
        <v>292</v>
      </c>
      <c r="CS41" s="145" t="s">
        <v>292</v>
      </c>
      <c r="CT41" s="151" t="s">
        <v>292</v>
      </c>
      <c r="CU41" s="145" t="s">
        <v>292</v>
      </c>
      <c r="CV41" s="151" t="s">
        <v>292</v>
      </c>
      <c r="CW41" s="145" t="s">
        <v>292</v>
      </c>
      <c r="CX41" s="151" t="s">
        <v>292</v>
      </c>
      <c r="CY41" s="145" t="s">
        <v>292</v>
      </c>
      <c r="CZ41" s="151" t="s">
        <v>292</v>
      </c>
      <c r="DA41" s="145" t="s">
        <v>292</v>
      </c>
      <c r="DB41" s="151" t="s">
        <v>292</v>
      </c>
      <c r="DD41" s="312">
        <f>VLOOKUP(E41:E538,'[2]ปรับแก้ไขTE 2.75_030560'!$D$3:$IX$783,16,0)</f>
        <v>45295</v>
      </c>
    </row>
    <row r="42" spans="1:108" s="107" customFormat="1" ht="24" customHeight="1">
      <c r="A42" s="101">
        <v>458</v>
      </c>
      <c r="B42" s="103" t="s">
        <v>227</v>
      </c>
      <c r="C42" s="102">
        <v>8</v>
      </c>
      <c r="D42" s="103" t="s">
        <v>220</v>
      </c>
      <c r="E42" s="104">
        <v>11094</v>
      </c>
      <c r="F42" s="169" t="s">
        <v>345</v>
      </c>
      <c r="G42" s="105" t="s">
        <v>174</v>
      </c>
      <c r="H42" s="102" t="s">
        <v>175</v>
      </c>
      <c r="I42" s="105">
        <v>7</v>
      </c>
      <c r="J42" s="105">
        <v>10</v>
      </c>
      <c r="K42" s="120">
        <v>14692</v>
      </c>
      <c r="L42" s="120"/>
      <c r="M42" s="120">
        <v>3712</v>
      </c>
      <c r="N42" s="120">
        <v>10980</v>
      </c>
      <c r="O42" s="120">
        <v>4</v>
      </c>
      <c r="P42" s="108">
        <v>4</v>
      </c>
      <c r="Q42" s="108">
        <v>4</v>
      </c>
      <c r="R42" s="108">
        <v>4</v>
      </c>
      <c r="S42" s="108">
        <v>4</v>
      </c>
      <c r="T42" s="108">
        <v>3</v>
      </c>
      <c r="U42" s="108">
        <v>3</v>
      </c>
      <c r="V42" s="108">
        <v>3</v>
      </c>
      <c r="W42" s="108">
        <v>3</v>
      </c>
      <c r="X42" s="108">
        <v>2</v>
      </c>
      <c r="Y42" s="108">
        <v>2</v>
      </c>
      <c r="Z42" s="108">
        <v>24</v>
      </c>
      <c r="AA42" s="108">
        <v>30</v>
      </c>
      <c r="AB42" s="108">
        <v>0</v>
      </c>
      <c r="AC42" s="108">
        <v>0</v>
      </c>
      <c r="AD42" s="114">
        <v>3</v>
      </c>
      <c r="AE42" s="114">
        <v>3</v>
      </c>
      <c r="AF42" s="108">
        <v>2</v>
      </c>
      <c r="AG42" s="108">
        <v>3</v>
      </c>
      <c r="AH42" s="108">
        <v>1</v>
      </c>
      <c r="AI42" s="108">
        <v>2</v>
      </c>
      <c r="AJ42" s="115">
        <v>10</v>
      </c>
      <c r="AK42" s="115">
        <v>12</v>
      </c>
      <c r="AL42" s="116">
        <v>2</v>
      </c>
      <c r="AM42" s="116">
        <v>0</v>
      </c>
      <c r="AN42" s="116">
        <v>0</v>
      </c>
      <c r="AO42" s="116">
        <v>0</v>
      </c>
      <c r="AP42" s="116">
        <v>0</v>
      </c>
      <c r="AQ42" s="116">
        <v>0</v>
      </c>
      <c r="AR42" s="116">
        <v>0</v>
      </c>
      <c r="AS42" s="117">
        <v>1</v>
      </c>
      <c r="AT42" s="117">
        <v>1</v>
      </c>
      <c r="AU42" s="113">
        <v>0</v>
      </c>
      <c r="AV42" s="113">
        <v>0</v>
      </c>
      <c r="AW42" s="116">
        <v>3</v>
      </c>
      <c r="AX42" s="116">
        <v>3</v>
      </c>
      <c r="AY42" s="116">
        <v>3</v>
      </c>
      <c r="AZ42" s="116">
        <v>3</v>
      </c>
      <c r="BA42" s="116">
        <v>0</v>
      </c>
      <c r="BB42" s="116">
        <v>0</v>
      </c>
      <c r="BC42" s="112">
        <v>0</v>
      </c>
      <c r="BD42" s="112">
        <v>0</v>
      </c>
      <c r="BE42" s="116">
        <v>1</v>
      </c>
      <c r="BF42" s="116">
        <v>1</v>
      </c>
      <c r="BG42" s="113">
        <v>0</v>
      </c>
      <c r="BH42" s="113">
        <v>0</v>
      </c>
      <c r="BI42" s="112">
        <v>0</v>
      </c>
      <c r="BJ42" s="112">
        <v>0</v>
      </c>
      <c r="BK42" s="112">
        <v>0</v>
      </c>
      <c r="BL42" s="118">
        <v>0</v>
      </c>
      <c r="BM42" s="118">
        <v>0</v>
      </c>
      <c r="BN42" s="118">
        <v>0</v>
      </c>
      <c r="BO42" s="118">
        <v>0</v>
      </c>
      <c r="BP42" s="118">
        <v>0</v>
      </c>
      <c r="BQ42" s="152"/>
      <c r="BR42" s="118">
        <v>1</v>
      </c>
      <c r="BS42" s="118">
        <v>1</v>
      </c>
      <c r="BT42" s="118">
        <v>16</v>
      </c>
      <c r="BU42" s="118">
        <v>22</v>
      </c>
      <c r="BV42" s="118">
        <v>2</v>
      </c>
      <c r="BW42" s="118">
        <v>2</v>
      </c>
      <c r="BX42" s="118">
        <v>4</v>
      </c>
      <c r="BY42" s="118">
        <v>5</v>
      </c>
      <c r="BZ42" s="118">
        <v>4</v>
      </c>
      <c r="CA42" s="118">
        <v>5</v>
      </c>
      <c r="CB42" s="118">
        <v>1</v>
      </c>
      <c r="CC42" s="118">
        <v>1</v>
      </c>
      <c r="CD42" s="118">
        <v>2</v>
      </c>
      <c r="CE42" s="118">
        <v>2</v>
      </c>
      <c r="CF42" s="109"/>
      <c r="CG42" s="153" t="str">
        <f>'[1]F &lt; 30'!$K$15</f>
        <v>1</v>
      </c>
      <c r="CH42" s="214">
        <v>1</v>
      </c>
      <c r="CI42" s="151" t="s">
        <v>292</v>
      </c>
      <c r="CJ42" s="151" t="s">
        <v>292</v>
      </c>
      <c r="CK42" s="153">
        <v>0</v>
      </c>
      <c r="CL42" s="214">
        <v>0</v>
      </c>
      <c r="CM42" s="145" t="s">
        <v>292</v>
      </c>
      <c r="CN42" s="151" t="s">
        <v>292</v>
      </c>
      <c r="CO42" s="146">
        <v>3</v>
      </c>
      <c r="CP42" s="217">
        <v>3</v>
      </c>
      <c r="CQ42" s="145" t="s">
        <v>292</v>
      </c>
      <c r="CR42" s="151" t="s">
        <v>292</v>
      </c>
      <c r="CS42" s="145" t="s">
        <v>292</v>
      </c>
      <c r="CT42" s="151" t="s">
        <v>292</v>
      </c>
      <c r="CU42" s="145" t="s">
        <v>292</v>
      </c>
      <c r="CV42" s="151" t="s">
        <v>292</v>
      </c>
      <c r="CW42" s="145" t="s">
        <v>292</v>
      </c>
      <c r="CX42" s="151" t="s">
        <v>292</v>
      </c>
      <c r="CY42" s="145" t="s">
        <v>292</v>
      </c>
      <c r="CZ42" s="151" t="s">
        <v>292</v>
      </c>
      <c r="DA42" s="145" t="s">
        <v>292</v>
      </c>
      <c r="DB42" s="151" t="s">
        <v>292</v>
      </c>
      <c r="DD42" s="312">
        <f>VLOOKUP(E42:E539,'[2]ปรับแก้ไขTE 2.75_030560'!$D$3:$IX$783,16,0)</f>
        <v>30672</v>
      </c>
    </row>
    <row r="43" spans="1:108" s="107" customFormat="1" ht="24" customHeight="1">
      <c r="A43" s="101">
        <v>459</v>
      </c>
      <c r="B43" s="103" t="s">
        <v>228</v>
      </c>
      <c r="C43" s="102">
        <v>8</v>
      </c>
      <c r="D43" s="103" t="s">
        <v>220</v>
      </c>
      <c r="E43" s="104">
        <v>11097</v>
      </c>
      <c r="F43" s="169" t="s">
        <v>346</v>
      </c>
      <c r="G43" s="105" t="s">
        <v>177</v>
      </c>
      <c r="H43" s="102" t="s">
        <v>178</v>
      </c>
      <c r="I43" s="105">
        <v>52</v>
      </c>
      <c r="J43" s="105">
        <v>77</v>
      </c>
      <c r="K43" s="120">
        <v>69872</v>
      </c>
      <c r="L43" s="120"/>
      <c r="M43" s="120">
        <v>10750</v>
      </c>
      <c r="N43" s="120">
        <v>59122</v>
      </c>
      <c r="O43" s="120">
        <v>10</v>
      </c>
      <c r="P43" s="108">
        <v>14</v>
      </c>
      <c r="Q43" s="108">
        <v>17</v>
      </c>
      <c r="R43" s="108">
        <v>3</v>
      </c>
      <c r="S43" s="108">
        <v>4</v>
      </c>
      <c r="T43" s="108">
        <v>3</v>
      </c>
      <c r="U43" s="108">
        <v>3</v>
      </c>
      <c r="V43" s="108">
        <v>6</v>
      </c>
      <c r="W43" s="108">
        <v>8</v>
      </c>
      <c r="X43" s="108">
        <v>5</v>
      </c>
      <c r="Y43" s="108">
        <v>6</v>
      </c>
      <c r="Z43" s="108">
        <v>63</v>
      </c>
      <c r="AA43" s="108">
        <v>79</v>
      </c>
      <c r="AB43" s="108">
        <v>0</v>
      </c>
      <c r="AC43" s="108">
        <v>0</v>
      </c>
      <c r="AD43" s="114">
        <v>4</v>
      </c>
      <c r="AE43" s="114">
        <v>5</v>
      </c>
      <c r="AF43" s="108">
        <v>4</v>
      </c>
      <c r="AG43" s="108">
        <v>5</v>
      </c>
      <c r="AH43" s="108">
        <v>2</v>
      </c>
      <c r="AI43" s="108">
        <v>2</v>
      </c>
      <c r="AJ43" s="115">
        <v>10</v>
      </c>
      <c r="AK43" s="115">
        <v>12</v>
      </c>
      <c r="AL43" s="116">
        <v>2</v>
      </c>
      <c r="AM43" s="116">
        <v>0</v>
      </c>
      <c r="AN43" s="116">
        <v>0</v>
      </c>
      <c r="AO43" s="116">
        <v>0</v>
      </c>
      <c r="AP43" s="116">
        <v>0</v>
      </c>
      <c r="AQ43" s="116">
        <v>0</v>
      </c>
      <c r="AR43" s="116">
        <v>0</v>
      </c>
      <c r="AS43" s="117">
        <v>1</v>
      </c>
      <c r="AT43" s="117">
        <v>1</v>
      </c>
      <c r="AU43" s="113">
        <v>0</v>
      </c>
      <c r="AV43" s="113">
        <v>0</v>
      </c>
      <c r="AW43" s="116">
        <v>3</v>
      </c>
      <c r="AX43" s="116">
        <v>3</v>
      </c>
      <c r="AY43" s="116">
        <v>3</v>
      </c>
      <c r="AZ43" s="116">
        <v>3</v>
      </c>
      <c r="BA43" s="116">
        <v>0</v>
      </c>
      <c r="BB43" s="116">
        <v>0</v>
      </c>
      <c r="BC43" s="112">
        <v>0</v>
      </c>
      <c r="BD43" s="112">
        <v>0</v>
      </c>
      <c r="BE43" s="116">
        <v>2</v>
      </c>
      <c r="BF43" s="116">
        <v>2</v>
      </c>
      <c r="BG43" s="113">
        <v>0</v>
      </c>
      <c r="BH43" s="113">
        <v>0</v>
      </c>
      <c r="BI43" s="112">
        <v>0</v>
      </c>
      <c r="BJ43" s="112">
        <v>0</v>
      </c>
      <c r="BK43" s="112">
        <v>0</v>
      </c>
      <c r="BL43" s="118">
        <v>0</v>
      </c>
      <c r="BM43" s="118">
        <v>0</v>
      </c>
      <c r="BN43" s="118">
        <v>0</v>
      </c>
      <c r="BO43" s="118">
        <v>0</v>
      </c>
      <c r="BP43" s="118">
        <v>0</v>
      </c>
      <c r="BQ43" s="152"/>
      <c r="BR43" s="118">
        <v>1</v>
      </c>
      <c r="BS43" s="118">
        <v>1</v>
      </c>
      <c r="BT43" s="118">
        <v>21</v>
      </c>
      <c r="BU43" s="118">
        <v>28</v>
      </c>
      <c r="BV43" s="118">
        <v>3</v>
      </c>
      <c r="BW43" s="118">
        <v>4</v>
      </c>
      <c r="BX43" s="118">
        <v>5</v>
      </c>
      <c r="BY43" s="118">
        <v>6</v>
      </c>
      <c r="BZ43" s="118">
        <v>5</v>
      </c>
      <c r="CA43" s="118">
        <v>6</v>
      </c>
      <c r="CB43" s="118">
        <v>1</v>
      </c>
      <c r="CC43" s="118">
        <v>1</v>
      </c>
      <c r="CD43" s="118">
        <v>2</v>
      </c>
      <c r="CE43" s="118">
        <v>2</v>
      </c>
      <c r="CF43" s="109"/>
      <c r="CG43" s="101">
        <v>1</v>
      </c>
      <c r="CH43" s="214">
        <v>1</v>
      </c>
      <c r="CI43" s="151" t="s">
        <v>292</v>
      </c>
      <c r="CJ43" s="151" t="s">
        <v>292</v>
      </c>
      <c r="CK43" s="153">
        <v>0</v>
      </c>
      <c r="CL43" s="214">
        <v>0</v>
      </c>
      <c r="CM43" s="145" t="s">
        <v>292</v>
      </c>
      <c r="CN43" s="151" t="s">
        <v>292</v>
      </c>
      <c r="CO43" s="146">
        <v>3</v>
      </c>
      <c r="CP43" s="217">
        <v>3</v>
      </c>
      <c r="CQ43" s="145" t="s">
        <v>292</v>
      </c>
      <c r="CR43" s="151" t="s">
        <v>292</v>
      </c>
      <c r="CS43" s="145" t="s">
        <v>292</v>
      </c>
      <c r="CT43" s="151" t="s">
        <v>292</v>
      </c>
      <c r="CU43" s="145" t="s">
        <v>292</v>
      </c>
      <c r="CV43" s="151" t="s">
        <v>292</v>
      </c>
      <c r="CW43" s="145" t="s">
        <v>292</v>
      </c>
      <c r="CX43" s="151" t="s">
        <v>292</v>
      </c>
      <c r="CY43" s="145" t="s">
        <v>292</v>
      </c>
      <c r="CZ43" s="151" t="s">
        <v>292</v>
      </c>
      <c r="DA43" s="145" t="s">
        <v>292</v>
      </c>
      <c r="DB43" s="151" t="s">
        <v>292</v>
      </c>
      <c r="DD43" s="312">
        <f>VLOOKUP(E43:E540,'[2]ปรับแก้ไขTE 2.75_030560'!$D$3:$IX$783,16,0)</f>
        <v>113222</v>
      </c>
    </row>
    <row r="44" spans="1:108" s="107" customFormat="1" ht="24" customHeight="1">
      <c r="A44" s="101">
        <v>460</v>
      </c>
      <c r="B44" s="103" t="s">
        <v>229</v>
      </c>
      <c r="C44" s="102">
        <v>8</v>
      </c>
      <c r="D44" s="103" t="s">
        <v>220</v>
      </c>
      <c r="E44" s="104">
        <v>21323</v>
      </c>
      <c r="F44" s="169" t="s">
        <v>347</v>
      </c>
      <c r="G44" s="105" t="s">
        <v>177</v>
      </c>
      <c r="H44" s="102" t="s">
        <v>175</v>
      </c>
      <c r="I44" s="105">
        <v>19</v>
      </c>
      <c r="J44" s="105">
        <v>90</v>
      </c>
      <c r="K44" s="120">
        <v>37197</v>
      </c>
      <c r="L44" s="120"/>
      <c r="M44" s="120">
        <v>4357</v>
      </c>
      <c r="N44" s="120">
        <v>32840</v>
      </c>
      <c r="O44" s="120">
        <v>8</v>
      </c>
      <c r="P44" s="108">
        <v>8</v>
      </c>
      <c r="Q44" s="108">
        <v>10</v>
      </c>
      <c r="R44" s="108">
        <v>4</v>
      </c>
      <c r="S44" s="108">
        <v>5</v>
      </c>
      <c r="T44" s="108">
        <v>3</v>
      </c>
      <c r="U44" s="108">
        <v>3</v>
      </c>
      <c r="V44" s="108">
        <v>4</v>
      </c>
      <c r="W44" s="108">
        <v>5</v>
      </c>
      <c r="X44" s="108">
        <v>3</v>
      </c>
      <c r="Y44" s="108">
        <v>4</v>
      </c>
      <c r="Z44" s="108">
        <v>32</v>
      </c>
      <c r="AA44" s="108">
        <v>40</v>
      </c>
      <c r="AB44" s="108">
        <v>0</v>
      </c>
      <c r="AC44" s="108">
        <v>0</v>
      </c>
      <c r="AD44" s="114">
        <v>3</v>
      </c>
      <c r="AE44" s="114">
        <v>3</v>
      </c>
      <c r="AF44" s="108">
        <v>3</v>
      </c>
      <c r="AG44" s="108">
        <v>4</v>
      </c>
      <c r="AH44" s="108">
        <v>1</v>
      </c>
      <c r="AI44" s="108">
        <v>2</v>
      </c>
      <c r="AJ44" s="115">
        <v>10</v>
      </c>
      <c r="AK44" s="115">
        <v>12</v>
      </c>
      <c r="AL44" s="116">
        <v>2</v>
      </c>
      <c r="AM44" s="116">
        <v>0</v>
      </c>
      <c r="AN44" s="116">
        <v>0</v>
      </c>
      <c r="AO44" s="116">
        <v>0</v>
      </c>
      <c r="AP44" s="116">
        <v>0</v>
      </c>
      <c r="AQ44" s="116">
        <v>0</v>
      </c>
      <c r="AR44" s="116">
        <v>0</v>
      </c>
      <c r="AS44" s="117">
        <v>1</v>
      </c>
      <c r="AT44" s="117">
        <v>1</v>
      </c>
      <c r="AU44" s="113">
        <v>0</v>
      </c>
      <c r="AV44" s="113">
        <v>0</v>
      </c>
      <c r="AW44" s="116">
        <v>3</v>
      </c>
      <c r="AX44" s="116">
        <v>3</v>
      </c>
      <c r="AY44" s="116">
        <v>3</v>
      </c>
      <c r="AZ44" s="116">
        <v>3</v>
      </c>
      <c r="BA44" s="116">
        <v>0</v>
      </c>
      <c r="BB44" s="116">
        <v>0</v>
      </c>
      <c r="BC44" s="112">
        <v>0</v>
      </c>
      <c r="BD44" s="112">
        <v>0</v>
      </c>
      <c r="BE44" s="116">
        <v>2</v>
      </c>
      <c r="BF44" s="116">
        <v>2</v>
      </c>
      <c r="BG44" s="113">
        <v>0</v>
      </c>
      <c r="BH44" s="113">
        <v>0</v>
      </c>
      <c r="BI44" s="112">
        <v>0</v>
      </c>
      <c r="BJ44" s="112">
        <v>0</v>
      </c>
      <c r="BK44" s="112">
        <v>0</v>
      </c>
      <c r="BL44" s="118">
        <v>0</v>
      </c>
      <c r="BM44" s="118">
        <v>0</v>
      </c>
      <c r="BN44" s="118">
        <v>0</v>
      </c>
      <c r="BO44" s="118">
        <v>0</v>
      </c>
      <c r="BP44" s="118">
        <v>0</v>
      </c>
      <c r="BQ44" s="152"/>
      <c r="BR44" s="118">
        <v>1</v>
      </c>
      <c r="BS44" s="118">
        <v>1</v>
      </c>
      <c r="BT44" s="118">
        <v>16</v>
      </c>
      <c r="BU44" s="118">
        <v>22</v>
      </c>
      <c r="BV44" s="118">
        <v>2</v>
      </c>
      <c r="BW44" s="118">
        <v>2</v>
      </c>
      <c r="BX44" s="118">
        <v>4</v>
      </c>
      <c r="BY44" s="118">
        <v>5</v>
      </c>
      <c r="BZ44" s="118">
        <v>4</v>
      </c>
      <c r="CA44" s="118">
        <v>5</v>
      </c>
      <c r="CB44" s="118">
        <v>1</v>
      </c>
      <c r="CC44" s="118">
        <v>1</v>
      </c>
      <c r="CD44" s="118">
        <v>2</v>
      </c>
      <c r="CE44" s="118">
        <v>2</v>
      </c>
      <c r="CF44" s="109"/>
      <c r="CG44" s="153" t="str">
        <f>'[1]F &lt; 30'!$K$15</f>
        <v>1</v>
      </c>
      <c r="CH44" s="214">
        <v>1</v>
      </c>
      <c r="CI44" s="151" t="s">
        <v>292</v>
      </c>
      <c r="CJ44" s="151" t="s">
        <v>292</v>
      </c>
      <c r="CK44" s="153">
        <v>0</v>
      </c>
      <c r="CL44" s="214">
        <v>0</v>
      </c>
      <c r="CM44" s="145" t="s">
        <v>292</v>
      </c>
      <c r="CN44" s="151" t="s">
        <v>292</v>
      </c>
      <c r="CO44" s="146">
        <v>3</v>
      </c>
      <c r="CP44" s="217">
        <v>3</v>
      </c>
      <c r="CQ44" s="145" t="s">
        <v>292</v>
      </c>
      <c r="CR44" s="151" t="s">
        <v>292</v>
      </c>
      <c r="CS44" s="145" t="s">
        <v>292</v>
      </c>
      <c r="CT44" s="151" t="s">
        <v>292</v>
      </c>
      <c r="CU44" s="145" t="s">
        <v>292</v>
      </c>
      <c r="CV44" s="151" t="s">
        <v>292</v>
      </c>
      <c r="CW44" s="145" t="s">
        <v>292</v>
      </c>
      <c r="CX44" s="151" t="s">
        <v>292</v>
      </c>
      <c r="CY44" s="145" t="s">
        <v>292</v>
      </c>
      <c r="CZ44" s="151" t="s">
        <v>292</v>
      </c>
      <c r="DA44" s="145" t="s">
        <v>292</v>
      </c>
      <c r="DB44" s="151" t="s">
        <v>292</v>
      </c>
      <c r="DD44" s="312">
        <f>VLOOKUP(E44:E541,'[2]ปรับแก้ไขTE 2.75_030560'!$D$3:$IX$783,16,0)</f>
        <v>72028</v>
      </c>
    </row>
    <row r="45" spans="1:108" s="107" customFormat="1" ht="24" customHeight="1">
      <c r="A45" s="101">
        <v>461</v>
      </c>
      <c r="B45" s="103" t="s">
        <v>230</v>
      </c>
      <c r="C45" s="102">
        <v>8</v>
      </c>
      <c r="D45" s="103" t="s">
        <v>220</v>
      </c>
      <c r="E45" s="104">
        <v>11091</v>
      </c>
      <c r="F45" s="169" t="s">
        <v>348</v>
      </c>
      <c r="G45" s="105" t="s">
        <v>177</v>
      </c>
      <c r="H45" s="102" t="s">
        <v>185</v>
      </c>
      <c r="I45" s="105">
        <v>63</v>
      </c>
      <c r="J45" s="105">
        <v>90</v>
      </c>
      <c r="K45" s="120">
        <v>74356</v>
      </c>
      <c r="L45" s="120"/>
      <c r="M45" s="120">
        <v>8121</v>
      </c>
      <c r="N45" s="120">
        <v>54481</v>
      </c>
      <c r="O45" s="120">
        <v>13</v>
      </c>
      <c r="P45" s="108">
        <v>17</v>
      </c>
      <c r="Q45" s="108">
        <v>20</v>
      </c>
      <c r="R45" s="108">
        <v>5</v>
      </c>
      <c r="S45" s="108">
        <v>7</v>
      </c>
      <c r="T45" s="108">
        <v>3</v>
      </c>
      <c r="U45" s="108">
        <v>3</v>
      </c>
      <c r="V45" s="108">
        <v>9</v>
      </c>
      <c r="W45" s="108">
        <v>12</v>
      </c>
      <c r="X45" s="108">
        <v>5</v>
      </c>
      <c r="Y45" s="108">
        <v>7</v>
      </c>
      <c r="Z45" s="108">
        <v>76</v>
      </c>
      <c r="AA45" s="108">
        <v>95</v>
      </c>
      <c r="AB45" s="108">
        <v>0</v>
      </c>
      <c r="AC45" s="108">
        <v>0</v>
      </c>
      <c r="AD45" s="114">
        <v>4</v>
      </c>
      <c r="AE45" s="114">
        <v>5</v>
      </c>
      <c r="AF45" s="108">
        <v>4</v>
      </c>
      <c r="AG45" s="108">
        <v>5</v>
      </c>
      <c r="AH45" s="108">
        <v>2</v>
      </c>
      <c r="AI45" s="108">
        <v>2</v>
      </c>
      <c r="AJ45" s="115">
        <v>10</v>
      </c>
      <c r="AK45" s="115">
        <v>12</v>
      </c>
      <c r="AL45" s="116">
        <v>2</v>
      </c>
      <c r="AM45" s="116">
        <v>0</v>
      </c>
      <c r="AN45" s="116">
        <v>0</v>
      </c>
      <c r="AO45" s="116">
        <v>0</v>
      </c>
      <c r="AP45" s="116">
        <v>0</v>
      </c>
      <c r="AQ45" s="116">
        <v>0</v>
      </c>
      <c r="AR45" s="116">
        <v>0</v>
      </c>
      <c r="AS45" s="117">
        <v>1</v>
      </c>
      <c r="AT45" s="117">
        <v>1</v>
      </c>
      <c r="AU45" s="113">
        <v>0</v>
      </c>
      <c r="AV45" s="113">
        <v>0</v>
      </c>
      <c r="AW45" s="116">
        <v>3</v>
      </c>
      <c r="AX45" s="116">
        <v>3</v>
      </c>
      <c r="AY45" s="116">
        <v>3</v>
      </c>
      <c r="AZ45" s="116">
        <v>3</v>
      </c>
      <c r="BA45" s="116">
        <v>0</v>
      </c>
      <c r="BB45" s="116">
        <v>0</v>
      </c>
      <c r="BC45" s="112">
        <v>0</v>
      </c>
      <c r="BD45" s="112">
        <v>0</v>
      </c>
      <c r="BE45" s="116">
        <v>2</v>
      </c>
      <c r="BF45" s="116">
        <v>2</v>
      </c>
      <c r="BG45" s="113">
        <v>0</v>
      </c>
      <c r="BH45" s="113">
        <v>0</v>
      </c>
      <c r="BI45" s="112">
        <v>0</v>
      </c>
      <c r="BJ45" s="112">
        <v>0</v>
      </c>
      <c r="BK45" s="112">
        <v>0</v>
      </c>
      <c r="BL45" s="118">
        <v>0</v>
      </c>
      <c r="BM45" s="118">
        <v>0</v>
      </c>
      <c r="BN45" s="118">
        <v>0</v>
      </c>
      <c r="BO45" s="118">
        <v>0</v>
      </c>
      <c r="BP45" s="118">
        <v>0</v>
      </c>
      <c r="BQ45" s="152"/>
      <c r="BR45" s="118">
        <v>1</v>
      </c>
      <c r="BS45" s="118">
        <v>1</v>
      </c>
      <c r="BT45" s="118">
        <v>27</v>
      </c>
      <c r="BU45" s="118">
        <v>35</v>
      </c>
      <c r="BV45" s="118">
        <v>4</v>
      </c>
      <c r="BW45" s="118">
        <v>5</v>
      </c>
      <c r="BX45" s="118">
        <v>6</v>
      </c>
      <c r="BY45" s="118">
        <v>7</v>
      </c>
      <c r="BZ45" s="118">
        <v>7</v>
      </c>
      <c r="CA45" s="118">
        <v>9</v>
      </c>
      <c r="CB45" s="118">
        <v>2</v>
      </c>
      <c r="CC45" s="118">
        <v>2</v>
      </c>
      <c r="CD45" s="118">
        <v>3</v>
      </c>
      <c r="CE45" s="118">
        <v>4</v>
      </c>
      <c r="CF45" s="109"/>
      <c r="CG45" s="101">
        <v>2</v>
      </c>
      <c r="CH45" s="215">
        <v>2</v>
      </c>
      <c r="CI45" s="151" t="s">
        <v>292</v>
      </c>
      <c r="CJ45" s="151" t="s">
        <v>292</v>
      </c>
      <c r="CK45" s="153">
        <v>0</v>
      </c>
      <c r="CL45" s="214">
        <v>0</v>
      </c>
      <c r="CM45" s="145" t="s">
        <v>292</v>
      </c>
      <c r="CN45" s="151" t="s">
        <v>292</v>
      </c>
      <c r="CO45" s="145" t="s">
        <v>49</v>
      </c>
      <c r="CP45" s="151" t="s">
        <v>49</v>
      </c>
      <c r="CQ45" s="145" t="s">
        <v>292</v>
      </c>
      <c r="CR45" s="151" t="s">
        <v>292</v>
      </c>
      <c r="CS45" s="145" t="s">
        <v>292</v>
      </c>
      <c r="CT45" s="151" t="s">
        <v>292</v>
      </c>
      <c r="CU45" s="145" t="s">
        <v>292</v>
      </c>
      <c r="CV45" s="151" t="s">
        <v>292</v>
      </c>
      <c r="CW45" s="145" t="s">
        <v>292</v>
      </c>
      <c r="CX45" s="151" t="s">
        <v>292</v>
      </c>
      <c r="CY45" s="145" t="s">
        <v>292</v>
      </c>
      <c r="CZ45" s="151" t="s">
        <v>292</v>
      </c>
      <c r="DA45" s="145" t="s">
        <v>292</v>
      </c>
      <c r="DB45" s="151" t="s">
        <v>292</v>
      </c>
      <c r="DD45" s="312">
        <f>VLOOKUP(E45:E542,'[2]ปรับแก้ไขTE 2.75_030560'!$D$3:$IX$783,16,0)</f>
        <v>127863</v>
      </c>
    </row>
    <row r="46" spans="1:108" s="107" customFormat="1" ht="24" customHeight="1">
      <c r="A46" s="101">
        <v>462</v>
      </c>
      <c r="B46" s="103" t="s">
        <v>231</v>
      </c>
      <c r="C46" s="102">
        <v>8</v>
      </c>
      <c r="D46" s="103" t="s">
        <v>220</v>
      </c>
      <c r="E46" s="104">
        <v>11092</v>
      </c>
      <c r="F46" s="169" t="s">
        <v>349</v>
      </c>
      <c r="G46" s="105" t="s">
        <v>179</v>
      </c>
      <c r="H46" s="102" t="s">
        <v>185</v>
      </c>
      <c r="I46" s="105">
        <v>69</v>
      </c>
      <c r="J46" s="105">
        <v>79</v>
      </c>
      <c r="K46" s="120">
        <v>56697</v>
      </c>
      <c r="L46" s="120"/>
      <c r="M46" s="120">
        <v>13415</v>
      </c>
      <c r="N46" s="120">
        <v>43282</v>
      </c>
      <c r="O46" s="120">
        <v>7</v>
      </c>
      <c r="P46" s="108">
        <v>14</v>
      </c>
      <c r="Q46" s="108">
        <v>18</v>
      </c>
      <c r="R46" s="108">
        <v>3</v>
      </c>
      <c r="S46" s="108">
        <v>3</v>
      </c>
      <c r="T46" s="108">
        <v>3</v>
      </c>
      <c r="U46" s="108">
        <v>3</v>
      </c>
      <c r="V46" s="108">
        <v>8</v>
      </c>
      <c r="W46" s="108">
        <v>9</v>
      </c>
      <c r="X46" s="108">
        <v>5</v>
      </c>
      <c r="Y46" s="108">
        <v>6</v>
      </c>
      <c r="Z46" s="108">
        <v>75</v>
      </c>
      <c r="AA46" s="108">
        <v>93</v>
      </c>
      <c r="AB46" s="108">
        <v>0</v>
      </c>
      <c r="AC46" s="108">
        <v>0</v>
      </c>
      <c r="AD46" s="114">
        <v>5</v>
      </c>
      <c r="AE46" s="114">
        <v>6</v>
      </c>
      <c r="AF46" s="108">
        <v>3</v>
      </c>
      <c r="AG46" s="108">
        <v>3</v>
      </c>
      <c r="AH46" s="108">
        <v>2</v>
      </c>
      <c r="AI46" s="108">
        <v>2</v>
      </c>
      <c r="AJ46" s="115">
        <v>10</v>
      </c>
      <c r="AK46" s="115">
        <v>12</v>
      </c>
      <c r="AL46" s="116">
        <v>2</v>
      </c>
      <c r="AM46" s="116">
        <v>0</v>
      </c>
      <c r="AN46" s="116">
        <v>0</v>
      </c>
      <c r="AO46" s="116">
        <v>0</v>
      </c>
      <c r="AP46" s="116">
        <v>0</v>
      </c>
      <c r="AQ46" s="116">
        <v>0</v>
      </c>
      <c r="AR46" s="116">
        <v>0</v>
      </c>
      <c r="AS46" s="117">
        <v>2</v>
      </c>
      <c r="AT46" s="117">
        <v>2</v>
      </c>
      <c r="AU46" s="113">
        <v>0</v>
      </c>
      <c r="AV46" s="113">
        <v>0</v>
      </c>
      <c r="AW46" s="116">
        <v>3</v>
      </c>
      <c r="AX46" s="116">
        <v>3</v>
      </c>
      <c r="AY46" s="116">
        <v>3</v>
      </c>
      <c r="AZ46" s="116">
        <v>3</v>
      </c>
      <c r="BA46" s="116">
        <v>0</v>
      </c>
      <c r="BB46" s="116">
        <v>0</v>
      </c>
      <c r="BC46" s="112">
        <v>0</v>
      </c>
      <c r="BD46" s="112">
        <v>0</v>
      </c>
      <c r="BE46" s="116">
        <v>3</v>
      </c>
      <c r="BF46" s="116">
        <v>3</v>
      </c>
      <c r="BG46" s="113">
        <v>0</v>
      </c>
      <c r="BH46" s="113">
        <v>0</v>
      </c>
      <c r="BI46" s="112">
        <v>0</v>
      </c>
      <c r="BJ46" s="112">
        <v>0</v>
      </c>
      <c r="BK46" s="112">
        <v>0</v>
      </c>
      <c r="BL46" s="118">
        <v>0</v>
      </c>
      <c r="BM46" s="118">
        <v>0</v>
      </c>
      <c r="BN46" s="118">
        <v>0</v>
      </c>
      <c r="BO46" s="118">
        <v>0</v>
      </c>
      <c r="BP46" s="118">
        <v>0</v>
      </c>
      <c r="BQ46" s="152"/>
      <c r="BR46" s="118">
        <v>1</v>
      </c>
      <c r="BS46" s="118">
        <v>1</v>
      </c>
      <c r="BT46" s="118">
        <v>27</v>
      </c>
      <c r="BU46" s="118">
        <v>35</v>
      </c>
      <c r="BV46" s="118">
        <v>4</v>
      </c>
      <c r="BW46" s="118">
        <v>5</v>
      </c>
      <c r="BX46" s="118">
        <v>6</v>
      </c>
      <c r="BY46" s="118">
        <v>7</v>
      </c>
      <c r="BZ46" s="118">
        <v>7</v>
      </c>
      <c r="CA46" s="118">
        <v>9</v>
      </c>
      <c r="CB46" s="118">
        <v>2</v>
      </c>
      <c r="CC46" s="118">
        <v>2</v>
      </c>
      <c r="CD46" s="118">
        <v>3</v>
      </c>
      <c r="CE46" s="118">
        <v>4</v>
      </c>
      <c r="CF46" s="109"/>
      <c r="CG46" s="101">
        <v>2</v>
      </c>
      <c r="CH46" s="215">
        <v>2</v>
      </c>
      <c r="CI46" s="151" t="s">
        <v>292</v>
      </c>
      <c r="CJ46" s="151" t="s">
        <v>292</v>
      </c>
      <c r="CK46" s="153">
        <v>0</v>
      </c>
      <c r="CL46" s="214">
        <v>0</v>
      </c>
      <c r="CM46" s="145" t="s">
        <v>292</v>
      </c>
      <c r="CN46" s="151" t="s">
        <v>292</v>
      </c>
      <c r="CO46" s="145" t="s">
        <v>49</v>
      </c>
      <c r="CP46" s="151" t="s">
        <v>49</v>
      </c>
      <c r="CQ46" s="145" t="s">
        <v>292</v>
      </c>
      <c r="CR46" s="151" t="s">
        <v>292</v>
      </c>
      <c r="CS46" s="145" t="s">
        <v>292</v>
      </c>
      <c r="CT46" s="151" t="s">
        <v>292</v>
      </c>
      <c r="CU46" s="145" t="s">
        <v>292</v>
      </c>
      <c r="CV46" s="151" t="s">
        <v>292</v>
      </c>
      <c r="CW46" s="145" t="s">
        <v>292</v>
      </c>
      <c r="CX46" s="151" t="s">
        <v>292</v>
      </c>
      <c r="CY46" s="145" t="s">
        <v>292</v>
      </c>
      <c r="CZ46" s="151" t="s">
        <v>292</v>
      </c>
      <c r="DA46" s="145" t="s">
        <v>292</v>
      </c>
      <c r="DB46" s="151" t="s">
        <v>292</v>
      </c>
      <c r="DD46" s="312">
        <f>VLOOKUP(E46:E543,'[2]ปรับแก้ไขTE 2.75_030560'!$D$3:$IX$783,16,0)</f>
        <v>106938</v>
      </c>
    </row>
    <row r="47" spans="1:108" s="107" customFormat="1" ht="24" customHeight="1">
      <c r="A47" s="101">
        <v>463</v>
      </c>
      <c r="B47" s="103" t="s">
        <v>232</v>
      </c>
      <c r="C47" s="102">
        <v>8</v>
      </c>
      <c r="D47" s="103" t="s">
        <v>220</v>
      </c>
      <c r="E47" s="104">
        <v>11103</v>
      </c>
      <c r="F47" s="169" t="s">
        <v>350</v>
      </c>
      <c r="G47" s="105" t="s">
        <v>177</v>
      </c>
      <c r="H47" s="102" t="s">
        <v>175</v>
      </c>
      <c r="I47" s="105">
        <v>18</v>
      </c>
      <c r="J47" s="105">
        <v>32</v>
      </c>
      <c r="K47" s="120">
        <v>37071</v>
      </c>
      <c r="L47" s="120"/>
      <c r="M47" s="120">
        <v>9912</v>
      </c>
      <c r="N47" s="120">
        <v>27159</v>
      </c>
      <c r="O47" s="120">
        <v>7</v>
      </c>
      <c r="P47" s="108">
        <v>7</v>
      </c>
      <c r="Q47" s="108">
        <v>8</v>
      </c>
      <c r="R47" s="108">
        <v>3</v>
      </c>
      <c r="S47" s="108">
        <v>4</v>
      </c>
      <c r="T47" s="108">
        <v>3</v>
      </c>
      <c r="U47" s="108">
        <v>3</v>
      </c>
      <c r="V47" s="108">
        <v>4</v>
      </c>
      <c r="W47" s="108">
        <v>5</v>
      </c>
      <c r="X47" s="108">
        <v>2</v>
      </c>
      <c r="Y47" s="108">
        <v>3</v>
      </c>
      <c r="Z47" s="108">
        <v>32</v>
      </c>
      <c r="AA47" s="108">
        <v>40</v>
      </c>
      <c r="AB47" s="108">
        <v>0</v>
      </c>
      <c r="AC47" s="108">
        <v>0</v>
      </c>
      <c r="AD47" s="114">
        <v>3</v>
      </c>
      <c r="AE47" s="114">
        <v>3</v>
      </c>
      <c r="AF47" s="108">
        <v>3</v>
      </c>
      <c r="AG47" s="108">
        <v>3</v>
      </c>
      <c r="AH47" s="108">
        <v>1</v>
      </c>
      <c r="AI47" s="108">
        <v>2</v>
      </c>
      <c r="AJ47" s="115">
        <v>10</v>
      </c>
      <c r="AK47" s="115">
        <v>12</v>
      </c>
      <c r="AL47" s="116">
        <v>2</v>
      </c>
      <c r="AM47" s="116">
        <v>0</v>
      </c>
      <c r="AN47" s="116">
        <v>0</v>
      </c>
      <c r="AO47" s="116">
        <v>0</v>
      </c>
      <c r="AP47" s="116">
        <v>0</v>
      </c>
      <c r="AQ47" s="116">
        <v>0</v>
      </c>
      <c r="AR47" s="116">
        <v>0</v>
      </c>
      <c r="AS47" s="117">
        <v>1</v>
      </c>
      <c r="AT47" s="117">
        <v>1</v>
      </c>
      <c r="AU47" s="113">
        <v>0</v>
      </c>
      <c r="AV47" s="113">
        <v>0</v>
      </c>
      <c r="AW47" s="116">
        <v>3</v>
      </c>
      <c r="AX47" s="116">
        <v>3</v>
      </c>
      <c r="AY47" s="116">
        <v>3</v>
      </c>
      <c r="AZ47" s="116">
        <v>3</v>
      </c>
      <c r="BA47" s="116">
        <v>0</v>
      </c>
      <c r="BB47" s="116">
        <v>0</v>
      </c>
      <c r="BC47" s="112">
        <v>0</v>
      </c>
      <c r="BD47" s="112">
        <v>0</v>
      </c>
      <c r="BE47" s="116">
        <v>2</v>
      </c>
      <c r="BF47" s="116">
        <v>2</v>
      </c>
      <c r="BG47" s="113">
        <v>0</v>
      </c>
      <c r="BH47" s="113">
        <v>0</v>
      </c>
      <c r="BI47" s="112">
        <v>0</v>
      </c>
      <c r="BJ47" s="112">
        <v>0</v>
      </c>
      <c r="BK47" s="112">
        <v>0</v>
      </c>
      <c r="BL47" s="118">
        <v>0</v>
      </c>
      <c r="BM47" s="118">
        <v>0</v>
      </c>
      <c r="BN47" s="118">
        <v>0</v>
      </c>
      <c r="BO47" s="118">
        <v>0</v>
      </c>
      <c r="BP47" s="118">
        <v>0</v>
      </c>
      <c r="BQ47" s="152"/>
      <c r="BR47" s="118">
        <v>1</v>
      </c>
      <c r="BS47" s="118">
        <v>1</v>
      </c>
      <c r="BT47" s="118">
        <v>16</v>
      </c>
      <c r="BU47" s="118">
        <v>22</v>
      </c>
      <c r="BV47" s="118">
        <v>2</v>
      </c>
      <c r="BW47" s="118">
        <v>2</v>
      </c>
      <c r="BX47" s="118">
        <v>4</v>
      </c>
      <c r="BY47" s="118">
        <v>5</v>
      </c>
      <c r="BZ47" s="118">
        <v>4</v>
      </c>
      <c r="CA47" s="118">
        <v>5</v>
      </c>
      <c r="CB47" s="118">
        <v>1</v>
      </c>
      <c r="CC47" s="118">
        <v>1</v>
      </c>
      <c r="CD47" s="118">
        <v>2</v>
      </c>
      <c r="CE47" s="118">
        <v>2</v>
      </c>
      <c r="CF47" s="109"/>
      <c r="CG47" s="153" t="str">
        <f>'[1]F &lt; 30'!$K$15</f>
        <v>1</v>
      </c>
      <c r="CH47" s="214">
        <v>1</v>
      </c>
      <c r="CI47" s="151" t="s">
        <v>292</v>
      </c>
      <c r="CJ47" s="151" t="s">
        <v>292</v>
      </c>
      <c r="CK47" s="153">
        <v>0</v>
      </c>
      <c r="CL47" s="214">
        <v>0</v>
      </c>
      <c r="CM47" s="145" t="s">
        <v>292</v>
      </c>
      <c r="CN47" s="151" t="s">
        <v>292</v>
      </c>
      <c r="CO47" s="146">
        <v>3</v>
      </c>
      <c r="CP47" s="217">
        <v>3</v>
      </c>
      <c r="CQ47" s="145" t="s">
        <v>292</v>
      </c>
      <c r="CR47" s="151" t="s">
        <v>292</v>
      </c>
      <c r="CS47" s="145" t="s">
        <v>292</v>
      </c>
      <c r="CT47" s="151" t="s">
        <v>292</v>
      </c>
      <c r="CU47" s="145" t="s">
        <v>292</v>
      </c>
      <c r="CV47" s="151" t="s">
        <v>292</v>
      </c>
      <c r="CW47" s="145" t="s">
        <v>292</v>
      </c>
      <c r="CX47" s="151" t="s">
        <v>292</v>
      </c>
      <c r="CY47" s="145" t="s">
        <v>292</v>
      </c>
      <c r="CZ47" s="151" t="s">
        <v>292</v>
      </c>
      <c r="DA47" s="145" t="s">
        <v>292</v>
      </c>
      <c r="DB47" s="151" t="s">
        <v>292</v>
      </c>
      <c r="DD47" s="312">
        <f>VLOOKUP(E47:E544,'[2]ปรับแก้ไขTE 2.75_030560'!$D$3:$IX$783,16,0)</f>
        <v>53832</v>
      </c>
    </row>
    <row r="48" spans="1:108" s="107" customFormat="1" ht="24" customHeight="1">
      <c r="A48" s="101">
        <v>464</v>
      </c>
      <c r="B48" s="103" t="s">
        <v>233</v>
      </c>
      <c r="C48" s="102">
        <v>8</v>
      </c>
      <c r="D48" s="103" t="s">
        <v>220</v>
      </c>
      <c r="E48" s="104">
        <v>11095</v>
      </c>
      <c r="F48" s="169" t="s">
        <v>351</v>
      </c>
      <c r="G48" s="105" t="s">
        <v>181</v>
      </c>
      <c r="H48" s="102" t="s">
        <v>183</v>
      </c>
      <c r="I48" s="105">
        <v>77</v>
      </c>
      <c r="J48" s="105">
        <v>70</v>
      </c>
      <c r="K48" s="120">
        <v>123290</v>
      </c>
      <c r="L48" s="120"/>
      <c r="M48" s="120">
        <v>17644</v>
      </c>
      <c r="N48" s="120">
        <v>105646</v>
      </c>
      <c r="O48" s="120">
        <v>18</v>
      </c>
      <c r="P48" s="108">
        <v>23</v>
      </c>
      <c r="Q48" s="108">
        <v>28</v>
      </c>
      <c r="R48" s="108">
        <v>7</v>
      </c>
      <c r="S48" s="108">
        <v>9</v>
      </c>
      <c r="T48" s="108">
        <v>3</v>
      </c>
      <c r="U48" s="108">
        <v>3</v>
      </c>
      <c r="V48" s="108">
        <v>11</v>
      </c>
      <c r="W48" s="108">
        <v>13</v>
      </c>
      <c r="X48" s="108">
        <v>7</v>
      </c>
      <c r="Y48" s="108">
        <v>9</v>
      </c>
      <c r="Z48" s="108">
        <v>100</v>
      </c>
      <c r="AA48" s="108">
        <v>125</v>
      </c>
      <c r="AB48" s="108">
        <v>16</v>
      </c>
      <c r="AC48" s="108">
        <v>20</v>
      </c>
      <c r="AD48" s="114">
        <v>8</v>
      </c>
      <c r="AE48" s="114">
        <v>10</v>
      </c>
      <c r="AF48" s="108">
        <v>7</v>
      </c>
      <c r="AG48" s="108">
        <v>9</v>
      </c>
      <c r="AH48" s="108">
        <v>2</v>
      </c>
      <c r="AI48" s="108">
        <v>2</v>
      </c>
      <c r="AJ48" s="115">
        <v>10</v>
      </c>
      <c r="AK48" s="115">
        <v>12</v>
      </c>
      <c r="AL48" s="116">
        <v>2</v>
      </c>
      <c r="AM48" s="116">
        <v>0</v>
      </c>
      <c r="AN48" s="116">
        <v>0</v>
      </c>
      <c r="AO48" s="116">
        <v>1</v>
      </c>
      <c r="AP48" s="116">
        <v>1</v>
      </c>
      <c r="AQ48" s="116">
        <v>1</v>
      </c>
      <c r="AR48" s="116">
        <v>2</v>
      </c>
      <c r="AS48" s="117">
        <v>2</v>
      </c>
      <c r="AT48" s="117">
        <v>2</v>
      </c>
      <c r="AU48" s="113">
        <v>0</v>
      </c>
      <c r="AV48" s="113">
        <v>0</v>
      </c>
      <c r="AW48" s="116">
        <v>3</v>
      </c>
      <c r="AX48" s="116">
        <v>3</v>
      </c>
      <c r="AY48" s="116">
        <v>3</v>
      </c>
      <c r="AZ48" s="116">
        <v>6</v>
      </c>
      <c r="BA48" s="116">
        <v>2</v>
      </c>
      <c r="BB48" s="116">
        <v>2</v>
      </c>
      <c r="BC48" s="112">
        <v>0</v>
      </c>
      <c r="BD48" s="112">
        <v>0</v>
      </c>
      <c r="BE48" s="116">
        <v>4</v>
      </c>
      <c r="BF48" s="116">
        <v>4</v>
      </c>
      <c r="BG48" s="113">
        <v>0</v>
      </c>
      <c r="BH48" s="113">
        <v>0</v>
      </c>
      <c r="BI48" s="112">
        <v>0</v>
      </c>
      <c r="BJ48" s="112">
        <v>0</v>
      </c>
      <c r="BK48" s="112">
        <v>0</v>
      </c>
      <c r="BL48" s="118">
        <v>0</v>
      </c>
      <c r="BM48" s="118">
        <v>0</v>
      </c>
      <c r="BN48" s="118">
        <v>0</v>
      </c>
      <c r="BO48" s="118">
        <v>0</v>
      </c>
      <c r="BP48" s="118">
        <v>0</v>
      </c>
      <c r="BQ48" s="152"/>
      <c r="BR48" s="118">
        <v>1</v>
      </c>
      <c r="BS48" s="118">
        <v>1</v>
      </c>
      <c r="BT48" s="118">
        <v>27</v>
      </c>
      <c r="BU48" s="118">
        <v>35</v>
      </c>
      <c r="BV48" s="118">
        <v>4</v>
      </c>
      <c r="BW48" s="118">
        <v>5</v>
      </c>
      <c r="BX48" s="118">
        <v>6</v>
      </c>
      <c r="BY48" s="118">
        <v>7</v>
      </c>
      <c r="BZ48" s="118">
        <v>7</v>
      </c>
      <c r="CA48" s="118">
        <v>9</v>
      </c>
      <c r="CB48" s="118">
        <v>2</v>
      </c>
      <c r="CC48" s="118">
        <v>2</v>
      </c>
      <c r="CD48" s="118">
        <v>3</v>
      </c>
      <c r="CE48" s="118">
        <v>4</v>
      </c>
      <c r="CF48" s="109"/>
      <c r="CG48" s="145" t="s">
        <v>273</v>
      </c>
      <c r="CH48" s="151" t="s">
        <v>277</v>
      </c>
      <c r="CI48" s="151" t="s">
        <v>292</v>
      </c>
      <c r="CJ48" s="151" t="s">
        <v>292</v>
      </c>
      <c r="CK48" s="153">
        <v>0</v>
      </c>
      <c r="CL48" s="214">
        <v>0</v>
      </c>
      <c r="CM48" s="145" t="s">
        <v>292</v>
      </c>
      <c r="CN48" s="151" t="s">
        <v>292</v>
      </c>
      <c r="CO48" s="145" t="s">
        <v>49</v>
      </c>
      <c r="CP48" s="151" t="s">
        <v>283</v>
      </c>
      <c r="CQ48" s="145" t="s">
        <v>292</v>
      </c>
      <c r="CR48" s="151" t="s">
        <v>292</v>
      </c>
      <c r="CS48" s="145" t="s">
        <v>292</v>
      </c>
      <c r="CT48" s="151" t="s">
        <v>292</v>
      </c>
      <c r="CU48" s="145" t="s">
        <v>292</v>
      </c>
      <c r="CV48" s="151" t="s">
        <v>292</v>
      </c>
      <c r="CW48" s="145" t="s">
        <v>292</v>
      </c>
      <c r="CX48" s="151" t="s">
        <v>292</v>
      </c>
      <c r="CY48" s="145" t="s">
        <v>292</v>
      </c>
      <c r="CZ48" s="151" t="s">
        <v>292</v>
      </c>
      <c r="DA48" s="145" t="s">
        <v>292</v>
      </c>
      <c r="DB48" s="151" t="s">
        <v>292</v>
      </c>
      <c r="DD48" s="312">
        <f>VLOOKUP(E48:E545,'[2]ปรับแก้ไขTE 2.75_030560'!$D$3:$IX$783,16,0)</f>
        <v>177326</v>
      </c>
    </row>
    <row r="49" spans="1:119" s="107" customFormat="1" ht="24" customHeight="1">
      <c r="A49" s="101">
        <v>465</v>
      </c>
      <c r="B49" s="103" t="s">
        <v>234</v>
      </c>
      <c r="C49" s="102">
        <v>8</v>
      </c>
      <c r="D49" s="103" t="s">
        <v>220</v>
      </c>
      <c r="E49" s="104">
        <v>11093</v>
      </c>
      <c r="F49" s="169" t="s">
        <v>352</v>
      </c>
      <c r="G49" s="105" t="s">
        <v>177</v>
      </c>
      <c r="H49" s="102" t="s">
        <v>175</v>
      </c>
      <c r="I49" s="105">
        <v>23</v>
      </c>
      <c r="J49" s="105">
        <v>37</v>
      </c>
      <c r="K49" s="120">
        <v>48919</v>
      </c>
      <c r="L49" s="120"/>
      <c r="M49" s="120">
        <v>9366</v>
      </c>
      <c r="N49" s="120">
        <v>39525</v>
      </c>
      <c r="O49" s="120">
        <v>9</v>
      </c>
      <c r="P49" s="108">
        <v>10</v>
      </c>
      <c r="Q49" s="108">
        <v>12</v>
      </c>
      <c r="R49" s="108">
        <v>6</v>
      </c>
      <c r="S49" s="108">
        <v>7</v>
      </c>
      <c r="T49" s="108">
        <v>3</v>
      </c>
      <c r="U49" s="108">
        <v>3</v>
      </c>
      <c r="V49" s="108">
        <v>5</v>
      </c>
      <c r="W49" s="108">
        <v>6</v>
      </c>
      <c r="X49" s="108">
        <v>4</v>
      </c>
      <c r="Y49" s="108">
        <v>4</v>
      </c>
      <c r="Z49" s="108">
        <v>40</v>
      </c>
      <c r="AA49" s="108">
        <v>51</v>
      </c>
      <c r="AB49" s="108">
        <v>0</v>
      </c>
      <c r="AC49" s="108">
        <v>0</v>
      </c>
      <c r="AD49" s="114">
        <v>4</v>
      </c>
      <c r="AE49" s="114">
        <v>5</v>
      </c>
      <c r="AF49" s="108">
        <v>3</v>
      </c>
      <c r="AG49" s="108">
        <v>4</v>
      </c>
      <c r="AH49" s="108">
        <v>1</v>
      </c>
      <c r="AI49" s="108">
        <v>2</v>
      </c>
      <c r="AJ49" s="115">
        <v>10</v>
      </c>
      <c r="AK49" s="115">
        <v>12</v>
      </c>
      <c r="AL49" s="116">
        <v>2</v>
      </c>
      <c r="AM49" s="116">
        <v>0</v>
      </c>
      <c r="AN49" s="116">
        <v>0</v>
      </c>
      <c r="AO49" s="116">
        <v>0</v>
      </c>
      <c r="AP49" s="116">
        <v>0</v>
      </c>
      <c r="AQ49" s="116">
        <v>0</v>
      </c>
      <c r="AR49" s="116">
        <v>0</v>
      </c>
      <c r="AS49" s="117">
        <v>1</v>
      </c>
      <c r="AT49" s="117">
        <v>1</v>
      </c>
      <c r="AU49" s="113">
        <v>0</v>
      </c>
      <c r="AV49" s="113">
        <v>0</v>
      </c>
      <c r="AW49" s="116">
        <v>3</v>
      </c>
      <c r="AX49" s="116">
        <v>3</v>
      </c>
      <c r="AY49" s="116">
        <v>3</v>
      </c>
      <c r="AZ49" s="116">
        <v>3</v>
      </c>
      <c r="BA49" s="116">
        <v>0</v>
      </c>
      <c r="BB49" s="116">
        <v>0</v>
      </c>
      <c r="BC49" s="112">
        <v>0</v>
      </c>
      <c r="BD49" s="112">
        <v>0</v>
      </c>
      <c r="BE49" s="116">
        <v>2</v>
      </c>
      <c r="BF49" s="116">
        <v>2</v>
      </c>
      <c r="BG49" s="113">
        <v>0</v>
      </c>
      <c r="BH49" s="113">
        <v>0</v>
      </c>
      <c r="BI49" s="112">
        <v>0</v>
      </c>
      <c r="BJ49" s="112">
        <v>0</v>
      </c>
      <c r="BK49" s="112">
        <v>0</v>
      </c>
      <c r="BL49" s="118">
        <v>0</v>
      </c>
      <c r="BM49" s="118">
        <v>0</v>
      </c>
      <c r="BN49" s="118">
        <v>0</v>
      </c>
      <c r="BO49" s="118">
        <v>0</v>
      </c>
      <c r="BP49" s="118">
        <v>0</v>
      </c>
      <c r="BQ49" s="152"/>
      <c r="BR49" s="118">
        <v>1</v>
      </c>
      <c r="BS49" s="118">
        <v>1</v>
      </c>
      <c r="BT49" s="118">
        <v>16</v>
      </c>
      <c r="BU49" s="118">
        <v>22</v>
      </c>
      <c r="BV49" s="118">
        <v>2</v>
      </c>
      <c r="BW49" s="118">
        <v>2</v>
      </c>
      <c r="BX49" s="118">
        <v>4</v>
      </c>
      <c r="BY49" s="118">
        <v>5</v>
      </c>
      <c r="BZ49" s="118">
        <v>4</v>
      </c>
      <c r="CA49" s="118">
        <v>5</v>
      </c>
      <c r="CB49" s="118">
        <v>1</v>
      </c>
      <c r="CC49" s="118">
        <v>1</v>
      </c>
      <c r="CD49" s="118">
        <v>2</v>
      </c>
      <c r="CE49" s="118">
        <v>2</v>
      </c>
      <c r="CF49" s="109"/>
      <c r="CG49" s="153" t="str">
        <f>'[1]F &lt; 30'!$K$15</f>
        <v>1</v>
      </c>
      <c r="CH49" s="214">
        <v>1</v>
      </c>
      <c r="CI49" s="151" t="s">
        <v>292</v>
      </c>
      <c r="CJ49" s="151" t="s">
        <v>292</v>
      </c>
      <c r="CK49" s="153">
        <v>0</v>
      </c>
      <c r="CL49" s="214">
        <v>0</v>
      </c>
      <c r="CM49" s="145" t="s">
        <v>292</v>
      </c>
      <c r="CN49" s="151" t="s">
        <v>292</v>
      </c>
      <c r="CO49" s="146">
        <v>3</v>
      </c>
      <c r="CP49" s="217">
        <v>3</v>
      </c>
      <c r="CQ49" s="145" t="s">
        <v>292</v>
      </c>
      <c r="CR49" s="151" t="s">
        <v>292</v>
      </c>
      <c r="CS49" s="145" t="s">
        <v>292</v>
      </c>
      <c r="CT49" s="151" t="s">
        <v>292</v>
      </c>
      <c r="CU49" s="145" t="s">
        <v>292</v>
      </c>
      <c r="CV49" s="151" t="s">
        <v>292</v>
      </c>
      <c r="CW49" s="145" t="s">
        <v>292</v>
      </c>
      <c r="CX49" s="151" t="s">
        <v>292</v>
      </c>
      <c r="CY49" s="145" t="s">
        <v>292</v>
      </c>
      <c r="CZ49" s="151" t="s">
        <v>292</v>
      </c>
      <c r="DA49" s="145" t="s">
        <v>292</v>
      </c>
      <c r="DB49" s="151" t="s">
        <v>292</v>
      </c>
      <c r="DD49" s="312">
        <f>VLOOKUP(E49:E546,'[2]ปรับแก้ไขTE 2.75_030560'!$D$3:$IX$783,16,0)</f>
        <v>90815</v>
      </c>
    </row>
    <row r="50" spans="1:119" s="107" customFormat="1" ht="24" customHeight="1">
      <c r="A50" s="101">
        <v>466</v>
      </c>
      <c r="B50" s="103" t="s">
        <v>235</v>
      </c>
      <c r="C50" s="102">
        <v>8</v>
      </c>
      <c r="D50" s="103" t="s">
        <v>220</v>
      </c>
      <c r="E50" s="104">
        <v>11099</v>
      </c>
      <c r="F50" s="169" t="s">
        <v>353</v>
      </c>
      <c r="G50" s="105" t="s">
        <v>177</v>
      </c>
      <c r="H50" s="102" t="s">
        <v>175</v>
      </c>
      <c r="I50" s="105">
        <v>22</v>
      </c>
      <c r="J50" s="105">
        <v>35</v>
      </c>
      <c r="K50" s="120">
        <v>32522</v>
      </c>
      <c r="L50" s="120"/>
      <c r="M50" s="120">
        <v>9118</v>
      </c>
      <c r="N50" s="120">
        <v>23404</v>
      </c>
      <c r="O50" s="120">
        <v>4</v>
      </c>
      <c r="P50" s="108">
        <v>7</v>
      </c>
      <c r="Q50" s="108">
        <v>9</v>
      </c>
      <c r="R50" s="108">
        <v>4</v>
      </c>
      <c r="S50" s="108">
        <v>5</v>
      </c>
      <c r="T50" s="108">
        <v>3</v>
      </c>
      <c r="U50" s="108">
        <v>3</v>
      </c>
      <c r="V50" s="108">
        <v>4</v>
      </c>
      <c r="W50" s="108">
        <v>5</v>
      </c>
      <c r="X50" s="108">
        <v>3</v>
      </c>
      <c r="Y50" s="108">
        <v>3</v>
      </c>
      <c r="Z50" s="108">
        <v>34</v>
      </c>
      <c r="AA50" s="108">
        <v>43</v>
      </c>
      <c r="AB50" s="108">
        <v>0</v>
      </c>
      <c r="AC50" s="108">
        <v>0</v>
      </c>
      <c r="AD50" s="114">
        <v>3</v>
      </c>
      <c r="AE50" s="114">
        <v>3</v>
      </c>
      <c r="AF50" s="108">
        <v>2</v>
      </c>
      <c r="AG50" s="108">
        <v>3</v>
      </c>
      <c r="AH50" s="108">
        <v>1</v>
      </c>
      <c r="AI50" s="108">
        <v>2</v>
      </c>
      <c r="AJ50" s="115">
        <v>10</v>
      </c>
      <c r="AK50" s="115">
        <v>12</v>
      </c>
      <c r="AL50" s="116">
        <v>2</v>
      </c>
      <c r="AM50" s="116">
        <v>0</v>
      </c>
      <c r="AN50" s="116">
        <v>0</v>
      </c>
      <c r="AO50" s="116">
        <v>0</v>
      </c>
      <c r="AP50" s="116">
        <v>0</v>
      </c>
      <c r="AQ50" s="116">
        <v>0</v>
      </c>
      <c r="AR50" s="116">
        <v>0</v>
      </c>
      <c r="AS50" s="117">
        <v>1</v>
      </c>
      <c r="AT50" s="117">
        <v>1</v>
      </c>
      <c r="AU50" s="113">
        <v>0</v>
      </c>
      <c r="AV50" s="113">
        <v>0</v>
      </c>
      <c r="AW50" s="116">
        <v>3</v>
      </c>
      <c r="AX50" s="116">
        <v>3</v>
      </c>
      <c r="AY50" s="116">
        <v>3</v>
      </c>
      <c r="AZ50" s="116">
        <v>3</v>
      </c>
      <c r="BA50" s="116">
        <v>0</v>
      </c>
      <c r="BB50" s="116">
        <v>0</v>
      </c>
      <c r="BC50" s="112">
        <v>0</v>
      </c>
      <c r="BD50" s="112">
        <v>0</v>
      </c>
      <c r="BE50" s="116">
        <v>2</v>
      </c>
      <c r="BF50" s="116">
        <v>2</v>
      </c>
      <c r="BG50" s="113">
        <v>0</v>
      </c>
      <c r="BH50" s="113">
        <v>0</v>
      </c>
      <c r="BI50" s="112">
        <v>0</v>
      </c>
      <c r="BJ50" s="112">
        <v>0</v>
      </c>
      <c r="BK50" s="112">
        <v>0</v>
      </c>
      <c r="BL50" s="118">
        <v>0</v>
      </c>
      <c r="BM50" s="118">
        <v>0</v>
      </c>
      <c r="BN50" s="118">
        <v>0</v>
      </c>
      <c r="BO50" s="118">
        <v>0</v>
      </c>
      <c r="BP50" s="118">
        <v>0</v>
      </c>
      <c r="BQ50" s="152"/>
      <c r="BR50" s="118">
        <v>1</v>
      </c>
      <c r="BS50" s="118">
        <v>1</v>
      </c>
      <c r="BT50" s="118">
        <v>16</v>
      </c>
      <c r="BU50" s="118">
        <v>22</v>
      </c>
      <c r="BV50" s="118">
        <v>2</v>
      </c>
      <c r="BW50" s="118">
        <v>2</v>
      </c>
      <c r="BX50" s="118">
        <v>4</v>
      </c>
      <c r="BY50" s="118">
        <v>5</v>
      </c>
      <c r="BZ50" s="118">
        <v>4</v>
      </c>
      <c r="CA50" s="118">
        <v>5</v>
      </c>
      <c r="CB50" s="118">
        <v>1</v>
      </c>
      <c r="CC50" s="118">
        <v>1</v>
      </c>
      <c r="CD50" s="118">
        <v>2</v>
      </c>
      <c r="CE50" s="118">
        <v>2</v>
      </c>
      <c r="CF50" s="109"/>
      <c r="CG50" s="153" t="str">
        <f>'[1]F &lt; 30'!$K$15</f>
        <v>1</v>
      </c>
      <c r="CH50" s="214">
        <v>1</v>
      </c>
      <c r="CI50" s="151" t="s">
        <v>292</v>
      </c>
      <c r="CJ50" s="151" t="s">
        <v>292</v>
      </c>
      <c r="CK50" s="153">
        <v>0</v>
      </c>
      <c r="CL50" s="214">
        <v>0</v>
      </c>
      <c r="CM50" s="145" t="s">
        <v>292</v>
      </c>
      <c r="CN50" s="151" t="s">
        <v>292</v>
      </c>
      <c r="CO50" s="146">
        <v>3</v>
      </c>
      <c r="CP50" s="217">
        <v>3</v>
      </c>
      <c r="CQ50" s="145" t="s">
        <v>292</v>
      </c>
      <c r="CR50" s="151" t="s">
        <v>292</v>
      </c>
      <c r="CS50" s="145" t="s">
        <v>292</v>
      </c>
      <c r="CT50" s="151" t="s">
        <v>292</v>
      </c>
      <c r="CU50" s="145" t="s">
        <v>292</v>
      </c>
      <c r="CV50" s="151" t="s">
        <v>292</v>
      </c>
      <c r="CW50" s="145" t="s">
        <v>292</v>
      </c>
      <c r="CX50" s="151" t="s">
        <v>292</v>
      </c>
      <c r="CY50" s="145" t="s">
        <v>292</v>
      </c>
      <c r="CZ50" s="151" t="s">
        <v>292</v>
      </c>
      <c r="DA50" s="145" t="s">
        <v>292</v>
      </c>
      <c r="DB50" s="151" t="s">
        <v>292</v>
      </c>
      <c r="DD50" s="312">
        <f>VLOOKUP(E50:E547,'[2]ปรับแก้ไขTE 2.75_030560'!$D$3:$IX$783,16,0)</f>
        <v>61108</v>
      </c>
    </row>
    <row r="51" spans="1:119" s="107" customFormat="1" ht="24" customHeight="1">
      <c r="A51" s="101">
        <v>467</v>
      </c>
      <c r="B51" s="103" t="s">
        <v>236</v>
      </c>
      <c r="C51" s="102">
        <v>8</v>
      </c>
      <c r="D51" s="103" t="s">
        <v>220</v>
      </c>
      <c r="E51" s="104">
        <v>11098</v>
      </c>
      <c r="F51" s="169" t="s">
        <v>354</v>
      </c>
      <c r="G51" s="105" t="s">
        <v>177</v>
      </c>
      <c r="H51" s="102" t="s">
        <v>185</v>
      </c>
      <c r="I51" s="105">
        <v>63</v>
      </c>
      <c r="J51" s="105">
        <v>90</v>
      </c>
      <c r="K51" s="120">
        <v>67679</v>
      </c>
      <c r="L51" s="120"/>
      <c r="M51" s="120">
        <v>13370</v>
      </c>
      <c r="N51" s="120">
        <v>54309</v>
      </c>
      <c r="O51" s="120">
        <v>11</v>
      </c>
      <c r="P51" s="108">
        <v>17</v>
      </c>
      <c r="Q51" s="108">
        <v>20</v>
      </c>
      <c r="R51" s="108">
        <v>7</v>
      </c>
      <c r="S51" s="108">
        <v>9</v>
      </c>
      <c r="T51" s="108">
        <v>3</v>
      </c>
      <c r="U51" s="108">
        <v>3</v>
      </c>
      <c r="V51" s="108">
        <v>7</v>
      </c>
      <c r="W51" s="108">
        <v>9</v>
      </c>
      <c r="X51" s="108">
        <v>6</v>
      </c>
      <c r="Y51" s="108">
        <v>7</v>
      </c>
      <c r="Z51" s="108">
        <v>74</v>
      </c>
      <c r="AA51" s="108">
        <v>93</v>
      </c>
      <c r="AB51" s="108">
        <v>0</v>
      </c>
      <c r="AC51" s="108">
        <v>0</v>
      </c>
      <c r="AD51" s="114">
        <v>5</v>
      </c>
      <c r="AE51" s="114">
        <v>6</v>
      </c>
      <c r="AF51" s="108">
        <v>4</v>
      </c>
      <c r="AG51" s="108">
        <v>5</v>
      </c>
      <c r="AH51" s="108">
        <v>2</v>
      </c>
      <c r="AI51" s="108">
        <v>2</v>
      </c>
      <c r="AJ51" s="115">
        <v>10</v>
      </c>
      <c r="AK51" s="115">
        <v>12</v>
      </c>
      <c r="AL51" s="116">
        <v>2</v>
      </c>
      <c r="AM51" s="116">
        <v>0</v>
      </c>
      <c r="AN51" s="116">
        <v>0</v>
      </c>
      <c r="AO51" s="116">
        <v>0</v>
      </c>
      <c r="AP51" s="116">
        <v>0</v>
      </c>
      <c r="AQ51" s="116">
        <v>0</v>
      </c>
      <c r="AR51" s="116">
        <v>0</v>
      </c>
      <c r="AS51" s="117">
        <v>1</v>
      </c>
      <c r="AT51" s="117">
        <v>1</v>
      </c>
      <c r="AU51" s="113">
        <v>0</v>
      </c>
      <c r="AV51" s="113">
        <v>0</v>
      </c>
      <c r="AW51" s="116">
        <v>3</v>
      </c>
      <c r="AX51" s="116">
        <v>3</v>
      </c>
      <c r="AY51" s="116">
        <v>3</v>
      </c>
      <c r="AZ51" s="116">
        <v>3</v>
      </c>
      <c r="BA51" s="116">
        <v>0</v>
      </c>
      <c r="BB51" s="116">
        <v>0</v>
      </c>
      <c r="BC51" s="112">
        <v>0</v>
      </c>
      <c r="BD51" s="112">
        <v>0</v>
      </c>
      <c r="BE51" s="116">
        <v>2</v>
      </c>
      <c r="BF51" s="116">
        <v>2</v>
      </c>
      <c r="BG51" s="113">
        <v>0</v>
      </c>
      <c r="BH51" s="113">
        <v>0</v>
      </c>
      <c r="BI51" s="112">
        <v>0</v>
      </c>
      <c r="BJ51" s="112">
        <v>0</v>
      </c>
      <c r="BK51" s="112">
        <v>0</v>
      </c>
      <c r="BL51" s="118">
        <v>0</v>
      </c>
      <c r="BM51" s="118">
        <v>0</v>
      </c>
      <c r="BN51" s="118">
        <v>0</v>
      </c>
      <c r="BO51" s="118">
        <v>0</v>
      </c>
      <c r="BP51" s="118">
        <v>0</v>
      </c>
      <c r="BQ51" s="152"/>
      <c r="BR51" s="118">
        <v>1</v>
      </c>
      <c r="BS51" s="118">
        <v>1</v>
      </c>
      <c r="BT51" s="118">
        <v>27</v>
      </c>
      <c r="BU51" s="118">
        <v>35</v>
      </c>
      <c r="BV51" s="118">
        <v>4</v>
      </c>
      <c r="BW51" s="118">
        <v>5</v>
      </c>
      <c r="BX51" s="118">
        <v>6</v>
      </c>
      <c r="BY51" s="118">
        <v>7</v>
      </c>
      <c r="BZ51" s="118">
        <v>7</v>
      </c>
      <c r="CA51" s="118">
        <v>9</v>
      </c>
      <c r="CB51" s="118">
        <v>2</v>
      </c>
      <c r="CC51" s="118">
        <v>2</v>
      </c>
      <c r="CD51" s="118">
        <v>3</v>
      </c>
      <c r="CE51" s="118">
        <v>4</v>
      </c>
      <c r="CF51" s="109"/>
      <c r="CG51" s="101">
        <v>2</v>
      </c>
      <c r="CH51" s="215">
        <v>2</v>
      </c>
      <c r="CI51" s="151" t="s">
        <v>292</v>
      </c>
      <c r="CJ51" s="151" t="s">
        <v>292</v>
      </c>
      <c r="CK51" s="153">
        <v>0</v>
      </c>
      <c r="CL51" s="214">
        <v>0</v>
      </c>
      <c r="CM51" s="145" t="s">
        <v>292</v>
      </c>
      <c r="CN51" s="151" t="s">
        <v>292</v>
      </c>
      <c r="CO51" s="145" t="s">
        <v>49</v>
      </c>
      <c r="CP51" s="151" t="s">
        <v>49</v>
      </c>
      <c r="CQ51" s="145" t="s">
        <v>292</v>
      </c>
      <c r="CR51" s="151" t="s">
        <v>292</v>
      </c>
      <c r="CS51" s="145" t="s">
        <v>292</v>
      </c>
      <c r="CT51" s="151" t="s">
        <v>292</v>
      </c>
      <c r="CU51" s="145" t="s">
        <v>292</v>
      </c>
      <c r="CV51" s="151" t="s">
        <v>292</v>
      </c>
      <c r="CW51" s="145" t="s">
        <v>292</v>
      </c>
      <c r="CX51" s="151" t="s">
        <v>292</v>
      </c>
      <c r="CY51" s="145" t="s">
        <v>292</v>
      </c>
      <c r="CZ51" s="151" t="s">
        <v>292</v>
      </c>
      <c r="DA51" s="145" t="s">
        <v>292</v>
      </c>
      <c r="DB51" s="151" t="s">
        <v>292</v>
      </c>
      <c r="DD51" s="312">
        <f>VLOOKUP(E51:E548,'[2]ปรับแก้ไขTE 2.75_030560'!$D$3:$IX$783,16,0)</f>
        <v>144019</v>
      </c>
    </row>
    <row r="52" spans="1:119" s="107" customFormat="1" ht="24" customHeight="1">
      <c r="A52" s="101">
        <v>468</v>
      </c>
      <c r="B52" s="103" t="s">
        <v>238</v>
      </c>
      <c r="C52" s="102">
        <v>8</v>
      </c>
      <c r="D52" s="103" t="s">
        <v>237</v>
      </c>
      <c r="E52" s="104">
        <v>28811</v>
      </c>
      <c r="F52" s="169" t="s">
        <v>355</v>
      </c>
      <c r="G52" s="105" t="s">
        <v>174</v>
      </c>
      <c r="H52" s="102" t="s">
        <v>175</v>
      </c>
      <c r="I52" s="105">
        <v>0</v>
      </c>
      <c r="J52" s="106" t="s">
        <v>176</v>
      </c>
      <c r="K52" s="120">
        <v>49750</v>
      </c>
      <c r="L52" s="120"/>
      <c r="M52" s="120">
        <v>3401</v>
      </c>
      <c r="N52" s="120">
        <v>46349</v>
      </c>
      <c r="O52" s="120">
        <v>7</v>
      </c>
      <c r="P52" s="108">
        <v>3</v>
      </c>
      <c r="Q52" s="108">
        <v>3</v>
      </c>
      <c r="R52" s="108">
        <v>3</v>
      </c>
      <c r="S52" s="108">
        <v>3</v>
      </c>
      <c r="T52" s="108">
        <v>3</v>
      </c>
      <c r="U52" s="108">
        <v>3</v>
      </c>
      <c r="V52" s="108">
        <v>2</v>
      </c>
      <c r="W52" s="108">
        <v>2</v>
      </c>
      <c r="X52" s="108">
        <v>2</v>
      </c>
      <c r="Y52" s="108">
        <v>2</v>
      </c>
      <c r="Z52" s="108">
        <v>24</v>
      </c>
      <c r="AA52" s="108">
        <v>30</v>
      </c>
      <c r="AB52" s="108">
        <v>0</v>
      </c>
      <c r="AC52" s="108">
        <v>0</v>
      </c>
      <c r="AD52" s="114">
        <v>3</v>
      </c>
      <c r="AE52" s="114">
        <v>3</v>
      </c>
      <c r="AF52" s="108">
        <v>3</v>
      </c>
      <c r="AG52" s="108">
        <v>3</v>
      </c>
      <c r="AH52" s="108">
        <v>1</v>
      </c>
      <c r="AI52" s="108">
        <v>2</v>
      </c>
      <c r="AJ52" s="115">
        <v>10</v>
      </c>
      <c r="AK52" s="115">
        <v>12</v>
      </c>
      <c r="AL52" s="116">
        <v>2</v>
      </c>
      <c r="AM52" s="116">
        <v>0</v>
      </c>
      <c r="AN52" s="116">
        <v>0</v>
      </c>
      <c r="AO52" s="116">
        <v>0</v>
      </c>
      <c r="AP52" s="116">
        <v>0</v>
      </c>
      <c r="AQ52" s="116">
        <v>0</v>
      </c>
      <c r="AR52" s="116">
        <v>0</v>
      </c>
      <c r="AS52" s="117">
        <v>1</v>
      </c>
      <c r="AT52" s="117">
        <v>1</v>
      </c>
      <c r="AU52" s="113">
        <v>0</v>
      </c>
      <c r="AV52" s="113">
        <v>0</v>
      </c>
      <c r="AW52" s="116">
        <v>3</v>
      </c>
      <c r="AX52" s="116">
        <v>3</v>
      </c>
      <c r="AY52" s="116">
        <v>3</v>
      </c>
      <c r="AZ52" s="116">
        <v>3</v>
      </c>
      <c r="BA52" s="116">
        <v>0</v>
      </c>
      <c r="BB52" s="116">
        <v>0</v>
      </c>
      <c r="BC52" s="112">
        <v>0</v>
      </c>
      <c r="BD52" s="112">
        <v>0</v>
      </c>
      <c r="BE52" s="116">
        <v>1</v>
      </c>
      <c r="BF52" s="116">
        <v>1</v>
      </c>
      <c r="BG52" s="113">
        <v>0</v>
      </c>
      <c r="BH52" s="113">
        <v>0</v>
      </c>
      <c r="BI52" s="112">
        <v>0</v>
      </c>
      <c r="BJ52" s="112">
        <v>0</v>
      </c>
      <c r="BK52" s="112">
        <v>0</v>
      </c>
      <c r="BL52" s="118">
        <v>0</v>
      </c>
      <c r="BM52" s="118">
        <v>0</v>
      </c>
      <c r="BN52" s="118">
        <v>0</v>
      </c>
      <c r="BO52" s="118">
        <v>0</v>
      </c>
      <c r="BP52" s="118">
        <v>0</v>
      </c>
      <c r="BQ52" s="152"/>
      <c r="BR52" s="118">
        <v>1</v>
      </c>
      <c r="BS52" s="118">
        <v>1</v>
      </c>
      <c r="BT52" s="118">
        <v>16</v>
      </c>
      <c r="BU52" s="118">
        <v>22</v>
      </c>
      <c r="BV52" s="118">
        <v>2</v>
      </c>
      <c r="BW52" s="118">
        <v>2</v>
      </c>
      <c r="BX52" s="118">
        <v>4</v>
      </c>
      <c r="BY52" s="118">
        <v>5</v>
      </c>
      <c r="BZ52" s="118">
        <v>4</v>
      </c>
      <c r="CA52" s="118">
        <v>5</v>
      </c>
      <c r="CB52" s="118">
        <v>1</v>
      </c>
      <c r="CC52" s="118">
        <v>1</v>
      </c>
      <c r="CD52" s="118">
        <v>2</v>
      </c>
      <c r="CE52" s="118">
        <v>2</v>
      </c>
      <c r="CF52" s="109"/>
      <c r="CG52" s="153" t="str">
        <f>'[1]F &lt; 30'!$K$15</f>
        <v>1</v>
      </c>
      <c r="CH52" s="214">
        <v>1</v>
      </c>
      <c r="CI52" s="151" t="s">
        <v>292</v>
      </c>
      <c r="CJ52" s="151" t="s">
        <v>292</v>
      </c>
      <c r="CK52" s="153">
        <v>0</v>
      </c>
      <c r="CL52" s="214">
        <v>0</v>
      </c>
      <c r="CM52" s="145" t="s">
        <v>292</v>
      </c>
      <c r="CN52" s="151" t="s">
        <v>292</v>
      </c>
      <c r="CO52" s="146">
        <v>3</v>
      </c>
      <c r="CP52" s="217">
        <v>3</v>
      </c>
      <c r="CQ52" s="145" t="s">
        <v>292</v>
      </c>
      <c r="CR52" s="151" t="s">
        <v>292</v>
      </c>
      <c r="CS52" s="145" t="s">
        <v>292</v>
      </c>
      <c r="CT52" s="151" t="s">
        <v>292</v>
      </c>
      <c r="CU52" s="145" t="s">
        <v>292</v>
      </c>
      <c r="CV52" s="151" t="s">
        <v>292</v>
      </c>
      <c r="CW52" s="145" t="s">
        <v>292</v>
      </c>
      <c r="CX52" s="151" t="s">
        <v>292</v>
      </c>
      <c r="CY52" s="145" t="s">
        <v>292</v>
      </c>
      <c r="CZ52" s="151" t="s">
        <v>292</v>
      </c>
      <c r="DA52" s="145" t="s">
        <v>292</v>
      </c>
      <c r="DB52" s="151" t="s">
        <v>292</v>
      </c>
      <c r="DD52" s="312">
        <f>VLOOKUP(E52:E549,'[2]ปรับแก้ไขTE 2.75_030560'!$D$3:$IX$783,16,0)</f>
        <v>0</v>
      </c>
    </row>
    <row r="53" spans="1:119" s="107" customFormat="1" ht="24" customHeight="1">
      <c r="A53" s="101">
        <v>469</v>
      </c>
      <c r="B53" s="103" t="s">
        <v>239</v>
      </c>
      <c r="C53" s="102">
        <v>8</v>
      </c>
      <c r="D53" s="103" t="s">
        <v>237</v>
      </c>
      <c r="E53" s="104">
        <v>28778</v>
      </c>
      <c r="F53" s="169" t="s">
        <v>356</v>
      </c>
      <c r="G53" s="105" t="s">
        <v>174</v>
      </c>
      <c r="H53" s="102" t="s">
        <v>175</v>
      </c>
      <c r="I53" s="105">
        <v>0</v>
      </c>
      <c r="J53" s="106" t="s">
        <v>176</v>
      </c>
      <c r="K53" s="120">
        <v>14772</v>
      </c>
      <c r="L53" s="120"/>
      <c r="M53" s="120">
        <v>1491</v>
      </c>
      <c r="N53" s="120">
        <v>13281</v>
      </c>
      <c r="O53" s="120">
        <v>5</v>
      </c>
      <c r="P53" s="108">
        <v>3</v>
      </c>
      <c r="Q53" s="108">
        <v>3</v>
      </c>
      <c r="R53" s="108">
        <v>2</v>
      </c>
      <c r="S53" s="108">
        <v>3</v>
      </c>
      <c r="T53" s="108">
        <v>3</v>
      </c>
      <c r="U53" s="108">
        <v>3</v>
      </c>
      <c r="V53" s="108">
        <v>2</v>
      </c>
      <c r="W53" s="108">
        <v>2</v>
      </c>
      <c r="X53" s="108">
        <v>2</v>
      </c>
      <c r="Y53" s="108">
        <v>2</v>
      </c>
      <c r="Z53" s="108">
        <v>24</v>
      </c>
      <c r="AA53" s="108">
        <v>30</v>
      </c>
      <c r="AB53" s="108">
        <v>0</v>
      </c>
      <c r="AC53" s="108">
        <v>0</v>
      </c>
      <c r="AD53" s="114">
        <v>3</v>
      </c>
      <c r="AE53" s="114">
        <v>3</v>
      </c>
      <c r="AF53" s="108">
        <v>2</v>
      </c>
      <c r="AG53" s="108">
        <v>3</v>
      </c>
      <c r="AH53" s="108">
        <v>1</v>
      </c>
      <c r="AI53" s="108">
        <v>2</v>
      </c>
      <c r="AJ53" s="115">
        <v>10</v>
      </c>
      <c r="AK53" s="115">
        <v>12</v>
      </c>
      <c r="AL53" s="116">
        <v>2</v>
      </c>
      <c r="AM53" s="116">
        <v>0</v>
      </c>
      <c r="AN53" s="116">
        <v>0</v>
      </c>
      <c r="AO53" s="116">
        <v>0</v>
      </c>
      <c r="AP53" s="116">
        <v>0</v>
      </c>
      <c r="AQ53" s="116">
        <v>0</v>
      </c>
      <c r="AR53" s="116">
        <v>0</v>
      </c>
      <c r="AS53" s="117">
        <v>1</v>
      </c>
      <c r="AT53" s="117">
        <v>1</v>
      </c>
      <c r="AU53" s="113">
        <v>0</v>
      </c>
      <c r="AV53" s="113">
        <v>0</v>
      </c>
      <c r="AW53" s="116">
        <v>3</v>
      </c>
      <c r="AX53" s="116">
        <v>3</v>
      </c>
      <c r="AY53" s="116">
        <v>3</v>
      </c>
      <c r="AZ53" s="116">
        <v>3</v>
      </c>
      <c r="BA53" s="116">
        <v>0</v>
      </c>
      <c r="BB53" s="116">
        <v>0</v>
      </c>
      <c r="BC53" s="112">
        <v>0</v>
      </c>
      <c r="BD53" s="112">
        <v>0</v>
      </c>
      <c r="BE53" s="116">
        <v>1</v>
      </c>
      <c r="BF53" s="116">
        <v>1</v>
      </c>
      <c r="BG53" s="113">
        <v>0</v>
      </c>
      <c r="BH53" s="113">
        <v>0</v>
      </c>
      <c r="BI53" s="112">
        <v>0</v>
      </c>
      <c r="BJ53" s="112">
        <v>0</v>
      </c>
      <c r="BK53" s="112">
        <v>0</v>
      </c>
      <c r="BL53" s="118">
        <v>0</v>
      </c>
      <c r="BM53" s="118">
        <v>0</v>
      </c>
      <c r="BN53" s="118">
        <v>0</v>
      </c>
      <c r="BO53" s="118">
        <v>0</v>
      </c>
      <c r="BP53" s="118">
        <v>0</v>
      </c>
      <c r="BQ53" s="152"/>
      <c r="BR53" s="118">
        <v>1</v>
      </c>
      <c r="BS53" s="118">
        <v>1</v>
      </c>
      <c r="BT53" s="118">
        <v>16</v>
      </c>
      <c r="BU53" s="118">
        <v>22</v>
      </c>
      <c r="BV53" s="118">
        <v>2</v>
      </c>
      <c r="BW53" s="118">
        <v>2</v>
      </c>
      <c r="BX53" s="118">
        <v>4</v>
      </c>
      <c r="BY53" s="118">
        <v>5</v>
      </c>
      <c r="BZ53" s="118">
        <v>4</v>
      </c>
      <c r="CA53" s="118">
        <v>5</v>
      </c>
      <c r="CB53" s="118">
        <v>1</v>
      </c>
      <c r="CC53" s="118">
        <v>1</v>
      </c>
      <c r="CD53" s="118">
        <v>2</v>
      </c>
      <c r="CE53" s="118">
        <v>2</v>
      </c>
      <c r="CF53" s="109"/>
      <c r="CG53" s="153" t="str">
        <f>'[1]F &lt; 30'!$K$15</f>
        <v>1</v>
      </c>
      <c r="CH53" s="214">
        <v>1</v>
      </c>
      <c r="CI53" s="151" t="s">
        <v>292</v>
      </c>
      <c r="CJ53" s="151" t="s">
        <v>292</v>
      </c>
      <c r="CK53" s="153">
        <v>0</v>
      </c>
      <c r="CL53" s="214">
        <v>0</v>
      </c>
      <c r="CM53" s="145" t="s">
        <v>292</v>
      </c>
      <c r="CN53" s="151" t="s">
        <v>292</v>
      </c>
      <c r="CO53" s="146">
        <v>3</v>
      </c>
      <c r="CP53" s="217">
        <v>3</v>
      </c>
      <c r="CQ53" s="145" t="s">
        <v>292</v>
      </c>
      <c r="CR53" s="151" t="s">
        <v>292</v>
      </c>
      <c r="CS53" s="145" t="s">
        <v>292</v>
      </c>
      <c r="CT53" s="151" t="s">
        <v>292</v>
      </c>
      <c r="CU53" s="145" t="s">
        <v>292</v>
      </c>
      <c r="CV53" s="151" t="s">
        <v>292</v>
      </c>
      <c r="CW53" s="145" t="s">
        <v>292</v>
      </c>
      <c r="CX53" s="151" t="s">
        <v>292</v>
      </c>
      <c r="CY53" s="145" t="s">
        <v>292</v>
      </c>
      <c r="CZ53" s="151" t="s">
        <v>292</v>
      </c>
      <c r="DA53" s="145" t="s">
        <v>292</v>
      </c>
      <c r="DB53" s="151" t="s">
        <v>292</v>
      </c>
      <c r="DD53" s="312">
        <f>VLOOKUP(E53:E550,'[2]ปรับแก้ไขTE 2.75_030560'!$D$3:$IX$783,16,0)</f>
        <v>0</v>
      </c>
    </row>
    <row r="54" spans="1:119" s="107" customFormat="1" ht="24" customHeight="1">
      <c r="A54" s="101">
        <v>470</v>
      </c>
      <c r="B54" s="103" t="s">
        <v>240</v>
      </c>
      <c r="C54" s="102">
        <v>8</v>
      </c>
      <c r="D54" s="103" t="s">
        <v>237</v>
      </c>
      <c r="E54" s="104">
        <v>28815</v>
      </c>
      <c r="F54" s="169" t="s">
        <v>357</v>
      </c>
      <c r="G54" s="105" t="s">
        <v>174</v>
      </c>
      <c r="H54" s="102" t="s">
        <v>175</v>
      </c>
      <c r="I54" s="105">
        <v>0</v>
      </c>
      <c r="J54" s="106" t="s">
        <v>176</v>
      </c>
      <c r="K54" s="120">
        <v>36632</v>
      </c>
      <c r="L54" s="120"/>
      <c r="M54" s="120">
        <v>1317</v>
      </c>
      <c r="N54" s="120">
        <v>35315</v>
      </c>
      <c r="O54" s="120">
        <v>7</v>
      </c>
      <c r="P54" s="108">
        <v>3</v>
      </c>
      <c r="Q54" s="108">
        <v>3</v>
      </c>
      <c r="R54" s="108">
        <v>3</v>
      </c>
      <c r="S54" s="108">
        <v>3</v>
      </c>
      <c r="T54" s="108">
        <v>3</v>
      </c>
      <c r="U54" s="108">
        <v>3</v>
      </c>
      <c r="V54" s="108">
        <v>2</v>
      </c>
      <c r="W54" s="108">
        <v>2</v>
      </c>
      <c r="X54" s="108">
        <v>2</v>
      </c>
      <c r="Y54" s="108">
        <v>2</v>
      </c>
      <c r="Z54" s="108">
        <v>24</v>
      </c>
      <c r="AA54" s="108">
        <v>30</v>
      </c>
      <c r="AB54" s="108">
        <v>0</v>
      </c>
      <c r="AC54" s="108">
        <v>0</v>
      </c>
      <c r="AD54" s="114">
        <v>3</v>
      </c>
      <c r="AE54" s="114">
        <v>3</v>
      </c>
      <c r="AF54" s="108">
        <v>3</v>
      </c>
      <c r="AG54" s="108">
        <v>3</v>
      </c>
      <c r="AH54" s="108">
        <v>1</v>
      </c>
      <c r="AI54" s="108">
        <v>2</v>
      </c>
      <c r="AJ54" s="115">
        <v>10</v>
      </c>
      <c r="AK54" s="115">
        <v>12</v>
      </c>
      <c r="AL54" s="116">
        <v>2</v>
      </c>
      <c r="AM54" s="116">
        <v>0</v>
      </c>
      <c r="AN54" s="116">
        <v>0</v>
      </c>
      <c r="AO54" s="116">
        <v>0</v>
      </c>
      <c r="AP54" s="116">
        <v>0</v>
      </c>
      <c r="AQ54" s="116">
        <v>0</v>
      </c>
      <c r="AR54" s="116">
        <v>0</v>
      </c>
      <c r="AS54" s="117">
        <v>1</v>
      </c>
      <c r="AT54" s="117">
        <v>1</v>
      </c>
      <c r="AU54" s="113">
        <v>0</v>
      </c>
      <c r="AV54" s="113">
        <v>0</v>
      </c>
      <c r="AW54" s="116">
        <v>3</v>
      </c>
      <c r="AX54" s="116">
        <v>3</v>
      </c>
      <c r="AY54" s="116">
        <v>3</v>
      </c>
      <c r="AZ54" s="116">
        <v>3</v>
      </c>
      <c r="BA54" s="116">
        <v>0</v>
      </c>
      <c r="BB54" s="116">
        <v>0</v>
      </c>
      <c r="BC54" s="112">
        <v>0</v>
      </c>
      <c r="BD54" s="112">
        <v>0</v>
      </c>
      <c r="BE54" s="116">
        <v>1</v>
      </c>
      <c r="BF54" s="116">
        <v>1</v>
      </c>
      <c r="BG54" s="113">
        <v>0</v>
      </c>
      <c r="BH54" s="113">
        <v>0</v>
      </c>
      <c r="BI54" s="112">
        <v>0</v>
      </c>
      <c r="BJ54" s="112">
        <v>0</v>
      </c>
      <c r="BK54" s="112">
        <v>0</v>
      </c>
      <c r="BL54" s="118">
        <v>0</v>
      </c>
      <c r="BM54" s="118">
        <v>0</v>
      </c>
      <c r="BN54" s="118">
        <v>0</v>
      </c>
      <c r="BO54" s="118">
        <v>0</v>
      </c>
      <c r="BP54" s="118">
        <v>0</v>
      </c>
      <c r="BQ54" s="152"/>
      <c r="BR54" s="118">
        <v>1</v>
      </c>
      <c r="BS54" s="118">
        <v>1</v>
      </c>
      <c r="BT54" s="118">
        <v>16</v>
      </c>
      <c r="BU54" s="118">
        <v>22</v>
      </c>
      <c r="BV54" s="118">
        <v>2</v>
      </c>
      <c r="BW54" s="118">
        <v>2</v>
      </c>
      <c r="BX54" s="118">
        <v>4</v>
      </c>
      <c r="BY54" s="118">
        <v>5</v>
      </c>
      <c r="BZ54" s="118">
        <v>4</v>
      </c>
      <c r="CA54" s="118">
        <v>5</v>
      </c>
      <c r="CB54" s="118">
        <v>1</v>
      </c>
      <c r="CC54" s="118">
        <v>1</v>
      </c>
      <c r="CD54" s="118">
        <v>2</v>
      </c>
      <c r="CE54" s="118">
        <v>2</v>
      </c>
      <c r="CF54" s="109"/>
      <c r="CG54" s="153" t="str">
        <f>'[1]F &lt; 30'!$K$15</f>
        <v>1</v>
      </c>
      <c r="CH54" s="214">
        <v>1</v>
      </c>
      <c r="CI54" s="151" t="s">
        <v>292</v>
      </c>
      <c r="CJ54" s="151" t="s">
        <v>292</v>
      </c>
      <c r="CK54" s="153">
        <v>0</v>
      </c>
      <c r="CL54" s="214">
        <v>0</v>
      </c>
      <c r="CM54" s="145" t="s">
        <v>292</v>
      </c>
      <c r="CN54" s="151" t="s">
        <v>292</v>
      </c>
      <c r="CO54" s="146">
        <v>3</v>
      </c>
      <c r="CP54" s="217">
        <v>3</v>
      </c>
      <c r="CQ54" s="145" t="s">
        <v>292</v>
      </c>
      <c r="CR54" s="151" t="s">
        <v>292</v>
      </c>
      <c r="CS54" s="145" t="s">
        <v>292</v>
      </c>
      <c r="CT54" s="151" t="s">
        <v>292</v>
      </c>
      <c r="CU54" s="145" t="s">
        <v>292</v>
      </c>
      <c r="CV54" s="151" t="s">
        <v>292</v>
      </c>
      <c r="CW54" s="145" t="s">
        <v>292</v>
      </c>
      <c r="CX54" s="151" t="s">
        <v>292</v>
      </c>
      <c r="CY54" s="145" t="s">
        <v>292</v>
      </c>
      <c r="CZ54" s="151" t="s">
        <v>292</v>
      </c>
      <c r="DA54" s="145" t="s">
        <v>292</v>
      </c>
      <c r="DB54" s="151" t="s">
        <v>292</v>
      </c>
      <c r="DD54" s="312">
        <f>VLOOKUP(E54:E551,'[2]ปรับแก้ไขTE 2.75_030560'!$D$3:$IX$783,16,0)</f>
        <v>0</v>
      </c>
    </row>
    <row r="55" spans="1:119" s="107" customFormat="1" ht="24" customHeight="1">
      <c r="A55" s="101">
        <v>471</v>
      </c>
      <c r="B55" s="103" t="s">
        <v>241</v>
      </c>
      <c r="C55" s="102">
        <v>8</v>
      </c>
      <c r="D55" s="103" t="s">
        <v>237</v>
      </c>
      <c r="E55" s="104">
        <v>11042</v>
      </c>
      <c r="F55" s="169" t="s">
        <v>358</v>
      </c>
      <c r="G55" s="105" t="s">
        <v>179</v>
      </c>
      <c r="H55" s="102" t="s">
        <v>180</v>
      </c>
      <c r="I55" s="105">
        <v>110</v>
      </c>
      <c r="J55" s="105">
        <v>60</v>
      </c>
      <c r="K55" s="120">
        <v>102698</v>
      </c>
      <c r="L55" s="120"/>
      <c r="M55" s="120">
        <v>22813</v>
      </c>
      <c r="N55" s="120">
        <v>79885</v>
      </c>
      <c r="O55" s="120">
        <v>28</v>
      </c>
      <c r="P55" s="108">
        <v>24</v>
      </c>
      <c r="Q55" s="108">
        <v>29</v>
      </c>
      <c r="R55" s="108">
        <v>15</v>
      </c>
      <c r="S55" s="108">
        <v>19</v>
      </c>
      <c r="T55" s="108">
        <v>3</v>
      </c>
      <c r="U55" s="108">
        <v>3</v>
      </c>
      <c r="V55" s="108">
        <v>12</v>
      </c>
      <c r="W55" s="108">
        <v>15</v>
      </c>
      <c r="X55" s="108">
        <v>7</v>
      </c>
      <c r="Y55" s="108">
        <v>8</v>
      </c>
      <c r="Z55" s="108">
        <v>98</v>
      </c>
      <c r="AA55" s="108">
        <v>122</v>
      </c>
      <c r="AB55" s="108">
        <v>0</v>
      </c>
      <c r="AC55" s="108">
        <v>0</v>
      </c>
      <c r="AD55" s="114">
        <v>7</v>
      </c>
      <c r="AE55" s="114">
        <v>9</v>
      </c>
      <c r="AF55" s="108">
        <v>6</v>
      </c>
      <c r="AG55" s="108">
        <v>8</v>
      </c>
      <c r="AH55" s="108">
        <v>2</v>
      </c>
      <c r="AI55" s="108">
        <v>3</v>
      </c>
      <c r="AJ55" s="115">
        <v>10</v>
      </c>
      <c r="AK55" s="115">
        <v>12</v>
      </c>
      <c r="AL55" s="116">
        <v>2</v>
      </c>
      <c r="AM55" s="116">
        <v>0</v>
      </c>
      <c r="AN55" s="116">
        <v>0</v>
      </c>
      <c r="AO55" s="116">
        <v>0</v>
      </c>
      <c r="AP55" s="116">
        <v>0</v>
      </c>
      <c r="AQ55" s="116">
        <v>0</v>
      </c>
      <c r="AR55" s="116">
        <v>0</v>
      </c>
      <c r="AS55" s="117">
        <v>2</v>
      </c>
      <c r="AT55" s="117">
        <v>2</v>
      </c>
      <c r="AU55" s="113">
        <v>0</v>
      </c>
      <c r="AV55" s="113">
        <v>0</v>
      </c>
      <c r="AW55" s="116">
        <v>3</v>
      </c>
      <c r="AX55" s="116">
        <v>3</v>
      </c>
      <c r="AY55" s="116">
        <v>3</v>
      </c>
      <c r="AZ55" s="116">
        <v>3</v>
      </c>
      <c r="BA55" s="116">
        <v>0</v>
      </c>
      <c r="BB55" s="116">
        <v>0</v>
      </c>
      <c r="BC55" s="112">
        <v>0</v>
      </c>
      <c r="BD55" s="112">
        <v>0</v>
      </c>
      <c r="BE55" s="116">
        <v>3</v>
      </c>
      <c r="BF55" s="116">
        <v>3</v>
      </c>
      <c r="BG55" s="113">
        <v>0</v>
      </c>
      <c r="BH55" s="113">
        <v>0</v>
      </c>
      <c r="BI55" s="112">
        <v>0</v>
      </c>
      <c r="BJ55" s="112">
        <v>0</v>
      </c>
      <c r="BK55" s="112">
        <v>0</v>
      </c>
      <c r="BL55" s="118">
        <v>0</v>
      </c>
      <c r="BM55" s="118">
        <v>0</v>
      </c>
      <c r="BN55" s="118">
        <v>0</v>
      </c>
      <c r="BO55" s="118">
        <v>0</v>
      </c>
      <c r="BP55" s="118">
        <v>0</v>
      </c>
      <c r="BQ55" s="152"/>
      <c r="BR55" s="118">
        <v>1</v>
      </c>
      <c r="BS55" s="118">
        <v>1</v>
      </c>
      <c r="BT55" s="118">
        <v>34</v>
      </c>
      <c r="BU55" s="118">
        <v>44</v>
      </c>
      <c r="BV55" s="118">
        <v>6</v>
      </c>
      <c r="BW55" s="118">
        <v>7</v>
      </c>
      <c r="BX55" s="118">
        <v>8</v>
      </c>
      <c r="BY55" s="118">
        <v>10</v>
      </c>
      <c r="BZ55" s="118">
        <v>9</v>
      </c>
      <c r="CA55" s="118">
        <v>11</v>
      </c>
      <c r="CB55" s="118">
        <v>2</v>
      </c>
      <c r="CC55" s="118">
        <v>2</v>
      </c>
      <c r="CD55" s="118">
        <v>4</v>
      </c>
      <c r="CE55" s="118">
        <v>5</v>
      </c>
      <c r="CF55" s="109"/>
      <c r="CG55" s="101">
        <v>2</v>
      </c>
      <c r="CH55" s="215">
        <v>2</v>
      </c>
      <c r="CI55" s="151" t="s">
        <v>292</v>
      </c>
      <c r="CJ55" s="151" t="s">
        <v>292</v>
      </c>
      <c r="CK55" s="153">
        <v>0</v>
      </c>
      <c r="CL55" s="214">
        <v>0</v>
      </c>
      <c r="CM55" s="145" t="s">
        <v>292</v>
      </c>
      <c r="CN55" s="151" t="s">
        <v>292</v>
      </c>
      <c r="CO55" s="145" t="s">
        <v>49</v>
      </c>
      <c r="CP55" s="151" t="s">
        <v>49</v>
      </c>
      <c r="CQ55" s="145" t="s">
        <v>292</v>
      </c>
      <c r="CR55" s="151" t="s">
        <v>292</v>
      </c>
      <c r="CS55" s="145" t="s">
        <v>292</v>
      </c>
      <c r="CT55" s="151" t="s">
        <v>292</v>
      </c>
      <c r="CU55" s="145" t="s">
        <v>292</v>
      </c>
      <c r="CV55" s="151" t="s">
        <v>292</v>
      </c>
      <c r="CW55" s="145" t="s">
        <v>292</v>
      </c>
      <c r="CX55" s="151" t="s">
        <v>292</v>
      </c>
      <c r="CY55" s="145" t="s">
        <v>292</v>
      </c>
      <c r="CZ55" s="151" t="s">
        <v>292</v>
      </c>
      <c r="DA55" s="145" t="s">
        <v>292</v>
      </c>
      <c r="DB55" s="151" t="s">
        <v>292</v>
      </c>
      <c r="DD55" s="312">
        <f>VLOOKUP(E55:E552,'[2]ปรับแก้ไขTE 2.75_030560'!$D$3:$IX$783,16,0)</f>
        <v>170205</v>
      </c>
    </row>
    <row r="56" spans="1:119" s="107" customFormat="1" ht="24" customHeight="1">
      <c r="A56" s="101">
        <v>472</v>
      </c>
      <c r="B56" s="103" t="s">
        <v>242</v>
      </c>
      <c r="C56" s="102">
        <v>8</v>
      </c>
      <c r="D56" s="103" t="s">
        <v>237</v>
      </c>
      <c r="E56" s="104">
        <v>11044</v>
      </c>
      <c r="F56" s="169" t="s">
        <v>359</v>
      </c>
      <c r="G56" s="105" t="s">
        <v>177</v>
      </c>
      <c r="H56" s="102" t="s">
        <v>175</v>
      </c>
      <c r="I56" s="105">
        <v>15</v>
      </c>
      <c r="J56" s="105">
        <v>30</v>
      </c>
      <c r="K56" s="120">
        <v>31452</v>
      </c>
      <c r="L56" s="120"/>
      <c r="M56" s="120">
        <v>14165</v>
      </c>
      <c r="N56" s="120">
        <v>17287</v>
      </c>
      <c r="O56" s="120">
        <v>11</v>
      </c>
      <c r="P56" s="108">
        <v>7</v>
      </c>
      <c r="Q56" s="108">
        <v>8</v>
      </c>
      <c r="R56" s="108">
        <v>3</v>
      </c>
      <c r="S56" s="108">
        <v>4</v>
      </c>
      <c r="T56" s="108">
        <v>3</v>
      </c>
      <c r="U56" s="108">
        <v>3</v>
      </c>
      <c r="V56" s="108">
        <v>4</v>
      </c>
      <c r="W56" s="108">
        <v>5</v>
      </c>
      <c r="X56" s="108">
        <v>2</v>
      </c>
      <c r="Y56" s="108">
        <v>3</v>
      </c>
      <c r="Z56" s="108">
        <v>32</v>
      </c>
      <c r="AA56" s="108">
        <v>40</v>
      </c>
      <c r="AB56" s="108">
        <v>0</v>
      </c>
      <c r="AC56" s="108">
        <v>0</v>
      </c>
      <c r="AD56" s="114">
        <v>3</v>
      </c>
      <c r="AE56" s="114">
        <v>3</v>
      </c>
      <c r="AF56" s="108">
        <v>3</v>
      </c>
      <c r="AG56" s="108">
        <v>4</v>
      </c>
      <c r="AH56" s="108">
        <v>1</v>
      </c>
      <c r="AI56" s="108">
        <v>2</v>
      </c>
      <c r="AJ56" s="115">
        <v>10</v>
      </c>
      <c r="AK56" s="115">
        <v>12</v>
      </c>
      <c r="AL56" s="116">
        <v>2</v>
      </c>
      <c r="AM56" s="116">
        <v>0</v>
      </c>
      <c r="AN56" s="116">
        <v>0</v>
      </c>
      <c r="AO56" s="116">
        <v>0</v>
      </c>
      <c r="AP56" s="116">
        <v>0</v>
      </c>
      <c r="AQ56" s="116">
        <v>0</v>
      </c>
      <c r="AR56" s="116">
        <v>0</v>
      </c>
      <c r="AS56" s="117">
        <v>1</v>
      </c>
      <c r="AT56" s="117">
        <v>1</v>
      </c>
      <c r="AU56" s="113">
        <v>0</v>
      </c>
      <c r="AV56" s="113">
        <v>0</v>
      </c>
      <c r="AW56" s="116">
        <v>3</v>
      </c>
      <c r="AX56" s="116">
        <v>3</v>
      </c>
      <c r="AY56" s="116">
        <v>3</v>
      </c>
      <c r="AZ56" s="116">
        <v>3</v>
      </c>
      <c r="BA56" s="116">
        <v>0</v>
      </c>
      <c r="BB56" s="116">
        <v>0</v>
      </c>
      <c r="BC56" s="112">
        <v>0</v>
      </c>
      <c r="BD56" s="112">
        <v>0</v>
      </c>
      <c r="BE56" s="116">
        <v>2</v>
      </c>
      <c r="BF56" s="116">
        <v>2</v>
      </c>
      <c r="BG56" s="113">
        <v>0</v>
      </c>
      <c r="BH56" s="113">
        <v>0</v>
      </c>
      <c r="BI56" s="112">
        <v>0</v>
      </c>
      <c r="BJ56" s="112">
        <v>0</v>
      </c>
      <c r="BK56" s="112">
        <v>0</v>
      </c>
      <c r="BL56" s="118">
        <v>0</v>
      </c>
      <c r="BM56" s="118">
        <v>0</v>
      </c>
      <c r="BN56" s="118">
        <v>0</v>
      </c>
      <c r="BO56" s="118">
        <v>0</v>
      </c>
      <c r="BP56" s="118">
        <v>0</v>
      </c>
      <c r="BQ56" s="152"/>
      <c r="BR56" s="118">
        <v>1</v>
      </c>
      <c r="BS56" s="118">
        <v>1</v>
      </c>
      <c r="BT56" s="118">
        <v>16</v>
      </c>
      <c r="BU56" s="118">
        <v>22</v>
      </c>
      <c r="BV56" s="118">
        <v>2</v>
      </c>
      <c r="BW56" s="118">
        <v>2</v>
      </c>
      <c r="BX56" s="118">
        <v>4</v>
      </c>
      <c r="BY56" s="118">
        <v>5</v>
      </c>
      <c r="BZ56" s="118">
        <v>4</v>
      </c>
      <c r="CA56" s="118">
        <v>5</v>
      </c>
      <c r="CB56" s="118">
        <v>1</v>
      </c>
      <c r="CC56" s="118">
        <v>1</v>
      </c>
      <c r="CD56" s="118">
        <v>2</v>
      </c>
      <c r="CE56" s="118">
        <v>2</v>
      </c>
      <c r="CF56" s="109"/>
      <c r="CG56" s="153" t="str">
        <f>'[1]F &lt; 30'!$K$15</f>
        <v>1</v>
      </c>
      <c r="CH56" s="214">
        <v>1</v>
      </c>
      <c r="CI56" s="151" t="s">
        <v>292</v>
      </c>
      <c r="CJ56" s="151" t="s">
        <v>292</v>
      </c>
      <c r="CK56" s="153">
        <v>0</v>
      </c>
      <c r="CL56" s="214">
        <v>0</v>
      </c>
      <c r="CM56" s="145" t="s">
        <v>292</v>
      </c>
      <c r="CN56" s="151" t="s">
        <v>292</v>
      </c>
      <c r="CO56" s="146">
        <v>3</v>
      </c>
      <c r="CP56" s="217">
        <v>3</v>
      </c>
      <c r="CQ56" s="145" t="s">
        <v>292</v>
      </c>
      <c r="CR56" s="151" t="s">
        <v>292</v>
      </c>
      <c r="CS56" s="145" t="s">
        <v>292</v>
      </c>
      <c r="CT56" s="151" t="s">
        <v>292</v>
      </c>
      <c r="CU56" s="145" t="s">
        <v>292</v>
      </c>
      <c r="CV56" s="151" t="s">
        <v>292</v>
      </c>
      <c r="CW56" s="145" t="s">
        <v>292</v>
      </c>
      <c r="CX56" s="151" t="s">
        <v>292</v>
      </c>
      <c r="CY56" s="145" t="s">
        <v>292</v>
      </c>
      <c r="CZ56" s="151" t="s">
        <v>292</v>
      </c>
      <c r="DA56" s="145" t="s">
        <v>292</v>
      </c>
      <c r="DB56" s="151" t="s">
        <v>292</v>
      </c>
      <c r="DC56" s="109"/>
      <c r="DD56" s="312">
        <f>VLOOKUP(E56:E553,'[2]ปรับแก้ไขTE 2.75_030560'!$D$3:$IX$783,16,0)</f>
        <v>51416</v>
      </c>
      <c r="DE56" s="109"/>
      <c r="DF56" s="109"/>
      <c r="DG56" s="109"/>
      <c r="DH56" s="109"/>
      <c r="DI56" s="109"/>
      <c r="DJ56" s="109"/>
      <c r="DK56" s="109"/>
      <c r="DL56" s="109"/>
      <c r="DM56" s="109"/>
      <c r="DN56" s="109"/>
      <c r="DO56" s="109"/>
    </row>
    <row r="57" spans="1:119" s="107" customFormat="1" ht="24" customHeight="1">
      <c r="A57" s="101">
        <v>473</v>
      </c>
      <c r="B57" s="103" t="s">
        <v>243</v>
      </c>
      <c r="C57" s="102">
        <v>8</v>
      </c>
      <c r="D57" s="103" t="s">
        <v>237</v>
      </c>
      <c r="E57" s="104">
        <v>21356</v>
      </c>
      <c r="F57" s="169" t="s">
        <v>360</v>
      </c>
      <c r="G57" s="105" t="s">
        <v>174</v>
      </c>
      <c r="H57" s="102" t="s">
        <v>175</v>
      </c>
      <c r="I57" s="105">
        <v>15</v>
      </c>
      <c r="J57" s="105">
        <v>10</v>
      </c>
      <c r="K57" s="120">
        <v>24552</v>
      </c>
      <c r="L57" s="120"/>
      <c r="M57" s="120">
        <v>2581</v>
      </c>
      <c r="N57" s="120">
        <v>21968</v>
      </c>
      <c r="O57" s="120">
        <v>3</v>
      </c>
      <c r="P57" s="108">
        <v>5</v>
      </c>
      <c r="Q57" s="108">
        <v>6</v>
      </c>
      <c r="R57" s="108">
        <v>2</v>
      </c>
      <c r="S57" s="108">
        <v>3</v>
      </c>
      <c r="T57" s="108">
        <v>3</v>
      </c>
      <c r="U57" s="108">
        <v>3</v>
      </c>
      <c r="V57" s="108">
        <v>3</v>
      </c>
      <c r="W57" s="108">
        <v>4</v>
      </c>
      <c r="X57" s="108">
        <v>2</v>
      </c>
      <c r="Y57" s="108">
        <v>3</v>
      </c>
      <c r="Z57" s="108">
        <v>24</v>
      </c>
      <c r="AA57" s="108">
        <v>30</v>
      </c>
      <c r="AB57" s="108">
        <v>0</v>
      </c>
      <c r="AC57" s="108">
        <v>0</v>
      </c>
      <c r="AD57" s="114">
        <v>3</v>
      </c>
      <c r="AE57" s="114">
        <v>3</v>
      </c>
      <c r="AF57" s="108">
        <v>2</v>
      </c>
      <c r="AG57" s="108">
        <v>3</v>
      </c>
      <c r="AH57" s="108">
        <v>1</v>
      </c>
      <c r="AI57" s="108">
        <v>2</v>
      </c>
      <c r="AJ57" s="115">
        <v>10</v>
      </c>
      <c r="AK57" s="115">
        <v>12</v>
      </c>
      <c r="AL57" s="116">
        <v>2</v>
      </c>
      <c r="AM57" s="116">
        <v>0</v>
      </c>
      <c r="AN57" s="116">
        <v>0</v>
      </c>
      <c r="AO57" s="116">
        <v>0</v>
      </c>
      <c r="AP57" s="116">
        <v>0</v>
      </c>
      <c r="AQ57" s="116">
        <v>0</v>
      </c>
      <c r="AR57" s="116">
        <v>0</v>
      </c>
      <c r="AS57" s="117">
        <v>1</v>
      </c>
      <c r="AT57" s="117">
        <v>1</v>
      </c>
      <c r="AU57" s="113">
        <v>0</v>
      </c>
      <c r="AV57" s="113">
        <v>0</v>
      </c>
      <c r="AW57" s="116">
        <v>3</v>
      </c>
      <c r="AX57" s="116">
        <v>3</v>
      </c>
      <c r="AY57" s="116">
        <v>3</v>
      </c>
      <c r="AZ57" s="116">
        <v>3</v>
      </c>
      <c r="BA57" s="116">
        <v>0</v>
      </c>
      <c r="BB57" s="116">
        <v>0</v>
      </c>
      <c r="BC57" s="112">
        <v>0</v>
      </c>
      <c r="BD57" s="112">
        <v>0</v>
      </c>
      <c r="BE57" s="116">
        <v>1</v>
      </c>
      <c r="BF57" s="116">
        <v>1</v>
      </c>
      <c r="BG57" s="113">
        <v>0</v>
      </c>
      <c r="BH57" s="113">
        <v>0</v>
      </c>
      <c r="BI57" s="112">
        <v>0</v>
      </c>
      <c r="BJ57" s="112">
        <v>0</v>
      </c>
      <c r="BK57" s="112">
        <v>0</v>
      </c>
      <c r="BL57" s="118">
        <v>0</v>
      </c>
      <c r="BM57" s="118">
        <v>0</v>
      </c>
      <c r="BN57" s="118">
        <v>0</v>
      </c>
      <c r="BO57" s="118">
        <v>0</v>
      </c>
      <c r="BP57" s="118">
        <v>0</v>
      </c>
      <c r="BQ57" s="152"/>
      <c r="BR57" s="118">
        <v>1</v>
      </c>
      <c r="BS57" s="118">
        <v>1</v>
      </c>
      <c r="BT57" s="118">
        <v>16</v>
      </c>
      <c r="BU57" s="118">
        <v>22</v>
      </c>
      <c r="BV57" s="118">
        <v>2</v>
      </c>
      <c r="BW57" s="118">
        <v>2</v>
      </c>
      <c r="BX57" s="118">
        <v>4</v>
      </c>
      <c r="BY57" s="118">
        <v>5</v>
      </c>
      <c r="BZ57" s="118">
        <v>4</v>
      </c>
      <c r="CA57" s="118">
        <v>5</v>
      </c>
      <c r="CB57" s="118">
        <v>1</v>
      </c>
      <c r="CC57" s="118">
        <v>1</v>
      </c>
      <c r="CD57" s="118">
        <v>2</v>
      </c>
      <c r="CE57" s="118">
        <v>2</v>
      </c>
      <c r="CF57" s="109"/>
      <c r="CG57" s="153" t="str">
        <f>'[1]F &lt; 30'!$K$15</f>
        <v>1</v>
      </c>
      <c r="CH57" s="214">
        <v>1</v>
      </c>
      <c r="CI57" s="151" t="s">
        <v>292</v>
      </c>
      <c r="CJ57" s="151" t="s">
        <v>292</v>
      </c>
      <c r="CK57" s="153">
        <v>0</v>
      </c>
      <c r="CL57" s="214">
        <v>0</v>
      </c>
      <c r="CM57" s="145" t="s">
        <v>292</v>
      </c>
      <c r="CN57" s="151" t="s">
        <v>292</v>
      </c>
      <c r="CO57" s="146">
        <v>3</v>
      </c>
      <c r="CP57" s="217">
        <v>3</v>
      </c>
      <c r="CQ57" s="145" t="s">
        <v>292</v>
      </c>
      <c r="CR57" s="151" t="s">
        <v>292</v>
      </c>
      <c r="CS57" s="145" t="s">
        <v>292</v>
      </c>
      <c r="CT57" s="151" t="s">
        <v>292</v>
      </c>
      <c r="CU57" s="145" t="s">
        <v>292</v>
      </c>
      <c r="CV57" s="151" t="s">
        <v>292</v>
      </c>
      <c r="CW57" s="145" t="s">
        <v>292</v>
      </c>
      <c r="CX57" s="151" t="s">
        <v>292</v>
      </c>
      <c r="CY57" s="145" t="s">
        <v>292</v>
      </c>
      <c r="CZ57" s="151" t="s">
        <v>292</v>
      </c>
      <c r="DA57" s="145" t="s">
        <v>292</v>
      </c>
      <c r="DB57" s="151" t="s">
        <v>292</v>
      </c>
      <c r="DD57" s="312">
        <f>VLOOKUP(E57:E554,'[2]ปรับแก้ไขTE 2.75_030560'!$D$3:$IX$783,16,0)</f>
        <v>44101</v>
      </c>
    </row>
    <row r="58" spans="1:119" s="107" customFormat="1" ht="24" customHeight="1">
      <c r="A58" s="101">
        <v>474</v>
      </c>
      <c r="B58" s="103" t="s">
        <v>244</v>
      </c>
      <c r="C58" s="102">
        <v>8</v>
      </c>
      <c r="D58" s="103" t="s">
        <v>237</v>
      </c>
      <c r="E58" s="104">
        <v>11045</v>
      </c>
      <c r="F58" s="169" t="s">
        <v>361</v>
      </c>
      <c r="G58" s="105" t="s">
        <v>177</v>
      </c>
      <c r="H58" s="102" t="s">
        <v>175</v>
      </c>
      <c r="I58" s="105">
        <v>26</v>
      </c>
      <c r="J58" s="105">
        <v>30</v>
      </c>
      <c r="K58" s="120">
        <v>23555</v>
      </c>
      <c r="L58" s="120"/>
      <c r="M58" s="120">
        <v>4426</v>
      </c>
      <c r="N58" s="120">
        <v>19129</v>
      </c>
      <c r="O58" s="120">
        <v>5</v>
      </c>
      <c r="P58" s="108">
        <v>7</v>
      </c>
      <c r="Q58" s="108">
        <v>8</v>
      </c>
      <c r="R58" s="108">
        <v>3</v>
      </c>
      <c r="S58" s="108">
        <v>3</v>
      </c>
      <c r="T58" s="108">
        <v>3</v>
      </c>
      <c r="U58" s="108">
        <v>3</v>
      </c>
      <c r="V58" s="108">
        <v>4</v>
      </c>
      <c r="W58" s="108">
        <v>5</v>
      </c>
      <c r="X58" s="108">
        <v>3</v>
      </c>
      <c r="Y58" s="108">
        <v>3</v>
      </c>
      <c r="Z58" s="108">
        <v>34</v>
      </c>
      <c r="AA58" s="108">
        <v>43</v>
      </c>
      <c r="AB58" s="108">
        <v>0</v>
      </c>
      <c r="AC58" s="108">
        <v>0</v>
      </c>
      <c r="AD58" s="114">
        <v>3</v>
      </c>
      <c r="AE58" s="114">
        <v>3</v>
      </c>
      <c r="AF58" s="108">
        <v>2</v>
      </c>
      <c r="AG58" s="108">
        <v>3</v>
      </c>
      <c r="AH58" s="108">
        <v>1</v>
      </c>
      <c r="AI58" s="108">
        <v>2</v>
      </c>
      <c r="AJ58" s="115">
        <v>10</v>
      </c>
      <c r="AK58" s="115">
        <v>12</v>
      </c>
      <c r="AL58" s="116">
        <v>2</v>
      </c>
      <c r="AM58" s="116">
        <v>0</v>
      </c>
      <c r="AN58" s="116">
        <v>0</v>
      </c>
      <c r="AO58" s="116">
        <v>0</v>
      </c>
      <c r="AP58" s="116">
        <v>0</v>
      </c>
      <c r="AQ58" s="116">
        <v>0</v>
      </c>
      <c r="AR58" s="116">
        <v>0</v>
      </c>
      <c r="AS58" s="117">
        <v>1</v>
      </c>
      <c r="AT58" s="117">
        <v>1</v>
      </c>
      <c r="AU58" s="113">
        <v>0</v>
      </c>
      <c r="AV58" s="113">
        <v>0</v>
      </c>
      <c r="AW58" s="116">
        <v>3</v>
      </c>
      <c r="AX58" s="116">
        <v>3</v>
      </c>
      <c r="AY58" s="116">
        <v>3</v>
      </c>
      <c r="AZ58" s="116">
        <v>3</v>
      </c>
      <c r="BA58" s="116">
        <v>0</v>
      </c>
      <c r="BB58" s="116">
        <v>0</v>
      </c>
      <c r="BC58" s="112">
        <v>0</v>
      </c>
      <c r="BD58" s="112">
        <v>0</v>
      </c>
      <c r="BE58" s="116">
        <v>2</v>
      </c>
      <c r="BF58" s="116">
        <v>2</v>
      </c>
      <c r="BG58" s="113">
        <v>0</v>
      </c>
      <c r="BH58" s="113">
        <v>0</v>
      </c>
      <c r="BI58" s="112">
        <v>0</v>
      </c>
      <c r="BJ58" s="112">
        <v>0</v>
      </c>
      <c r="BK58" s="112">
        <v>0</v>
      </c>
      <c r="BL58" s="118">
        <v>0</v>
      </c>
      <c r="BM58" s="118">
        <v>0</v>
      </c>
      <c r="BN58" s="118">
        <v>0</v>
      </c>
      <c r="BO58" s="118">
        <v>0</v>
      </c>
      <c r="BP58" s="118">
        <v>0</v>
      </c>
      <c r="BQ58" s="152"/>
      <c r="BR58" s="118">
        <v>1</v>
      </c>
      <c r="BS58" s="118">
        <v>1</v>
      </c>
      <c r="BT58" s="118">
        <v>16</v>
      </c>
      <c r="BU58" s="118">
        <v>22</v>
      </c>
      <c r="BV58" s="118">
        <v>2</v>
      </c>
      <c r="BW58" s="118">
        <v>2</v>
      </c>
      <c r="BX58" s="118">
        <v>4</v>
      </c>
      <c r="BY58" s="118">
        <v>5</v>
      </c>
      <c r="BZ58" s="118">
        <v>4</v>
      </c>
      <c r="CA58" s="118">
        <v>5</v>
      </c>
      <c r="CB58" s="118">
        <v>1</v>
      </c>
      <c r="CC58" s="118">
        <v>1</v>
      </c>
      <c r="CD58" s="118">
        <v>2</v>
      </c>
      <c r="CE58" s="118">
        <v>2</v>
      </c>
      <c r="CF58" s="109"/>
      <c r="CG58" s="153" t="str">
        <f>'[1]F &lt; 30'!$K$15</f>
        <v>1</v>
      </c>
      <c r="CH58" s="214">
        <v>1</v>
      </c>
      <c r="CI58" s="151" t="s">
        <v>292</v>
      </c>
      <c r="CJ58" s="151" t="s">
        <v>292</v>
      </c>
      <c r="CK58" s="153">
        <v>0</v>
      </c>
      <c r="CL58" s="214">
        <v>0</v>
      </c>
      <c r="CM58" s="145" t="s">
        <v>292</v>
      </c>
      <c r="CN58" s="151" t="s">
        <v>292</v>
      </c>
      <c r="CO58" s="146">
        <v>3</v>
      </c>
      <c r="CP58" s="217">
        <v>3</v>
      </c>
      <c r="CQ58" s="145" t="s">
        <v>292</v>
      </c>
      <c r="CR58" s="151" t="s">
        <v>292</v>
      </c>
      <c r="CS58" s="145" t="s">
        <v>292</v>
      </c>
      <c r="CT58" s="151" t="s">
        <v>292</v>
      </c>
      <c r="CU58" s="145" t="s">
        <v>292</v>
      </c>
      <c r="CV58" s="151" t="s">
        <v>292</v>
      </c>
      <c r="CW58" s="145" t="s">
        <v>292</v>
      </c>
      <c r="CX58" s="151" t="s">
        <v>292</v>
      </c>
      <c r="CY58" s="145" t="s">
        <v>292</v>
      </c>
      <c r="CZ58" s="151" t="s">
        <v>292</v>
      </c>
      <c r="DA58" s="145" t="s">
        <v>292</v>
      </c>
      <c r="DB58" s="151" t="s">
        <v>292</v>
      </c>
      <c r="DD58" s="312">
        <f>VLOOKUP(E58:E555,'[2]ปรับแก้ไขTE 2.75_030560'!$D$3:$IX$783,16,0)</f>
        <v>59256</v>
      </c>
    </row>
    <row r="59" spans="1:119" s="107" customFormat="1" ht="24" customHeight="1">
      <c r="A59" s="101">
        <v>475</v>
      </c>
      <c r="B59" s="103" t="s">
        <v>245</v>
      </c>
      <c r="C59" s="102">
        <v>8</v>
      </c>
      <c r="D59" s="103" t="s">
        <v>237</v>
      </c>
      <c r="E59" s="104">
        <v>11448</v>
      </c>
      <c r="F59" s="169" t="s">
        <v>362</v>
      </c>
      <c r="G59" s="105" t="s">
        <v>181</v>
      </c>
      <c r="H59" s="102" t="s">
        <v>182</v>
      </c>
      <c r="I59" s="105">
        <v>216</v>
      </c>
      <c r="J59" s="105">
        <v>150</v>
      </c>
      <c r="K59" s="120">
        <v>87306</v>
      </c>
      <c r="L59" s="120"/>
      <c r="M59" s="120">
        <v>25143</v>
      </c>
      <c r="N59" s="120">
        <v>62163</v>
      </c>
      <c r="O59" s="120">
        <v>10</v>
      </c>
      <c r="P59" s="108">
        <v>36</v>
      </c>
      <c r="Q59" s="108">
        <v>45</v>
      </c>
      <c r="R59" s="108">
        <v>10</v>
      </c>
      <c r="S59" s="108">
        <v>13</v>
      </c>
      <c r="T59" s="108">
        <v>3</v>
      </c>
      <c r="U59" s="108">
        <v>3</v>
      </c>
      <c r="V59" s="108">
        <v>15</v>
      </c>
      <c r="W59" s="108">
        <v>19</v>
      </c>
      <c r="X59" s="108">
        <v>11</v>
      </c>
      <c r="Y59" s="108">
        <v>13</v>
      </c>
      <c r="Z59" s="108">
        <v>192</v>
      </c>
      <c r="AA59" s="108">
        <v>240</v>
      </c>
      <c r="AB59" s="108">
        <v>34</v>
      </c>
      <c r="AC59" s="108">
        <v>42</v>
      </c>
      <c r="AD59" s="114">
        <v>11</v>
      </c>
      <c r="AE59" s="114">
        <v>14</v>
      </c>
      <c r="AF59" s="108">
        <v>5</v>
      </c>
      <c r="AG59" s="108">
        <v>6</v>
      </c>
      <c r="AH59" s="108">
        <v>3</v>
      </c>
      <c r="AI59" s="108">
        <v>4</v>
      </c>
      <c r="AJ59" s="115">
        <v>10</v>
      </c>
      <c r="AK59" s="115">
        <v>12</v>
      </c>
      <c r="AL59" s="116">
        <v>3</v>
      </c>
      <c r="AM59" s="116">
        <v>0</v>
      </c>
      <c r="AN59" s="116">
        <v>0</v>
      </c>
      <c r="AO59" s="116">
        <v>1</v>
      </c>
      <c r="AP59" s="116">
        <v>1</v>
      </c>
      <c r="AQ59" s="116">
        <v>1</v>
      </c>
      <c r="AR59" s="116">
        <v>2</v>
      </c>
      <c r="AS59" s="119">
        <v>2</v>
      </c>
      <c r="AT59" s="119">
        <v>2</v>
      </c>
      <c r="AU59" s="113">
        <v>0</v>
      </c>
      <c r="AV59" s="113">
        <v>0</v>
      </c>
      <c r="AW59" s="116">
        <v>3</v>
      </c>
      <c r="AX59" s="116">
        <v>3</v>
      </c>
      <c r="AY59" s="116">
        <v>3</v>
      </c>
      <c r="AZ59" s="116">
        <v>6</v>
      </c>
      <c r="BA59" s="116">
        <v>2</v>
      </c>
      <c r="BB59" s="116">
        <v>2</v>
      </c>
      <c r="BC59" s="112">
        <v>0</v>
      </c>
      <c r="BD59" s="112">
        <v>0</v>
      </c>
      <c r="BE59" s="116">
        <v>4</v>
      </c>
      <c r="BF59" s="116">
        <v>4</v>
      </c>
      <c r="BG59" s="113">
        <v>0</v>
      </c>
      <c r="BH59" s="113">
        <v>0</v>
      </c>
      <c r="BI59" s="112">
        <v>0</v>
      </c>
      <c r="BJ59" s="112">
        <v>0</v>
      </c>
      <c r="BK59" s="112">
        <v>0</v>
      </c>
      <c r="BL59" s="118">
        <v>0</v>
      </c>
      <c r="BM59" s="118">
        <v>0</v>
      </c>
      <c r="BN59" s="118">
        <v>0</v>
      </c>
      <c r="BO59" s="118">
        <v>0</v>
      </c>
      <c r="BP59" s="118">
        <v>0</v>
      </c>
      <c r="BQ59" s="152"/>
      <c r="BR59" s="118">
        <v>1</v>
      </c>
      <c r="BS59" s="118">
        <v>1</v>
      </c>
      <c r="BT59" s="118">
        <v>41</v>
      </c>
      <c r="BU59" s="118">
        <v>53</v>
      </c>
      <c r="BV59" s="118">
        <v>7</v>
      </c>
      <c r="BW59" s="118">
        <v>8</v>
      </c>
      <c r="BX59" s="118">
        <v>10</v>
      </c>
      <c r="BY59" s="118">
        <v>12</v>
      </c>
      <c r="BZ59" s="118">
        <v>10</v>
      </c>
      <c r="CA59" s="118">
        <v>12</v>
      </c>
      <c r="CB59" s="118">
        <v>7</v>
      </c>
      <c r="CC59" s="108">
        <v>8</v>
      </c>
      <c r="CD59" s="118">
        <v>5</v>
      </c>
      <c r="CE59" s="118">
        <v>6</v>
      </c>
      <c r="CF59" s="109"/>
      <c r="CG59" s="145" t="s">
        <v>49</v>
      </c>
      <c r="CH59" s="151" t="s">
        <v>278</v>
      </c>
      <c r="CI59" s="151" t="s">
        <v>292</v>
      </c>
      <c r="CJ59" s="151" t="s">
        <v>292</v>
      </c>
      <c r="CK59" s="153">
        <v>0</v>
      </c>
      <c r="CL59" s="214">
        <v>0</v>
      </c>
      <c r="CM59" s="145" t="s">
        <v>292</v>
      </c>
      <c r="CN59" s="151" t="s">
        <v>292</v>
      </c>
      <c r="CO59" s="145" t="s">
        <v>49</v>
      </c>
      <c r="CP59" s="151" t="s">
        <v>283</v>
      </c>
      <c r="CQ59" s="145" t="s">
        <v>292</v>
      </c>
      <c r="CR59" s="151" t="s">
        <v>292</v>
      </c>
      <c r="CS59" s="145" t="s">
        <v>292</v>
      </c>
      <c r="CT59" s="151" t="s">
        <v>292</v>
      </c>
      <c r="CU59" s="145" t="s">
        <v>292</v>
      </c>
      <c r="CV59" s="151" t="s">
        <v>292</v>
      </c>
      <c r="CW59" s="145" t="s">
        <v>292</v>
      </c>
      <c r="CX59" s="151" t="s">
        <v>292</v>
      </c>
      <c r="CY59" s="145" t="s">
        <v>292</v>
      </c>
      <c r="CZ59" s="151" t="s">
        <v>292</v>
      </c>
      <c r="DA59" s="145" t="s">
        <v>292</v>
      </c>
      <c r="DB59" s="151" t="s">
        <v>292</v>
      </c>
      <c r="DD59" s="312">
        <f>VLOOKUP(E59:E556,'[2]ปรับแก้ไขTE 2.75_030560'!$D$3:$IX$783,16,0)</f>
        <v>253170</v>
      </c>
    </row>
    <row r="60" spans="1:119" s="107" customFormat="1" ht="24" customHeight="1">
      <c r="A60" s="101">
        <v>476</v>
      </c>
      <c r="B60" s="103" t="s">
        <v>247</v>
      </c>
      <c r="C60" s="102">
        <v>8</v>
      </c>
      <c r="D60" s="103" t="s">
        <v>246</v>
      </c>
      <c r="E60" s="104">
        <v>10991</v>
      </c>
      <c r="F60" s="169" t="s">
        <v>363</v>
      </c>
      <c r="G60" s="105" t="s">
        <v>177</v>
      </c>
      <c r="H60" s="102" t="s">
        <v>178</v>
      </c>
      <c r="I60" s="105">
        <v>36</v>
      </c>
      <c r="J60" s="105">
        <v>60</v>
      </c>
      <c r="K60" s="120">
        <v>91752</v>
      </c>
      <c r="L60" s="120"/>
      <c r="M60" s="120">
        <v>13769</v>
      </c>
      <c r="N60" s="120">
        <v>77982</v>
      </c>
      <c r="O60" s="120">
        <v>12</v>
      </c>
      <c r="P60" s="108">
        <v>15</v>
      </c>
      <c r="Q60" s="108">
        <v>18</v>
      </c>
      <c r="R60" s="108">
        <v>6</v>
      </c>
      <c r="S60" s="108">
        <v>8</v>
      </c>
      <c r="T60" s="108">
        <v>3</v>
      </c>
      <c r="U60" s="108">
        <v>3</v>
      </c>
      <c r="V60" s="108">
        <v>6</v>
      </c>
      <c r="W60" s="108">
        <v>8</v>
      </c>
      <c r="X60" s="108">
        <v>5</v>
      </c>
      <c r="Y60" s="108">
        <v>6</v>
      </c>
      <c r="Z60" s="108">
        <v>58</v>
      </c>
      <c r="AA60" s="108">
        <v>72</v>
      </c>
      <c r="AB60" s="108">
        <v>0</v>
      </c>
      <c r="AC60" s="108">
        <v>0</v>
      </c>
      <c r="AD60" s="114">
        <v>5</v>
      </c>
      <c r="AE60" s="114">
        <v>6</v>
      </c>
      <c r="AF60" s="108">
        <v>5</v>
      </c>
      <c r="AG60" s="108">
        <v>6</v>
      </c>
      <c r="AH60" s="108">
        <v>2</v>
      </c>
      <c r="AI60" s="108">
        <v>2</v>
      </c>
      <c r="AJ60" s="115">
        <v>10</v>
      </c>
      <c r="AK60" s="115">
        <v>12</v>
      </c>
      <c r="AL60" s="116">
        <v>2</v>
      </c>
      <c r="AM60" s="116">
        <v>0</v>
      </c>
      <c r="AN60" s="116">
        <v>0</v>
      </c>
      <c r="AO60" s="116">
        <v>0</v>
      </c>
      <c r="AP60" s="116">
        <v>0</v>
      </c>
      <c r="AQ60" s="116">
        <v>0</v>
      </c>
      <c r="AR60" s="116">
        <v>0</v>
      </c>
      <c r="AS60" s="117">
        <v>1</v>
      </c>
      <c r="AT60" s="117">
        <v>1</v>
      </c>
      <c r="AU60" s="113">
        <v>0</v>
      </c>
      <c r="AV60" s="113">
        <v>0</v>
      </c>
      <c r="AW60" s="116">
        <v>3</v>
      </c>
      <c r="AX60" s="116">
        <v>3</v>
      </c>
      <c r="AY60" s="116">
        <v>3</v>
      </c>
      <c r="AZ60" s="116">
        <v>3</v>
      </c>
      <c r="BA60" s="116">
        <v>0</v>
      </c>
      <c r="BB60" s="116">
        <v>0</v>
      </c>
      <c r="BC60" s="112">
        <v>0</v>
      </c>
      <c r="BD60" s="112">
        <v>0</v>
      </c>
      <c r="BE60" s="116">
        <v>2</v>
      </c>
      <c r="BF60" s="116">
        <v>2</v>
      </c>
      <c r="BG60" s="113">
        <v>0</v>
      </c>
      <c r="BH60" s="113">
        <v>0</v>
      </c>
      <c r="BI60" s="112">
        <v>0</v>
      </c>
      <c r="BJ60" s="112">
        <v>0</v>
      </c>
      <c r="BK60" s="112">
        <v>0</v>
      </c>
      <c r="BL60" s="118">
        <v>0</v>
      </c>
      <c r="BM60" s="118">
        <v>0</v>
      </c>
      <c r="BN60" s="118">
        <v>0</v>
      </c>
      <c r="BO60" s="118">
        <v>0</v>
      </c>
      <c r="BP60" s="118">
        <v>0</v>
      </c>
      <c r="BQ60" s="152"/>
      <c r="BR60" s="118">
        <v>1</v>
      </c>
      <c r="BS60" s="118">
        <v>1</v>
      </c>
      <c r="BT60" s="118">
        <v>21</v>
      </c>
      <c r="BU60" s="118">
        <v>28</v>
      </c>
      <c r="BV60" s="118">
        <v>3</v>
      </c>
      <c r="BW60" s="118">
        <v>4</v>
      </c>
      <c r="BX60" s="118">
        <v>5</v>
      </c>
      <c r="BY60" s="118">
        <v>6</v>
      </c>
      <c r="BZ60" s="118">
        <v>5</v>
      </c>
      <c r="CA60" s="118">
        <v>6</v>
      </c>
      <c r="CB60" s="118">
        <v>1</v>
      </c>
      <c r="CC60" s="118">
        <v>1</v>
      </c>
      <c r="CD60" s="118">
        <v>2</v>
      </c>
      <c r="CE60" s="118">
        <v>2</v>
      </c>
      <c r="CF60" s="109"/>
      <c r="CG60" s="101">
        <v>1</v>
      </c>
      <c r="CH60" s="214">
        <v>1</v>
      </c>
      <c r="CI60" s="151" t="s">
        <v>292</v>
      </c>
      <c r="CJ60" s="151" t="s">
        <v>292</v>
      </c>
      <c r="CK60" s="153">
        <v>0</v>
      </c>
      <c r="CL60" s="214">
        <v>0</v>
      </c>
      <c r="CM60" s="145" t="s">
        <v>292</v>
      </c>
      <c r="CN60" s="151" t="s">
        <v>292</v>
      </c>
      <c r="CO60" s="146">
        <v>3</v>
      </c>
      <c r="CP60" s="217">
        <v>3</v>
      </c>
      <c r="CQ60" s="145" t="s">
        <v>292</v>
      </c>
      <c r="CR60" s="151" t="s">
        <v>292</v>
      </c>
      <c r="CS60" s="145" t="s">
        <v>292</v>
      </c>
      <c r="CT60" s="151" t="s">
        <v>292</v>
      </c>
      <c r="CU60" s="145" t="s">
        <v>292</v>
      </c>
      <c r="CV60" s="151" t="s">
        <v>292</v>
      </c>
      <c r="CW60" s="145" t="s">
        <v>292</v>
      </c>
      <c r="CX60" s="151" t="s">
        <v>292</v>
      </c>
      <c r="CY60" s="145" t="s">
        <v>292</v>
      </c>
      <c r="CZ60" s="151" t="s">
        <v>292</v>
      </c>
      <c r="DA60" s="145" t="s">
        <v>292</v>
      </c>
      <c r="DB60" s="151" t="s">
        <v>292</v>
      </c>
      <c r="DD60" s="312">
        <f>VLOOKUP(E60:E557,'[2]ปรับแก้ไขTE 2.75_030560'!$D$3:$IX$783,16,0)</f>
        <v>130227</v>
      </c>
    </row>
    <row r="61" spans="1:119" s="107" customFormat="1" ht="24" customHeight="1">
      <c r="A61" s="101">
        <v>477</v>
      </c>
      <c r="B61" s="103" t="s">
        <v>248</v>
      </c>
      <c r="C61" s="102">
        <v>8</v>
      </c>
      <c r="D61" s="103" t="s">
        <v>246</v>
      </c>
      <c r="E61" s="104">
        <v>23367</v>
      </c>
      <c r="F61" s="169" t="s">
        <v>364</v>
      </c>
      <c r="G61" s="105" t="s">
        <v>177</v>
      </c>
      <c r="H61" s="102" t="s">
        <v>178</v>
      </c>
      <c r="I61" s="105">
        <v>31</v>
      </c>
      <c r="J61" s="105">
        <v>30</v>
      </c>
      <c r="K61" s="120">
        <v>36979</v>
      </c>
      <c r="L61" s="120"/>
      <c r="M61" s="120">
        <v>2292</v>
      </c>
      <c r="N61" s="120">
        <v>34687</v>
      </c>
      <c r="O61" s="120">
        <v>7</v>
      </c>
      <c r="P61" s="108">
        <v>8</v>
      </c>
      <c r="Q61" s="108">
        <v>9</v>
      </c>
      <c r="R61" s="108">
        <v>3</v>
      </c>
      <c r="S61" s="108">
        <v>4</v>
      </c>
      <c r="T61" s="108">
        <v>3</v>
      </c>
      <c r="U61" s="108">
        <v>3</v>
      </c>
      <c r="V61" s="108">
        <v>4</v>
      </c>
      <c r="W61" s="108">
        <v>5</v>
      </c>
      <c r="X61" s="108">
        <v>3</v>
      </c>
      <c r="Y61" s="108">
        <v>3</v>
      </c>
      <c r="Z61" s="108">
        <v>35</v>
      </c>
      <c r="AA61" s="108">
        <v>43</v>
      </c>
      <c r="AB61" s="108">
        <v>0</v>
      </c>
      <c r="AC61" s="108">
        <v>0</v>
      </c>
      <c r="AD61" s="114">
        <v>3</v>
      </c>
      <c r="AE61" s="114">
        <v>3</v>
      </c>
      <c r="AF61" s="108">
        <v>3</v>
      </c>
      <c r="AG61" s="108">
        <v>3</v>
      </c>
      <c r="AH61" s="108">
        <v>2</v>
      </c>
      <c r="AI61" s="108">
        <v>2</v>
      </c>
      <c r="AJ61" s="115">
        <v>10</v>
      </c>
      <c r="AK61" s="115">
        <v>12</v>
      </c>
      <c r="AL61" s="116">
        <v>2</v>
      </c>
      <c r="AM61" s="116">
        <v>0</v>
      </c>
      <c r="AN61" s="116">
        <v>0</v>
      </c>
      <c r="AO61" s="116">
        <v>0</v>
      </c>
      <c r="AP61" s="116">
        <v>0</v>
      </c>
      <c r="AQ61" s="116">
        <v>0</v>
      </c>
      <c r="AR61" s="116">
        <v>0</v>
      </c>
      <c r="AS61" s="117">
        <v>1</v>
      </c>
      <c r="AT61" s="117">
        <v>1</v>
      </c>
      <c r="AU61" s="113">
        <v>0</v>
      </c>
      <c r="AV61" s="113">
        <v>0</v>
      </c>
      <c r="AW61" s="116">
        <v>3</v>
      </c>
      <c r="AX61" s="116">
        <v>3</v>
      </c>
      <c r="AY61" s="116">
        <v>3</v>
      </c>
      <c r="AZ61" s="116">
        <v>3</v>
      </c>
      <c r="BA61" s="116">
        <v>0</v>
      </c>
      <c r="BB61" s="116">
        <v>0</v>
      </c>
      <c r="BC61" s="112">
        <v>0</v>
      </c>
      <c r="BD61" s="112">
        <v>0</v>
      </c>
      <c r="BE61" s="116">
        <v>2</v>
      </c>
      <c r="BF61" s="116">
        <v>2</v>
      </c>
      <c r="BG61" s="113">
        <v>0</v>
      </c>
      <c r="BH61" s="113">
        <v>0</v>
      </c>
      <c r="BI61" s="112">
        <v>0</v>
      </c>
      <c r="BJ61" s="112">
        <v>0</v>
      </c>
      <c r="BK61" s="112">
        <v>0</v>
      </c>
      <c r="BL61" s="118">
        <v>0</v>
      </c>
      <c r="BM61" s="118">
        <v>0</v>
      </c>
      <c r="BN61" s="118">
        <v>0</v>
      </c>
      <c r="BO61" s="118">
        <v>0</v>
      </c>
      <c r="BP61" s="118">
        <v>0</v>
      </c>
      <c r="BQ61" s="152"/>
      <c r="BR61" s="118">
        <v>1</v>
      </c>
      <c r="BS61" s="118">
        <v>1</v>
      </c>
      <c r="BT61" s="118">
        <v>21</v>
      </c>
      <c r="BU61" s="118">
        <v>28</v>
      </c>
      <c r="BV61" s="118">
        <v>3</v>
      </c>
      <c r="BW61" s="118">
        <v>4</v>
      </c>
      <c r="BX61" s="118">
        <v>5</v>
      </c>
      <c r="BY61" s="118">
        <v>6</v>
      </c>
      <c r="BZ61" s="118">
        <v>5</v>
      </c>
      <c r="CA61" s="118">
        <v>6</v>
      </c>
      <c r="CB61" s="118">
        <v>1</v>
      </c>
      <c r="CC61" s="118">
        <v>1</v>
      </c>
      <c r="CD61" s="118">
        <v>2</v>
      </c>
      <c r="CE61" s="118">
        <v>2</v>
      </c>
      <c r="CF61" s="109"/>
      <c r="CG61" s="101">
        <v>1</v>
      </c>
      <c r="CH61" s="214">
        <v>1</v>
      </c>
      <c r="CI61" s="151" t="s">
        <v>292</v>
      </c>
      <c r="CJ61" s="151" t="s">
        <v>292</v>
      </c>
      <c r="CK61" s="153">
        <v>0</v>
      </c>
      <c r="CL61" s="214">
        <v>0</v>
      </c>
      <c r="CM61" s="145" t="s">
        <v>292</v>
      </c>
      <c r="CN61" s="151" t="s">
        <v>292</v>
      </c>
      <c r="CO61" s="146">
        <v>3</v>
      </c>
      <c r="CP61" s="217">
        <v>3</v>
      </c>
      <c r="CQ61" s="145" t="s">
        <v>292</v>
      </c>
      <c r="CR61" s="151" t="s">
        <v>292</v>
      </c>
      <c r="CS61" s="145" t="s">
        <v>292</v>
      </c>
      <c r="CT61" s="151" t="s">
        <v>292</v>
      </c>
      <c r="CU61" s="145" t="s">
        <v>292</v>
      </c>
      <c r="CV61" s="151" t="s">
        <v>292</v>
      </c>
      <c r="CW61" s="145" t="s">
        <v>292</v>
      </c>
      <c r="CX61" s="151" t="s">
        <v>292</v>
      </c>
      <c r="CY61" s="145" t="s">
        <v>292</v>
      </c>
      <c r="CZ61" s="151" t="s">
        <v>292</v>
      </c>
      <c r="DA61" s="145" t="s">
        <v>292</v>
      </c>
      <c r="DB61" s="151" t="s">
        <v>292</v>
      </c>
      <c r="DD61" s="312">
        <f>VLOOKUP(E61:E558,'[2]ปรับแก้ไขTE 2.75_030560'!$D$3:$IX$783,16,0)</f>
        <v>58783</v>
      </c>
    </row>
    <row r="62" spans="1:119" s="107" customFormat="1" ht="24" customHeight="1">
      <c r="A62" s="101">
        <v>478</v>
      </c>
      <c r="B62" s="103" t="s">
        <v>249</v>
      </c>
      <c r="C62" s="102">
        <v>8</v>
      </c>
      <c r="D62" s="103" t="s">
        <v>246</v>
      </c>
      <c r="E62" s="104">
        <v>10992</v>
      </c>
      <c r="F62" s="169" t="s">
        <v>365</v>
      </c>
      <c r="G62" s="105" t="s">
        <v>177</v>
      </c>
      <c r="H62" s="102" t="s">
        <v>175</v>
      </c>
      <c r="I62" s="105">
        <v>24</v>
      </c>
      <c r="J62" s="105">
        <v>30</v>
      </c>
      <c r="K62" s="120">
        <v>64627</v>
      </c>
      <c r="L62" s="120"/>
      <c r="M62" s="120">
        <v>7932</v>
      </c>
      <c r="N62" s="120">
        <v>56695</v>
      </c>
      <c r="O62" s="120">
        <v>14</v>
      </c>
      <c r="P62" s="108">
        <v>11</v>
      </c>
      <c r="Q62" s="108">
        <v>13</v>
      </c>
      <c r="R62" s="108">
        <v>5</v>
      </c>
      <c r="S62" s="108">
        <v>6</v>
      </c>
      <c r="T62" s="108">
        <v>3</v>
      </c>
      <c r="U62" s="108">
        <v>3</v>
      </c>
      <c r="V62" s="108">
        <v>5</v>
      </c>
      <c r="W62" s="108">
        <v>6</v>
      </c>
      <c r="X62" s="108">
        <v>3</v>
      </c>
      <c r="Y62" s="108">
        <v>4</v>
      </c>
      <c r="Z62" s="108">
        <v>37</v>
      </c>
      <c r="AA62" s="108">
        <v>46</v>
      </c>
      <c r="AB62" s="108">
        <v>0</v>
      </c>
      <c r="AC62" s="108">
        <v>0</v>
      </c>
      <c r="AD62" s="114">
        <v>3</v>
      </c>
      <c r="AE62" s="114">
        <v>3</v>
      </c>
      <c r="AF62" s="108">
        <v>4</v>
      </c>
      <c r="AG62" s="108">
        <v>5</v>
      </c>
      <c r="AH62" s="108">
        <v>1</v>
      </c>
      <c r="AI62" s="108">
        <v>2</v>
      </c>
      <c r="AJ62" s="115">
        <v>10</v>
      </c>
      <c r="AK62" s="115">
        <v>12</v>
      </c>
      <c r="AL62" s="116">
        <v>2</v>
      </c>
      <c r="AM62" s="116">
        <v>0</v>
      </c>
      <c r="AN62" s="116">
        <v>0</v>
      </c>
      <c r="AO62" s="116">
        <v>0</v>
      </c>
      <c r="AP62" s="116">
        <v>0</v>
      </c>
      <c r="AQ62" s="116">
        <v>0</v>
      </c>
      <c r="AR62" s="116">
        <v>0</v>
      </c>
      <c r="AS62" s="117">
        <v>1</v>
      </c>
      <c r="AT62" s="117">
        <v>1</v>
      </c>
      <c r="AU62" s="113">
        <v>0</v>
      </c>
      <c r="AV62" s="113">
        <v>0</v>
      </c>
      <c r="AW62" s="116">
        <v>3</v>
      </c>
      <c r="AX62" s="116">
        <v>3</v>
      </c>
      <c r="AY62" s="116">
        <v>3</v>
      </c>
      <c r="AZ62" s="116">
        <v>3</v>
      </c>
      <c r="BA62" s="116">
        <v>0</v>
      </c>
      <c r="BB62" s="116">
        <v>0</v>
      </c>
      <c r="BC62" s="112">
        <v>0</v>
      </c>
      <c r="BD62" s="112">
        <v>0</v>
      </c>
      <c r="BE62" s="116">
        <v>2</v>
      </c>
      <c r="BF62" s="116">
        <v>2</v>
      </c>
      <c r="BG62" s="113">
        <v>0</v>
      </c>
      <c r="BH62" s="113">
        <v>0</v>
      </c>
      <c r="BI62" s="112">
        <v>0</v>
      </c>
      <c r="BJ62" s="112">
        <v>0</v>
      </c>
      <c r="BK62" s="112">
        <v>0</v>
      </c>
      <c r="BL62" s="118">
        <v>0</v>
      </c>
      <c r="BM62" s="118">
        <v>0</v>
      </c>
      <c r="BN62" s="118">
        <v>0</v>
      </c>
      <c r="BO62" s="118">
        <v>0</v>
      </c>
      <c r="BP62" s="118">
        <v>0</v>
      </c>
      <c r="BQ62" s="152"/>
      <c r="BR62" s="118">
        <v>1</v>
      </c>
      <c r="BS62" s="118">
        <v>1</v>
      </c>
      <c r="BT62" s="118">
        <v>16</v>
      </c>
      <c r="BU62" s="118">
        <v>22</v>
      </c>
      <c r="BV62" s="118">
        <v>2</v>
      </c>
      <c r="BW62" s="118">
        <v>2</v>
      </c>
      <c r="BX62" s="118">
        <v>4</v>
      </c>
      <c r="BY62" s="118">
        <v>5</v>
      </c>
      <c r="BZ62" s="118">
        <v>4</v>
      </c>
      <c r="CA62" s="118">
        <v>5</v>
      </c>
      <c r="CB62" s="118">
        <v>1</v>
      </c>
      <c r="CC62" s="118">
        <v>1</v>
      </c>
      <c r="CD62" s="118">
        <v>2</v>
      </c>
      <c r="CE62" s="118">
        <v>2</v>
      </c>
      <c r="CF62" s="109"/>
      <c r="CG62" s="153" t="str">
        <f>'[1]F &lt; 30'!$K$15</f>
        <v>1</v>
      </c>
      <c r="CH62" s="214">
        <v>1</v>
      </c>
      <c r="CI62" s="151" t="s">
        <v>292</v>
      </c>
      <c r="CJ62" s="151" t="s">
        <v>292</v>
      </c>
      <c r="CK62" s="153">
        <v>0</v>
      </c>
      <c r="CL62" s="214">
        <v>0</v>
      </c>
      <c r="CM62" s="145" t="s">
        <v>292</v>
      </c>
      <c r="CN62" s="151" t="s">
        <v>292</v>
      </c>
      <c r="CO62" s="146">
        <v>3</v>
      </c>
      <c r="CP62" s="217">
        <v>3</v>
      </c>
      <c r="CQ62" s="145" t="s">
        <v>292</v>
      </c>
      <c r="CR62" s="151" t="s">
        <v>292</v>
      </c>
      <c r="CS62" s="145" t="s">
        <v>292</v>
      </c>
      <c r="CT62" s="151" t="s">
        <v>292</v>
      </c>
      <c r="CU62" s="145" t="s">
        <v>292</v>
      </c>
      <c r="CV62" s="151" t="s">
        <v>292</v>
      </c>
      <c r="CW62" s="145" t="s">
        <v>292</v>
      </c>
      <c r="CX62" s="151" t="s">
        <v>292</v>
      </c>
      <c r="CY62" s="145" t="s">
        <v>292</v>
      </c>
      <c r="CZ62" s="151" t="s">
        <v>292</v>
      </c>
      <c r="DA62" s="145" t="s">
        <v>292</v>
      </c>
      <c r="DB62" s="151" t="s">
        <v>292</v>
      </c>
      <c r="DD62" s="312">
        <f>VLOOKUP(E62:E559,'[2]ปรับแก้ไขTE 2.75_030560'!$D$3:$IX$783,16,0)</f>
        <v>91030</v>
      </c>
    </row>
    <row r="63" spans="1:119" s="107" customFormat="1" ht="24" customHeight="1">
      <c r="A63" s="101">
        <v>479</v>
      </c>
      <c r="B63" s="103" t="s">
        <v>250</v>
      </c>
      <c r="C63" s="102">
        <v>8</v>
      </c>
      <c r="D63" s="103" t="s">
        <v>246</v>
      </c>
      <c r="E63" s="104">
        <v>10993</v>
      </c>
      <c r="F63" s="169" t="s">
        <v>366</v>
      </c>
      <c r="G63" s="105" t="s">
        <v>179</v>
      </c>
      <c r="H63" s="102" t="s">
        <v>178</v>
      </c>
      <c r="I63" s="105">
        <v>53</v>
      </c>
      <c r="J63" s="105">
        <v>60</v>
      </c>
      <c r="K63" s="120">
        <v>111118</v>
      </c>
      <c r="L63" s="120"/>
      <c r="M63" s="120">
        <v>12005</v>
      </c>
      <c r="N63" s="120">
        <v>99113</v>
      </c>
      <c r="O63" s="120">
        <v>17</v>
      </c>
      <c r="P63" s="108">
        <v>17</v>
      </c>
      <c r="Q63" s="108">
        <v>21</v>
      </c>
      <c r="R63" s="108">
        <v>7</v>
      </c>
      <c r="S63" s="108">
        <v>8</v>
      </c>
      <c r="T63" s="108">
        <v>3</v>
      </c>
      <c r="U63" s="108">
        <v>3</v>
      </c>
      <c r="V63" s="108">
        <v>8</v>
      </c>
      <c r="W63" s="108">
        <v>10</v>
      </c>
      <c r="X63" s="108">
        <v>5</v>
      </c>
      <c r="Y63" s="108">
        <v>7</v>
      </c>
      <c r="Z63" s="108">
        <v>68</v>
      </c>
      <c r="AA63" s="108">
        <v>85</v>
      </c>
      <c r="AB63" s="108">
        <v>0</v>
      </c>
      <c r="AC63" s="108">
        <v>0</v>
      </c>
      <c r="AD63" s="114">
        <v>5</v>
      </c>
      <c r="AE63" s="114">
        <v>7</v>
      </c>
      <c r="AF63" s="108">
        <v>5</v>
      </c>
      <c r="AG63" s="108">
        <v>6</v>
      </c>
      <c r="AH63" s="108">
        <v>2</v>
      </c>
      <c r="AI63" s="108">
        <v>2</v>
      </c>
      <c r="AJ63" s="115">
        <v>10</v>
      </c>
      <c r="AK63" s="115">
        <v>12</v>
      </c>
      <c r="AL63" s="116">
        <v>2</v>
      </c>
      <c r="AM63" s="116">
        <v>0</v>
      </c>
      <c r="AN63" s="116">
        <v>0</v>
      </c>
      <c r="AO63" s="116">
        <v>0</v>
      </c>
      <c r="AP63" s="116">
        <v>0</v>
      </c>
      <c r="AQ63" s="116">
        <v>0</v>
      </c>
      <c r="AR63" s="116">
        <v>0</v>
      </c>
      <c r="AS63" s="117">
        <v>2</v>
      </c>
      <c r="AT63" s="117">
        <v>2</v>
      </c>
      <c r="AU63" s="113">
        <v>0</v>
      </c>
      <c r="AV63" s="113">
        <v>0</v>
      </c>
      <c r="AW63" s="116">
        <v>3</v>
      </c>
      <c r="AX63" s="116">
        <v>3</v>
      </c>
      <c r="AY63" s="116">
        <v>3</v>
      </c>
      <c r="AZ63" s="116">
        <v>3</v>
      </c>
      <c r="BA63" s="116">
        <v>0</v>
      </c>
      <c r="BB63" s="116">
        <v>0</v>
      </c>
      <c r="BC63" s="112">
        <v>0</v>
      </c>
      <c r="BD63" s="112">
        <v>0</v>
      </c>
      <c r="BE63" s="116">
        <v>3</v>
      </c>
      <c r="BF63" s="116">
        <v>3</v>
      </c>
      <c r="BG63" s="113">
        <v>0</v>
      </c>
      <c r="BH63" s="113">
        <v>0</v>
      </c>
      <c r="BI63" s="112">
        <v>0</v>
      </c>
      <c r="BJ63" s="112">
        <v>0</v>
      </c>
      <c r="BK63" s="112">
        <v>0</v>
      </c>
      <c r="BL63" s="118">
        <v>0</v>
      </c>
      <c r="BM63" s="118">
        <v>0</v>
      </c>
      <c r="BN63" s="118">
        <v>0</v>
      </c>
      <c r="BO63" s="118">
        <v>0</v>
      </c>
      <c r="BP63" s="118">
        <v>0</v>
      </c>
      <c r="BQ63" s="152"/>
      <c r="BR63" s="118">
        <v>1</v>
      </c>
      <c r="BS63" s="118">
        <v>1</v>
      </c>
      <c r="BT63" s="118">
        <v>21</v>
      </c>
      <c r="BU63" s="118">
        <v>28</v>
      </c>
      <c r="BV63" s="118">
        <v>3</v>
      </c>
      <c r="BW63" s="118">
        <v>4</v>
      </c>
      <c r="BX63" s="118">
        <v>5</v>
      </c>
      <c r="BY63" s="118">
        <v>6</v>
      </c>
      <c r="BZ63" s="118">
        <v>5</v>
      </c>
      <c r="CA63" s="118">
        <v>6</v>
      </c>
      <c r="CB63" s="118">
        <v>1</v>
      </c>
      <c r="CC63" s="118">
        <v>1</v>
      </c>
      <c r="CD63" s="118">
        <v>2</v>
      </c>
      <c r="CE63" s="118">
        <v>2</v>
      </c>
      <c r="CF63" s="109"/>
      <c r="CG63" s="101">
        <v>1</v>
      </c>
      <c r="CH63" s="214">
        <v>1</v>
      </c>
      <c r="CI63" s="151" t="s">
        <v>292</v>
      </c>
      <c r="CJ63" s="151" t="s">
        <v>292</v>
      </c>
      <c r="CK63" s="153">
        <v>0</v>
      </c>
      <c r="CL63" s="214">
        <v>0</v>
      </c>
      <c r="CM63" s="145" t="s">
        <v>292</v>
      </c>
      <c r="CN63" s="151" t="s">
        <v>292</v>
      </c>
      <c r="CO63" s="146">
        <v>3</v>
      </c>
      <c r="CP63" s="217">
        <v>3</v>
      </c>
      <c r="CQ63" s="145" t="s">
        <v>292</v>
      </c>
      <c r="CR63" s="151" t="s">
        <v>292</v>
      </c>
      <c r="CS63" s="145" t="s">
        <v>292</v>
      </c>
      <c r="CT63" s="151" t="s">
        <v>292</v>
      </c>
      <c r="CU63" s="145" t="s">
        <v>292</v>
      </c>
      <c r="CV63" s="151" t="s">
        <v>292</v>
      </c>
      <c r="CW63" s="145" t="s">
        <v>292</v>
      </c>
      <c r="CX63" s="151" t="s">
        <v>292</v>
      </c>
      <c r="CY63" s="145" t="s">
        <v>292</v>
      </c>
      <c r="CZ63" s="151" t="s">
        <v>292</v>
      </c>
      <c r="DA63" s="145" t="s">
        <v>292</v>
      </c>
      <c r="DB63" s="151" t="s">
        <v>292</v>
      </c>
      <c r="DD63" s="312">
        <f>VLOOKUP(E63:E560,'[2]ปรับแก้ไขTE 2.75_030560'!$D$3:$IX$783,16,0)</f>
        <v>138433</v>
      </c>
    </row>
    <row r="64" spans="1:119" s="107" customFormat="1" ht="24" customHeight="1">
      <c r="A64" s="101">
        <v>480</v>
      </c>
      <c r="B64" s="103" t="s">
        <v>251</v>
      </c>
      <c r="C64" s="102">
        <v>8</v>
      </c>
      <c r="D64" s="103" t="s">
        <v>246</v>
      </c>
      <c r="E64" s="104">
        <v>10994</v>
      </c>
      <c r="F64" s="169" t="s">
        <v>367</v>
      </c>
      <c r="G64" s="105" t="s">
        <v>177</v>
      </c>
      <c r="H64" s="102" t="s">
        <v>178</v>
      </c>
      <c r="I64" s="105">
        <v>34</v>
      </c>
      <c r="J64" s="105">
        <v>30</v>
      </c>
      <c r="K64" s="120">
        <v>67715</v>
      </c>
      <c r="L64" s="120"/>
      <c r="M64" s="120">
        <v>5335</v>
      </c>
      <c r="N64" s="120">
        <v>62380</v>
      </c>
      <c r="O64" s="120">
        <v>13</v>
      </c>
      <c r="P64" s="108">
        <v>12</v>
      </c>
      <c r="Q64" s="108">
        <v>15</v>
      </c>
      <c r="R64" s="108">
        <v>7</v>
      </c>
      <c r="S64" s="108">
        <v>8</v>
      </c>
      <c r="T64" s="108">
        <v>3</v>
      </c>
      <c r="U64" s="108">
        <v>3</v>
      </c>
      <c r="V64" s="108">
        <v>5</v>
      </c>
      <c r="W64" s="108">
        <v>7</v>
      </c>
      <c r="X64" s="108">
        <v>4</v>
      </c>
      <c r="Y64" s="108">
        <v>5</v>
      </c>
      <c r="Z64" s="108">
        <v>47</v>
      </c>
      <c r="AA64" s="108">
        <v>58</v>
      </c>
      <c r="AB64" s="108">
        <v>0</v>
      </c>
      <c r="AC64" s="108">
        <v>0</v>
      </c>
      <c r="AD64" s="114">
        <v>3</v>
      </c>
      <c r="AE64" s="114">
        <v>4</v>
      </c>
      <c r="AF64" s="108">
        <v>4</v>
      </c>
      <c r="AG64" s="108">
        <v>5</v>
      </c>
      <c r="AH64" s="108">
        <v>2</v>
      </c>
      <c r="AI64" s="108">
        <v>2</v>
      </c>
      <c r="AJ64" s="115">
        <v>10</v>
      </c>
      <c r="AK64" s="115">
        <v>12</v>
      </c>
      <c r="AL64" s="116">
        <v>2</v>
      </c>
      <c r="AM64" s="116">
        <v>0</v>
      </c>
      <c r="AN64" s="116">
        <v>0</v>
      </c>
      <c r="AO64" s="116">
        <v>0</v>
      </c>
      <c r="AP64" s="116">
        <v>0</v>
      </c>
      <c r="AQ64" s="116">
        <v>0</v>
      </c>
      <c r="AR64" s="116">
        <v>0</v>
      </c>
      <c r="AS64" s="117">
        <v>1</v>
      </c>
      <c r="AT64" s="117">
        <v>1</v>
      </c>
      <c r="AU64" s="113">
        <v>0</v>
      </c>
      <c r="AV64" s="113">
        <v>0</v>
      </c>
      <c r="AW64" s="116">
        <v>3</v>
      </c>
      <c r="AX64" s="116">
        <v>3</v>
      </c>
      <c r="AY64" s="116">
        <v>3</v>
      </c>
      <c r="AZ64" s="116">
        <v>3</v>
      </c>
      <c r="BA64" s="116">
        <v>0</v>
      </c>
      <c r="BB64" s="116">
        <v>0</v>
      </c>
      <c r="BC64" s="112">
        <v>0</v>
      </c>
      <c r="BD64" s="112">
        <v>0</v>
      </c>
      <c r="BE64" s="116">
        <v>2</v>
      </c>
      <c r="BF64" s="116">
        <v>2</v>
      </c>
      <c r="BG64" s="113">
        <v>0</v>
      </c>
      <c r="BH64" s="113">
        <v>0</v>
      </c>
      <c r="BI64" s="112">
        <v>0</v>
      </c>
      <c r="BJ64" s="112">
        <v>0</v>
      </c>
      <c r="BK64" s="112">
        <v>0</v>
      </c>
      <c r="BL64" s="118">
        <v>0</v>
      </c>
      <c r="BM64" s="118">
        <v>0</v>
      </c>
      <c r="BN64" s="118">
        <v>0</v>
      </c>
      <c r="BO64" s="118">
        <v>0</v>
      </c>
      <c r="BP64" s="118">
        <v>0</v>
      </c>
      <c r="BQ64" s="152"/>
      <c r="BR64" s="118">
        <v>1</v>
      </c>
      <c r="BS64" s="118">
        <v>1</v>
      </c>
      <c r="BT64" s="118">
        <v>21</v>
      </c>
      <c r="BU64" s="118">
        <v>28</v>
      </c>
      <c r="BV64" s="118">
        <v>3</v>
      </c>
      <c r="BW64" s="118">
        <v>4</v>
      </c>
      <c r="BX64" s="118">
        <v>5</v>
      </c>
      <c r="BY64" s="118">
        <v>6</v>
      </c>
      <c r="BZ64" s="118">
        <v>5</v>
      </c>
      <c r="CA64" s="118">
        <v>6</v>
      </c>
      <c r="CB64" s="118">
        <v>1</v>
      </c>
      <c r="CC64" s="118">
        <v>1</v>
      </c>
      <c r="CD64" s="118">
        <v>2</v>
      </c>
      <c r="CE64" s="118">
        <v>2</v>
      </c>
      <c r="CF64" s="109"/>
      <c r="CG64" s="101">
        <v>1</v>
      </c>
      <c r="CH64" s="214">
        <v>1</v>
      </c>
      <c r="CI64" s="151" t="s">
        <v>292</v>
      </c>
      <c r="CJ64" s="151" t="s">
        <v>292</v>
      </c>
      <c r="CK64" s="153">
        <v>0</v>
      </c>
      <c r="CL64" s="214">
        <v>0</v>
      </c>
      <c r="CM64" s="145" t="s">
        <v>292</v>
      </c>
      <c r="CN64" s="151" t="s">
        <v>292</v>
      </c>
      <c r="CO64" s="146">
        <v>3</v>
      </c>
      <c r="CP64" s="217">
        <v>3</v>
      </c>
      <c r="CQ64" s="145" t="s">
        <v>292</v>
      </c>
      <c r="CR64" s="151" t="s">
        <v>292</v>
      </c>
      <c r="CS64" s="145" t="s">
        <v>292</v>
      </c>
      <c r="CT64" s="151" t="s">
        <v>292</v>
      </c>
      <c r="CU64" s="145" t="s">
        <v>292</v>
      </c>
      <c r="CV64" s="151" t="s">
        <v>292</v>
      </c>
      <c r="CW64" s="145" t="s">
        <v>292</v>
      </c>
      <c r="CX64" s="151" t="s">
        <v>292</v>
      </c>
      <c r="CY64" s="145" t="s">
        <v>292</v>
      </c>
      <c r="CZ64" s="151" t="s">
        <v>292</v>
      </c>
      <c r="DA64" s="145" t="s">
        <v>292</v>
      </c>
      <c r="DB64" s="151" t="s">
        <v>292</v>
      </c>
      <c r="DD64" s="312">
        <f>VLOOKUP(E64:E561,'[2]ปรับแก้ไขTE 2.75_030560'!$D$3:$IX$783,16,0)</f>
        <v>99551</v>
      </c>
    </row>
    <row r="65" spans="1:108" s="107" customFormat="1" ht="24" customHeight="1">
      <c r="A65" s="101">
        <v>481</v>
      </c>
      <c r="B65" s="103" t="s">
        <v>253</v>
      </c>
      <c r="C65" s="102">
        <v>8</v>
      </c>
      <c r="D65" s="103" t="s">
        <v>252</v>
      </c>
      <c r="E65" s="104">
        <v>25058</v>
      </c>
      <c r="F65" s="169" t="s">
        <v>368</v>
      </c>
      <c r="G65" s="105" t="s">
        <v>174</v>
      </c>
      <c r="H65" s="102" t="s">
        <v>175</v>
      </c>
      <c r="I65" s="105">
        <v>0</v>
      </c>
      <c r="J65" s="106" t="s">
        <v>176</v>
      </c>
      <c r="K65" s="120">
        <v>22816</v>
      </c>
      <c r="L65" s="120"/>
      <c r="M65" s="120">
        <v>2696</v>
      </c>
      <c r="N65" s="120">
        <v>20120</v>
      </c>
      <c r="O65" s="120">
        <v>5</v>
      </c>
      <c r="P65" s="108">
        <v>3</v>
      </c>
      <c r="Q65" s="108">
        <v>3</v>
      </c>
      <c r="R65" s="108">
        <v>2</v>
      </c>
      <c r="S65" s="108">
        <v>3</v>
      </c>
      <c r="T65" s="108">
        <v>3</v>
      </c>
      <c r="U65" s="108">
        <v>3</v>
      </c>
      <c r="V65" s="108">
        <v>2</v>
      </c>
      <c r="W65" s="108">
        <v>2</v>
      </c>
      <c r="X65" s="108">
        <v>2</v>
      </c>
      <c r="Y65" s="108">
        <v>2</v>
      </c>
      <c r="Z65" s="108">
        <v>24</v>
      </c>
      <c r="AA65" s="108">
        <v>30</v>
      </c>
      <c r="AB65" s="108">
        <v>0</v>
      </c>
      <c r="AC65" s="108">
        <v>0</v>
      </c>
      <c r="AD65" s="114">
        <v>3</v>
      </c>
      <c r="AE65" s="114">
        <v>3</v>
      </c>
      <c r="AF65" s="108">
        <v>2</v>
      </c>
      <c r="AG65" s="108">
        <v>3</v>
      </c>
      <c r="AH65" s="108">
        <v>1</v>
      </c>
      <c r="AI65" s="108">
        <v>2</v>
      </c>
      <c r="AJ65" s="115">
        <v>10</v>
      </c>
      <c r="AK65" s="115">
        <v>12</v>
      </c>
      <c r="AL65" s="116">
        <v>2</v>
      </c>
      <c r="AM65" s="116">
        <v>0</v>
      </c>
      <c r="AN65" s="116">
        <v>0</v>
      </c>
      <c r="AO65" s="116">
        <v>0</v>
      </c>
      <c r="AP65" s="116">
        <v>0</v>
      </c>
      <c r="AQ65" s="116">
        <v>0</v>
      </c>
      <c r="AR65" s="116">
        <v>0</v>
      </c>
      <c r="AS65" s="117">
        <v>1</v>
      </c>
      <c r="AT65" s="117">
        <v>1</v>
      </c>
      <c r="AU65" s="113">
        <v>0</v>
      </c>
      <c r="AV65" s="113">
        <v>0</v>
      </c>
      <c r="AW65" s="116">
        <v>3</v>
      </c>
      <c r="AX65" s="116">
        <v>3</v>
      </c>
      <c r="AY65" s="116">
        <v>3</v>
      </c>
      <c r="AZ65" s="116">
        <v>3</v>
      </c>
      <c r="BA65" s="116">
        <v>0</v>
      </c>
      <c r="BB65" s="116">
        <v>0</v>
      </c>
      <c r="BC65" s="112">
        <v>0</v>
      </c>
      <c r="BD65" s="112">
        <v>0</v>
      </c>
      <c r="BE65" s="116">
        <v>1</v>
      </c>
      <c r="BF65" s="116">
        <v>1</v>
      </c>
      <c r="BG65" s="113">
        <v>0</v>
      </c>
      <c r="BH65" s="113">
        <v>0</v>
      </c>
      <c r="BI65" s="112">
        <v>0</v>
      </c>
      <c r="BJ65" s="112">
        <v>0</v>
      </c>
      <c r="BK65" s="112">
        <v>0</v>
      </c>
      <c r="BL65" s="118">
        <v>0</v>
      </c>
      <c r="BM65" s="118">
        <v>0</v>
      </c>
      <c r="BN65" s="118">
        <v>0</v>
      </c>
      <c r="BO65" s="118">
        <v>0</v>
      </c>
      <c r="BP65" s="118">
        <v>0</v>
      </c>
      <c r="BQ65" s="152"/>
      <c r="BR65" s="118">
        <v>1</v>
      </c>
      <c r="BS65" s="118">
        <v>1</v>
      </c>
      <c r="BT65" s="118">
        <v>16</v>
      </c>
      <c r="BU65" s="118">
        <v>22</v>
      </c>
      <c r="BV65" s="118">
        <v>2</v>
      </c>
      <c r="BW65" s="118">
        <v>2</v>
      </c>
      <c r="BX65" s="118">
        <v>4</v>
      </c>
      <c r="BY65" s="118">
        <v>5</v>
      </c>
      <c r="BZ65" s="118">
        <v>4</v>
      </c>
      <c r="CA65" s="118">
        <v>5</v>
      </c>
      <c r="CB65" s="118">
        <v>1</v>
      </c>
      <c r="CC65" s="118">
        <v>1</v>
      </c>
      <c r="CD65" s="118">
        <v>2</v>
      </c>
      <c r="CE65" s="118">
        <v>2</v>
      </c>
      <c r="CF65" s="109"/>
      <c r="CG65" s="153" t="str">
        <f>'[1]F &lt; 30'!$K$15</f>
        <v>1</v>
      </c>
      <c r="CH65" s="214">
        <v>1</v>
      </c>
      <c r="CI65" s="151" t="s">
        <v>292</v>
      </c>
      <c r="CJ65" s="151" t="s">
        <v>292</v>
      </c>
      <c r="CK65" s="153">
        <v>0</v>
      </c>
      <c r="CL65" s="214">
        <v>0</v>
      </c>
      <c r="CM65" s="145" t="s">
        <v>292</v>
      </c>
      <c r="CN65" s="151" t="s">
        <v>292</v>
      </c>
      <c r="CO65" s="146">
        <v>3</v>
      </c>
      <c r="CP65" s="217">
        <v>3</v>
      </c>
      <c r="CQ65" s="145" t="s">
        <v>292</v>
      </c>
      <c r="CR65" s="151" t="s">
        <v>292</v>
      </c>
      <c r="CS65" s="145" t="s">
        <v>292</v>
      </c>
      <c r="CT65" s="151" t="s">
        <v>292</v>
      </c>
      <c r="CU65" s="145" t="s">
        <v>292</v>
      </c>
      <c r="CV65" s="151" t="s">
        <v>292</v>
      </c>
      <c r="CW65" s="145" t="s">
        <v>292</v>
      </c>
      <c r="CX65" s="151" t="s">
        <v>292</v>
      </c>
      <c r="CY65" s="145" t="s">
        <v>292</v>
      </c>
      <c r="CZ65" s="151" t="s">
        <v>292</v>
      </c>
      <c r="DA65" s="145" t="s">
        <v>292</v>
      </c>
      <c r="DB65" s="151" t="s">
        <v>292</v>
      </c>
      <c r="DD65" s="312">
        <f>VLOOKUP(E65:E562,'[2]ปรับแก้ไขTE 2.75_030560'!$D$3:$IX$783,16,0)</f>
        <v>4253</v>
      </c>
    </row>
    <row r="66" spans="1:108" s="107" customFormat="1" ht="24" customHeight="1">
      <c r="A66" s="101">
        <v>482</v>
      </c>
      <c r="B66" s="103" t="s">
        <v>254</v>
      </c>
      <c r="C66" s="102">
        <v>8</v>
      </c>
      <c r="D66" s="103" t="s">
        <v>252</v>
      </c>
      <c r="E66" s="104">
        <v>25059</v>
      </c>
      <c r="F66" s="169" t="s">
        <v>369</v>
      </c>
      <c r="G66" s="105" t="s">
        <v>174</v>
      </c>
      <c r="H66" s="102" t="s">
        <v>175</v>
      </c>
      <c r="I66" s="105">
        <v>0</v>
      </c>
      <c r="J66" s="106" t="s">
        <v>176</v>
      </c>
      <c r="K66" s="120">
        <v>25675</v>
      </c>
      <c r="L66" s="120"/>
      <c r="M66" s="120">
        <v>2322</v>
      </c>
      <c r="N66" s="120">
        <v>23353</v>
      </c>
      <c r="O66" s="120">
        <v>4</v>
      </c>
      <c r="P66" s="108">
        <v>3</v>
      </c>
      <c r="Q66" s="108">
        <v>3</v>
      </c>
      <c r="R66" s="108">
        <v>2</v>
      </c>
      <c r="S66" s="108">
        <v>3</v>
      </c>
      <c r="T66" s="108">
        <v>3</v>
      </c>
      <c r="U66" s="108">
        <v>3</v>
      </c>
      <c r="V66" s="108">
        <v>2</v>
      </c>
      <c r="W66" s="108">
        <v>2</v>
      </c>
      <c r="X66" s="108">
        <v>2</v>
      </c>
      <c r="Y66" s="108">
        <v>2</v>
      </c>
      <c r="Z66" s="108">
        <v>24</v>
      </c>
      <c r="AA66" s="108">
        <v>30</v>
      </c>
      <c r="AB66" s="108">
        <v>0</v>
      </c>
      <c r="AC66" s="108">
        <v>0</v>
      </c>
      <c r="AD66" s="114">
        <v>3</v>
      </c>
      <c r="AE66" s="114">
        <v>3</v>
      </c>
      <c r="AF66" s="108">
        <v>2</v>
      </c>
      <c r="AG66" s="108">
        <v>3</v>
      </c>
      <c r="AH66" s="108">
        <v>1</v>
      </c>
      <c r="AI66" s="108">
        <v>2</v>
      </c>
      <c r="AJ66" s="115">
        <v>10</v>
      </c>
      <c r="AK66" s="115">
        <v>12</v>
      </c>
      <c r="AL66" s="116">
        <v>2</v>
      </c>
      <c r="AM66" s="116">
        <v>0</v>
      </c>
      <c r="AN66" s="116">
        <v>0</v>
      </c>
      <c r="AO66" s="116">
        <v>0</v>
      </c>
      <c r="AP66" s="116">
        <v>0</v>
      </c>
      <c r="AQ66" s="116">
        <v>0</v>
      </c>
      <c r="AR66" s="116">
        <v>0</v>
      </c>
      <c r="AS66" s="117">
        <v>1</v>
      </c>
      <c r="AT66" s="117">
        <v>1</v>
      </c>
      <c r="AU66" s="113">
        <v>0</v>
      </c>
      <c r="AV66" s="113">
        <v>0</v>
      </c>
      <c r="AW66" s="116">
        <v>3</v>
      </c>
      <c r="AX66" s="116">
        <v>3</v>
      </c>
      <c r="AY66" s="116">
        <v>3</v>
      </c>
      <c r="AZ66" s="116">
        <v>3</v>
      </c>
      <c r="BA66" s="116">
        <v>0</v>
      </c>
      <c r="BB66" s="116">
        <v>0</v>
      </c>
      <c r="BC66" s="112">
        <v>0</v>
      </c>
      <c r="BD66" s="112">
        <v>0</v>
      </c>
      <c r="BE66" s="116">
        <v>1</v>
      </c>
      <c r="BF66" s="116">
        <v>1</v>
      </c>
      <c r="BG66" s="113">
        <v>0</v>
      </c>
      <c r="BH66" s="113">
        <v>0</v>
      </c>
      <c r="BI66" s="112">
        <v>0</v>
      </c>
      <c r="BJ66" s="112">
        <v>0</v>
      </c>
      <c r="BK66" s="112">
        <v>0</v>
      </c>
      <c r="BL66" s="118">
        <v>0</v>
      </c>
      <c r="BM66" s="118">
        <v>0</v>
      </c>
      <c r="BN66" s="118">
        <v>0</v>
      </c>
      <c r="BO66" s="118">
        <v>0</v>
      </c>
      <c r="BP66" s="118">
        <v>0</v>
      </c>
      <c r="BQ66" s="152"/>
      <c r="BR66" s="118">
        <v>1</v>
      </c>
      <c r="BS66" s="118">
        <v>1</v>
      </c>
      <c r="BT66" s="118">
        <v>16</v>
      </c>
      <c r="BU66" s="118">
        <v>22</v>
      </c>
      <c r="BV66" s="118">
        <v>2</v>
      </c>
      <c r="BW66" s="118">
        <v>2</v>
      </c>
      <c r="BX66" s="118">
        <v>4</v>
      </c>
      <c r="BY66" s="118">
        <v>5</v>
      </c>
      <c r="BZ66" s="118">
        <v>4</v>
      </c>
      <c r="CA66" s="118">
        <v>5</v>
      </c>
      <c r="CB66" s="118">
        <v>1</v>
      </c>
      <c r="CC66" s="118">
        <v>1</v>
      </c>
      <c r="CD66" s="118">
        <v>2</v>
      </c>
      <c r="CE66" s="118">
        <v>2</v>
      </c>
      <c r="CF66" s="109"/>
      <c r="CG66" s="153" t="str">
        <f>'[1]F &lt; 30'!$K$15</f>
        <v>1</v>
      </c>
      <c r="CH66" s="214">
        <v>1</v>
      </c>
      <c r="CI66" s="151" t="s">
        <v>292</v>
      </c>
      <c r="CJ66" s="151" t="s">
        <v>292</v>
      </c>
      <c r="CK66" s="153">
        <v>0</v>
      </c>
      <c r="CL66" s="214">
        <v>0</v>
      </c>
      <c r="CM66" s="145" t="s">
        <v>292</v>
      </c>
      <c r="CN66" s="151" t="s">
        <v>292</v>
      </c>
      <c r="CO66" s="146">
        <v>3</v>
      </c>
      <c r="CP66" s="217">
        <v>3</v>
      </c>
      <c r="CQ66" s="145" t="s">
        <v>292</v>
      </c>
      <c r="CR66" s="151" t="s">
        <v>292</v>
      </c>
      <c r="CS66" s="145" t="s">
        <v>292</v>
      </c>
      <c r="CT66" s="151" t="s">
        <v>292</v>
      </c>
      <c r="CU66" s="145" t="s">
        <v>292</v>
      </c>
      <c r="CV66" s="151" t="s">
        <v>292</v>
      </c>
      <c r="CW66" s="145" t="s">
        <v>292</v>
      </c>
      <c r="CX66" s="151" t="s">
        <v>292</v>
      </c>
      <c r="CY66" s="145" t="s">
        <v>292</v>
      </c>
      <c r="CZ66" s="151" t="s">
        <v>292</v>
      </c>
      <c r="DA66" s="145" t="s">
        <v>292</v>
      </c>
      <c r="DB66" s="151" t="s">
        <v>292</v>
      </c>
      <c r="DD66" s="312">
        <f>VLOOKUP(E66:E563,'[2]ปรับแก้ไขTE 2.75_030560'!$D$3:$IX$783,16,0)</f>
        <v>6205</v>
      </c>
    </row>
    <row r="67" spans="1:108" s="107" customFormat="1" ht="24" customHeight="1">
      <c r="A67" s="101">
        <v>483</v>
      </c>
      <c r="B67" s="103" t="s">
        <v>255</v>
      </c>
      <c r="C67" s="102">
        <v>8</v>
      </c>
      <c r="D67" s="103" t="s">
        <v>252</v>
      </c>
      <c r="E67" s="104">
        <v>11013</v>
      </c>
      <c r="F67" s="169" t="s">
        <v>370</v>
      </c>
      <c r="G67" s="105" t="s">
        <v>177</v>
      </c>
      <c r="H67" s="102" t="s">
        <v>178</v>
      </c>
      <c r="I67" s="105">
        <v>31</v>
      </c>
      <c r="J67" s="105">
        <v>30</v>
      </c>
      <c r="K67" s="120">
        <v>67446</v>
      </c>
      <c r="L67" s="120"/>
      <c r="M67" s="120">
        <v>8061</v>
      </c>
      <c r="N67" s="120">
        <v>59385</v>
      </c>
      <c r="O67" s="120">
        <v>10</v>
      </c>
      <c r="P67" s="108">
        <v>12</v>
      </c>
      <c r="Q67" s="108">
        <v>15</v>
      </c>
      <c r="R67" s="108">
        <v>5</v>
      </c>
      <c r="S67" s="108">
        <v>6</v>
      </c>
      <c r="T67" s="108">
        <v>3</v>
      </c>
      <c r="U67" s="108">
        <v>3</v>
      </c>
      <c r="V67" s="108">
        <v>6</v>
      </c>
      <c r="W67" s="108">
        <v>7</v>
      </c>
      <c r="X67" s="108">
        <v>4</v>
      </c>
      <c r="Y67" s="108">
        <v>5</v>
      </c>
      <c r="Z67" s="108">
        <v>42</v>
      </c>
      <c r="AA67" s="108">
        <v>53</v>
      </c>
      <c r="AB67" s="108">
        <v>0</v>
      </c>
      <c r="AC67" s="108">
        <v>0</v>
      </c>
      <c r="AD67" s="114">
        <v>5</v>
      </c>
      <c r="AE67" s="114">
        <v>6</v>
      </c>
      <c r="AF67" s="108">
        <v>3</v>
      </c>
      <c r="AG67" s="108">
        <v>4</v>
      </c>
      <c r="AH67" s="108">
        <v>2</v>
      </c>
      <c r="AI67" s="108">
        <v>2</v>
      </c>
      <c r="AJ67" s="115">
        <v>10</v>
      </c>
      <c r="AK67" s="115">
        <v>12</v>
      </c>
      <c r="AL67" s="116">
        <v>2</v>
      </c>
      <c r="AM67" s="116">
        <v>0</v>
      </c>
      <c r="AN67" s="116">
        <v>0</v>
      </c>
      <c r="AO67" s="116">
        <v>0</v>
      </c>
      <c r="AP67" s="116">
        <v>0</v>
      </c>
      <c r="AQ67" s="116">
        <v>0</v>
      </c>
      <c r="AR67" s="116">
        <v>0</v>
      </c>
      <c r="AS67" s="117">
        <v>1</v>
      </c>
      <c r="AT67" s="117">
        <v>1</v>
      </c>
      <c r="AU67" s="113">
        <v>0</v>
      </c>
      <c r="AV67" s="113">
        <v>0</v>
      </c>
      <c r="AW67" s="116">
        <v>3</v>
      </c>
      <c r="AX67" s="116">
        <v>3</v>
      </c>
      <c r="AY67" s="116">
        <v>3</v>
      </c>
      <c r="AZ67" s="116">
        <v>3</v>
      </c>
      <c r="BA67" s="116">
        <v>0</v>
      </c>
      <c r="BB67" s="116">
        <v>0</v>
      </c>
      <c r="BC67" s="112">
        <v>0</v>
      </c>
      <c r="BD67" s="112">
        <v>0</v>
      </c>
      <c r="BE67" s="116">
        <v>2</v>
      </c>
      <c r="BF67" s="116">
        <v>2</v>
      </c>
      <c r="BG67" s="113">
        <v>0</v>
      </c>
      <c r="BH67" s="113">
        <v>0</v>
      </c>
      <c r="BI67" s="112">
        <v>0</v>
      </c>
      <c r="BJ67" s="112">
        <v>0</v>
      </c>
      <c r="BK67" s="112">
        <v>0</v>
      </c>
      <c r="BL67" s="118">
        <v>0</v>
      </c>
      <c r="BM67" s="118">
        <v>0</v>
      </c>
      <c r="BN67" s="118">
        <v>0</v>
      </c>
      <c r="BO67" s="118">
        <v>0</v>
      </c>
      <c r="BP67" s="118">
        <v>0</v>
      </c>
      <c r="BQ67" s="152"/>
      <c r="BR67" s="118">
        <v>1</v>
      </c>
      <c r="BS67" s="118">
        <v>1</v>
      </c>
      <c r="BT67" s="118">
        <v>21</v>
      </c>
      <c r="BU67" s="118">
        <v>28</v>
      </c>
      <c r="BV67" s="118">
        <v>3</v>
      </c>
      <c r="BW67" s="118">
        <v>4</v>
      </c>
      <c r="BX67" s="118">
        <v>5</v>
      </c>
      <c r="BY67" s="118">
        <v>6</v>
      </c>
      <c r="BZ67" s="118">
        <v>5</v>
      </c>
      <c r="CA67" s="118">
        <v>6</v>
      </c>
      <c r="CB67" s="118">
        <v>1</v>
      </c>
      <c r="CC67" s="118">
        <v>1</v>
      </c>
      <c r="CD67" s="118">
        <v>2</v>
      </c>
      <c r="CE67" s="118">
        <v>2</v>
      </c>
      <c r="CF67" s="109"/>
      <c r="CG67" s="101">
        <v>1</v>
      </c>
      <c r="CH67" s="214">
        <v>1</v>
      </c>
      <c r="CI67" s="151" t="s">
        <v>292</v>
      </c>
      <c r="CJ67" s="151" t="s">
        <v>292</v>
      </c>
      <c r="CK67" s="153">
        <v>0</v>
      </c>
      <c r="CL67" s="214">
        <v>0</v>
      </c>
      <c r="CM67" s="145" t="s">
        <v>292</v>
      </c>
      <c r="CN67" s="151" t="s">
        <v>292</v>
      </c>
      <c r="CO67" s="146">
        <v>3</v>
      </c>
      <c r="CP67" s="217">
        <v>3</v>
      </c>
      <c r="CQ67" s="145" t="s">
        <v>292</v>
      </c>
      <c r="CR67" s="151" t="s">
        <v>292</v>
      </c>
      <c r="CS67" s="145" t="s">
        <v>292</v>
      </c>
      <c r="CT67" s="151" t="s">
        <v>292</v>
      </c>
      <c r="CU67" s="145" t="s">
        <v>292</v>
      </c>
      <c r="CV67" s="151" t="s">
        <v>292</v>
      </c>
      <c r="CW67" s="145" t="s">
        <v>292</v>
      </c>
      <c r="CX67" s="151" t="s">
        <v>292</v>
      </c>
      <c r="CY67" s="145" t="s">
        <v>292</v>
      </c>
      <c r="CZ67" s="151" t="s">
        <v>292</v>
      </c>
      <c r="DA67" s="145" t="s">
        <v>292</v>
      </c>
      <c r="DB67" s="151" t="s">
        <v>292</v>
      </c>
      <c r="DD67" s="312">
        <f>VLOOKUP(E67:E564,'[2]ปรับแก้ไขTE 2.75_030560'!$D$3:$IX$783,16,0)</f>
        <v>118832</v>
      </c>
    </row>
    <row r="68" spans="1:108" s="107" customFormat="1" ht="24" customHeight="1">
      <c r="A68" s="101">
        <v>484</v>
      </c>
      <c r="B68" s="103" t="s">
        <v>256</v>
      </c>
      <c r="C68" s="102">
        <v>8</v>
      </c>
      <c r="D68" s="103" t="s">
        <v>252</v>
      </c>
      <c r="E68" s="104">
        <v>11020</v>
      </c>
      <c r="F68" s="169" t="s">
        <v>371</v>
      </c>
      <c r="G68" s="105" t="s">
        <v>177</v>
      </c>
      <c r="H68" s="102" t="s">
        <v>175</v>
      </c>
      <c r="I68" s="105">
        <v>16</v>
      </c>
      <c r="J68" s="105">
        <v>30</v>
      </c>
      <c r="K68" s="120">
        <v>40371</v>
      </c>
      <c r="L68" s="120"/>
      <c r="M68" s="120">
        <v>9848</v>
      </c>
      <c r="N68" s="120">
        <v>30523</v>
      </c>
      <c r="O68" s="120">
        <v>4</v>
      </c>
      <c r="P68" s="108">
        <v>7</v>
      </c>
      <c r="Q68" s="108">
        <v>8</v>
      </c>
      <c r="R68" s="108">
        <v>2</v>
      </c>
      <c r="S68" s="108">
        <v>3</v>
      </c>
      <c r="T68" s="108">
        <v>3</v>
      </c>
      <c r="U68" s="108">
        <v>3</v>
      </c>
      <c r="V68" s="108">
        <v>4</v>
      </c>
      <c r="W68" s="108">
        <v>5</v>
      </c>
      <c r="X68" s="108">
        <v>3</v>
      </c>
      <c r="Y68" s="108">
        <v>3</v>
      </c>
      <c r="Z68" s="108">
        <v>32</v>
      </c>
      <c r="AA68" s="108">
        <v>40</v>
      </c>
      <c r="AB68" s="108">
        <v>0</v>
      </c>
      <c r="AC68" s="108">
        <v>0</v>
      </c>
      <c r="AD68" s="114">
        <v>3</v>
      </c>
      <c r="AE68" s="114">
        <v>3</v>
      </c>
      <c r="AF68" s="108">
        <v>2</v>
      </c>
      <c r="AG68" s="108">
        <v>3</v>
      </c>
      <c r="AH68" s="108">
        <v>1</v>
      </c>
      <c r="AI68" s="108">
        <v>2</v>
      </c>
      <c r="AJ68" s="115">
        <v>10</v>
      </c>
      <c r="AK68" s="115">
        <v>12</v>
      </c>
      <c r="AL68" s="116">
        <v>2</v>
      </c>
      <c r="AM68" s="116">
        <v>0</v>
      </c>
      <c r="AN68" s="116">
        <v>0</v>
      </c>
      <c r="AO68" s="116">
        <v>0</v>
      </c>
      <c r="AP68" s="116">
        <v>0</v>
      </c>
      <c r="AQ68" s="116">
        <v>0</v>
      </c>
      <c r="AR68" s="116">
        <v>0</v>
      </c>
      <c r="AS68" s="117">
        <v>1</v>
      </c>
      <c r="AT68" s="117">
        <v>1</v>
      </c>
      <c r="AU68" s="113">
        <v>0</v>
      </c>
      <c r="AV68" s="113">
        <v>0</v>
      </c>
      <c r="AW68" s="116">
        <v>3</v>
      </c>
      <c r="AX68" s="116">
        <v>3</v>
      </c>
      <c r="AY68" s="116">
        <v>3</v>
      </c>
      <c r="AZ68" s="116">
        <v>3</v>
      </c>
      <c r="BA68" s="116">
        <v>0</v>
      </c>
      <c r="BB68" s="116">
        <v>0</v>
      </c>
      <c r="BC68" s="112">
        <v>0</v>
      </c>
      <c r="BD68" s="112">
        <v>0</v>
      </c>
      <c r="BE68" s="116">
        <v>2</v>
      </c>
      <c r="BF68" s="116">
        <v>2</v>
      </c>
      <c r="BG68" s="113">
        <v>0</v>
      </c>
      <c r="BH68" s="113">
        <v>0</v>
      </c>
      <c r="BI68" s="112">
        <v>0</v>
      </c>
      <c r="BJ68" s="112">
        <v>0</v>
      </c>
      <c r="BK68" s="112">
        <v>0</v>
      </c>
      <c r="BL68" s="118">
        <v>0</v>
      </c>
      <c r="BM68" s="118">
        <v>0</v>
      </c>
      <c r="BN68" s="118">
        <v>0</v>
      </c>
      <c r="BO68" s="118">
        <v>0</v>
      </c>
      <c r="BP68" s="118">
        <v>0</v>
      </c>
      <c r="BQ68" s="152"/>
      <c r="BR68" s="118">
        <v>1</v>
      </c>
      <c r="BS68" s="118">
        <v>1</v>
      </c>
      <c r="BT68" s="118">
        <v>16</v>
      </c>
      <c r="BU68" s="118">
        <v>22</v>
      </c>
      <c r="BV68" s="118">
        <v>2</v>
      </c>
      <c r="BW68" s="118">
        <v>2</v>
      </c>
      <c r="BX68" s="118">
        <v>4</v>
      </c>
      <c r="BY68" s="118">
        <v>5</v>
      </c>
      <c r="BZ68" s="118">
        <v>4</v>
      </c>
      <c r="CA68" s="118">
        <v>5</v>
      </c>
      <c r="CB68" s="118">
        <v>1</v>
      </c>
      <c r="CC68" s="118">
        <v>1</v>
      </c>
      <c r="CD68" s="118">
        <v>2</v>
      </c>
      <c r="CE68" s="118">
        <v>2</v>
      </c>
      <c r="CF68" s="109"/>
      <c r="CG68" s="153" t="str">
        <f>'[1]F &lt; 30'!$K$15</f>
        <v>1</v>
      </c>
      <c r="CH68" s="214">
        <v>1</v>
      </c>
      <c r="CI68" s="151" t="s">
        <v>292</v>
      </c>
      <c r="CJ68" s="151" t="s">
        <v>292</v>
      </c>
      <c r="CK68" s="153">
        <v>0</v>
      </c>
      <c r="CL68" s="214">
        <v>0</v>
      </c>
      <c r="CM68" s="145" t="s">
        <v>292</v>
      </c>
      <c r="CN68" s="151" t="s">
        <v>292</v>
      </c>
      <c r="CO68" s="146">
        <v>3</v>
      </c>
      <c r="CP68" s="217">
        <v>3</v>
      </c>
      <c r="CQ68" s="145" t="s">
        <v>292</v>
      </c>
      <c r="CR68" s="151" t="s">
        <v>292</v>
      </c>
      <c r="CS68" s="145" t="s">
        <v>292</v>
      </c>
      <c r="CT68" s="151" t="s">
        <v>292</v>
      </c>
      <c r="CU68" s="145" t="s">
        <v>292</v>
      </c>
      <c r="CV68" s="151" t="s">
        <v>292</v>
      </c>
      <c r="CW68" s="145" t="s">
        <v>292</v>
      </c>
      <c r="CX68" s="151" t="s">
        <v>292</v>
      </c>
      <c r="CY68" s="145" t="s">
        <v>292</v>
      </c>
      <c r="CZ68" s="151" t="s">
        <v>292</v>
      </c>
      <c r="DA68" s="145" t="s">
        <v>292</v>
      </c>
      <c r="DB68" s="151" t="s">
        <v>292</v>
      </c>
      <c r="DD68" s="312">
        <f>VLOOKUP(E68:E565,'[2]ปรับแก้ไขTE 2.75_030560'!$D$3:$IX$783,16,0)</f>
        <v>65576</v>
      </c>
    </row>
    <row r="69" spans="1:108" s="107" customFormat="1" ht="24" customHeight="1">
      <c r="A69" s="101">
        <v>485</v>
      </c>
      <c r="B69" s="103" t="s">
        <v>257</v>
      </c>
      <c r="C69" s="102">
        <v>8</v>
      </c>
      <c r="D69" s="103" t="s">
        <v>252</v>
      </c>
      <c r="E69" s="104">
        <v>11019</v>
      </c>
      <c r="F69" s="169" t="s">
        <v>372</v>
      </c>
      <c r="G69" s="105" t="s">
        <v>177</v>
      </c>
      <c r="H69" s="102" t="s">
        <v>175</v>
      </c>
      <c r="I69" s="105">
        <v>13</v>
      </c>
      <c r="J69" s="105">
        <v>30</v>
      </c>
      <c r="K69" s="120">
        <v>33131</v>
      </c>
      <c r="L69" s="120"/>
      <c r="M69" s="120">
        <v>9409</v>
      </c>
      <c r="N69" s="120">
        <v>23722</v>
      </c>
      <c r="O69" s="120">
        <v>6</v>
      </c>
      <c r="P69" s="108">
        <v>7</v>
      </c>
      <c r="Q69" s="108">
        <v>8</v>
      </c>
      <c r="R69" s="108">
        <v>3</v>
      </c>
      <c r="S69" s="108">
        <v>4</v>
      </c>
      <c r="T69" s="108">
        <v>3</v>
      </c>
      <c r="U69" s="108">
        <v>3</v>
      </c>
      <c r="V69" s="108">
        <v>4</v>
      </c>
      <c r="W69" s="108">
        <v>5</v>
      </c>
      <c r="X69" s="108">
        <v>3</v>
      </c>
      <c r="Y69" s="108">
        <v>3</v>
      </c>
      <c r="Z69" s="108">
        <v>32</v>
      </c>
      <c r="AA69" s="108">
        <v>40</v>
      </c>
      <c r="AB69" s="108">
        <v>0</v>
      </c>
      <c r="AC69" s="108">
        <v>0</v>
      </c>
      <c r="AD69" s="114">
        <v>3</v>
      </c>
      <c r="AE69" s="114">
        <v>3</v>
      </c>
      <c r="AF69" s="108">
        <v>3</v>
      </c>
      <c r="AG69" s="108">
        <v>3</v>
      </c>
      <c r="AH69" s="108">
        <v>1</v>
      </c>
      <c r="AI69" s="108">
        <v>2</v>
      </c>
      <c r="AJ69" s="115">
        <v>10</v>
      </c>
      <c r="AK69" s="115">
        <v>12</v>
      </c>
      <c r="AL69" s="116">
        <v>2</v>
      </c>
      <c r="AM69" s="116">
        <v>0</v>
      </c>
      <c r="AN69" s="116">
        <v>0</v>
      </c>
      <c r="AO69" s="116">
        <v>0</v>
      </c>
      <c r="AP69" s="116">
        <v>0</v>
      </c>
      <c r="AQ69" s="116">
        <v>0</v>
      </c>
      <c r="AR69" s="116">
        <v>0</v>
      </c>
      <c r="AS69" s="117">
        <v>1</v>
      </c>
      <c r="AT69" s="117">
        <v>1</v>
      </c>
      <c r="AU69" s="113">
        <v>0</v>
      </c>
      <c r="AV69" s="113">
        <v>0</v>
      </c>
      <c r="AW69" s="116">
        <v>3</v>
      </c>
      <c r="AX69" s="116">
        <v>3</v>
      </c>
      <c r="AY69" s="116">
        <v>3</v>
      </c>
      <c r="AZ69" s="116">
        <v>3</v>
      </c>
      <c r="BA69" s="116">
        <v>0</v>
      </c>
      <c r="BB69" s="116">
        <v>0</v>
      </c>
      <c r="BC69" s="112">
        <v>0</v>
      </c>
      <c r="BD69" s="112">
        <v>0</v>
      </c>
      <c r="BE69" s="116">
        <v>2</v>
      </c>
      <c r="BF69" s="116">
        <v>2</v>
      </c>
      <c r="BG69" s="113">
        <v>0</v>
      </c>
      <c r="BH69" s="113">
        <v>0</v>
      </c>
      <c r="BI69" s="112">
        <v>0</v>
      </c>
      <c r="BJ69" s="112">
        <v>0</v>
      </c>
      <c r="BK69" s="112">
        <v>0</v>
      </c>
      <c r="BL69" s="118">
        <v>0</v>
      </c>
      <c r="BM69" s="118">
        <v>0</v>
      </c>
      <c r="BN69" s="118">
        <v>0</v>
      </c>
      <c r="BO69" s="118">
        <v>0</v>
      </c>
      <c r="BP69" s="118">
        <v>0</v>
      </c>
      <c r="BQ69" s="152"/>
      <c r="BR69" s="118">
        <v>1</v>
      </c>
      <c r="BS69" s="118">
        <v>1</v>
      </c>
      <c r="BT69" s="118">
        <v>16</v>
      </c>
      <c r="BU69" s="118">
        <v>22</v>
      </c>
      <c r="BV69" s="118">
        <v>2</v>
      </c>
      <c r="BW69" s="118">
        <v>2</v>
      </c>
      <c r="BX69" s="118">
        <v>4</v>
      </c>
      <c r="BY69" s="118">
        <v>5</v>
      </c>
      <c r="BZ69" s="118">
        <v>4</v>
      </c>
      <c r="CA69" s="118">
        <v>5</v>
      </c>
      <c r="CB69" s="118">
        <v>1</v>
      </c>
      <c r="CC69" s="118">
        <v>1</v>
      </c>
      <c r="CD69" s="118">
        <v>2</v>
      </c>
      <c r="CE69" s="118">
        <v>2</v>
      </c>
      <c r="CF69" s="109"/>
      <c r="CG69" s="153" t="str">
        <f>'[1]F &lt; 30'!$K$15</f>
        <v>1</v>
      </c>
      <c r="CH69" s="214">
        <v>1</v>
      </c>
      <c r="CI69" s="151" t="s">
        <v>292</v>
      </c>
      <c r="CJ69" s="151" t="s">
        <v>292</v>
      </c>
      <c r="CK69" s="153">
        <v>0</v>
      </c>
      <c r="CL69" s="214">
        <v>0</v>
      </c>
      <c r="CM69" s="145" t="s">
        <v>292</v>
      </c>
      <c r="CN69" s="151" t="s">
        <v>292</v>
      </c>
      <c r="CO69" s="146">
        <v>3</v>
      </c>
      <c r="CP69" s="217">
        <v>3</v>
      </c>
      <c r="CQ69" s="145" t="s">
        <v>292</v>
      </c>
      <c r="CR69" s="151" t="s">
        <v>292</v>
      </c>
      <c r="CS69" s="145" t="s">
        <v>292</v>
      </c>
      <c r="CT69" s="151" t="s">
        <v>292</v>
      </c>
      <c r="CU69" s="145" t="s">
        <v>292</v>
      </c>
      <c r="CV69" s="151" t="s">
        <v>292</v>
      </c>
      <c r="CW69" s="145" t="s">
        <v>292</v>
      </c>
      <c r="CX69" s="151" t="s">
        <v>292</v>
      </c>
      <c r="CY69" s="145" t="s">
        <v>292</v>
      </c>
      <c r="CZ69" s="151" t="s">
        <v>292</v>
      </c>
      <c r="DA69" s="145" t="s">
        <v>292</v>
      </c>
      <c r="DB69" s="151" t="s">
        <v>292</v>
      </c>
      <c r="DD69" s="312">
        <f>VLOOKUP(E69:E566,'[2]ปรับแก้ไขTE 2.75_030560'!$D$3:$IX$783,16,0)</f>
        <v>64715</v>
      </c>
    </row>
    <row r="70" spans="1:108" s="107" customFormat="1" ht="24" customHeight="1">
      <c r="A70" s="101">
        <v>486</v>
      </c>
      <c r="B70" s="103" t="s">
        <v>258</v>
      </c>
      <c r="C70" s="102">
        <v>8</v>
      </c>
      <c r="D70" s="103" t="s">
        <v>252</v>
      </c>
      <c r="E70" s="104">
        <v>11028</v>
      </c>
      <c r="F70" s="169" t="s">
        <v>373</v>
      </c>
      <c r="G70" s="105" t="s">
        <v>177</v>
      </c>
      <c r="H70" s="102" t="s">
        <v>175</v>
      </c>
      <c r="I70" s="105">
        <v>11</v>
      </c>
      <c r="J70" s="105">
        <v>30</v>
      </c>
      <c r="K70" s="120">
        <v>29811</v>
      </c>
      <c r="L70" s="120"/>
      <c r="M70" s="120">
        <v>3672</v>
      </c>
      <c r="N70" s="120">
        <v>26139</v>
      </c>
      <c r="O70" s="120">
        <v>9</v>
      </c>
      <c r="P70" s="108">
        <v>6</v>
      </c>
      <c r="Q70" s="108">
        <v>7</v>
      </c>
      <c r="R70" s="108">
        <v>3</v>
      </c>
      <c r="S70" s="108">
        <v>4</v>
      </c>
      <c r="T70" s="108">
        <v>3</v>
      </c>
      <c r="U70" s="108">
        <v>3</v>
      </c>
      <c r="V70" s="108">
        <v>3</v>
      </c>
      <c r="W70" s="108">
        <v>4</v>
      </c>
      <c r="X70" s="108">
        <v>2</v>
      </c>
      <c r="Y70" s="108">
        <v>3</v>
      </c>
      <c r="Z70" s="108">
        <v>32</v>
      </c>
      <c r="AA70" s="108">
        <v>40</v>
      </c>
      <c r="AB70" s="108">
        <v>0</v>
      </c>
      <c r="AC70" s="108">
        <v>0</v>
      </c>
      <c r="AD70" s="114">
        <v>3</v>
      </c>
      <c r="AE70" s="114">
        <v>3</v>
      </c>
      <c r="AF70" s="108">
        <v>3</v>
      </c>
      <c r="AG70" s="108">
        <v>4</v>
      </c>
      <c r="AH70" s="108">
        <v>1</v>
      </c>
      <c r="AI70" s="108">
        <v>2</v>
      </c>
      <c r="AJ70" s="115">
        <v>10</v>
      </c>
      <c r="AK70" s="115">
        <v>12</v>
      </c>
      <c r="AL70" s="116">
        <v>2</v>
      </c>
      <c r="AM70" s="116">
        <v>0</v>
      </c>
      <c r="AN70" s="116">
        <v>0</v>
      </c>
      <c r="AO70" s="116">
        <v>0</v>
      </c>
      <c r="AP70" s="116">
        <v>0</v>
      </c>
      <c r="AQ70" s="116">
        <v>0</v>
      </c>
      <c r="AR70" s="116">
        <v>0</v>
      </c>
      <c r="AS70" s="117">
        <v>1</v>
      </c>
      <c r="AT70" s="117">
        <v>1</v>
      </c>
      <c r="AU70" s="113">
        <v>0</v>
      </c>
      <c r="AV70" s="113">
        <v>0</v>
      </c>
      <c r="AW70" s="116">
        <v>3</v>
      </c>
      <c r="AX70" s="116">
        <v>3</v>
      </c>
      <c r="AY70" s="116">
        <v>3</v>
      </c>
      <c r="AZ70" s="116">
        <v>3</v>
      </c>
      <c r="BA70" s="116">
        <v>0</v>
      </c>
      <c r="BB70" s="116">
        <v>0</v>
      </c>
      <c r="BC70" s="112">
        <v>0</v>
      </c>
      <c r="BD70" s="112">
        <v>0</v>
      </c>
      <c r="BE70" s="116">
        <v>2</v>
      </c>
      <c r="BF70" s="116">
        <v>2</v>
      </c>
      <c r="BG70" s="113">
        <v>0</v>
      </c>
      <c r="BH70" s="113">
        <v>0</v>
      </c>
      <c r="BI70" s="112">
        <v>0</v>
      </c>
      <c r="BJ70" s="112">
        <v>0</v>
      </c>
      <c r="BK70" s="112">
        <v>0</v>
      </c>
      <c r="BL70" s="118">
        <v>0</v>
      </c>
      <c r="BM70" s="118">
        <v>0</v>
      </c>
      <c r="BN70" s="118">
        <v>0</v>
      </c>
      <c r="BO70" s="118">
        <v>0</v>
      </c>
      <c r="BP70" s="118">
        <v>0</v>
      </c>
      <c r="BQ70" s="152"/>
      <c r="BR70" s="118">
        <v>1</v>
      </c>
      <c r="BS70" s="118">
        <v>1</v>
      </c>
      <c r="BT70" s="118">
        <v>16</v>
      </c>
      <c r="BU70" s="118">
        <v>22</v>
      </c>
      <c r="BV70" s="118">
        <v>2</v>
      </c>
      <c r="BW70" s="118">
        <v>2</v>
      </c>
      <c r="BX70" s="118">
        <v>4</v>
      </c>
      <c r="BY70" s="118">
        <v>5</v>
      </c>
      <c r="BZ70" s="118">
        <v>4</v>
      </c>
      <c r="CA70" s="118">
        <v>5</v>
      </c>
      <c r="CB70" s="118">
        <v>1</v>
      </c>
      <c r="CC70" s="118">
        <v>1</v>
      </c>
      <c r="CD70" s="118">
        <v>2</v>
      </c>
      <c r="CE70" s="118">
        <v>2</v>
      </c>
      <c r="CF70" s="109"/>
      <c r="CG70" s="153" t="str">
        <f>'[1]F &lt; 30'!$K$15</f>
        <v>1</v>
      </c>
      <c r="CH70" s="214">
        <v>1</v>
      </c>
      <c r="CI70" s="151" t="s">
        <v>292</v>
      </c>
      <c r="CJ70" s="151" t="s">
        <v>292</v>
      </c>
      <c r="CK70" s="153">
        <v>0</v>
      </c>
      <c r="CL70" s="214">
        <v>0</v>
      </c>
      <c r="CM70" s="145" t="s">
        <v>292</v>
      </c>
      <c r="CN70" s="151" t="s">
        <v>292</v>
      </c>
      <c r="CO70" s="146">
        <v>3</v>
      </c>
      <c r="CP70" s="217">
        <v>3</v>
      </c>
      <c r="CQ70" s="145" t="s">
        <v>292</v>
      </c>
      <c r="CR70" s="151" t="s">
        <v>292</v>
      </c>
      <c r="CS70" s="145" t="s">
        <v>292</v>
      </c>
      <c r="CT70" s="151" t="s">
        <v>292</v>
      </c>
      <c r="CU70" s="145" t="s">
        <v>292</v>
      </c>
      <c r="CV70" s="151" t="s">
        <v>292</v>
      </c>
      <c r="CW70" s="145" t="s">
        <v>292</v>
      </c>
      <c r="CX70" s="151" t="s">
        <v>292</v>
      </c>
      <c r="CY70" s="145" t="s">
        <v>292</v>
      </c>
      <c r="CZ70" s="151" t="s">
        <v>292</v>
      </c>
      <c r="DA70" s="145" t="s">
        <v>292</v>
      </c>
      <c r="DB70" s="151" t="s">
        <v>292</v>
      </c>
      <c r="DD70" s="312">
        <f>VLOOKUP(E70:E567,'[2]ปรับแก้ไขTE 2.75_030560'!$D$3:$IX$783,16,0)</f>
        <v>42755</v>
      </c>
    </row>
    <row r="71" spans="1:108" s="107" customFormat="1" ht="24" customHeight="1">
      <c r="A71" s="101">
        <v>487</v>
      </c>
      <c r="B71" s="103" t="s">
        <v>259</v>
      </c>
      <c r="C71" s="102">
        <v>8</v>
      </c>
      <c r="D71" s="103" t="s">
        <v>252</v>
      </c>
      <c r="E71" s="104">
        <v>11024</v>
      </c>
      <c r="F71" s="169" t="s">
        <v>374</v>
      </c>
      <c r="G71" s="105" t="s">
        <v>177</v>
      </c>
      <c r="H71" s="102" t="s">
        <v>185</v>
      </c>
      <c r="I71" s="105">
        <v>62</v>
      </c>
      <c r="J71" s="105">
        <v>60</v>
      </c>
      <c r="K71" s="120">
        <v>61744</v>
      </c>
      <c r="L71" s="120"/>
      <c r="M71" s="120">
        <v>15985</v>
      </c>
      <c r="N71" s="120">
        <v>45759</v>
      </c>
      <c r="O71" s="120">
        <v>9</v>
      </c>
      <c r="P71" s="108">
        <v>14</v>
      </c>
      <c r="Q71" s="108">
        <v>17</v>
      </c>
      <c r="R71" s="108">
        <v>5</v>
      </c>
      <c r="S71" s="108">
        <v>7</v>
      </c>
      <c r="T71" s="108">
        <v>3</v>
      </c>
      <c r="U71" s="108">
        <v>3</v>
      </c>
      <c r="V71" s="108">
        <v>6</v>
      </c>
      <c r="W71" s="108">
        <v>8</v>
      </c>
      <c r="X71" s="108">
        <v>5</v>
      </c>
      <c r="Y71" s="108">
        <v>6</v>
      </c>
      <c r="Z71" s="108">
        <v>72</v>
      </c>
      <c r="AA71" s="108">
        <v>90</v>
      </c>
      <c r="AB71" s="108">
        <v>0</v>
      </c>
      <c r="AC71" s="108">
        <v>0</v>
      </c>
      <c r="AD71" s="114">
        <v>4</v>
      </c>
      <c r="AE71" s="114">
        <v>5</v>
      </c>
      <c r="AF71" s="108">
        <v>4</v>
      </c>
      <c r="AG71" s="108">
        <v>4</v>
      </c>
      <c r="AH71" s="108">
        <v>2</v>
      </c>
      <c r="AI71" s="108">
        <v>2</v>
      </c>
      <c r="AJ71" s="115">
        <v>10</v>
      </c>
      <c r="AK71" s="115">
        <v>12</v>
      </c>
      <c r="AL71" s="116">
        <v>2</v>
      </c>
      <c r="AM71" s="116">
        <v>0</v>
      </c>
      <c r="AN71" s="116">
        <v>0</v>
      </c>
      <c r="AO71" s="116">
        <v>0</v>
      </c>
      <c r="AP71" s="116">
        <v>0</v>
      </c>
      <c r="AQ71" s="116">
        <v>0</v>
      </c>
      <c r="AR71" s="116">
        <v>0</v>
      </c>
      <c r="AS71" s="117">
        <v>1</v>
      </c>
      <c r="AT71" s="117">
        <v>1</v>
      </c>
      <c r="AU71" s="113">
        <v>0</v>
      </c>
      <c r="AV71" s="113">
        <v>0</v>
      </c>
      <c r="AW71" s="116">
        <v>3</v>
      </c>
      <c r="AX71" s="116">
        <v>3</v>
      </c>
      <c r="AY71" s="116">
        <v>3</v>
      </c>
      <c r="AZ71" s="116">
        <v>3</v>
      </c>
      <c r="BA71" s="116">
        <v>0</v>
      </c>
      <c r="BB71" s="116">
        <v>0</v>
      </c>
      <c r="BC71" s="112">
        <v>0</v>
      </c>
      <c r="BD71" s="112">
        <v>0</v>
      </c>
      <c r="BE71" s="116">
        <v>2</v>
      </c>
      <c r="BF71" s="116">
        <v>2</v>
      </c>
      <c r="BG71" s="113">
        <v>0</v>
      </c>
      <c r="BH71" s="113">
        <v>0</v>
      </c>
      <c r="BI71" s="112">
        <v>0</v>
      </c>
      <c r="BJ71" s="112">
        <v>0</v>
      </c>
      <c r="BK71" s="112">
        <v>0</v>
      </c>
      <c r="BL71" s="118">
        <v>0</v>
      </c>
      <c r="BM71" s="118">
        <v>0</v>
      </c>
      <c r="BN71" s="118">
        <v>0</v>
      </c>
      <c r="BO71" s="118">
        <v>0</v>
      </c>
      <c r="BP71" s="118">
        <v>0</v>
      </c>
      <c r="BQ71" s="152"/>
      <c r="BR71" s="118">
        <v>1</v>
      </c>
      <c r="BS71" s="118">
        <v>1</v>
      </c>
      <c r="BT71" s="118">
        <v>27</v>
      </c>
      <c r="BU71" s="118">
        <v>35</v>
      </c>
      <c r="BV71" s="118">
        <v>4</v>
      </c>
      <c r="BW71" s="118">
        <v>5</v>
      </c>
      <c r="BX71" s="118">
        <v>6</v>
      </c>
      <c r="BY71" s="118">
        <v>7</v>
      </c>
      <c r="BZ71" s="118">
        <v>7</v>
      </c>
      <c r="CA71" s="118">
        <v>9</v>
      </c>
      <c r="CB71" s="118">
        <v>2</v>
      </c>
      <c r="CC71" s="118">
        <v>2</v>
      </c>
      <c r="CD71" s="118">
        <v>3</v>
      </c>
      <c r="CE71" s="118">
        <v>4</v>
      </c>
      <c r="CF71" s="109"/>
      <c r="CG71" s="101">
        <v>2</v>
      </c>
      <c r="CH71" s="215">
        <v>2</v>
      </c>
      <c r="CI71" s="151" t="s">
        <v>292</v>
      </c>
      <c r="CJ71" s="151" t="s">
        <v>292</v>
      </c>
      <c r="CK71" s="153">
        <v>0</v>
      </c>
      <c r="CL71" s="214">
        <v>0</v>
      </c>
      <c r="CM71" s="145" t="s">
        <v>292</v>
      </c>
      <c r="CN71" s="151" t="s">
        <v>292</v>
      </c>
      <c r="CO71" s="145" t="s">
        <v>49</v>
      </c>
      <c r="CP71" s="151" t="s">
        <v>49</v>
      </c>
      <c r="CQ71" s="145" t="s">
        <v>292</v>
      </c>
      <c r="CR71" s="151" t="s">
        <v>292</v>
      </c>
      <c r="CS71" s="145" t="s">
        <v>292</v>
      </c>
      <c r="CT71" s="151" t="s">
        <v>292</v>
      </c>
      <c r="CU71" s="145" t="s">
        <v>292</v>
      </c>
      <c r="CV71" s="151" t="s">
        <v>292</v>
      </c>
      <c r="CW71" s="145" t="s">
        <v>292</v>
      </c>
      <c r="CX71" s="151" t="s">
        <v>292</v>
      </c>
      <c r="CY71" s="145" t="s">
        <v>292</v>
      </c>
      <c r="CZ71" s="151" t="s">
        <v>292</v>
      </c>
      <c r="DA71" s="145" t="s">
        <v>292</v>
      </c>
      <c r="DB71" s="151" t="s">
        <v>292</v>
      </c>
      <c r="DD71" s="312">
        <f>VLOOKUP(E71:E568,'[2]ปรับแก้ไขTE 2.75_030560'!$D$3:$IX$783,16,0)</f>
        <v>99983</v>
      </c>
    </row>
    <row r="72" spans="1:108" s="107" customFormat="1" ht="24" customHeight="1">
      <c r="A72" s="101">
        <v>488</v>
      </c>
      <c r="B72" s="103" t="s">
        <v>260</v>
      </c>
      <c r="C72" s="102">
        <v>8</v>
      </c>
      <c r="D72" s="103" t="s">
        <v>252</v>
      </c>
      <c r="E72" s="104">
        <v>11017</v>
      </c>
      <c r="F72" s="169" t="s">
        <v>375</v>
      </c>
      <c r="G72" s="105" t="s">
        <v>177</v>
      </c>
      <c r="H72" s="102" t="s">
        <v>178</v>
      </c>
      <c r="I72" s="105">
        <v>46</v>
      </c>
      <c r="J72" s="105">
        <v>30</v>
      </c>
      <c r="K72" s="120">
        <v>51753</v>
      </c>
      <c r="L72" s="120"/>
      <c r="M72" s="120">
        <v>6627</v>
      </c>
      <c r="N72" s="120">
        <v>45126</v>
      </c>
      <c r="O72" s="120">
        <v>9</v>
      </c>
      <c r="P72" s="108">
        <v>10</v>
      </c>
      <c r="Q72" s="108">
        <v>12</v>
      </c>
      <c r="R72" s="108">
        <v>3</v>
      </c>
      <c r="S72" s="108">
        <v>4</v>
      </c>
      <c r="T72" s="108">
        <v>3</v>
      </c>
      <c r="U72" s="108">
        <v>3</v>
      </c>
      <c r="V72" s="108">
        <v>5</v>
      </c>
      <c r="W72" s="108">
        <v>6</v>
      </c>
      <c r="X72" s="108">
        <v>4</v>
      </c>
      <c r="Y72" s="108">
        <v>4</v>
      </c>
      <c r="Z72" s="108">
        <v>40</v>
      </c>
      <c r="AA72" s="108">
        <v>50</v>
      </c>
      <c r="AB72" s="108">
        <v>0</v>
      </c>
      <c r="AC72" s="108">
        <v>0</v>
      </c>
      <c r="AD72" s="114">
        <v>3</v>
      </c>
      <c r="AE72" s="114">
        <v>3</v>
      </c>
      <c r="AF72" s="108">
        <v>4</v>
      </c>
      <c r="AG72" s="108">
        <v>5</v>
      </c>
      <c r="AH72" s="108">
        <v>2</v>
      </c>
      <c r="AI72" s="108">
        <v>2</v>
      </c>
      <c r="AJ72" s="115">
        <v>10</v>
      </c>
      <c r="AK72" s="115">
        <v>12</v>
      </c>
      <c r="AL72" s="116">
        <v>2</v>
      </c>
      <c r="AM72" s="116">
        <v>0</v>
      </c>
      <c r="AN72" s="116">
        <v>0</v>
      </c>
      <c r="AO72" s="116">
        <v>0</v>
      </c>
      <c r="AP72" s="116">
        <v>0</v>
      </c>
      <c r="AQ72" s="116">
        <v>0</v>
      </c>
      <c r="AR72" s="116">
        <v>0</v>
      </c>
      <c r="AS72" s="117">
        <v>1</v>
      </c>
      <c r="AT72" s="117">
        <v>1</v>
      </c>
      <c r="AU72" s="113">
        <v>0</v>
      </c>
      <c r="AV72" s="113">
        <v>0</v>
      </c>
      <c r="AW72" s="116">
        <v>3</v>
      </c>
      <c r="AX72" s="116">
        <v>3</v>
      </c>
      <c r="AY72" s="116">
        <v>3</v>
      </c>
      <c r="AZ72" s="116">
        <v>3</v>
      </c>
      <c r="BA72" s="116">
        <v>0</v>
      </c>
      <c r="BB72" s="116">
        <v>0</v>
      </c>
      <c r="BC72" s="112">
        <v>0</v>
      </c>
      <c r="BD72" s="112">
        <v>0</v>
      </c>
      <c r="BE72" s="116">
        <v>2</v>
      </c>
      <c r="BF72" s="116">
        <v>2</v>
      </c>
      <c r="BG72" s="113">
        <v>0</v>
      </c>
      <c r="BH72" s="113">
        <v>0</v>
      </c>
      <c r="BI72" s="112">
        <v>0</v>
      </c>
      <c r="BJ72" s="112">
        <v>0</v>
      </c>
      <c r="BK72" s="112">
        <v>0</v>
      </c>
      <c r="BL72" s="118">
        <v>0</v>
      </c>
      <c r="BM72" s="118">
        <v>0</v>
      </c>
      <c r="BN72" s="118">
        <v>0</v>
      </c>
      <c r="BO72" s="118">
        <v>0</v>
      </c>
      <c r="BP72" s="118">
        <v>0</v>
      </c>
      <c r="BQ72" s="152"/>
      <c r="BR72" s="118">
        <v>1</v>
      </c>
      <c r="BS72" s="118">
        <v>1</v>
      </c>
      <c r="BT72" s="118">
        <v>21</v>
      </c>
      <c r="BU72" s="118">
        <v>28</v>
      </c>
      <c r="BV72" s="118">
        <v>3</v>
      </c>
      <c r="BW72" s="118">
        <v>4</v>
      </c>
      <c r="BX72" s="118">
        <v>5</v>
      </c>
      <c r="BY72" s="118">
        <v>6</v>
      </c>
      <c r="BZ72" s="118">
        <v>5</v>
      </c>
      <c r="CA72" s="118">
        <v>6</v>
      </c>
      <c r="CB72" s="118">
        <v>1</v>
      </c>
      <c r="CC72" s="118">
        <v>1</v>
      </c>
      <c r="CD72" s="118">
        <v>2</v>
      </c>
      <c r="CE72" s="118">
        <v>2</v>
      </c>
      <c r="CF72" s="109"/>
      <c r="CG72" s="101">
        <v>1</v>
      </c>
      <c r="CH72" s="214">
        <v>1</v>
      </c>
      <c r="CI72" s="151" t="s">
        <v>292</v>
      </c>
      <c r="CJ72" s="151" t="s">
        <v>292</v>
      </c>
      <c r="CK72" s="153">
        <v>0</v>
      </c>
      <c r="CL72" s="214">
        <v>0</v>
      </c>
      <c r="CM72" s="145" t="s">
        <v>292</v>
      </c>
      <c r="CN72" s="151" t="s">
        <v>292</v>
      </c>
      <c r="CO72" s="146">
        <v>3</v>
      </c>
      <c r="CP72" s="217">
        <v>3</v>
      </c>
      <c r="CQ72" s="145" t="s">
        <v>292</v>
      </c>
      <c r="CR72" s="151" t="s">
        <v>292</v>
      </c>
      <c r="CS72" s="145" t="s">
        <v>292</v>
      </c>
      <c r="CT72" s="151" t="s">
        <v>292</v>
      </c>
      <c r="CU72" s="145" t="s">
        <v>292</v>
      </c>
      <c r="CV72" s="151" t="s">
        <v>292</v>
      </c>
      <c r="CW72" s="145" t="s">
        <v>292</v>
      </c>
      <c r="CX72" s="151" t="s">
        <v>292</v>
      </c>
      <c r="CY72" s="145" t="s">
        <v>292</v>
      </c>
      <c r="CZ72" s="151" t="s">
        <v>292</v>
      </c>
      <c r="DA72" s="145" t="s">
        <v>292</v>
      </c>
      <c r="DB72" s="151" t="s">
        <v>292</v>
      </c>
      <c r="DD72" s="312">
        <f>VLOOKUP(E72:E569,'[2]ปรับแก้ไขTE 2.75_030560'!$D$3:$IX$783,16,0)</f>
        <v>90296</v>
      </c>
    </row>
    <row r="73" spans="1:108" s="107" customFormat="1" ht="24" customHeight="1">
      <c r="A73" s="101">
        <v>489</v>
      </c>
      <c r="B73" s="103" t="s">
        <v>261</v>
      </c>
      <c r="C73" s="102">
        <v>8</v>
      </c>
      <c r="D73" s="103" t="s">
        <v>252</v>
      </c>
      <c r="E73" s="104">
        <v>11023</v>
      </c>
      <c r="F73" s="169" t="s">
        <v>376</v>
      </c>
      <c r="G73" s="105" t="s">
        <v>181</v>
      </c>
      <c r="H73" s="102" t="s">
        <v>183</v>
      </c>
      <c r="I73" s="105">
        <v>79</v>
      </c>
      <c r="J73" s="105">
        <v>90</v>
      </c>
      <c r="K73" s="120">
        <v>116772</v>
      </c>
      <c r="L73" s="120"/>
      <c r="M73" s="120">
        <v>13184</v>
      </c>
      <c r="N73" s="120">
        <v>103588</v>
      </c>
      <c r="O73" s="120">
        <v>20</v>
      </c>
      <c r="P73" s="108">
        <v>23</v>
      </c>
      <c r="Q73" s="108">
        <v>28</v>
      </c>
      <c r="R73" s="108">
        <v>8</v>
      </c>
      <c r="S73" s="108">
        <v>10</v>
      </c>
      <c r="T73" s="108">
        <v>3</v>
      </c>
      <c r="U73" s="108">
        <v>3</v>
      </c>
      <c r="V73" s="108">
        <v>11</v>
      </c>
      <c r="W73" s="108">
        <v>13</v>
      </c>
      <c r="X73" s="108">
        <v>7</v>
      </c>
      <c r="Y73" s="108">
        <v>9</v>
      </c>
      <c r="Z73" s="108">
        <v>96</v>
      </c>
      <c r="AA73" s="108">
        <v>120</v>
      </c>
      <c r="AB73" s="108">
        <v>16</v>
      </c>
      <c r="AC73" s="108">
        <v>20</v>
      </c>
      <c r="AD73" s="114">
        <v>6</v>
      </c>
      <c r="AE73" s="114">
        <v>7</v>
      </c>
      <c r="AF73" s="108">
        <v>8</v>
      </c>
      <c r="AG73" s="108">
        <v>10</v>
      </c>
      <c r="AH73" s="108">
        <v>2</v>
      </c>
      <c r="AI73" s="108">
        <v>2</v>
      </c>
      <c r="AJ73" s="115">
        <v>10</v>
      </c>
      <c r="AK73" s="115">
        <v>12</v>
      </c>
      <c r="AL73" s="116">
        <v>2</v>
      </c>
      <c r="AM73" s="116">
        <v>0</v>
      </c>
      <c r="AN73" s="116">
        <v>0</v>
      </c>
      <c r="AO73" s="116">
        <v>1</v>
      </c>
      <c r="AP73" s="116">
        <v>1</v>
      </c>
      <c r="AQ73" s="116">
        <v>1</v>
      </c>
      <c r="AR73" s="116">
        <v>2</v>
      </c>
      <c r="AS73" s="117">
        <v>2</v>
      </c>
      <c r="AT73" s="117">
        <v>2</v>
      </c>
      <c r="AU73" s="113">
        <v>0</v>
      </c>
      <c r="AV73" s="113">
        <v>0</v>
      </c>
      <c r="AW73" s="116">
        <v>3</v>
      </c>
      <c r="AX73" s="116">
        <v>3</v>
      </c>
      <c r="AY73" s="116">
        <v>3</v>
      </c>
      <c r="AZ73" s="116">
        <v>6</v>
      </c>
      <c r="BA73" s="116">
        <v>2</v>
      </c>
      <c r="BB73" s="116">
        <v>2</v>
      </c>
      <c r="BC73" s="112">
        <v>0</v>
      </c>
      <c r="BD73" s="112">
        <v>0</v>
      </c>
      <c r="BE73" s="116">
        <v>4</v>
      </c>
      <c r="BF73" s="116">
        <v>4</v>
      </c>
      <c r="BG73" s="113">
        <v>0</v>
      </c>
      <c r="BH73" s="113">
        <v>0</v>
      </c>
      <c r="BI73" s="112">
        <v>0</v>
      </c>
      <c r="BJ73" s="112">
        <v>0</v>
      </c>
      <c r="BK73" s="112">
        <v>0</v>
      </c>
      <c r="BL73" s="118">
        <v>0</v>
      </c>
      <c r="BM73" s="118">
        <v>0</v>
      </c>
      <c r="BN73" s="118">
        <v>0</v>
      </c>
      <c r="BO73" s="118">
        <v>0</v>
      </c>
      <c r="BP73" s="118">
        <v>0</v>
      </c>
      <c r="BQ73" s="152"/>
      <c r="BR73" s="118">
        <v>1</v>
      </c>
      <c r="BS73" s="118">
        <v>1</v>
      </c>
      <c r="BT73" s="118">
        <v>27</v>
      </c>
      <c r="BU73" s="118">
        <v>35</v>
      </c>
      <c r="BV73" s="118">
        <v>4</v>
      </c>
      <c r="BW73" s="118">
        <v>5</v>
      </c>
      <c r="BX73" s="118">
        <v>6</v>
      </c>
      <c r="BY73" s="118">
        <v>7</v>
      </c>
      <c r="BZ73" s="118">
        <v>7</v>
      </c>
      <c r="CA73" s="118">
        <v>9</v>
      </c>
      <c r="CB73" s="118">
        <v>2</v>
      </c>
      <c r="CC73" s="118">
        <v>2</v>
      </c>
      <c r="CD73" s="118">
        <v>3</v>
      </c>
      <c r="CE73" s="118">
        <v>4</v>
      </c>
      <c r="CF73" s="109"/>
      <c r="CG73" s="145" t="s">
        <v>273</v>
      </c>
      <c r="CH73" s="151" t="s">
        <v>277</v>
      </c>
      <c r="CI73" s="151" t="s">
        <v>292</v>
      </c>
      <c r="CJ73" s="151" t="s">
        <v>292</v>
      </c>
      <c r="CK73" s="153">
        <v>0</v>
      </c>
      <c r="CL73" s="214">
        <v>0</v>
      </c>
      <c r="CM73" s="145" t="s">
        <v>292</v>
      </c>
      <c r="CN73" s="151" t="s">
        <v>292</v>
      </c>
      <c r="CO73" s="145" t="s">
        <v>49</v>
      </c>
      <c r="CP73" s="151" t="s">
        <v>283</v>
      </c>
      <c r="CQ73" s="145" t="s">
        <v>292</v>
      </c>
      <c r="CR73" s="151" t="s">
        <v>292</v>
      </c>
      <c r="CS73" s="145" t="s">
        <v>292</v>
      </c>
      <c r="CT73" s="151" t="s">
        <v>292</v>
      </c>
      <c r="CU73" s="145" t="s">
        <v>292</v>
      </c>
      <c r="CV73" s="151" t="s">
        <v>292</v>
      </c>
      <c r="CW73" s="145" t="s">
        <v>292</v>
      </c>
      <c r="CX73" s="151" t="s">
        <v>292</v>
      </c>
      <c r="CY73" s="145" t="s">
        <v>292</v>
      </c>
      <c r="CZ73" s="151" t="s">
        <v>292</v>
      </c>
      <c r="DA73" s="145" t="s">
        <v>292</v>
      </c>
      <c r="DB73" s="151" t="s">
        <v>292</v>
      </c>
      <c r="DD73" s="312">
        <f>VLOOKUP(E73:E570,'[2]ปรับแก้ไขTE 2.75_030560'!$D$3:$IX$783,16,0)</f>
        <v>182457</v>
      </c>
    </row>
    <row r="74" spans="1:108" s="107" customFormat="1" ht="24" customHeight="1">
      <c r="A74" s="101">
        <v>490</v>
      </c>
      <c r="B74" s="103" t="s">
        <v>262</v>
      </c>
      <c r="C74" s="102">
        <v>8</v>
      </c>
      <c r="D74" s="103" t="s">
        <v>252</v>
      </c>
      <c r="E74" s="104">
        <v>11029</v>
      </c>
      <c r="F74" s="169" t="s">
        <v>377</v>
      </c>
      <c r="G74" s="105" t="s">
        <v>177</v>
      </c>
      <c r="H74" s="102" t="s">
        <v>175</v>
      </c>
      <c r="I74" s="105">
        <v>17</v>
      </c>
      <c r="J74" s="105">
        <v>30</v>
      </c>
      <c r="K74" s="120">
        <v>25854</v>
      </c>
      <c r="L74" s="120"/>
      <c r="M74" s="120">
        <v>4779</v>
      </c>
      <c r="N74" s="120">
        <v>21075</v>
      </c>
      <c r="O74" s="120">
        <v>4</v>
      </c>
      <c r="P74" s="108">
        <v>6</v>
      </c>
      <c r="Q74" s="108">
        <v>7</v>
      </c>
      <c r="R74" s="108">
        <v>2</v>
      </c>
      <c r="S74" s="108">
        <v>3</v>
      </c>
      <c r="T74" s="108">
        <v>3</v>
      </c>
      <c r="U74" s="108">
        <v>3</v>
      </c>
      <c r="V74" s="108">
        <v>4</v>
      </c>
      <c r="W74" s="108">
        <v>5</v>
      </c>
      <c r="X74" s="108">
        <v>2</v>
      </c>
      <c r="Y74" s="108">
        <v>3</v>
      </c>
      <c r="Z74" s="108">
        <v>32</v>
      </c>
      <c r="AA74" s="108">
        <v>40</v>
      </c>
      <c r="AB74" s="108">
        <v>0</v>
      </c>
      <c r="AC74" s="108">
        <v>0</v>
      </c>
      <c r="AD74" s="114">
        <v>3</v>
      </c>
      <c r="AE74" s="114">
        <v>3</v>
      </c>
      <c r="AF74" s="108">
        <v>2</v>
      </c>
      <c r="AG74" s="108">
        <v>3</v>
      </c>
      <c r="AH74" s="108">
        <v>1</v>
      </c>
      <c r="AI74" s="108">
        <v>2</v>
      </c>
      <c r="AJ74" s="115">
        <v>10</v>
      </c>
      <c r="AK74" s="115">
        <v>12</v>
      </c>
      <c r="AL74" s="116">
        <v>2</v>
      </c>
      <c r="AM74" s="116">
        <v>0</v>
      </c>
      <c r="AN74" s="116">
        <v>0</v>
      </c>
      <c r="AO74" s="116">
        <v>0</v>
      </c>
      <c r="AP74" s="116">
        <v>0</v>
      </c>
      <c r="AQ74" s="116">
        <v>0</v>
      </c>
      <c r="AR74" s="116">
        <v>0</v>
      </c>
      <c r="AS74" s="117">
        <v>1</v>
      </c>
      <c r="AT74" s="117">
        <v>1</v>
      </c>
      <c r="AU74" s="113">
        <v>0</v>
      </c>
      <c r="AV74" s="113">
        <v>0</v>
      </c>
      <c r="AW74" s="116">
        <v>3</v>
      </c>
      <c r="AX74" s="116">
        <v>3</v>
      </c>
      <c r="AY74" s="116">
        <v>3</v>
      </c>
      <c r="AZ74" s="116">
        <v>3</v>
      </c>
      <c r="BA74" s="116">
        <v>0</v>
      </c>
      <c r="BB74" s="116">
        <v>0</v>
      </c>
      <c r="BC74" s="112">
        <v>0</v>
      </c>
      <c r="BD74" s="112">
        <v>0</v>
      </c>
      <c r="BE74" s="116">
        <v>2</v>
      </c>
      <c r="BF74" s="116">
        <v>2</v>
      </c>
      <c r="BG74" s="113">
        <v>0</v>
      </c>
      <c r="BH74" s="113">
        <v>0</v>
      </c>
      <c r="BI74" s="112">
        <v>0</v>
      </c>
      <c r="BJ74" s="112">
        <v>0</v>
      </c>
      <c r="BK74" s="112">
        <v>0</v>
      </c>
      <c r="BL74" s="118">
        <v>0</v>
      </c>
      <c r="BM74" s="118">
        <v>0</v>
      </c>
      <c r="BN74" s="118">
        <v>0</v>
      </c>
      <c r="BO74" s="118">
        <v>0</v>
      </c>
      <c r="BP74" s="118">
        <v>0</v>
      </c>
      <c r="BQ74" s="152"/>
      <c r="BR74" s="118">
        <v>1</v>
      </c>
      <c r="BS74" s="118">
        <v>1</v>
      </c>
      <c r="BT74" s="118">
        <v>16</v>
      </c>
      <c r="BU74" s="118">
        <v>22</v>
      </c>
      <c r="BV74" s="118">
        <v>2</v>
      </c>
      <c r="BW74" s="118">
        <v>2</v>
      </c>
      <c r="BX74" s="118">
        <v>4</v>
      </c>
      <c r="BY74" s="118">
        <v>5</v>
      </c>
      <c r="BZ74" s="118">
        <v>4</v>
      </c>
      <c r="CA74" s="118">
        <v>5</v>
      </c>
      <c r="CB74" s="118">
        <v>1</v>
      </c>
      <c r="CC74" s="118">
        <v>1</v>
      </c>
      <c r="CD74" s="118">
        <v>2</v>
      </c>
      <c r="CE74" s="118">
        <v>2</v>
      </c>
      <c r="CF74" s="109"/>
      <c r="CG74" s="153" t="str">
        <f>'[1]F &lt; 30'!$K$15</f>
        <v>1</v>
      </c>
      <c r="CH74" s="214">
        <v>1</v>
      </c>
      <c r="CI74" s="151" t="s">
        <v>292</v>
      </c>
      <c r="CJ74" s="151" t="s">
        <v>292</v>
      </c>
      <c r="CK74" s="153">
        <v>0</v>
      </c>
      <c r="CL74" s="214">
        <v>0</v>
      </c>
      <c r="CM74" s="145" t="s">
        <v>292</v>
      </c>
      <c r="CN74" s="151" t="s">
        <v>292</v>
      </c>
      <c r="CO74" s="146">
        <v>3</v>
      </c>
      <c r="CP74" s="217">
        <v>3</v>
      </c>
      <c r="CQ74" s="145" t="s">
        <v>292</v>
      </c>
      <c r="CR74" s="151" t="s">
        <v>292</v>
      </c>
      <c r="CS74" s="145" t="s">
        <v>292</v>
      </c>
      <c r="CT74" s="151" t="s">
        <v>292</v>
      </c>
      <c r="CU74" s="145" t="s">
        <v>292</v>
      </c>
      <c r="CV74" s="151" t="s">
        <v>292</v>
      </c>
      <c r="CW74" s="145" t="s">
        <v>292</v>
      </c>
      <c r="CX74" s="151" t="s">
        <v>292</v>
      </c>
      <c r="CY74" s="145" t="s">
        <v>292</v>
      </c>
      <c r="CZ74" s="151" t="s">
        <v>292</v>
      </c>
      <c r="DA74" s="145" t="s">
        <v>292</v>
      </c>
      <c r="DB74" s="151" t="s">
        <v>292</v>
      </c>
      <c r="DD74" s="312">
        <f>VLOOKUP(E74:E571,'[2]ปรับแก้ไขTE 2.75_030560'!$D$3:$IX$783,16,0)</f>
        <v>51347</v>
      </c>
    </row>
    <row r="75" spans="1:108" s="107" customFormat="1" ht="24" customHeight="1">
      <c r="A75" s="101">
        <v>491</v>
      </c>
      <c r="B75" s="103" t="s">
        <v>263</v>
      </c>
      <c r="C75" s="102">
        <v>8</v>
      </c>
      <c r="D75" s="103" t="s">
        <v>252</v>
      </c>
      <c r="E75" s="104">
        <v>11025</v>
      </c>
      <c r="F75" s="169" t="s">
        <v>378</v>
      </c>
      <c r="G75" s="105" t="s">
        <v>179</v>
      </c>
      <c r="H75" s="102" t="s">
        <v>180</v>
      </c>
      <c r="I75" s="105">
        <v>95</v>
      </c>
      <c r="J75" s="105">
        <v>60</v>
      </c>
      <c r="K75" s="120">
        <v>119356</v>
      </c>
      <c r="L75" s="120"/>
      <c r="M75" s="120">
        <v>12682</v>
      </c>
      <c r="N75" s="120">
        <v>106674</v>
      </c>
      <c r="O75" s="120">
        <v>13</v>
      </c>
      <c r="P75" s="108">
        <v>19</v>
      </c>
      <c r="Q75" s="108">
        <v>24</v>
      </c>
      <c r="R75" s="108">
        <v>11</v>
      </c>
      <c r="S75" s="108">
        <v>14</v>
      </c>
      <c r="T75" s="108">
        <v>3</v>
      </c>
      <c r="U75" s="108">
        <v>3</v>
      </c>
      <c r="V75" s="108">
        <v>9</v>
      </c>
      <c r="W75" s="108">
        <v>11</v>
      </c>
      <c r="X75" s="108">
        <v>6</v>
      </c>
      <c r="Y75" s="108">
        <v>8</v>
      </c>
      <c r="Z75" s="108">
        <v>87</v>
      </c>
      <c r="AA75" s="108">
        <v>109</v>
      </c>
      <c r="AB75" s="108">
        <v>0</v>
      </c>
      <c r="AC75" s="108">
        <v>0</v>
      </c>
      <c r="AD75" s="114">
        <v>6</v>
      </c>
      <c r="AE75" s="114">
        <v>7</v>
      </c>
      <c r="AF75" s="108">
        <v>5</v>
      </c>
      <c r="AG75" s="108">
        <v>6</v>
      </c>
      <c r="AH75" s="108">
        <v>2</v>
      </c>
      <c r="AI75" s="108">
        <v>2</v>
      </c>
      <c r="AJ75" s="115">
        <v>10</v>
      </c>
      <c r="AK75" s="115">
        <v>12</v>
      </c>
      <c r="AL75" s="116">
        <v>2</v>
      </c>
      <c r="AM75" s="116">
        <v>0</v>
      </c>
      <c r="AN75" s="116">
        <v>0</v>
      </c>
      <c r="AO75" s="116">
        <v>0</v>
      </c>
      <c r="AP75" s="116">
        <v>0</v>
      </c>
      <c r="AQ75" s="116">
        <v>0</v>
      </c>
      <c r="AR75" s="116">
        <v>0</v>
      </c>
      <c r="AS75" s="117">
        <v>2</v>
      </c>
      <c r="AT75" s="117">
        <v>2</v>
      </c>
      <c r="AU75" s="113">
        <v>0</v>
      </c>
      <c r="AV75" s="113">
        <v>0</v>
      </c>
      <c r="AW75" s="116">
        <v>3</v>
      </c>
      <c r="AX75" s="116">
        <v>3</v>
      </c>
      <c r="AY75" s="116">
        <v>3</v>
      </c>
      <c r="AZ75" s="116">
        <v>3</v>
      </c>
      <c r="BA75" s="116">
        <v>0</v>
      </c>
      <c r="BB75" s="116">
        <v>0</v>
      </c>
      <c r="BC75" s="112">
        <v>0</v>
      </c>
      <c r="BD75" s="112">
        <v>0</v>
      </c>
      <c r="BE75" s="116">
        <v>3</v>
      </c>
      <c r="BF75" s="116">
        <v>3</v>
      </c>
      <c r="BG75" s="113">
        <v>0</v>
      </c>
      <c r="BH75" s="113">
        <v>0</v>
      </c>
      <c r="BI75" s="112">
        <v>0</v>
      </c>
      <c r="BJ75" s="112">
        <v>0</v>
      </c>
      <c r="BK75" s="112">
        <v>0</v>
      </c>
      <c r="BL75" s="118">
        <v>0</v>
      </c>
      <c r="BM75" s="118">
        <v>0</v>
      </c>
      <c r="BN75" s="118">
        <v>0</v>
      </c>
      <c r="BO75" s="118">
        <v>0</v>
      </c>
      <c r="BP75" s="118">
        <v>0</v>
      </c>
      <c r="BQ75" s="152"/>
      <c r="BR75" s="118">
        <v>1</v>
      </c>
      <c r="BS75" s="118">
        <v>1</v>
      </c>
      <c r="BT75" s="118">
        <v>34</v>
      </c>
      <c r="BU75" s="118">
        <v>44</v>
      </c>
      <c r="BV75" s="118">
        <v>6</v>
      </c>
      <c r="BW75" s="118">
        <v>7</v>
      </c>
      <c r="BX75" s="118">
        <v>8</v>
      </c>
      <c r="BY75" s="118">
        <v>10</v>
      </c>
      <c r="BZ75" s="118">
        <v>9</v>
      </c>
      <c r="CA75" s="118">
        <v>11</v>
      </c>
      <c r="CB75" s="118">
        <v>2</v>
      </c>
      <c r="CC75" s="118">
        <v>2</v>
      </c>
      <c r="CD75" s="118">
        <v>4</v>
      </c>
      <c r="CE75" s="118">
        <v>5</v>
      </c>
      <c r="CF75" s="109"/>
      <c r="CG75" s="101">
        <v>2</v>
      </c>
      <c r="CH75" s="215">
        <v>2</v>
      </c>
      <c r="CI75" s="151" t="s">
        <v>292</v>
      </c>
      <c r="CJ75" s="151" t="s">
        <v>292</v>
      </c>
      <c r="CK75" s="153">
        <v>0</v>
      </c>
      <c r="CL75" s="214">
        <v>0</v>
      </c>
      <c r="CM75" s="145" t="s">
        <v>292</v>
      </c>
      <c r="CN75" s="151" t="s">
        <v>292</v>
      </c>
      <c r="CO75" s="145" t="s">
        <v>49</v>
      </c>
      <c r="CP75" s="151" t="s">
        <v>49</v>
      </c>
      <c r="CQ75" s="145" t="s">
        <v>292</v>
      </c>
      <c r="CR75" s="151" t="s">
        <v>292</v>
      </c>
      <c r="CS75" s="145" t="s">
        <v>292</v>
      </c>
      <c r="CT75" s="151" t="s">
        <v>292</v>
      </c>
      <c r="CU75" s="145" t="s">
        <v>292</v>
      </c>
      <c r="CV75" s="151" t="s">
        <v>292</v>
      </c>
      <c r="CW75" s="145" t="s">
        <v>292</v>
      </c>
      <c r="CX75" s="151" t="s">
        <v>292</v>
      </c>
      <c r="CY75" s="145" t="s">
        <v>292</v>
      </c>
      <c r="CZ75" s="151" t="s">
        <v>292</v>
      </c>
      <c r="DA75" s="145" t="s">
        <v>292</v>
      </c>
      <c r="DB75" s="151" t="s">
        <v>292</v>
      </c>
      <c r="DD75" s="312">
        <f>VLOOKUP(E75:E572,'[2]ปรับแก้ไขTE 2.75_030560'!$D$3:$IX$783,16,0)</f>
        <v>158561</v>
      </c>
    </row>
    <row r="76" spans="1:108" s="107" customFormat="1" ht="24" customHeight="1">
      <c r="A76" s="101">
        <v>492</v>
      </c>
      <c r="B76" s="103" t="s">
        <v>264</v>
      </c>
      <c r="C76" s="102">
        <v>8</v>
      </c>
      <c r="D76" s="103" t="s">
        <v>252</v>
      </c>
      <c r="E76" s="104">
        <v>11022</v>
      </c>
      <c r="F76" s="169" t="s">
        <v>379</v>
      </c>
      <c r="G76" s="105" t="s">
        <v>177</v>
      </c>
      <c r="H76" s="102" t="s">
        <v>178</v>
      </c>
      <c r="I76" s="105">
        <v>35</v>
      </c>
      <c r="J76" s="105">
        <v>30</v>
      </c>
      <c r="K76" s="120">
        <v>60861</v>
      </c>
      <c r="L76" s="120"/>
      <c r="M76" s="120">
        <v>9870</v>
      </c>
      <c r="N76" s="120">
        <v>50991</v>
      </c>
      <c r="O76" s="120">
        <v>10</v>
      </c>
      <c r="P76" s="108">
        <v>11</v>
      </c>
      <c r="Q76" s="108">
        <v>14</v>
      </c>
      <c r="R76" s="108">
        <v>5</v>
      </c>
      <c r="S76" s="108">
        <v>7</v>
      </c>
      <c r="T76" s="108">
        <v>3</v>
      </c>
      <c r="U76" s="108">
        <v>3</v>
      </c>
      <c r="V76" s="108">
        <v>5</v>
      </c>
      <c r="W76" s="108">
        <v>7</v>
      </c>
      <c r="X76" s="108">
        <v>4</v>
      </c>
      <c r="Y76" s="108">
        <v>5</v>
      </c>
      <c r="Z76" s="108">
        <v>45</v>
      </c>
      <c r="AA76" s="108">
        <v>56</v>
      </c>
      <c r="AB76" s="108">
        <v>0</v>
      </c>
      <c r="AC76" s="108">
        <v>0</v>
      </c>
      <c r="AD76" s="114">
        <v>3</v>
      </c>
      <c r="AE76" s="114">
        <v>4</v>
      </c>
      <c r="AF76" s="108">
        <v>3</v>
      </c>
      <c r="AG76" s="108">
        <v>4</v>
      </c>
      <c r="AH76" s="108">
        <v>2</v>
      </c>
      <c r="AI76" s="108">
        <v>2</v>
      </c>
      <c r="AJ76" s="115">
        <v>10</v>
      </c>
      <c r="AK76" s="115">
        <v>12</v>
      </c>
      <c r="AL76" s="116">
        <v>2</v>
      </c>
      <c r="AM76" s="116">
        <v>0</v>
      </c>
      <c r="AN76" s="116">
        <v>0</v>
      </c>
      <c r="AO76" s="116">
        <v>0</v>
      </c>
      <c r="AP76" s="116">
        <v>0</v>
      </c>
      <c r="AQ76" s="116">
        <v>0</v>
      </c>
      <c r="AR76" s="116">
        <v>0</v>
      </c>
      <c r="AS76" s="117">
        <v>1</v>
      </c>
      <c r="AT76" s="117">
        <v>1</v>
      </c>
      <c r="AU76" s="113">
        <v>0</v>
      </c>
      <c r="AV76" s="113">
        <v>0</v>
      </c>
      <c r="AW76" s="116">
        <v>3</v>
      </c>
      <c r="AX76" s="116">
        <v>3</v>
      </c>
      <c r="AY76" s="116">
        <v>3</v>
      </c>
      <c r="AZ76" s="116">
        <v>3</v>
      </c>
      <c r="BA76" s="116">
        <v>0</v>
      </c>
      <c r="BB76" s="116">
        <v>0</v>
      </c>
      <c r="BC76" s="112">
        <v>0</v>
      </c>
      <c r="BD76" s="112">
        <v>0</v>
      </c>
      <c r="BE76" s="116">
        <v>2</v>
      </c>
      <c r="BF76" s="116">
        <v>2</v>
      </c>
      <c r="BG76" s="113">
        <v>0</v>
      </c>
      <c r="BH76" s="113">
        <v>0</v>
      </c>
      <c r="BI76" s="112">
        <v>0</v>
      </c>
      <c r="BJ76" s="112">
        <v>0</v>
      </c>
      <c r="BK76" s="112">
        <v>0</v>
      </c>
      <c r="BL76" s="118">
        <v>0</v>
      </c>
      <c r="BM76" s="118">
        <v>0</v>
      </c>
      <c r="BN76" s="118">
        <v>0</v>
      </c>
      <c r="BO76" s="118">
        <v>0</v>
      </c>
      <c r="BP76" s="118">
        <v>0</v>
      </c>
      <c r="BQ76" s="152"/>
      <c r="BR76" s="118">
        <v>1</v>
      </c>
      <c r="BS76" s="118">
        <v>1</v>
      </c>
      <c r="BT76" s="118">
        <v>21</v>
      </c>
      <c r="BU76" s="118">
        <v>28</v>
      </c>
      <c r="BV76" s="118">
        <v>3</v>
      </c>
      <c r="BW76" s="118">
        <v>4</v>
      </c>
      <c r="BX76" s="118">
        <v>5</v>
      </c>
      <c r="BY76" s="118">
        <v>6</v>
      </c>
      <c r="BZ76" s="118">
        <v>5</v>
      </c>
      <c r="CA76" s="118">
        <v>6</v>
      </c>
      <c r="CB76" s="118">
        <v>1</v>
      </c>
      <c r="CC76" s="118">
        <v>1</v>
      </c>
      <c r="CD76" s="118">
        <v>2</v>
      </c>
      <c r="CE76" s="118">
        <v>2</v>
      </c>
      <c r="CF76" s="109"/>
      <c r="CG76" s="101">
        <v>1</v>
      </c>
      <c r="CH76" s="214">
        <v>1</v>
      </c>
      <c r="CI76" s="151" t="s">
        <v>292</v>
      </c>
      <c r="CJ76" s="151" t="s">
        <v>292</v>
      </c>
      <c r="CK76" s="153">
        <v>0</v>
      </c>
      <c r="CL76" s="214">
        <v>0</v>
      </c>
      <c r="CM76" s="145" t="s">
        <v>292</v>
      </c>
      <c r="CN76" s="151" t="s">
        <v>292</v>
      </c>
      <c r="CO76" s="146">
        <v>3</v>
      </c>
      <c r="CP76" s="217">
        <v>3</v>
      </c>
      <c r="CQ76" s="145" t="s">
        <v>292</v>
      </c>
      <c r="CR76" s="151" t="s">
        <v>292</v>
      </c>
      <c r="CS76" s="145" t="s">
        <v>292</v>
      </c>
      <c r="CT76" s="151" t="s">
        <v>292</v>
      </c>
      <c r="CU76" s="145" t="s">
        <v>292</v>
      </c>
      <c r="CV76" s="151" t="s">
        <v>292</v>
      </c>
      <c r="CW76" s="145" t="s">
        <v>292</v>
      </c>
      <c r="CX76" s="151" t="s">
        <v>292</v>
      </c>
      <c r="CY76" s="145" t="s">
        <v>292</v>
      </c>
      <c r="CZ76" s="151" t="s">
        <v>292</v>
      </c>
      <c r="DA76" s="145" t="s">
        <v>292</v>
      </c>
      <c r="DB76" s="151" t="s">
        <v>292</v>
      </c>
      <c r="DD76" s="312">
        <f>VLOOKUP(E76:E573,'[2]ปรับแก้ไขTE 2.75_030560'!$D$3:$IX$783,16,0)</f>
        <v>99176</v>
      </c>
    </row>
    <row r="77" spans="1:108" s="107" customFormat="1" ht="24" customHeight="1">
      <c r="A77" s="101">
        <v>493</v>
      </c>
      <c r="B77" s="103" t="s">
        <v>265</v>
      </c>
      <c r="C77" s="102">
        <v>8</v>
      </c>
      <c r="D77" s="103" t="s">
        <v>252</v>
      </c>
      <c r="E77" s="104">
        <v>11021</v>
      </c>
      <c r="F77" s="169" t="s">
        <v>380</v>
      </c>
      <c r="G77" s="105" t="s">
        <v>177</v>
      </c>
      <c r="H77" s="102" t="s">
        <v>175</v>
      </c>
      <c r="I77" s="105">
        <v>30</v>
      </c>
      <c r="J77" s="105">
        <v>30</v>
      </c>
      <c r="K77" s="120">
        <v>50300</v>
      </c>
      <c r="L77" s="120"/>
      <c r="M77" s="120">
        <v>3948</v>
      </c>
      <c r="N77" s="120">
        <v>46352</v>
      </c>
      <c r="O77" s="120">
        <v>12</v>
      </c>
      <c r="P77" s="108">
        <v>10</v>
      </c>
      <c r="Q77" s="108">
        <v>12</v>
      </c>
      <c r="R77" s="108">
        <v>4</v>
      </c>
      <c r="S77" s="108">
        <v>5</v>
      </c>
      <c r="T77" s="108">
        <v>3</v>
      </c>
      <c r="U77" s="108">
        <v>3</v>
      </c>
      <c r="V77" s="108">
        <v>5</v>
      </c>
      <c r="W77" s="108">
        <v>6</v>
      </c>
      <c r="X77" s="108">
        <v>3</v>
      </c>
      <c r="Y77" s="108">
        <v>4</v>
      </c>
      <c r="Z77" s="108">
        <v>39</v>
      </c>
      <c r="AA77" s="108">
        <v>49</v>
      </c>
      <c r="AB77" s="108">
        <v>0</v>
      </c>
      <c r="AC77" s="108">
        <v>0</v>
      </c>
      <c r="AD77" s="114">
        <v>4</v>
      </c>
      <c r="AE77" s="114">
        <v>5</v>
      </c>
      <c r="AF77" s="108">
        <v>4</v>
      </c>
      <c r="AG77" s="108">
        <v>5</v>
      </c>
      <c r="AH77" s="108">
        <v>1</v>
      </c>
      <c r="AI77" s="108">
        <v>2</v>
      </c>
      <c r="AJ77" s="115">
        <v>10</v>
      </c>
      <c r="AK77" s="115">
        <v>12</v>
      </c>
      <c r="AL77" s="116">
        <v>2</v>
      </c>
      <c r="AM77" s="116">
        <v>0</v>
      </c>
      <c r="AN77" s="116">
        <v>0</v>
      </c>
      <c r="AO77" s="116">
        <v>0</v>
      </c>
      <c r="AP77" s="116">
        <v>0</v>
      </c>
      <c r="AQ77" s="116">
        <v>0</v>
      </c>
      <c r="AR77" s="116">
        <v>0</v>
      </c>
      <c r="AS77" s="117">
        <v>1</v>
      </c>
      <c r="AT77" s="117">
        <v>1</v>
      </c>
      <c r="AU77" s="113">
        <v>0</v>
      </c>
      <c r="AV77" s="113">
        <v>0</v>
      </c>
      <c r="AW77" s="116">
        <v>3</v>
      </c>
      <c r="AX77" s="116">
        <v>3</v>
      </c>
      <c r="AY77" s="116">
        <v>3</v>
      </c>
      <c r="AZ77" s="116">
        <v>3</v>
      </c>
      <c r="BA77" s="116">
        <v>0</v>
      </c>
      <c r="BB77" s="116">
        <v>0</v>
      </c>
      <c r="BC77" s="112">
        <v>0</v>
      </c>
      <c r="BD77" s="112">
        <v>0</v>
      </c>
      <c r="BE77" s="116">
        <v>2</v>
      </c>
      <c r="BF77" s="116">
        <v>2</v>
      </c>
      <c r="BG77" s="113">
        <v>0</v>
      </c>
      <c r="BH77" s="113">
        <v>0</v>
      </c>
      <c r="BI77" s="112">
        <v>0</v>
      </c>
      <c r="BJ77" s="112">
        <v>0</v>
      </c>
      <c r="BK77" s="112">
        <v>0</v>
      </c>
      <c r="BL77" s="118">
        <v>0</v>
      </c>
      <c r="BM77" s="118">
        <v>0</v>
      </c>
      <c r="BN77" s="118">
        <v>0</v>
      </c>
      <c r="BO77" s="118">
        <v>0</v>
      </c>
      <c r="BP77" s="118">
        <v>0</v>
      </c>
      <c r="BQ77" s="152"/>
      <c r="BR77" s="118">
        <v>1</v>
      </c>
      <c r="BS77" s="118">
        <v>1</v>
      </c>
      <c r="BT77" s="118">
        <v>16</v>
      </c>
      <c r="BU77" s="118">
        <v>22</v>
      </c>
      <c r="BV77" s="118">
        <v>2</v>
      </c>
      <c r="BW77" s="118">
        <v>2</v>
      </c>
      <c r="BX77" s="118">
        <v>4</v>
      </c>
      <c r="BY77" s="118">
        <v>5</v>
      </c>
      <c r="BZ77" s="118">
        <v>4</v>
      </c>
      <c r="CA77" s="118">
        <v>5</v>
      </c>
      <c r="CB77" s="118">
        <v>1</v>
      </c>
      <c r="CC77" s="118">
        <v>1</v>
      </c>
      <c r="CD77" s="118">
        <v>2</v>
      </c>
      <c r="CE77" s="118">
        <v>2</v>
      </c>
      <c r="CF77" s="109"/>
      <c r="CG77" s="153" t="str">
        <f>'[1]F &lt; 30'!$K$15</f>
        <v>1</v>
      </c>
      <c r="CH77" s="214">
        <v>1</v>
      </c>
      <c r="CI77" s="151" t="s">
        <v>292</v>
      </c>
      <c r="CJ77" s="151" t="s">
        <v>292</v>
      </c>
      <c r="CK77" s="153">
        <v>0</v>
      </c>
      <c r="CL77" s="214">
        <v>0</v>
      </c>
      <c r="CM77" s="145" t="s">
        <v>292</v>
      </c>
      <c r="CN77" s="151" t="s">
        <v>292</v>
      </c>
      <c r="CO77" s="146">
        <v>3</v>
      </c>
      <c r="CP77" s="217">
        <v>3</v>
      </c>
      <c r="CQ77" s="145" t="s">
        <v>292</v>
      </c>
      <c r="CR77" s="151" t="s">
        <v>292</v>
      </c>
      <c r="CS77" s="145" t="s">
        <v>292</v>
      </c>
      <c r="CT77" s="151" t="s">
        <v>292</v>
      </c>
      <c r="CU77" s="145" t="s">
        <v>292</v>
      </c>
      <c r="CV77" s="151" t="s">
        <v>292</v>
      </c>
      <c r="CW77" s="145" t="s">
        <v>292</v>
      </c>
      <c r="CX77" s="151" t="s">
        <v>292</v>
      </c>
      <c r="CY77" s="145" t="s">
        <v>292</v>
      </c>
      <c r="CZ77" s="151" t="s">
        <v>292</v>
      </c>
      <c r="DA77" s="145" t="s">
        <v>292</v>
      </c>
      <c r="DB77" s="151" t="s">
        <v>292</v>
      </c>
      <c r="DD77" s="312">
        <f>VLOOKUP(E77:E574,'[2]ปรับแก้ไขTE 2.75_030560'!$D$3:$IX$783,16,0)</f>
        <v>74841</v>
      </c>
    </row>
    <row r="78" spans="1:108" s="107" customFormat="1" ht="24" customHeight="1">
      <c r="A78" s="101">
        <v>494</v>
      </c>
      <c r="B78" s="103" t="s">
        <v>266</v>
      </c>
      <c r="C78" s="102">
        <v>8</v>
      </c>
      <c r="D78" s="103" t="s">
        <v>252</v>
      </c>
      <c r="E78" s="104">
        <v>11026</v>
      </c>
      <c r="F78" s="169" t="s">
        <v>381</v>
      </c>
      <c r="G78" s="105" t="s">
        <v>177</v>
      </c>
      <c r="H78" s="102" t="s">
        <v>175</v>
      </c>
      <c r="I78" s="105">
        <v>15</v>
      </c>
      <c r="J78" s="105">
        <v>30</v>
      </c>
      <c r="K78" s="120">
        <v>29892</v>
      </c>
      <c r="L78" s="120"/>
      <c r="M78" s="120">
        <v>7428</v>
      </c>
      <c r="N78" s="120">
        <v>22464</v>
      </c>
      <c r="O78" s="120">
        <v>5</v>
      </c>
      <c r="P78" s="108">
        <v>6</v>
      </c>
      <c r="Q78" s="108">
        <v>7</v>
      </c>
      <c r="R78" s="108">
        <v>2</v>
      </c>
      <c r="S78" s="108">
        <v>3</v>
      </c>
      <c r="T78" s="108">
        <v>3</v>
      </c>
      <c r="U78" s="108">
        <v>3</v>
      </c>
      <c r="V78" s="108">
        <v>4</v>
      </c>
      <c r="W78" s="108">
        <v>5</v>
      </c>
      <c r="X78" s="108">
        <v>2</v>
      </c>
      <c r="Y78" s="108">
        <v>3</v>
      </c>
      <c r="Z78" s="108">
        <v>32</v>
      </c>
      <c r="AA78" s="108">
        <v>40</v>
      </c>
      <c r="AB78" s="108">
        <v>0</v>
      </c>
      <c r="AC78" s="108">
        <v>0</v>
      </c>
      <c r="AD78" s="114">
        <v>3</v>
      </c>
      <c r="AE78" s="114">
        <v>3</v>
      </c>
      <c r="AF78" s="108">
        <v>3</v>
      </c>
      <c r="AG78" s="108">
        <v>3</v>
      </c>
      <c r="AH78" s="108">
        <v>1</v>
      </c>
      <c r="AI78" s="108">
        <v>2</v>
      </c>
      <c r="AJ78" s="115">
        <v>10</v>
      </c>
      <c r="AK78" s="115">
        <v>12</v>
      </c>
      <c r="AL78" s="116">
        <v>2</v>
      </c>
      <c r="AM78" s="116">
        <v>0</v>
      </c>
      <c r="AN78" s="116">
        <v>0</v>
      </c>
      <c r="AO78" s="116">
        <v>0</v>
      </c>
      <c r="AP78" s="116">
        <v>0</v>
      </c>
      <c r="AQ78" s="116">
        <v>0</v>
      </c>
      <c r="AR78" s="116">
        <v>0</v>
      </c>
      <c r="AS78" s="117">
        <v>1</v>
      </c>
      <c r="AT78" s="117">
        <v>1</v>
      </c>
      <c r="AU78" s="113">
        <v>0</v>
      </c>
      <c r="AV78" s="113">
        <v>0</v>
      </c>
      <c r="AW78" s="116">
        <v>3</v>
      </c>
      <c r="AX78" s="116">
        <v>3</v>
      </c>
      <c r="AY78" s="116">
        <v>3</v>
      </c>
      <c r="AZ78" s="116">
        <v>3</v>
      </c>
      <c r="BA78" s="116">
        <v>0</v>
      </c>
      <c r="BB78" s="116">
        <v>0</v>
      </c>
      <c r="BC78" s="112">
        <v>0</v>
      </c>
      <c r="BD78" s="112">
        <v>0</v>
      </c>
      <c r="BE78" s="116">
        <v>2</v>
      </c>
      <c r="BF78" s="116">
        <v>2</v>
      </c>
      <c r="BG78" s="113">
        <v>0</v>
      </c>
      <c r="BH78" s="113">
        <v>0</v>
      </c>
      <c r="BI78" s="112">
        <v>0</v>
      </c>
      <c r="BJ78" s="112">
        <v>0</v>
      </c>
      <c r="BK78" s="112">
        <v>0</v>
      </c>
      <c r="BL78" s="118">
        <v>0</v>
      </c>
      <c r="BM78" s="118">
        <v>0</v>
      </c>
      <c r="BN78" s="118">
        <v>0</v>
      </c>
      <c r="BO78" s="118">
        <v>0</v>
      </c>
      <c r="BP78" s="118">
        <v>0</v>
      </c>
      <c r="BQ78" s="152"/>
      <c r="BR78" s="118">
        <v>1</v>
      </c>
      <c r="BS78" s="118">
        <v>1</v>
      </c>
      <c r="BT78" s="118">
        <v>16</v>
      </c>
      <c r="BU78" s="118">
        <v>22</v>
      </c>
      <c r="BV78" s="118">
        <v>2</v>
      </c>
      <c r="BW78" s="118">
        <v>2</v>
      </c>
      <c r="BX78" s="118">
        <v>4</v>
      </c>
      <c r="BY78" s="118">
        <v>5</v>
      </c>
      <c r="BZ78" s="118">
        <v>4</v>
      </c>
      <c r="CA78" s="118">
        <v>5</v>
      </c>
      <c r="CB78" s="118">
        <v>1</v>
      </c>
      <c r="CC78" s="118">
        <v>1</v>
      </c>
      <c r="CD78" s="118">
        <v>2</v>
      </c>
      <c r="CE78" s="118">
        <v>2</v>
      </c>
      <c r="CF78" s="109"/>
      <c r="CG78" s="153" t="str">
        <f>'[1]F &lt; 30'!$K$15</f>
        <v>1</v>
      </c>
      <c r="CH78" s="214">
        <v>1</v>
      </c>
      <c r="CI78" s="151" t="s">
        <v>292</v>
      </c>
      <c r="CJ78" s="151" t="s">
        <v>292</v>
      </c>
      <c r="CK78" s="153">
        <v>0</v>
      </c>
      <c r="CL78" s="214">
        <v>0</v>
      </c>
      <c r="CM78" s="145" t="s">
        <v>292</v>
      </c>
      <c r="CN78" s="151" t="s">
        <v>292</v>
      </c>
      <c r="CO78" s="146">
        <v>3</v>
      </c>
      <c r="CP78" s="217">
        <v>3</v>
      </c>
      <c r="CQ78" s="145" t="s">
        <v>292</v>
      </c>
      <c r="CR78" s="151" t="s">
        <v>292</v>
      </c>
      <c r="CS78" s="145" t="s">
        <v>292</v>
      </c>
      <c r="CT78" s="151" t="s">
        <v>292</v>
      </c>
      <c r="CU78" s="145" t="s">
        <v>292</v>
      </c>
      <c r="CV78" s="151" t="s">
        <v>292</v>
      </c>
      <c r="CW78" s="145" t="s">
        <v>292</v>
      </c>
      <c r="CX78" s="151" t="s">
        <v>292</v>
      </c>
      <c r="CY78" s="145" t="s">
        <v>292</v>
      </c>
      <c r="CZ78" s="151" t="s">
        <v>292</v>
      </c>
      <c r="DA78" s="145" t="s">
        <v>292</v>
      </c>
      <c r="DB78" s="151" t="s">
        <v>292</v>
      </c>
      <c r="DD78" s="312">
        <f>VLOOKUP(E78:E575,'[2]ปรับแก้ไขTE 2.75_030560'!$D$3:$IX$783,16,0)</f>
        <v>55534</v>
      </c>
    </row>
    <row r="79" spans="1:108" s="107" customFormat="1" ht="24" customHeight="1">
      <c r="A79" s="101">
        <v>495</v>
      </c>
      <c r="B79" s="103" t="s">
        <v>267</v>
      </c>
      <c r="C79" s="102">
        <v>8</v>
      </c>
      <c r="D79" s="103" t="s">
        <v>252</v>
      </c>
      <c r="E79" s="104">
        <v>11014</v>
      </c>
      <c r="F79" s="169" t="s">
        <v>382</v>
      </c>
      <c r="G79" s="105" t="s">
        <v>177</v>
      </c>
      <c r="H79" s="102" t="s">
        <v>178</v>
      </c>
      <c r="I79" s="105">
        <v>37</v>
      </c>
      <c r="J79" s="105">
        <v>30</v>
      </c>
      <c r="K79" s="120">
        <v>65666</v>
      </c>
      <c r="L79" s="120"/>
      <c r="M79" s="120">
        <v>7524</v>
      </c>
      <c r="N79" s="120">
        <v>58142</v>
      </c>
      <c r="O79" s="120">
        <v>11</v>
      </c>
      <c r="P79" s="108">
        <v>11</v>
      </c>
      <c r="Q79" s="108">
        <v>13</v>
      </c>
      <c r="R79" s="108">
        <v>4</v>
      </c>
      <c r="S79" s="108">
        <v>5</v>
      </c>
      <c r="T79" s="108">
        <v>3</v>
      </c>
      <c r="U79" s="108">
        <v>3</v>
      </c>
      <c r="V79" s="108">
        <v>5</v>
      </c>
      <c r="W79" s="108">
        <v>6</v>
      </c>
      <c r="X79" s="108">
        <v>3</v>
      </c>
      <c r="Y79" s="108">
        <v>4</v>
      </c>
      <c r="Z79" s="108">
        <v>41</v>
      </c>
      <c r="AA79" s="108">
        <v>51</v>
      </c>
      <c r="AB79" s="108">
        <v>0</v>
      </c>
      <c r="AC79" s="108">
        <v>0</v>
      </c>
      <c r="AD79" s="114">
        <v>3</v>
      </c>
      <c r="AE79" s="114">
        <v>4</v>
      </c>
      <c r="AF79" s="108">
        <v>3</v>
      </c>
      <c r="AG79" s="108">
        <v>4</v>
      </c>
      <c r="AH79" s="108">
        <v>2</v>
      </c>
      <c r="AI79" s="108">
        <v>2</v>
      </c>
      <c r="AJ79" s="115">
        <v>10</v>
      </c>
      <c r="AK79" s="115">
        <v>12</v>
      </c>
      <c r="AL79" s="116">
        <v>2</v>
      </c>
      <c r="AM79" s="116">
        <v>0</v>
      </c>
      <c r="AN79" s="116">
        <v>0</v>
      </c>
      <c r="AO79" s="116">
        <v>0</v>
      </c>
      <c r="AP79" s="116">
        <v>0</v>
      </c>
      <c r="AQ79" s="116">
        <v>0</v>
      </c>
      <c r="AR79" s="116">
        <v>0</v>
      </c>
      <c r="AS79" s="117">
        <v>1</v>
      </c>
      <c r="AT79" s="117">
        <v>1</v>
      </c>
      <c r="AU79" s="113">
        <v>0</v>
      </c>
      <c r="AV79" s="113">
        <v>0</v>
      </c>
      <c r="AW79" s="116">
        <v>3</v>
      </c>
      <c r="AX79" s="116">
        <v>3</v>
      </c>
      <c r="AY79" s="116">
        <v>3</v>
      </c>
      <c r="AZ79" s="116">
        <v>3</v>
      </c>
      <c r="BA79" s="116">
        <v>0</v>
      </c>
      <c r="BB79" s="116">
        <v>0</v>
      </c>
      <c r="BC79" s="112">
        <v>0</v>
      </c>
      <c r="BD79" s="112">
        <v>0</v>
      </c>
      <c r="BE79" s="116">
        <v>2</v>
      </c>
      <c r="BF79" s="116">
        <v>2</v>
      </c>
      <c r="BG79" s="113">
        <v>0</v>
      </c>
      <c r="BH79" s="113">
        <v>0</v>
      </c>
      <c r="BI79" s="112">
        <v>0</v>
      </c>
      <c r="BJ79" s="112">
        <v>0</v>
      </c>
      <c r="BK79" s="112">
        <v>0</v>
      </c>
      <c r="BL79" s="118">
        <v>0</v>
      </c>
      <c r="BM79" s="118">
        <v>0</v>
      </c>
      <c r="BN79" s="118">
        <v>0</v>
      </c>
      <c r="BO79" s="118">
        <v>0</v>
      </c>
      <c r="BP79" s="118">
        <v>0</v>
      </c>
      <c r="BQ79" s="152"/>
      <c r="BR79" s="118">
        <v>1</v>
      </c>
      <c r="BS79" s="118">
        <v>1</v>
      </c>
      <c r="BT79" s="118">
        <v>21</v>
      </c>
      <c r="BU79" s="118">
        <v>28</v>
      </c>
      <c r="BV79" s="118">
        <v>3</v>
      </c>
      <c r="BW79" s="118">
        <v>4</v>
      </c>
      <c r="BX79" s="118">
        <v>5</v>
      </c>
      <c r="BY79" s="118">
        <v>6</v>
      </c>
      <c r="BZ79" s="118">
        <v>5</v>
      </c>
      <c r="CA79" s="118">
        <v>6</v>
      </c>
      <c r="CB79" s="118">
        <v>1</v>
      </c>
      <c r="CC79" s="118">
        <v>1</v>
      </c>
      <c r="CD79" s="118">
        <v>2</v>
      </c>
      <c r="CE79" s="118">
        <v>2</v>
      </c>
      <c r="CF79" s="109"/>
      <c r="CG79" s="101">
        <v>1</v>
      </c>
      <c r="CH79" s="214">
        <v>1</v>
      </c>
      <c r="CI79" s="151" t="s">
        <v>292</v>
      </c>
      <c r="CJ79" s="151" t="s">
        <v>292</v>
      </c>
      <c r="CK79" s="153">
        <v>0</v>
      </c>
      <c r="CL79" s="214">
        <v>0</v>
      </c>
      <c r="CM79" s="145" t="s">
        <v>292</v>
      </c>
      <c r="CN79" s="151" t="s">
        <v>292</v>
      </c>
      <c r="CO79" s="146">
        <v>3</v>
      </c>
      <c r="CP79" s="217">
        <v>3</v>
      </c>
      <c r="CQ79" s="145" t="s">
        <v>292</v>
      </c>
      <c r="CR79" s="151" t="s">
        <v>292</v>
      </c>
      <c r="CS79" s="145" t="s">
        <v>292</v>
      </c>
      <c r="CT79" s="151" t="s">
        <v>292</v>
      </c>
      <c r="CU79" s="145" t="s">
        <v>292</v>
      </c>
      <c r="CV79" s="151" t="s">
        <v>292</v>
      </c>
      <c r="CW79" s="145" t="s">
        <v>292</v>
      </c>
      <c r="CX79" s="151" t="s">
        <v>292</v>
      </c>
      <c r="CY79" s="145" t="s">
        <v>292</v>
      </c>
      <c r="CZ79" s="151" t="s">
        <v>292</v>
      </c>
      <c r="DA79" s="145" t="s">
        <v>292</v>
      </c>
      <c r="DB79" s="151" t="s">
        <v>292</v>
      </c>
      <c r="DD79" s="312">
        <f>VLOOKUP(E79:E576,'[2]ปรับแก้ไขTE 2.75_030560'!$D$3:$IX$783,16,0)</f>
        <v>88596</v>
      </c>
    </row>
    <row r="80" spans="1:108" s="107" customFormat="1" ht="24" customHeight="1">
      <c r="A80" s="101">
        <v>496</v>
      </c>
      <c r="B80" s="103" t="s">
        <v>268</v>
      </c>
      <c r="C80" s="102">
        <v>8</v>
      </c>
      <c r="D80" s="103" t="s">
        <v>252</v>
      </c>
      <c r="E80" s="104">
        <v>11027</v>
      </c>
      <c r="F80" s="169" t="s">
        <v>383</v>
      </c>
      <c r="G80" s="105" t="s">
        <v>177</v>
      </c>
      <c r="H80" s="102" t="s">
        <v>175</v>
      </c>
      <c r="I80" s="105">
        <v>15</v>
      </c>
      <c r="J80" s="105">
        <v>30</v>
      </c>
      <c r="K80" s="120">
        <v>28394</v>
      </c>
      <c r="L80" s="120"/>
      <c r="M80" s="120">
        <v>8727</v>
      </c>
      <c r="N80" s="120">
        <v>19667</v>
      </c>
      <c r="O80" s="120">
        <v>4</v>
      </c>
      <c r="P80" s="108">
        <v>7</v>
      </c>
      <c r="Q80" s="108">
        <v>8</v>
      </c>
      <c r="R80" s="108">
        <v>2</v>
      </c>
      <c r="S80" s="108">
        <v>3</v>
      </c>
      <c r="T80" s="108">
        <v>3</v>
      </c>
      <c r="U80" s="108">
        <v>3</v>
      </c>
      <c r="V80" s="108">
        <v>4</v>
      </c>
      <c r="W80" s="108">
        <v>5</v>
      </c>
      <c r="X80" s="108">
        <v>3</v>
      </c>
      <c r="Y80" s="108">
        <v>3</v>
      </c>
      <c r="Z80" s="108">
        <v>32</v>
      </c>
      <c r="AA80" s="108">
        <v>40</v>
      </c>
      <c r="AB80" s="108">
        <v>0</v>
      </c>
      <c r="AC80" s="108">
        <v>0</v>
      </c>
      <c r="AD80" s="114">
        <v>3</v>
      </c>
      <c r="AE80" s="114">
        <v>3</v>
      </c>
      <c r="AF80" s="108">
        <v>2</v>
      </c>
      <c r="AG80" s="108">
        <v>3</v>
      </c>
      <c r="AH80" s="108">
        <v>1</v>
      </c>
      <c r="AI80" s="108">
        <v>2</v>
      </c>
      <c r="AJ80" s="115">
        <v>10</v>
      </c>
      <c r="AK80" s="115">
        <v>12</v>
      </c>
      <c r="AL80" s="116">
        <v>2</v>
      </c>
      <c r="AM80" s="116">
        <v>0</v>
      </c>
      <c r="AN80" s="116">
        <v>0</v>
      </c>
      <c r="AO80" s="116">
        <v>0</v>
      </c>
      <c r="AP80" s="116">
        <v>0</v>
      </c>
      <c r="AQ80" s="116">
        <v>0</v>
      </c>
      <c r="AR80" s="116">
        <v>0</v>
      </c>
      <c r="AS80" s="117">
        <v>1</v>
      </c>
      <c r="AT80" s="117">
        <v>1</v>
      </c>
      <c r="AU80" s="113">
        <v>0</v>
      </c>
      <c r="AV80" s="113">
        <v>0</v>
      </c>
      <c r="AW80" s="116">
        <v>3</v>
      </c>
      <c r="AX80" s="116">
        <v>3</v>
      </c>
      <c r="AY80" s="116">
        <v>3</v>
      </c>
      <c r="AZ80" s="116">
        <v>3</v>
      </c>
      <c r="BA80" s="116">
        <v>0</v>
      </c>
      <c r="BB80" s="116">
        <v>0</v>
      </c>
      <c r="BC80" s="112">
        <v>0</v>
      </c>
      <c r="BD80" s="112">
        <v>0</v>
      </c>
      <c r="BE80" s="116">
        <v>2</v>
      </c>
      <c r="BF80" s="116">
        <v>2</v>
      </c>
      <c r="BG80" s="113">
        <v>0</v>
      </c>
      <c r="BH80" s="113">
        <v>0</v>
      </c>
      <c r="BI80" s="112">
        <v>0</v>
      </c>
      <c r="BJ80" s="112">
        <v>0</v>
      </c>
      <c r="BK80" s="112">
        <v>0</v>
      </c>
      <c r="BL80" s="118">
        <v>0</v>
      </c>
      <c r="BM80" s="118">
        <v>0</v>
      </c>
      <c r="BN80" s="118">
        <v>0</v>
      </c>
      <c r="BO80" s="118">
        <v>0</v>
      </c>
      <c r="BP80" s="118">
        <v>0</v>
      </c>
      <c r="BQ80" s="152"/>
      <c r="BR80" s="118">
        <v>1</v>
      </c>
      <c r="BS80" s="118">
        <v>1</v>
      </c>
      <c r="BT80" s="118">
        <v>16</v>
      </c>
      <c r="BU80" s="118">
        <v>22</v>
      </c>
      <c r="BV80" s="118">
        <v>2</v>
      </c>
      <c r="BW80" s="118">
        <v>2</v>
      </c>
      <c r="BX80" s="118">
        <v>4</v>
      </c>
      <c r="BY80" s="118">
        <v>5</v>
      </c>
      <c r="BZ80" s="118">
        <v>4</v>
      </c>
      <c r="CA80" s="118">
        <v>5</v>
      </c>
      <c r="CB80" s="118">
        <v>1</v>
      </c>
      <c r="CC80" s="118">
        <v>1</v>
      </c>
      <c r="CD80" s="118">
        <v>2</v>
      </c>
      <c r="CE80" s="118">
        <v>2</v>
      </c>
      <c r="CF80" s="109"/>
      <c r="CG80" s="153" t="str">
        <f>'[1]F &lt; 30'!$K$15</f>
        <v>1</v>
      </c>
      <c r="CH80" s="214">
        <v>1</v>
      </c>
      <c r="CI80" s="151" t="s">
        <v>292</v>
      </c>
      <c r="CJ80" s="151" t="s">
        <v>292</v>
      </c>
      <c r="CK80" s="153">
        <v>0</v>
      </c>
      <c r="CL80" s="214">
        <v>0</v>
      </c>
      <c r="CM80" s="145" t="s">
        <v>292</v>
      </c>
      <c r="CN80" s="151" t="s">
        <v>292</v>
      </c>
      <c r="CO80" s="146">
        <v>3</v>
      </c>
      <c r="CP80" s="217">
        <v>3</v>
      </c>
      <c r="CQ80" s="145" t="s">
        <v>292</v>
      </c>
      <c r="CR80" s="151" t="s">
        <v>292</v>
      </c>
      <c r="CS80" s="145" t="s">
        <v>292</v>
      </c>
      <c r="CT80" s="151" t="s">
        <v>292</v>
      </c>
      <c r="CU80" s="145" t="s">
        <v>292</v>
      </c>
      <c r="CV80" s="151" t="s">
        <v>292</v>
      </c>
      <c r="CW80" s="145" t="s">
        <v>292</v>
      </c>
      <c r="CX80" s="151" t="s">
        <v>292</v>
      </c>
      <c r="CY80" s="145" t="s">
        <v>292</v>
      </c>
      <c r="CZ80" s="151" t="s">
        <v>292</v>
      </c>
      <c r="DA80" s="145" t="s">
        <v>292</v>
      </c>
      <c r="DB80" s="151" t="s">
        <v>292</v>
      </c>
      <c r="DD80" s="312">
        <f>VLOOKUP(E80:E577,'[2]ปรับแก้ไขTE 2.75_030560'!$D$3:$IX$783,16,0)</f>
        <v>68657</v>
      </c>
    </row>
    <row r="81" spans="1:108" s="107" customFormat="1" ht="24" customHeight="1">
      <c r="A81" s="101">
        <v>497</v>
      </c>
      <c r="B81" s="103" t="s">
        <v>269</v>
      </c>
      <c r="C81" s="102">
        <v>8</v>
      </c>
      <c r="D81" s="103" t="s">
        <v>252</v>
      </c>
      <c r="E81" s="104">
        <v>11018</v>
      </c>
      <c r="F81" s="169" t="s">
        <v>384</v>
      </c>
      <c r="G81" s="105" t="s">
        <v>181</v>
      </c>
      <c r="H81" s="102" t="s">
        <v>183</v>
      </c>
      <c r="I81" s="105">
        <v>87</v>
      </c>
      <c r="J81" s="105">
        <v>90</v>
      </c>
      <c r="K81" s="120">
        <v>122641</v>
      </c>
      <c r="L81" s="120"/>
      <c r="M81" s="120">
        <v>16210</v>
      </c>
      <c r="N81" s="120">
        <v>106431</v>
      </c>
      <c r="O81" s="120">
        <v>14</v>
      </c>
      <c r="P81" s="108">
        <v>22</v>
      </c>
      <c r="Q81" s="108">
        <v>26</v>
      </c>
      <c r="R81" s="108">
        <v>6</v>
      </c>
      <c r="S81" s="108">
        <v>8</v>
      </c>
      <c r="T81" s="108">
        <v>3</v>
      </c>
      <c r="U81" s="108">
        <v>3</v>
      </c>
      <c r="V81" s="108">
        <v>11</v>
      </c>
      <c r="W81" s="108">
        <v>13</v>
      </c>
      <c r="X81" s="108">
        <v>7</v>
      </c>
      <c r="Y81" s="108">
        <v>9</v>
      </c>
      <c r="Z81" s="108">
        <v>99</v>
      </c>
      <c r="AA81" s="108">
        <v>123</v>
      </c>
      <c r="AB81" s="108">
        <v>17</v>
      </c>
      <c r="AC81" s="108">
        <v>21</v>
      </c>
      <c r="AD81" s="114">
        <v>9</v>
      </c>
      <c r="AE81" s="114">
        <v>11</v>
      </c>
      <c r="AF81" s="108">
        <v>5</v>
      </c>
      <c r="AG81" s="108">
        <v>7</v>
      </c>
      <c r="AH81" s="108">
        <v>2</v>
      </c>
      <c r="AI81" s="108">
        <v>2</v>
      </c>
      <c r="AJ81" s="115">
        <v>10</v>
      </c>
      <c r="AK81" s="115">
        <v>12</v>
      </c>
      <c r="AL81" s="116">
        <v>2</v>
      </c>
      <c r="AM81" s="116">
        <v>0</v>
      </c>
      <c r="AN81" s="116">
        <v>0</v>
      </c>
      <c r="AO81" s="116">
        <v>1</v>
      </c>
      <c r="AP81" s="116">
        <v>1</v>
      </c>
      <c r="AQ81" s="116">
        <v>1</v>
      </c>
      <c r="AR81" s="116">
        <v>2</v>
      </c>
      <c r="AS81" s="117">
        <v>2</v>
      </c>
      <c r="AT81" s="117">
        <v>2</v>
      </c>
      <c r="AU81" s="113">
        <v>0</v>
      </c>
      <c r="AV81" s="113">
        <v>0</v>
      </c>
      <c r="AW81" s="116">
        <v>3</v>
      </c>
      <c r="AX81" s="116">
        <v>3</v>
      </c>
      <c r="AY81" s="116">
        <v>3</v>
      </c>
      <c r="AZ81" s="116">
        <v>6</v>
      </c>
      <c r="BA81" s="116">
        <v>2</v>
      </c>
      <c r="BB81" s="116">
        <v>2</v>
      </c>
      <c r="BC81" s="112">
        <v>0</v>
      </c>
      <c r="BD81" s="112">
        <v>0</v>
      </c>
      <c r="BE81" s="116">
        <v>4</v>
      </c>
      <c r="BF81" s="116">
        <v>4</v>
      </c>
      <c r="BG81" s="113">
        <v>0</v>
      </c>
      <c r="BH81" s="113">
        <v>0</v>
      </c>
      <c r="BI81" s="112">
        <v>0</v>
      </c>
      <c r="BJ81" s="112">
        <v>0</v>
      </c>
      <c r="BK81" s="112">
        <v>0</v>
      </c>
      <c r="BL81" s="118">
        <v>0</v>
      </c>
      <c r="BM81" s="118">
        <v>0</v>
      </c>
      <c r="BN81" s="118">
        <v>0</v>
      </c>
      <c r="BO81" s="118">
        <v>0</v>
      </c>
      <c r="BP81" s="118">
        <v>0</v>
      </c>
      <c r="BQ81" s="152"/>
      <c r="BR81" s="118">
        <v>1</v>
      </c>
      <c r="BS81" s="118">
        <v>1</v>
      </c>
      <c r="BT81" s="118">
        <v>27</v>
      </c>
      <c r="BU81" s="118">
        <v>35</v>
      </c>
      <c r="BV81" s="118">
        <v>4</v>
      </c>
      <c r="BW81" s="118">
        <v>5</v>
      </c>
      <c r="BX81" s="118">
        <v>6</v>
      </c>
      <c r="BY81" s="118">
        <v>7</v>
      </c>
      <c r="BZ81" s="118">
        <v>7</v>
      </c>
      <c r="CA81" s="118">
        <v>9</v>
      </c>
      <c r="CB81" s="118">
        <v>2</v>
      </c>
      <c r="CC81" s="118">
        <v>2</v>
      </c>
      <c r="CD81" s="118">
        <v>3</v>
      </c>
      <c r="CE81" s="118">
        <v>4</v>
      </c>
      <c r="CF81" s="109"/>
      <c r="CG81" s="145" t="s">
        <v>273</v>
      </c>
      <c r="CH81" s="151" t="s">
        <v>277</v>
      </c>
      <c r="CI81" s="151" t="s">
        <v>292</v>
      </c>
      <c r="CJ81" s="151" t="s">
        <v>292</v>
      </c>
      <c r="CK81" s="153">
        <v>0</v>
      </c>
      <c r="CL81" s="214">
        <v>0</v>
      </c>
      <c r="CM81" s="145" t="s">
        <v>292</v>
      </c>
      <c r="CN81" s="151" t="s">
        <v>292</v>
      </c>
      <c r="CO81" s="145" t="s">
        <v>49</v>
      </c>
      <c r="CP81" s="151" t="s">
        <v>283</v>
      </c>
      <c r="CQ81" s="145" t="s">
        <v>292</v>
      </c>
      <c r="CR81" s="151" t="s">
        <v>292</v>
      </c>
      <c r="CS81" s="145" t="s">
        <v>292</v>
      </c>
      <c r="CT81" s="151" t="s">
        <v>292</v>
      </c>
      <c r="CU81" s="145" t="s">
        <v>292</v>
      </c>
      <c r="CV81" s="151" t="s">
        <v>292</v>
      </c>
      <c r="CW81" s="145" t="s">
        <v>292</v>
      </c>
      <c r="CX81" s="151" t="s">
        <v>292</v>
      </c>
      <c r="CY81" s="145" t="s">
        <v>292</v>
      </c>
      <c r="CZ81" s="151" t="s">
        <v>292</v>
      </c>
      <c r="DA81" s="145" t="s">
        <v>292</v>
      </c>
      <c r="DB81" s="151" t="s">
        <v>292</v>
      </c>
      <c r="DD81" s="312">
        <f>VLOOKUP(E81:E578,'[2]ปรับแก้ไขTE 2.75_030560'!$D$3:$IX$783,16,0)</f>
        <v>175519</v>
      </c>
    </row>
    <row r="82" spans="1:108" s="107" customFormat="1" ht="24" customHeight="1">
      <c r="A82" s="101">
        <v>498</v>
      </c>
      <c r="B82" s="103" t="s">
        <v>270</v>
      </c>
      <c r="C82" s="102">
        <v>8</v>
      </c>
      <c r="D82" s="103" t="s">
        <v>252</v>
      </c>
      <c r="E82" s="104">
        <v>11016</v>
      </c>
      <c r="F82" s="169" t="s">
        <v>385</v>
      </c>
      <c r="G82" s="105" t="s">
        <v>174</v>
      </c>
      <c r="H82" s="102" t="s">
        <v>175</v>
      </c>
      <c r="I82" s="105">
        <v>0</v>
      </c>
      <c r="J82" s="105">
        <v>10</v>
      </c>
      <c r="K82" s="120">
        <v>5813</v>
      </c>
      <c r="L82" s="120"/>
      <c r="M82" s="120">
        <v>2753</v>
      </c>
      <c r="N82" s="120">
        <v>3060</v>
      </c>
      <c r="O82" s="120">
        <v>1</v>
      </c>
      <c r="P82" s="108">
        <v>3</v>
      </c>
      <c r="Q82" s="108">
        <v>4</v>
      </c>
      <c r="R82" s="108">
        <v>2</v>
      </c>
      <c r="S82" s="108">
        <v>3</v>
      </c>
      <c r="T82" s="108">
        <v>3</v>
      </c>
      <c r="U82" s="108">
        <v>3</v>
      </c>
      <c r="V82" s="108">
        <v>2</v>
      </c>
      <c r="W82" s="108">
        <v>3</v>
      </c>
      <c r="X82" s="108">
        <v>2</v>
      </c>
      <c r="Y82" s="108">
        <v>2</v>
      </c>
      <c r="Z82" s="108">
        <v>24</v>
      </c>
      <c r="AA82" s="108">
        <v>30</v>
      </c>
      <c r="AB82" s="108">
        <v>0</v>
      </c>
      <c r="AC82" s="108">
        <v>0</v>
      </c>
      <c r="AD82" s="114">
        <v>3</v>
      </c>
      <c r="AE82" s="114">
        <v>3</v>
      </c>
      <c r="AF82" s="108">
        <v>2</v>
      </c>
      <c r="AG82" s="108">
        <v>3</v>
      </c>
      <c r="AH82" s="108">
        <v>1</v>
      </c>
      <c r="AI82" s="108">
        <v>2</v>
      </c>
      <c r="AJ82" s="115">
        <v>10</v>
      </c>
      <c r="AK82" s="115">
        <v>12</v>
      </c>
      <c r="AL82" s="116">
        <v>2</v>
      </c>
      <c r="AM82" s="116">
        <v>0</v>
      </c>
      <c r="AN82" s="116">
        <v>0</v>
      </c>
      <c r="AO82" s="116">
        <v>0</v>
      </c>
      <c r="AP82" s="116">
        <v>0</v>
      </c>
      <c r="AQ82" s="116">
        <v>0</v>
      </c>
      <c r="AR82" s="116">
        <v>0</v>
      </c>
      <c r="AS82" s="117">
        <v>1</v>
      </c>
      <c r="AT82" s="117">
        <v>1</v>
      </c>
      <c r="AU82" s="113">
        <v>0</v>
      </c>
      <c r="AV82" s="113">
        <v>0</v>
      </c>
      <c r="AW82" s="116">
        <v>8</v>
      </c>
      <c r="AX82" s="116">
        <v>10</v>
      </c>
      <c r="AY82" s="116">
        <v>3</v>
      </c>
      <c r="AZ82" s="116">
        <v>3</v>
      </c>
      <c r="BA82" s="116">
        <v>0</v>
      </c>
      <c r="BB82" s="116">
        <v>0</v>
      </c>
      <c r="BC82" s="112">
        <v>0</v>
      </c>
      <c r="BD82" s="112">
        <v>0</v>
      </c>
      <c r="BE82" s="116">
        <v>1</v>
      </c>
      <c r="BF82" s="116">
        <v>1</v>
      </c>
      <c r="BG82" s="113">
        <v>0</v>
      </c>
      <c r="BH82" s="113">
        <v>0</v>
      </c>
      <c r="BI82" s="112">
        <v>0</v>
      </c>
      <c r="BJ82" s="112">
        <v>0</v>
      </c>
      <c r="BK82" s="112">
        <v>0</v>
      </c>
      <c r="BL82" s="118">
        <v>0</v>
      </c>
      <c r="BM82" s="118">
        <v>0</v>
      </c>
      <c r="BN82" s="118">
        <v>0</v>
      </c>
      <c r="BO82" s="118">
        <v>0</v>
      </c>
      <c r="BP82" s="118">
        <v>0</v>
      </c>
      <c r="BQ82" s="152"/>
      <c r="BR82" s="118">
        <v>1</v>
      </c>
      <c r="BS82" s="118">
        <v>1</v>
      </c>
      <c r="BT82" s="118">
        <v>16</v>
      </c>
      <c r="BU82" s="118">
        <v>22</v>
      </c>
      <c r="BV82" s="118">
        <v>2</v>
      </c>
      <c r="BW82" s="118">
        <v>2</v>
      </c>
      <c r="BX82" s="118">
        <v>4</v>
      </c>
      <c r="BY82" s="118">
        <v>5</v>
      </c>
      <c r="BZ82" s="118">
        <v>4</v>
      </c>
      <c r="CA82" s="118">
        <v>5</v>
      </c>
      <c r="CB82" s="118">
        <v>1</v>
      </c>
      <c r="CC82" s="118">
        <v>1</v>
      </c>
      <c r="CD82" s="118">
        <v>2</v>
      </c>
      <c r="CE82" s="118">
        <v>2</v>
      </c>
      <c r="CF82" s="109"/>
      <c r="CG82" s="153" t="str">
        <f>'[1]F &lt; 30'!$K$15</f>
        <v>1</v>
      </c>
      <c r="CH82" s="214">
        <v>1</v>
      </c>
      <c r="CI82" s="151" t="s">
        <v>292</v>
      </c>
      <c r="CJ82" s="151" t="s">
        <v>292</v>
      </c>
      <c r="CK82" s="153">
        <v>0</v>
      </c>
      <c r="CL82" s="214">
        <v>0</v>
      </c>
      <c r="CM82" s="145" t="s">
        <v>292</v>
      </c>
      <c r="CN82" s="151" t="s">
        <v>292</v>
      </c>
      <c r="CO82" s="146">
        <v>3</v>
      </c>
      <c r="CP82" s="217">
        <v>3</v>
      </c>
      <c r="CQ82" s="145" t="s">
        <v>292</v>
      </c>
      <c r="CR82" s="151" t="s">
        <v>292</v>
      </c>
      <c r="CS82" s="145" t="s">
        <v>292</v>
      </c>
      <c r="CT82" s="151" t="s">
        <v>292</v>
      </c>
      <c r="CU82" s="145" t="s">
        <v>292</v>
      </c>
      <c r="CV82" s="151" t="s">
        <v>292</v>
      </c>
      <c r="CW82" s="145" t="s">
        <v>292</v>
      </c>
      <c r="CX82" s="151" t="s">
        <v>292</v>
      </c>
      <c r="CY82" s="145" t="s">
        <v>292</v>
      </c>
      <c r="CZ82" s="151" t="s">
        <v>292</v>
      </c>
      <c r="DA82" s="145" t="s">
        <v>292</v>
      </c>
      <c r="DB82" s="151" t="s">
        <v>292</v>
      </c>
      <c r="DD82" s="312">
        <f>VLOOKUP(E82:E579,'[2]ปรับแก้ไขTE 2.75_030560'!$D$3:$IX$783,16,0)</f>
        <v>32563</v>
      </c>
    </row>
    <row r="83" spans="1:108" s="107" customFormat="1" ht="24" customHeight="1">
      <c r="A83" s="101">
        <v>499</v>
      </c>
      <c r="B83" s="103" t="s">
        <v>271</v>
      </c>
      <c r="C83" s="102">
        <v>8</v>
      </c>
      <c r="D83" s="103" t="s">
        <v>252</v>
      </c>
      <c r="E83" s="104">
        <v>11446</v>
      </c>
      <c r="F83" s="169" t="s">
        <v>386</v>
      </c>
      <c r="G83" s="105" t="s">
        <v>179</v>
      </c>
      <c r="H83" s="102" t="s">
        <v>185</v>
      </c>
      <c r="I83" s="105">
        <v>87</v>
      </c>
      <c r="J83" s="105">
        <v>90</v>
      </c>
      <c r="K83" s="120">
        <v>133102</v>
      </c>
      <c r="L83" s="120"/>
      <c r="M83" s="120">
        <v>14053</v>
      </c>
      <c r="N83" s="120">
        <v>119049</v>
      </c>
      <c r="O83" s="120">
        <v>15</v>
      </c>
      <c r="P83" s="108">
        <v>23</v>
      </c>
      <c r="Q83" s="108">
        <v>28</v>
      </c>
      <c r="R83" s="108">
        <v>8</v>
      </c>
      <c r="S83" s="108">
        <v>9</v>
      </c>
      <c r="T83" s="108">
        <v>3</v>
      </c>
      <c r="U83" s="108">
        <v>3</v>
      </c>
      <c r="V83" s="108">
        <v>10</v>
      </c>
      <c r="W83" s="108">
        <v>13</v>
      </c>
      <c r="X83" s="108">
        <v>7</v>
      </c>
      <c r="Y83" s="108">
        <v>9</v>
      </c>
      <c r="Z83" s="108">
        <v>104</v>
      </c>
      <c r="AA83" s="108">
        <v>130</v>
      </c>
      <c r="AB83" s="108">
        <v>0</v>
      </c>
      <c r="AC83" s="108">
        <v>0</v>
      </c>
      <c r="AD83" s="114">
        <v>9</v>
      </c>
      <c r="AE83" s="114">
        <v>12</v>
      </c>
      <c r="AF83" s="108">
        <v>7</v>
      </c>
      <c r="AG83" s="108">
        <v>8</v>
      </c>
      <c r="AH83" s="108">
        <v>2</v>
      </c>
      <c r="AI83" s="108">
        <v>2</v>
      </c>
      <c r="AJ83" s="115">
        <v>10</v>
      </c>
      <c r="AK83" s="115">
        <v>12</v>
      </c>
      <c r="AL83" s="116">
        <v>2</v>
      </c>
      <c r="AM83" s="116">
        <v>0</v>
      </c>
      <c r="AN83" s="116">
        <v>0</v>
      </c>
      <c r="AO83" s="116">
        <v>0</v>
      </c>
      <c r="AP83" s="116">
        <v>0</v>
      </c>
      <c r="AQ83" s="116">
        <v>0</v>
      </c>
      <c r="AR83" s="116">
        <v>0</v>
      </c>
      <c r="AS83" s="117">
        <v>2</v>
      </c>
      <c r="AT83" s="117">
        <v>2</v>
      </c>
      <c r="AU83" s="113">
        <v>0</v>
      </c>
      <c r="AV83" s="113">
        <v>0</v>
      </c>
      <c r="AW83" s="116">
        <v>3</v>
      </c>
      <c r="AX83" s="116">
        <v>3</v>
      </c>
      <c r="AY83" s="116">
        <v>3</v>
      </c>
      <c r="AZ83" s="116">
        <v>3</v>
      </c>
      <c r="BA83" s="116">
        <v>0</v>
      </c>
      <c r="BB83" s="116">
        <v>0</v>
      </c>
      <c r="BC83" s="112">
        <v>0</v>
      </c>
      <c r="BD83" s="112">
        <v>0</v>
      </c>
      <c r="BE83" s="116">
        <v>3</v>
      </c>
      <c r="BF83" s="116">
        <v>3</v>
      </c>
      <c r="BG83" s="113">
        <v>0</v>
      </c>
      <c r="BH83" s="113">
        <v>0</v>
      </c>
      <c r="BI83" s="112">
        <v>0</v>
      </c>
      <c r="BJ83" s="112">
        <v>0</v>
      </c>
      <c r="BK83" s="112">
        <v>0</v>
      </c>
      <c r="BL83" s="118">
        <v>0</v>
      </c>
      <c r="BM83" s="118">
        <v>0</v>
      </c>
      <c r="BN83" s="118">
        <v>0</v>
      </c>
      <c r="BO83" s="118">
        <v>0</v>
      </c>
      <c r="BP83" s="118">
        <v>0</v>
      </c>
      <c r="BQ83" s="152"/>
      <c r="BR83" s="118">
        <v>1</v>
      </c>
      <c r="BS83" s="118">
        <v>1</v>
      </c>
      <c r="BT83" s="118">
        <v>27</v>
      </c>
      <c r="BU83" s="118">
        <v>35</v>
      </c>
      <c r="BV83" s="118">
        <v>4</v>
      </c>
      <c r="BW83" s="118">
        <v>5</v>
      </c>
      <c r="BX83" s="118">
        <v>6</v>
      </c>
      <c r="BY83" s="118">
        <v>7</v>
      </c>
      <c r="BZ83" s="118">
        <v>7</v>
      </c>
      <c r="CA83" s="118">
        <v>9</v>
      </c>
      <c r="CB83" s="118">
        <v>2</v>
      </c>
      <c r="CC83" s="118">
        <v>2</v>
      </c>
      <c r="CD83" s="118">
        <v>3</v>
      </c>
      <c r="CE83" s="118">
        <v>4</v>
      </c>
      <c r="CF83" s="109"/>
      <c r="CG83" s="101">
        <v>2</v>
      </c>
      <c r="CH83" s="215">
        <v>2</v>
      </c>
      <c r="CI83" s="151" t="s">
        <v>292</v>
      </c>
      <c r="CJ83" s="151" t="s">
        <v>292</v>
      </c>
      <c r="CK83" s="153">
        <v>0</v>
      </c>
      <c r="CL83" s="214">
        <v>0</v>
      </c>
      <c r="CM83" s="145" t="s">
        <v>292</v>
      </c>
      <c r="CN83" s="151" t="s">
        <v>292</v>
      </c>
      <c r="CO83" s="145" t="s">
        <v>49</v>
      </c>
      <c r="CP83" s="151" t="s">
        <v>49</v>
      </c>
      <c r="CQ83" s="145" t="s">
        <v>292</v>
      </c>
      <c r="CR83" s="151" t="s">
        <v>292</v>
      </c>
      <c r="CS83" s="145" t="s">
        <v>292</v>
      </c>
      <c r="CT83" s="151" t="s">
        <v>292</v>
      </c>
      <c r="CU83" s="145" t="s">
        <v>292</v>
      </c>
      <c r="CV83" s="151" t="s">
        <v>292</v>
      </c>
      <c r="CW83" s="145" t="s">
        <v>292</v>
      </c>
      <c r="CX83" s="151" t="s">
        <v>292</v>
      </c>
      <c r="CY83" s="145" t="s">
        <v>292</v>
      </c>
      <c r="CZ83" s="151" t="s">
        <v>292</v>
      </c>
      <c r="DA83" s="145" t="s">
        <v>292</v>
      </c>
      <c r="DB83" s="151" t="s">
        <v>292</v>
      </c>
      <c r="DD83" s="312">
        <f>VLOOKUP(E83:E580,'[2]ปรับแก้ไขTE 2.75_030560'!$D$3:$IX$783,16,0)</f>
        <v>184476</v>
      </c>
    </row>
    <row r="84" spans="1:108" ht="24" customHeight="1">
      <c r="AD84" s="125"/>
      <c r="AE84" s="125"/>
      <c r="AF84" s="125"/>
      <c r="AG84" s="125"/>
      <c r="AJ84" s="125"/>
      <c r="AK84" s="125"/>
      <c r="AS84" s="125"/>
      <c r="AT84" s="125"/>
      <c r="AU84" s="125"/>
      <c r="AV84" s="125"/>
      <c r="BC84" s="125"/>
      <c r="BD84" s="125"/>
      <c r="BG84" s="125"/>
      <c r="BH84" s="125"/>
      <c r="BI84" s="125"/>
      <c r="BJ84" s="125"/>
      <c r="BK84" s="125"/>
      <c r="BL84" s="125"/>
      <c r="BM84" s="125"/>
      <c r="BN84" s="125"/>
      <c r="BO84" s="125"/>
      <c r="BP84" s="125"/>
      <c r="CI84" s="45"/>
      <c r="CJ84" s="45"/>
    </row>
    <row r="85" spans="1:108" ht="24" customHeight="1">
      <c r="B85" s="126"/>
      <c r="D85" s="126"/>
      <c r="E85" s="127"/>
      <c r="F85" s="126"/>
      <c r="R85" s="128"/>
      <c r="S85" s="128"/>
      <c r="AS85" s="121"/>
      <c r="AT85" s="121"/>
      <c r="CI85" s="45"/>
      <c r="CJ85" s="45"/>
    </row>
    <row r="86" spans="1:108">
      <c r="R86" s="131"/>
      <c r="S86" s="131"/>
      <c r="T86" s="131"/>
      <c r="U86" s="131"/>
      <c r="V86" s="131"/>
      <c r="W86" s="131"/>
      <c r="X86" s="131"/>
      <c r="Y86" s="131"/>
      <c r="Z86" s="131"/>
      <c r="AA86" s="131"/>
      <c r="AB86" s="131"/>
      <c r="AC86" s="131"/>
      <c r="AD86" s="131"/>
      <c r="AE86" s="131"/>
      <c r="AF86" s="131"/>
      <c r="AG86" s="131"/>
      <c r="AH86" s="131"/>
      <c r="AI86" s="131"/>
      <c r="AJ86" s="131"/>
      <c r="AK86" s="131"/>
      <c r="AL86" s="131"/>
      <c r="AM86" s="131"/>
      <c r="AN86" s="131"/>
      <c r="AO86" s="131"/>
      <c r="AP86" s="131"/>
      <c r="AQ86" s="131"/>
      <c r="AR86" s="131"/>
      <c r="AS86" s="132"/>
      <c r="AT86" s="132"/>
      <c r="AU86" s="131"/>
      <c r="AV86" s="131"/>
      <c r="AW86" s="131"/>
      <c r="AX86" s="131"/>
      <c r="AY86" s="131"/>
      <c r="AZ86" s="131"/>
      <c r="BA86" s="131"/>
      <c r="BB86" s="131"/>
      <c r="BC86" s="131"/>
      <c r="BD86" s="131"/>
      <c r="BE86" s="131"/>
      <c r="BF86" s="131"/>
      <c r="BG86" s="131"/>
      <c r="BH86" s="131"/>
      <c r="BI86" s="131"/>
      <c r="BJ86" s="131"/>
      <c r="BK86" s="131"/>
      <c r="BL86" s="131"/>
      <c r="BM86" s="131"/>
      <c r="BN86" s="131"/>
      <c r="BO86" s="131"/>
      <c r="BP86" s="131"/>
      <c r="CG86" s="125"/>
      <c r="CH86" s="125"/>
      <c r="CK86" s="125"/>
      <c r="CL86" s="125"/>
      <c r="CM86" s="144"/>
      <c r="CN86" s="144"/>
      <c r="CO86" s="144"/>
      <c r="CP86" s="144"/>
      <c r="CQ86" s="144"/>
      <c r="CR86" s="144"/>
      <c r="CS86" s="144"/>
      <c r="CT86" s="144"/>
      <c r="CU86" s="144"/>
      <c r="CV86" s="144"/>
      <c r="CW86" s="144"/>
      <c r="CX86" s="144"/>
      <c r="CY86" s="144"/>
      <c r="CZ86" s="144"/>
      <c r="DA86" s="144"/>
      <c r="DB86" s="144"/>
    </row>
    <row r="87" spans="1:108">
      <c r="R87" s="128"/>
      <c r="S87" s="128"/>
      <c r="CG87" s="125"/>
      <c r="CH87" s="125"/>
      <c r="CK87" s="125"/>
      <c r="CL87" s="125"/>
      <c r="CM87" s="144"/>
      <c r="CN87" s="144"/>
      <c r="CO87" s="144"/>
      <c r="CP87" s="144"/>
      <c r="CQ87" s="144"/>
      <c r="CR87" s="144"/>
      <c r="CS87" s="144"/>
      <c r="CT87" s="144"/>
      <c r="CU87" s="144"/>
      <c r="CV87" s="144"/>
      <c r="CW87" s="144"/>
      <c r="CX87" s="144"/>
      <c r="CY87" s="144"/>
      <c r="CZ87" s="144"/>
      <c r="DA87" s="144"/>
      <c r="DB87" s="144"/>
    </row>
    <row r="88" spans="1:108">
      <c r="B88" s="124"/>
      <c r="F88" s="124"/>
      <c r="Q88" s="129"/>
      <c r="R88" s="128"/>
      <c r="S88" s="128"/>
      <c r="CG88" s="125"/>
      <c r="CH88" s="125"/>
      <c r="CK88" s="125"/>
      <c r="CL88" s="125"/>
      <c r="CM88" s="144"/>
      <c r="CN88" s="144"/>
      <c r="CO88" s="144"/>
      <c r="CP88" s="144"/>
      <c r="CQ88" s="144"/>
      <c r="CR88" s="144"/>
      <c r="CS88" s="144"/>
      <c r="CT88" s="144"/>
      <c r="CU88" s="144"/>
      <c r="CV88" s="144"/>
      <c r="CW88" s="144"/>
      <c r="CX88" s="144"/>
      <c r="CY88" s="144"/>
      <c r="CZ88" s="144"/>
      <c r="DA88" s="144"/>
      <c r="DB88" s="144"/>
    </row>
    <row r="89" spans="1:108">
      <c r="R89" s="128"/>
      <c r="S89" s="128"/>
      <c r="T89" s="125" t="e">
        <f>#REF!+#REF!+#REF!+#REF!+#REF!++#REF!+#REF!+#REF!+#REF!+#REF!+#REF!+#REF!+#REF!+#REF!+#REF!+#REF!+#REF!+#REF!+#REF!+#REF!+#REF!+#REF!+#REF!+#REF!+#REF!+#REF!+#REF!+#REF!</f>
        <v>#REF!</v>
      </c>
      <c r="U89" s="125" t="e">
        <f>#REF!+#REF!+#REF!+#REF!+#REF!+#REF!+#REF!+#REF!+#REF!+#REF!+#REF!+#REF!+#REF!+#REF!+#REF!+#REF!+#REF!+#REF!+#REF!+#REF!+#REF!+#REF!+#REF!+#REF!+#REF!+#REF!+#REF!+#REF!</f>
        <v>#REF!</v>
      </c>
      <c r="BU89" s="124"/>
      <c r="CG89" s="125"/>
      <c r="CH89" s="125"/>
      <c r="CK89" s="125"/>
      <c r="CL89" s="125"/>
      <c r="CM89" s="144"/>
      <c r="CN89" s="144"/>
      <c r="CO89" s="144"/>
      <c r="CP89" s="144"/>
      <c r="CQ89" s="144"/>
      <c r="CR89" s="144"/>
      <c r="CS89" s="144"/>
      <c r="CT89" s="144"/>
      <c r="CU89" s="144"/>
      <c r="CV89" s="144"/>
      <c r="CW89" s="144"/>
      <c r="CX89" s="144"/>
      <c r="CY89" s="144"/>
      <c r="CZ89" s="144"/>
      <c r="DA89" s="144"/>
      <c r="DB89" s="144"/>
    </row>
    <row r="90" spans="1:108">
      <c r="R90" s="128"/>
      <c r="S90" s="128"/>
      <c r="CG90" s="125"/>
      <c r="CH90" s="125"/>
      <c r="CK90" s="125"/>
      <c r="CL90" s="125"/>
      <c r="CM90" s="144"/>
      <c r="CN90" s="144"/>
      <c r="CO90" s="144"/>
      <c r="CP90" s="144"/>
      <c r="CQ90" s="144"/>
      <c r="CR90" s="144"/>
      <c r="CS90" s="144"/>
      <c r="CT90" s="144"/>
      <c r="CU90" s="144"/>
      <c r="CV90" s="144"/>
      <c r="CW90" s="144"/>
      <c r="CX90" s="144"/>
      <c r="CY90" s="144"/>
      <c r="CZ90" s="144"/>
      <c r="DA90" s="144"/>
      <c r="DB90" s="144"/>
    </row>
    <row r="91" spans="1:108">
      <c r="R91" s="128"/>
      <c r="S91" s="128"/>
      <c r="BZ91" s="124"/>
      <c r="CG91" s="125"/>
      <c r="CH91" s="125"/>
      <c r="CK91" s="125"/>
      <c r="CL91" s="125"/>
      <c r="CM91" s="144"/>
      <c r="CN91" s="144"/>
      <c r="CO91" s="144"/>
      <c r="CP91" s="144"/>
      <c r="CQ91" s="144"/>
      <c r="CR91" s="144"/>
      <c r="CS91" s="144"/>
      <c r="CT91" s="144"/>
      <c r="CU91" s="144"/>
      <c r="CV91" s="144"/>
      <c r="CW91" s="144"/>
      <c r="CX91" s="144"/>
      <c r="CY91" s="144"/>
      <c r="CZ91" s="144"/>
      <c r="DA91" s="144"/>
      <c r="DB91" s="144"/>
    </row>
    <row r="92" spans="1:108">
      <c r="R92" s="128"/>
      <c r="S92" s="128"/>
      <c r="CG92" s="125"/>
      <c r="CH92" s="125"/>
      <c r="CK92" s="125"/>
      <c r="CL92" s="125"/>
      <c r="CM92" s="144"/>
      <c r="CN92" s="144"/>
      <c r="CO92" s="144"/>
      <c r="CP92" s="144"/>
      <c r="CQ92" s="144"/>
      <c r="CR92" s="144"/>
      <c r="CS92" s="144"/>
      <c r="CT92" s="144"/>
      <c r="CU92" s="144"/>
      <c r="CV92" s="144"/>
      <c r="CW92" s="144"/>
      <c r="CX92" s="144"/>
      <c r="CY92" s="144"/>
      <c r="CZ92" s="144"/>
      <c r="DA92" s="144"/>
      <c r="DB92" s="144"/>
    </row>
    <row r="93" spans="1:108">
      <c r="R93" s="128"/>
      <c r="S93" s="128"/>
      <c r="CG93" s="125"/>
      <c r="CH93" s="125"/>
      <c r="CK93" s="125"/>
      <c r="CL93" s="125"/>
      <c r="CM93" s="144"/>
      <c r="CN93" s="144"/>
      <c r="CO93" s="144"/>
      <c r="CP93" s="144"/>
      <c r="CQ93" s="144"/>
      <c r="CR93" s="144"/>
      <c r="CS93" s="144"/>
      <c r="CT93" s="144"/>
      <c r="CU93" s="144"/>
      <c r="CV93" s="144"/>
      <c r="CW93" s="144"/>
      <c r="CX93" s="144"/>
      <c r="CY93" s="144"/>
      <c r="CZ93" s="144"/>
      <c r="DA93" s="144"/>
      <c r="DB93" s="144"/>
    </row>
    <row r="94" spans="1:108">
      <c r="R94" s="128"/>
      <c r="S94" s="128"/>
      <c r="CG94" s="125"/>
      <c r="CH94" s="125"/>
      <c r="CK94" s="125"/>
      <c r="CL94" s="125"/>
      <c r="CM94" s="144"/>
      <c r="CN94" s="144"/>
      <c r="CO94" s="144"/>
      <c r="CP94" s="144"/>
      <c r="CQ94" s="144"/>
      <c r="CR94" s="144"/>
      <c r="CS94" s="144"/>
      <c r="CT94" s="144"/>
      <c r="CU94" s="144"/>
      <c r="CV94" s="144"/>
      <c r="CW94" s="144"/>
      <c r="CX94" s="144"/>
      <c r="CY94" s="144"/>
      <c r="CZ94" s="144"/>
      <c r="DA94" s="144"/>
      <c r="DB94" s="144"/>
    </row>
    <row r="95" spans="1:108">
      <c r="R95" s="128"/>
      <c r="S95" s="128"/>
      <c r="CG95" s="125"/>
      <c r="CH95" s="125"/>
      <c r="CK95" s="125"/>
      <c r="CL95" s="125"/>
      <c r="CM95" s="144"/>
      <c r="CN95" s="144"/>
      <c r="CO95" s="144"/>
      <c r="CP95" s="144"/>
      <c r="CQ95" s="144"/>
      <c r="CR95" s="144"/>
      <c r="CS95" s="144"/>
      <c r="CT95" s="144"/>
      <c r="CU95" s="144"/>
      <c r="CV95" s="144"/>
      <c r="CW95" s="144"/>
      <c r="CX95" s="144"/>
      <c r="CY95" s="144"/>
      <c r="CZ95" s="144"/>
      <c r="DA95" s="144"/>
      <c r="DB95" s="144"/>
    </row>
    <row r="96" spans="1:108">
      <c r="R96" s="128"/>
      <c r="S96" s="128"/>
      <c r="CG96" s="125"/>
      <c r="CH96" s="125"/>
      <c r="CK96" s="125"/>
      <c r="CL96" s="125"/>
      <c r="CM96" s="144"/>
      <c r="CN96" s="144"/>
      <c r="CO96" s="144"/>
      <c r="CP96" s="144"/>
      <c r="CQ96" s="144"/>
      <c r="CR96" s="144"/>
      <c r="CS96" s="144"/>
      <c r="CT96" s="144"/>
      <c r="CU96" s="144"/>
      <c r="CV96" s="144"/>
      <c r="CW96" s="144"/>
      <c r="CX96" s="144"/>
      <c r="CY96" s="144"/>
      <c r="CZ96" s="144"/>
      <c r="DA96" s="144"/>
      <c r="DB96" s="144"/>
    </row>
    <row r="97" spans="18:106">
      <c r="R97" s="128"/>
      <c r="S97" s="128"/>
      <c r="CG97" s="125"/>
      <c r="CH97" s="125"/>
      <c r="CK97" s="125"/>
      <c r="CL97" s="125"/>
      <c r="CM97" s="144"/>
      <c r="CN97" s="144"/>
      <c r="CO97" s="144"/>
      <c r="CP97" s="144"/>
      <c r="CQ97" s="144"/>
      <c r="CR97" s="144"/>
      <c r="CS97" s="144"/>
      <c r="CT97" s="144"/>
      <c r="CU97" s="144"/>
      <c r="CV97" s="144"/>
      <c r="CW97" s="144"/>
      <c r="CX97" s="144"/>
      <c r="CY97" s="144"/>
      <c r="CZ97" s="144"/>
      <c r="DA97" s="144"/>
      <c r="DB97" s="144"/>
    </row>
    <row r="98" spans="18:106">
      <c r="R98" s="128"/>
      <c r="S98" s="128"/>
      <c r="CG98" s="125"/>
      <c r="CH98" s="125"/>
      <c r="CK98" s="125"/>
      <c r="CL98" s="125"/>
      <c r="CM98" s="144"/>
      <c r="CN98" s="144"/>
      <c r="CO98" s="144"/>
      <c r="CP98" s="144"/>
      <c r="CQ98" s="144"/>
      <c r="CR98" s="144"/>
      <c r="CS98" s="144"/>
      <c r="CT98" s="144"/>
      <c r="CU98" s="144"/>
      <c r="CV98" s="144"/>
      <c r="CW98" s="144"/>
      <c r="CX98" s="144"/>
      <c r="CY98" s="144"/>
      <c r="CZ98" s="144"/>
      <c r="DA98" s="144"/>
      <c r="DB98" s="144"/>
    </row>
    <row r="99" spans="18:106">
      <c r="R99" s="128"/>
      <c r="S99" s="128"/>
      <c r="CG99" s="125"/>
      <c r="CH99" s="125"/>
      <c r="CK99" s="125"/>
      <c r="CL99" s="125"/>
      <c r="CM99" s="144"/>
      <c r="CN99" s="144"/>
      <c r="CO99" s="144"/>
      <c r="CP99" s="144"/>
      <c r="CQ99" s="144"/>
      <c r="CR99" s="144"/>
      <c r="CS99" s="144"/>
      <c r="CT99" s="144"/>
      <c r="CU99" s="144"/>
      <c r="CV99" s="144"/>
      <c r="CW99" s="144"/>
      <c r="CX99" s="144"/>
      <c r="CY99" s="144"/>
      <c r="CZ99" s="144"/>
      <c r="DA99" s="144"/>
      <c r="DB99" s="144"/>
    </row>
    <row r="100" spans="18:106">
      <c r="R100" s="128"/>
      <c r="S100" s="128"/>
      <c r="CG100" s="125"/>
      <c r="CH100" s="125"/>
      <c r="CK100" s="125"/>
      <c r="CL100" s="125"/>
      <c r="CM100" s="144"/>
      <c r="CN100" s="144"/>
      <c r="CO100" s="144"/>
      <c r="CP100" s="144"/>
      <c r="CQ100" s="144"/>
      <c r="CR100" s="144"/>
      <c r="CS100" s="144"/>
      <c r="CT100" s="144"/>
      <c r="CU100" s="144"/>
      <c r="CV100" s="144"/>
      <c r="CW100" s="144"/>
      <c r="CX100" s="144"/>
      <c r="CY100" s="144"/>
      <c r="CZ100" s="144"/>
      <c r="DA100" s="144"/>
      <c r="DB100" s="144"/>
    </row>
    <row r="101" spans="18:106">
      <c r="R101" s="128"/>
      <c r="S101" s="128"/>
      <c r="CG101" s="125"/>
      <c r="CH101" s="125"/>
      <c r="CK101" s="125"/>
      <c r="CL101" s="125"/>
      <c r="CM101" s="144"/>
      <c r="CN101" s="144"/>
      <c r="CO101" s="144"/>
      <c r="CP101" s="144"/>
      <c r="CQ101" s="144"/>
      <c r="CR101" s="144"/>
      <c r="CS101" s="144"/>
      <c r="CT101" s="144"/>
      <c r="CU101" s="144"/>
      <c r="CV101" s="144"/>
      <c r="CW101" s="144"/>
      <c r="CX101" s="144"/>
      <c r="CY101" s="144"/>
      <c r="CZ101" s="144"/>
      <c r="DA101" s="144"/>
      <c r="DB101" s="144"/>
    </row>
    <row r="102" spans="18:106">
      <c r="R102" s="128"/>
      <c r="S102" s="128"/>
      <c r="CG102" s="125"/>
      <c r="CH102" s="125"/>
      <c r="CK102" s="125"/>
      <c r="CL102" s="125"/>
      <c r="CM102" s="144"/>
      <c r="CN102" s="144"/>
      <c r="CO102" s="144"/>
      <c r="CP102" s="144"/>
      <c r="CQ102" s="144"/>
      <c r="CR102" s="144"/>
      <c r="CS102" s="144"/>
      <c r="CT102" s="144"/>
      <c r="CU102" s="144"/>
      <c r="CV102" s="144"/>
      <c r="CW102" s="144"/>
      <c r="CX102" s="144"/>
      <c r="CY102" s="144"/>
      <c r="CZ102" s="144"/>
      <c r="DA102" s="144"/>
      <c r="DB102" s="144"/>
    </row>
    <row r="103" spans="18:106">
      <c r="R103" s="128"/>
      <c r="S103" s="128"/>
      <c r="CG103" s="125"/>
      <c r="CH103" s="125"/>
      <c r="CK103" s="125"/>
      <c r="CL103" s="125"/>
      <c r="CM103" s="144"/>
      <c r="CN103" s="144"/>
      <c r="CO103" s="144"/>
      <c r="CP103" s="144"/>
      <c r="CQ103" s="144"/>
      <c r="CR103" s="144"/>
      <c r="CS103" s="144"/>
      <c r="CT103" s="144"/>
      <c r="CU103" s="144"/>
      <c r="CV103" s="144"/>
      <c r="CW103" s="144"/>
      <c r="CX103" s="144"/>
      <c r="CY103" s="144"/>
      <c r="CZ103" s="144"/>
      <c r="DA103" s="144"/>
      <c r="DB103" s="144"/>
    </row>
    <row r="104" spans="18:106">
      <c r="R104" s="128"/>
      <c r="S104" s="128"/>
      <c r="CG104" s="125"/>
      <c r="CH104" s="125"/>
      <c r="CK104" s="125"/>
      <c r="CL104" s="125"/>
      <c r="CM104" s="144"/>
      <c r="CN104" s="144"/>
      <c r="CO104" s="144"/>
      <c r="CP104" s="144"/>
      <c r="CQ104" s="144"/>
      <c r="CR104" s="144"/>
      <c r="CS104" s="144"/>
      <c r="CT104" s="144"/>
      <c r="CU104" s="144"/>
      <c r="CV104" s="144"/>
      <c r="CW104" s="144"/>
      <c r="CX104" s="144"/>
      <c r="CY104" s="144"/>
      <c r="CZ104" s="144"/>
      <c r="DA104" s="144"/>
      <c r="DB104" s="144"/>
    </row>
    <row r="105" spans="18:106">
      <c r="R105" s="128"/>
      <c r="S105" s="128"/>
      <c r="CG105" s="125"/>
      <c r="CH105" s="125"/>
      <c r="CK105" s="125"/>
      <c r="CL105" s="125"/>
      <c r="CM105" s="144"/>
      <c r="CN105" s="144"/>
      <c r="CO105" s="144"/>
      <c r="CP105" s="144"/>
      <c r="CQ105" s="144"/>
      <c r="CR105" s="144"/>
      <c r="CS105" s="144"/>
      <c r="CT105" s="144"/>
      <c r="CU105" s="144"/>
      <c r="CV105" s="144"/>
      <c r="CW105" s="144"/>
      <c r="CX105" s="144"/>
      <c r="CY105" s="144"/>
      <c r="CZ105" s="144"/>
      <c r="DA105" s="144"/>
      <c r="DB105" s="144"/>
    </row>
    <row r="106" spans="18:106">
      <c r="R106" s="128"/>
      <c r="S106" s="128"/>
      <c r="CG106" s="125"/>
      <c r="CH106" s="125"/>
      <c r="CK106" s="125"/>
      <c r="CL106" s="125"/>
      <c r="CM106" s="144"/>
      <c r="CN106" s="144"/>
      <c r="CO106" s="144"/>
      <c r="CP106" s="144"/>
      <c r="CQ106" s="144"/>
      <c r="CR106" s="144"/>
      <c r="CS106" s="144"/>
      <c r="CT106" s="144"/>
      <c r="CU106" s="144"/>
      <c r="CV106" s="144"/>
      <c r="CW106" s="144"/>
      <c r="CX106" s="144"/>
      <c r="CY106" s="144"/>
      <c r="CZ106" s="144"/>
      <c r="DA106" s="144"/>
      <c r="DB106" s="144"/>
    </row>
    <row r="107" spans="18:106">
      <c r="R107" s="128"/>
      <c r="S107" s="128"/>
      <c r="CG107" s="125"/>
      <c r="CH107" s="125"/>
      <c r="CK107" s="125"/>
      <c r="CL107" s="125"/>
      <c r="CM107" s="144"/>
      <c r="CN107" s="144"/>
      <c r="CO107" s="144"/>
      <c r="CP107" s="144"/>
      <c r="CQ107" s="144"/>
      <c r="CR107" s="144"/>
      <c r="CS107" s="144"/>
      <c r="CT107" s="144"/>
      <c r="CU107" s="144"/>
      <c r="CV107" s="144"/>
      <c r="CW107" s="144"/>
      <c r="CX107" s="144"/>
      <c r="CY107" s="144"/>
      <c r="CZ107" s="144"/>
      <c r="DA107" s="144"/>
      <c r="DB107" s="144"/>
    </row>
    <row r="108" spans="18:106">
      <c r="R108" s="128"/>
      <c r="S108" s="128"/>
      <c r="CG108" s="125"/>
      <c r="CH108" s="125"/>
      <c r="CK108" s="125"/>
      <c r="CL108" s="125"/>
      <c r="CM108" s="144"/>
      <c r="CN108" s="144"/>
      <c r="CO108" s="144"/>
      <c r="CP108" s="144"/>
      <c r="CQ108" s="144"/>
      <c r="CR108" s="144"/>
      <c r="CS108" s="144"/>
      <c r="CT108" s="144"/>
      <c r="CU108" s="144"/>
      <c r="CV108" s="144"/>
      <c r="CW108" s="144"/>
      <c r="CX108" s="144"/>
      <c r="CY108" s="144"/>
      <c r="CZ108" s="144"/>
      <c r="DA108" s="144"/>
      <c r="DB108" s="144"/>
    </row>
    <row r="109" spans="18:106">
      <c r="R109" s="128"/>
      <c r="S109" s="128"/>
      <c r="CG109" s="125"/>
      <c r="CH109" s="125"/>
      <c r="CK109" s="125"/>
      <c r="CL109" s="125"/>
      <c r="CM109" s="144"/>
      <c r="CN109" s="144"/>
      <c r="CO109" s="144"/>
      <c r="CP109" s="144"/>
      <c r="CQ109" s="144"/>
      <c r="CR109" s="144"/>
      <c r="CS109" s="144"/>
      <c r="CT109" s="144"/>
      <c r="CU109" s="144"/>
      <c r="CV109" s="144"/>
      <c r="CW109" s="144"/>
      <c r="CX109" s="144"/>
      <c r="CY109" s="144"/>
      <c r="CZ109" s="144"/>
      <c r="DA109" s="144"/>
      <c r="DB109" s="144"/>
    </row>
    <row r="110" spans="18:106">
      <c r="R110" s="128"/>
      <c r="S110" s="128"/>
      <c r="CG110" s="125"/>
      <c r="CH110" s="125"/>
      <c r="CK110" s="125"/>
      <c r="CL110" s="125"/>
      <c r="CM110" s="144"/>
      <c r="CN110" s="144"/>
      <c r="CO110" s="144"/>
      <c r="CP110" s="144"/>
      <c r="CQ110" s="144"/>
      <c r="CR110" s="144"/>
      <c r="CS110" s="144"/>
      <c r="CT110" s="144"/>
      <c r="CU110" s="144"/>
      <c r="CV110" s="144"/>
      <c r="CW110" s="144"/>
      <c r="CX110" s="144"/>
      <c r="CY110" s="144"/>
      <c r="CZ110" s="144"/>
      <c r="DA110" s="144"/>
      <c r="DB110" s="144"/>
    </row>
    <row r="111" spans="18:106">
      <c r="R111" s="128"/>
      <c r="S111" s="128"/>
      <c r="CG111" s="125"/>
      <c r="CH111" s="125"/>
      <c r="CK111" s="125"/>
      <c r="CL111" s="125"/>
      <c r="CM111" s="144"/>
      <c r="CN111" s="144"/>
      <c r="CO111" s="144"/>
      <c r="CP111" s="144"/>
      <c r="CQ111" s="144"/>
      <c r="CR111" s="144"/>
      <c r="CS111" s="144"/>
      <c r="CT111" s="144"/>
      <c r="CU111" s="144"/>
      <c r="CV111" s="144"/>
      <c r="CW111" s="144"/>
      <c r="CX111" s="144"/>
      <c r="CY111" s="144"/>
      <c r="CZ111" s="144"/>
      <c r="DA111" s="144"/>
      <c r="DB111" s="144"/>
    </row>
    <row r="112" spans="18:106">
      <c r="R112" s="128"/>
      <c r="S112" s="128"/>
      <c r="CG112" s="125"/>
      <c r="CH112" s="125"/>
      <c r="CK112" s="125"/>
      <c r="CL112" s="125"/>
      <c r="CM112" s="144"/>
      <c r="CN112" s="144"/>
      <c r="CO112" s="144"/>
      <c r="CP112" s="144"/>
      <c r="CQ112" s="144"/>
      <c r="CR112" s="144"/>
      <c r="CS112" s="144"/>
      <c r="CT112" s="144"/>
      <c r="CU112" s="144"/>
      <c r="CV112" s="144"/>
      <c r="CW112" s="144"/>
      <c r="CX112" s="144"/>
      <c r="CY112" s="144"/>
      <c r="CZ112" s="144"/>
      <c r="DA112" s="144"/>
      <c r="DB112" s="144"/>
    </row>
    <row r="113" spans="18:106">
      <c r="R113" s="128"/>
      <c r="S113" s="128"/>
      <c r="CG113" s="125"/>
      <c r="CH113" s="125"/>
      <c r="CK113" s="125"/>
      <c r="CL113" s="125"/>
      <c r="CM113" s="144"/>
      <c r="CN113" s="144"/>
      <c r="CO113" s="144"/>
      <c r="CP113" s="144"/>
      <c r="CQ113" s="144"/>
      <c r="CR113" s="144"/>
      <c r="CS113" s="144"/>
      <c r="CT113" s="144"/>
      <c r="CU113" s="144"/>
      <c r="CV113" s="144"/>
      <c r="CW113" s="144"/>
      <c r="CX113" s="144"/>
      <c r="CY113" s="144"/>
      <c r="CZ113" s="144"/>
      <c r="DA113" s="144"/>
      <c r="DB113" s="144"/>
    </row>
    <row r="114" spans="18:106">
      <c r="R114" s="128"/>
      <c r="S114" s="128"/>
      <c r="CG114" s="125"/>
      <c r="CH114" s="125"/>
      <c r="CK114" s="125"/>
      <c r="CL114" s="125"/>
      <c r="CM114" s="144"/>
      <c r="CN114" s="144"/>
      <c r="CO114" s="144"/>
      <c r="CP114" s="144"/>
      <c r="CQ114" s="144"/>
      <c r="CR114" s="144"/>
      <c r="CS114" s="144"/>
      <c r="CT114" s="144"/>
      <c r="CU114" s="144"/>
      <c r="CV114" s="144"/>
      <c r="CW114" s="144"/>
      <c r="CX114" s="144"/>
      <c r="CY114" s="144"/>
      <c r="CZ114" s="144"/>
      <c r="DA114" s="144"/>
      <c r="DB114" s="144"/>
    </row>
    <row r="115" spans="18:106">
      <c r="R115" s="128"/>
      <c r="S115" s="128"/>
      <c r="CG115" s="125"/>
      <c r="CH115" s="125"/>
      <c r="CK115" s="125"/>
      <c r="CL115" s="125"/>
      <c r="CM115" s="144"/>
      <c r="CN115" s="144"/>
      <c r="CO115" s="144"/>
      <c r="CP115" s="144"/>
      <c r="CQ115" s="144"/>
      <c r="CR115" s="144"/>
      <c r="CS115" s="144"/>
      <c r="CT115" s="144"/>
      <c r="CU115" s="144"/>
      <c r="CV115" s="144"/>
      <c r="CW115" s="144"/>
      <c r="CX115" s="144"/>
      <c r="CY115" s="144"/>
      <c r="CZ115" s="144"/>
      <c r="DA115" s="144"/>
      <c r="DB115" s="144"/>
    </row>
    <row r="116" spans="18:106">
      <c r="R116" s="128"/>
      <c r="S116" s="128"/>
      <c r="CG116" s="125"/>
      <c r="CH116" s="125"/>
      <c r="CK116" s="125"/>
      <c r="CL116" s="125"/>
      <c r="CM116" s="144"/>
      <c r="CN116" s="144"/>
      <c r="CO116" s="144"/>
      <c r="CP116" s="144"/>
      <c r="CQ116" s="144"/>
      <c r="CR116" s="144"/>
      <c r="CS116" s="144"/>
      <c r="CT116" s="144"/>
      <c r="CU116" s="144"/>
      <c r="CV116" s="144"/>
      <c r="CW116" s="144"/>
      <c r="CX116" s="144"/>
      <c r="CY116" s="144"/>
      <c r="CZ116" s="144"/>
      <c r="DA116" s="144"/>
      <c r="DB116" s="144"/>
    </row>
    <row r="117" spans="18:106">
      <c r="R117" s="128"/>
      <c r="S117" s="128"/>
      <c r="CG117" s="125"/>
      <c r="CH117" s="125"/>
      <c r="CK117" s="125"/>
      <c r="CL117" s="125"/>
      <c r="CM117" s="144"/>
      <c r="CN117" s="144"/>
      <c r="CO117" s="144"/>
      <c r="CP117" s="144"/>
      <c r="CQ117" s="144"/>
      <c r="CR117" s="144"/>
      <c r="CS117" s="144"/>
      <c r="CT117" s="144"/>
      <c r="CU117" s="144"/>
      <c r="CV117" s="144"/>
      <c r="CW117" s="144"/>
      <c r="CX117" s="144"/>
      <c r="CY117" s="144"/>
      <c r="CZ117" s="144"/>
      <c r="DA117" s="144"/>
      <c r="DB117" s="144"/>
    </row>
    <row r="118" spans="18:106">
      <c r="R118" s="128"/>
      <c r="S118" s="128"/>
      <c r="CG118" s="125"/>
      <c r="CH118" s="125"/>
      <c r="CK118" s="125"/>
      <c r="CL118" s="125"/>
      <c r="CM118" s="144"/>
      <c r="CN118" s="144"/>
      <c r="CO118" s="144"/>
      <c r="CP118" s="144"/>
      <c r="CQ118" s="144"/>
      <c r="CR118" s="144"/>
      <c r="CS118" s="144"/>
      <c r="CT118" s="144"/>
      <c r="CU118" s="144"/>
      <c r="CV118" s="144"/>
      <c r="CW118" s="144"/>
      <c r="CX118" s="144"/>
      <c r="CY118" s="144"/>
      <c r="CZ118" s="144"/>
      <c r="DA118" s="144"/>
      <c r="DB118" s="144"/>
    </row>
    <row r="119" spans="18:106">
      <c r="R119" s="128"/>
      <c r="S119" s="128"/>
      <c r="CG119" s="125"/>
      <c r="CH119" s="125"/>
      <c r="CK119" s="125"/>
      <c r="CL119" s="125"/>
      <c r="CM119" s="144"/>
      <c r="CN119" s="144"/>
      <c r="CO119" s="144"/>
      <c r="CP119" s="144"/>
      <c r="CQ119" s="144"/>
      <c r="CR119" s="144"/>
      <c r="CS119" s="144"/>
      <c r="CT119" s="144"/>
      <c r="CU119" s="144"/>
      <c r="CV119" s="144"/>
      <c r="CW119" s="144"/>
      <c r="CX119" s="144"/>
      <c r="CY119" s="144"/>
      <c r="CZ119" s="144"/>
      <c r="DA119" s="144"/>
      <c r="DB119" s="144"/>
    </row>
    <row r="120" spans="18:106">
      <c r="R120" s="128"/>
      <c r="S120" s="128"/>
      <c r="CG120" s="125"/>
      <c r="CH120" s="125"/>
      <c r="CK120" s="125"/>
      <c r="CL120" s="125"/>
      <c r="CM120" s="144"/>
      <c r="CN120" s="144"/>
      <c r="CO120" s="144"/>
      <c r="CP120" s="144"/>
      <c r="CQ120" s="144"/>
      <c r="CR120" s="144"/>
      <c r="CS120" s="144"/>
      <c r="CT120" s="144"/>
      <c r="CU120" s="144"/>
      <c r="CV120" s="144"/>
      <c r="CW120" s="144"/>
      <c r="CX120" s="144"/>
      <c r="CY120" s="144"/>
      <c r="CZ120" s="144"/>
      <c r="DA120" s="144"/>
      <c r="DB120" s="144"/>
    </row>
    <row r="121" spans="18:106">
      <c r="R121" s="128"/>
      <c r="S121" s="128"/>
      <c r="CG121" s="125"/>
      <c r="CH121" s="125"/>
      <c r="CK121" s="125"/>
      <c r="CL121" s="125"/>
      <c r="CM121" s="144"/>
      <c r="CN121" s="144"/>
      <c r="CO121" s="144"/>
      <c r="CP121" s="144"/>
      <c r="CQ121" s="144"/>
      <c r="CR121" s="144"/>
      <c r="CS121" s="144"/>
      <c r="CT121" s="144"/>
      <c r="CU121" s="144"/>
      <c r="CV121" s="144"/>
      <c r="CW121" s="144"/>
      <c r="CX121" s="144"/>
      <c r="CY121" s="144"/>
      <c r="CZ121" s="144"/>
      <c r="DA121" s="144"/>
      <c r="DB121" s="144"/>
    </row>
    <row r="122" spans="18:106">
      <c r="R122" s="128"/>
      <c r="S122" s="128"/>
      <c r="CG122" s="125"/>
      <c r="CH122" s="125"/>
      <c r="CK122" s="125"/>
      <c r="CL122" s="125"/>
      <c r="CM122" s="144"/>
      <c r="CN122" s="144"/>
      <c r="CO122" s="144"/>
      <c r="CP122" s="144"/>
      <c r="CQ122" s="144"/>
      <c r="CR122" s="144"/>
      <c r="CS122" s="144"/>
      <c r="CT122" s="144"/>
      <c r="CU122" s="144"/>
      <c r="CV122" s="144"/>
      <c r="CW122" s="144"/>
      <c r="CX122" s="144"/>
      <c r="CY122" s="144"/>
      <c r="CZ122" s="144"/>
      <c r="DA122" s="144"/>
      <c r="DB122" s="144"/>
    </row>
    <row r="123" spans="18:106">
      <c r="R123" s="128"/>
      <c r="S123" s="128"/>
      <c r="CG123" s="125"/>
      <c r="CH123" s="125"/>
      <c r="CK123" s="125"/>
      <c r="CL123" s="125"/>
      <c r="CM123" s="144"/>
      <c r="CN123" s="144"/>
      <c r="CO123" s="144"/>
      <c r="CP123" s="144"/>
      <c r="CQ123" s="144"/>
      <c r="CR123" s="144"/>
      <c r="CS123" s="144"/>
      <c r="CT123" s="144"/>
      <c r="CU123" s="144"/>
      <c r="CV123" s="144"/>
      <c r="CW123" s="144"/>
      <c r="CX123" s="144"/>
      <c r="CY123" s="144"/>
      <c r="CZ123" s="144"/>
      <c r="DA123" s="144"/>
      <c r="DB123" s="144"/>
    </row>
    <row r="124" spans="18:106">
      <c r="R124" s="128"/>
      <c r="S124" s="128"/>
      <c r="CG124" s="125"/>
      <c r="CH124" s="125"/>
      <c r="CK124" s="125"/>
      <c r="CL124" s="125"/>
      <c r="CM124" s="144"/>
      <c r="CN124" s="144"/>
      <c r="CO124" s="144"/>
      <c r="CP124" s="144"/>
      <c r="CQ124" s="144"/>
      <c r="CR124" s="144"/>
      <c r="CS124" s="144"/>
      <c r="CT124" s="144"/>
      <c r="CU124" s="144"/>
      <c r="CV124" s="144"/>
      <c r="CW124" s="144"/>
      <c r="CX124" s="144"/>
      <c r="CY124" s="144"/>
      <c r="CZ124" s="144"/>
      <c r="DA124" s="144"/>
      <c r="DB124" s="144"/>
    </row>
    <row r="125" spans="18:106">
      <c r="R125" s="128"/>
      <c r="S125" s="128"/>
      <c r="CG125" s="125"/>
      <c r="CH125" s="125"/>
      <c r="CK125" s="125"/>
      <c r="CL125" s="125"/>
      <c r="CM125" s="144"/>
      <c r="CN125" s="144"/>
      <c r="CO125" s="144"/>
      <c r="CP125" s="144"/>
      <c r="CQ125" s="144"/>
      <c r="CR125" s="144"/>
      <c r="CS125" s="144"/>
      <c r="CT125" s="144"/>
      <c r="CU125" s="144"/>
      <c r="CV125" s="144"/>
      <c r="CW125" s="144"/>
      <c r="CX125" s="144"/>
      <c r="CY125" s="144"/>
      <c r="CZ125" s="144"/>
      <c r="DA125" s="144"/>
      <c r="DB125" s="144"/>
    </row>
    <row r="126" spans="18:106">
      <c r="R126" s="128"/>
      <c r="S126" s="128"/>
      <c r="CG126" s="125"/>
      <c r="CH126" s="125"/>
      <c r="CK126" s="125"/>
      <c r="CL126" s="125"/>
      <c r="CM126" s="144"/>
      <c r="CN126" s="144"/>
      <c r="CO126" s="144"/>
      <c r="CP126" s="144"/>
      <c r="CQ126" s="144"/>
      <c r="CR126" s="144"/>
      <c r="CS126" s="144"/>
      <c r="CT126" s="144"/>
      <c r="CU126" s="144"/>
      <c r="CV126" s="144"/>
      <c r="CW126" s="144"/>
      <c r="CX126" s="144"/>
      <c r="CY126" s="144"/>
      <c r="CZ126" s="144"/>
      <c r="DA126" s="144"/>
      <c r="DB126" s="144"/>
    </row>
    <row r="127" spans="18:106">
      <c r="R127" s="128"/>
      <c r="S127" s="128"/>
      <c r="CG127" s="125"/>
      <c r="CH127" s="125"/>
      <c r="CK127" s="125"/>
      <c r="CL127" s="125"/>
      <c r="CM127" s="144"/>
      <c r="CN127" s="144"/>
      <c r="CO127" s="144"/>
      <c r="CP127" s="144"/>
      <c r="CQ127" s="144"/>
      <c r="CR127" s="144"/>
      <c r="CS127" s="144"/>
      <c r="CT127" s="144"/>
      <c r="CU127" s="144"/>
      <c r="CV127" s="144"/>
      <c r="CW127" s="144"/>
      <c r="CX127" s="144"/>
      <c r="CY127" s="144"/>
      <c r="CZ127" s="144"/>
      <c r="DA127" s="144"/>
      <c r="DB127" s="144"/>
    </row>
    <row r="128" spans="18:106">
      <c r="R128" s="128"/>
      <c r="S128" s="128"/>
      <c r="CG128" s="125"/>
      <c r="CH128" s="125"/>
      <c r="CK128" s="125"/>
      <c r="CL128" s="125"/>
      <c r="CM128" s="144"/>
      <c r="CN128" s="144"/>
      <c r="CO128" s="144"/>
      <c r="CP128" s="144"/>
      <c r="CQ128" s="144"/>
      <c r="CR128" s="144"/>
      <c r="CS128" s="144"/>
      <c r="CT128" s="144"/>
      <c r="CU128" s="144"/>
      <c r="CV128" s="144"/>
      <c r="CW128" s="144"/>
      <c r="CX128" s="144"/>
      <c r="CY128" s="144"/>
      <c r="CZ128" s="144"/>
      <c r="DA128" s="144"/>
      <c r="DB128" s="144"/>
    </row>
    <row r="129" spans="18:106">
      <c r="R129" s="128"/>
      <c r="S129" s="128"/>
      <c r="CG129" s="125"/>
      <c r="CH129" s="125"/>
      <c r="CK129" s="125"/>
      <c r="CL129" s="125"/>
      <c r="CM129" s="144"/>
      <c r="CN129" s="144"/>
      <c r="CO129" s="144"/>
      <c r="CP129" s="144"/>
      <c r="CQ129" s="144"/>
      <c r="CR129" s="144"/>
      <c r="CS129" s="144"/>
      <c r="CT129" s="144"/>
      <c r="CU129" s="144"/>
      <c r="CV129" s="144"/>
      <c r="CW129" s="144"/>
      <c r="CX129" s="144"/>
      <c r="CY129" s="144"/>
      <c r="CZ129" s="144"/>
      <c r="DA129" s="144"/>
      <c r="DB129" s="144"/>
    </row>
    <row r="130" spans="18:106">
      <c r="R130" s="128"/>
      <c r="S130" s="128"/>
      <c r="CG130" s="125"/>
      <c r="CH130" s="125"/>
      <c r="CK130" s="125"/>
      <c r="CL130" s="125"/>
      <c r="CM130" s="144"/>
      <c r="CN130" s="144"/>
      <c r="CO130" s="144"/>
      <c r="CP130" s="144"/>
      <c r="CQ130" s="144"/>
      <c r="CR130" s="144"/>
      <c r="CS130" s="144"/>
      <c r="CT130" s="144"/>
      <c r="CU130" s="144"/>
      <c r="CV130" s="144"/>
      <c r="CW130" s="144"/>
      <c r="CX130" s="144"/>
      <c r="CY130" s="144"/>
      <c r="CZ130" s="144"/>
      <c r="DA130" s="144"/>
      <c r="DB130" s="144"/>
    </row>
    <row r="131" spans="18:106">
      <c r="R131" s="128"/>
      <c r="S131" s="128"/>
      <c r="CG131" s="125"/>
      <c r="CH131" s="125"/>
      <c r="CK131" s="125"/>
      <c r="CL131" s="125"/>
      <c r="CM131" s="144"/>
      <c r="CN131" s="144"/>
      <c r="CO131" s="144"/>
      <c r="CP131" s="144"/>
      <c r="CQ131" s="144"/>
      <c r="CR131" s="144"/>
      <c r="CS131" s="144"/>
      <c r="CT131" s="144"/>
      <c r="CU131" s="144"/>
      <c r="CV131" s="144"/>
      <c r="CW131" s="144"/>
      <c r="CX131" s="144"/>
      <c r="CY131" s="144"/>
      <c r="CZ131" s="144"/>
      <c r="DA131" s="144"/>
      <c r="DB131" s="144"/>
    </row>
    <row r="132" spans="18:106">
      <c r="R132" s="128"/>
      <c r="S132" s="128"/>
      <c r="CG132" s="125"/>
      <c r="CH132" s="125"/>
      <c r="CK132" s="125"/>
      <c r="CL132" s="125"/>
      <c r="CM132" s="144"/>
      <c r="CN132" s="144"/>
      <c r="CO132" s="144"/>
      <c r="CP132" s="144"/>
      <c r="CQ132" s="144"/>
      <c r="CR132" s="144"/>
      <c r="CS132" s="144"/>
      <c r="CT132" s="144"/>
      <c r="CU132" s="144"/>
      <c r="CV132" s="144"/>
      <c r="CW132" s="144"/>
      <c r="CX132" s="144"/>
      <c r="CY132" s="144"/>
      <c r="CZ132" s="144"/>
      <c r="DA132" s="144"/>
      <c r="DB132" s="144"/>
    </row>
    <row r="133" spans="18:106">
      <c r="R133" s="128"/>
      <c r="S133" s="128"/>
      <c r="CG133" s="125"/>
      <c r="CH133" s="125"/>
      <c r="CK133" s="125"/>
      <c r="CL133" s="125"/>
      <c r="CM133" s="144"/>
      <c r="CN133" s="144"/>
      <c r="CO133" s="144"/>
      <c r="CP133" s="144"/>
      <c r="CQ133" s="144"/>
      <c r="CR133" s="144"/>
      <c r="CS133" s="144"/>
      <c r="CT133" s="144"/>
      <c r="CU133" s="144"/>
      <c r="CV133" s="144"/>
      <c r="CW133" s="144"/>
      <c r="CX133" s="144"/>
      <c r="CY133" s="144"/>
      <c r="CZ133" s="144"/>
      <c r="DA133" s="144"/>
      <c r="DB133" s="144"/>
    </row>
    <row r="134" spans="18:106">
      <c r="R134" s="128"/>
      <c r="S134" s="128"/>
      <c r="CG134" s="125"/>
      <c r="CH134" s="125"/>
      <c r="CK134" s="125"/>
      <c r="CL134" s="125"/>
      <c r="CM134" s="144"/>
      <c r="CN134" s="144"/>
      <c r="CO134" s="144"/>
      <c r="CP134" s="144"/>
      <c r="CQ134" s="144"/>
      <c r="CR134" s="144"/>
      <c r="CS134" s="144"/>
      <c r="CT134" s="144"/>
      <c r="CU134" s="144"/>
      <c r="CV134" s="144"/>
      <c r="CW134" s="144"/>
      <c r="CX134" s="144"/>
      <c r="CY134" s="144"/>
      <c r="CZ134" s="144"/>
      <c r="DA134" s="144"/>
      <c r="DB134" s="144"/>
    </row>
    <row r="135" spans="18:106">
      <c r="R135" s="128"/>
      <c r="S135" s="128"/>
      <c r="CG135" s="125"/>
      <c r="CH135" s="125"/>
      <c r="CK135" s="125"/>
      <c r="CL135" s="125"/>
      <c r="CM135" s="144"/>
      <c r="CN135" s="144"/>
      <c r="CO135" s="144"/>
      <c r="CP135" s="144"/>
      <c r="CQ135" s="144"/>
      <c r="CR135" s="144"/>
      <c r="CS135" s="144"/>
      <c r="CT135" s="144"/>
      <c r="CU135" s="144"/>
      <c r="CV135" s="144"/>
      <c r="CW135" s="144"/>
      <c r="CX135" s="144"/>
      <c r="CY135" s="144"/>
      <c r="CZ135" s="144"/>
      <c r="DA135" s="144"/>
      <c r="DB135" s="144"/>
    </row>
    <row r="136" spans="18:106">
      <c r="R136" s="128"/>
      <c r="S136" s="128"/>
      <c r="CG136" s="125"/>
      <c r="CH136" s="125"/>
      <c r="CK136" s="125"/>
      <c r="CL136" s="125"/>
      <c r="CM136" s="144"/>
      <c r="CN136" s="144"/>
      <c r="CO136" s="144"/>
      <c r="CP136" s="144"/>
      <c r="CQ136" s="144"/>
      <c r="CR136" s="144"/>
      <c r="CS136" s="144"/>
      <c r="CT136" s="144"/>
      <c r="CU136" s="144"/>
      <c r="CV136" s="144"/>
      <c r="CW136" s="144"/>
      <c r="CX136" s="144"/>
      <c r="CY136" s="144"/>
      <c r="CZ136" s="144"/>
      <c r="DA136" s="144"/>
      <c r="DB136" s="144"/>
    </row>
    <row r="137" spans="18:106">
      <c r="R137" s="128"/>
      <c r="S137" s="128"/>
      <c r="CG137" s="125"/>
      <c r="CH137" s="125"/>
      <c r="CK137" s="125"/>
      <c r="CL137" s="125"/>
      <c r="CM137" s="144"/>
      <c r="CN137" s="144"/>
      <c r="CO137" s="144"/>
      <c r="CP137" s="144"/>
      <c r="CQ137" s="144"/>
      <c r="CR137" s="144"/>
      <c r="CS137" s="144"/>
      <c r="CT137" s="144"/>
      <c r="CU137" s="144"/>
      <c r="CV137" s="144"/>
      <c r="CW137" s="144"/>
      <c r="CX137" s="144"/>
      <c r="CY137" s="144"/>
      <c r="CZ137" s="144"/>
      <c r="DA137" s="144"/>
      <c r="DB137" s="144"/>
    </row>
    <row r="138" spans="18:106">
      <c r="R138" s="128"/>
      <c r="S138" s="128"/>
      <c r="CG138" s="125"/>
      <c r="CH138" s="125"/>
      <c r="CK138" s="125"/>
      <c r="CL138" s="125"/>
      <c r="CM138" s="144"/>
      <c r="CN138" s="144"/>
      <c r="CO138" s="144"/>
      <c r="CP138" s="144"/>
      <c r="CQ138" s="144"/>
      <c r="CR138" s="144"/>
      <c r="CS138" s="144"/>
      <c r="CT138" s="144"/>
      <c r="CU138" s="144"/>
      <c r="CV138" s="144"/>
      <c r="CW138" s="144"/>
      <c r="CX138" s="144"/>
      <c r="CY138" s="144"/>
      <c r="CZ138" s="144"/>
      <c r="DA138" s="144"/>
      <c r="DB138" s="144"/>
    </row>
    <row r="139" spans="18:106">
      <c r="R139" s="128"/>
      <c r="S139" s="128"/>
      <c r="CG139" s="125"/>
      <c r="CH139" s="125"/>
      <c r="CK139" s="125"/>
      <c r="CL139" s="125"/>
      <c r="CM139" s="144"/>
      <c r="CN139" s="144"/>
      <c r="CO139" s="144"/>
      <c r="CP139" s="144"/>
      <c r="CQ139" s="144"/>
      <c r="CR139" s="144"/>
      <c r="CS139" s="144"/>
      <c r="CT139" s="144"/>
      <c r="CU139" s="144"/>
      <c r="CV139" s="144"/>
      <c r="CW139" s="144"/>
      <c r="CX139" s="144"/>
      <c r="CY139" s="144"/>
      <c r="CZ139" s="144"/>
      <c r="DA139" s="144"/>
      <c r="DB139" s="144"/>
    </row>
    <row r="140" spans="18:106">
      <c r="R140" s="128"/>
      <c r="S140" s="128"/>
      <c r="CG140" s="125"/>
      <c r="CH140" s="125"/>
      <c r="CK140" s="125"/>
      <c r="CL140" s="125"/>
      <c r="CM140" s="144"/>
      <c r="CN140" s="144"/>
      <c r="CO140" s="144"/>
      <c r="CP140" s="144"/>
      <c r="CQ140" s="144"/>
      <c r="CR140" s="144"/>
      <c r="CS140" s="144"/>
      <c r="CT140" s="144"/>
      <c r="CU140" s="144"/>
      <c r="CV140" s="144"/>
      <c r="CW140" s="144"/>
      <c r="CX140" s="144"/>
      <c r="CY140" s="144"/>
      <c r="CZ140" s="144"/>
      <c r="DA140" s="144"/>
      <c r="DB140" s="144"/>
    </row>
    <row r="141" spans="18:106">
      <c r="R141" s="128"/>
      <c r="S141" s="128"/>
      <c r="CG141" s="125"/>
      <c r="CH141" s="125"/>
      <c r="CK141" s="125"/>
      <c r="CL141" s="125"/>
      <c r="CM141" s="144"/>
      <c r="CN141" s="144"/>
      <c r="CO141" s="144"/>
      <c r="CP141" s="144"/>
      <c r="CQ141" s="144"/>
      <c r="CR141" s="144"/>
      <c r="CS141" s="144"/>
      <c r="CT141" s="144"/>
      <c r="CU141" s="144"/>
      <c r="CV141" s="144"/>
      <c r="CW141" s="144"/>
      <c r="CX141" s="144"/>
      <c r="CY141" s="144"/>
      <c r="CZ141" s="144"/>
      <c r="DA141" s="144"/>
      <c r="DB141" s="144"/>
    </row>
    <row r="142" spans="18:106">
      <c r="R142" s="128"/>
      <c r="S142" s="128"/>
      <c r="CG142" s="125"/>
      <c r="CH142" s="125"/>
      <c r="CK142" s="125"/>
      <c r="CL142" s="125"/>
      <c r="CM142" s="144"/>
      <c r="CN142" s="144"/>
      <c r="CO142" s="144"/>
      <c r="CP142" s="144"/>
      <c r="CQ142" s="144"/>
      <c r="CR142" s="144"/>
      <c r="CS142" s="144"/>
      <c r="CT142" s="144"/>
      <c r="CU142" s="144"/>
      <c r="CV142" s="144"/>
      <c r="CW142" s="144"/>
      <c r="CX142" s="144"/>
      <c r="CY142" s="144"/>
      <c r="CZ142" s="144"/>
      <c r="DA142" s="144"/>
      <c r="DB142" s="144"/>
    </row>
    <row r="143" spans="18:106">
      <c r="R143" s="128"/>
      <c r="S143" s="128"/>
      <c r="CG143" s="125"/>
      <c r="CH143" s="125"/>
      <c r="CK143" s="125"/>
      <c r="CL143" s="125"/>
      <c r="CM143" s="144"/>
      <c r="CN143" s="144"/>
      <c r="CO143" s="144"/>
      <c r="CP143" s="144"/>
      <c r="CQ143" s="144"/>
      <c r="CR143" s="144"/>
      <c r="CS143" s="144"/>
      <c r="CT143" s="144"/>
      <c r="CU143" s="144"/>
      <c r="CV143" s="144"/>
      <c r="CW143" s="144"/>
      <c r="CX143" s="144"/>
      <c r="CY143" s="144"/>
      <c r="CZ143" s="144"/>
      <c r="DA143" s="144"/>
      <c r="DB143" s="144"/>
    </row>
    <row r="144" spans="18:106">
      <c r="R144" s="128"/>
      <c r="S144" s="128"/>
      <c r="CG144" s="125"/>
      <c r="CH144" s="125"/>
      <c r="CK144" s="125"/>
      <c r="CL144" s="125"/>
      <c r="CM144" s="125"/>
      <c r="CN144" s="125"/>
      <c r="CO144" s="125"/>
      <c r="CP144" s="125"/>
      <c r="CQ144" s="125"/>
      <c r="CR144" s="125"/>
      <c r="CS144" s="125"/>
      <c r="CT144" s="125"/>
      <c r="CU144" s="125"/>
      <c r="CV144" s="125"/>
      <c r="CW144" s="125"/>
      <c r="CX144" s="125"/>
      <c r="CY144" s="125"/>
      <c r="CZ144" s="125"/>
      <c r="DA144" s="125"/>
      <c r="DB144" s="125"/>
    </row>
    <row r="145" spans="18:106">
      <c r="R145" s="128"/>
      <c r="S145" s="128"/>
      <c r="CG145" s="125"/>
      <c r="CH145" s="125"/>
      <c r="CK145" s="125"/>
      <c r="CL145" s="125"/>
      <c r="CM145" s="125"/>
      <c r="CN145" s="125"/>
      <c r="CO145" s="125"/>
      <c r="CP145" s="125"/>
      <c r="CQ145" s="125"/>
      <c r="CR145" s="125"/>
      <c r="CS145" s="125"/>
      <c r="CT145" s="125"/>
      <c r="CU145" s="125"/>
      <c r="CV145" s="125"/>
      <c r="CW145" s="125"/>
      <c r="CX145" s="125"/>
      <c r="CY145" s="125"/>
      <c r="CZ145" s="125"/>
      <c r="DA145" s="125"/>
      <c r="DB145" s="125"/>
    </row>
    <row r="146" spans="18:106">
      <c r="R146" s="128"/>
      <c r="S146" s="128"/>
      <c r="CG146" s="125"/>
      <c r="CH146" s="125"/>
      <c r="CK146" s="125"/>
      <c r="CL146" s="125"/>
      <c r="CM146" s="125"/>
      <c r="CN146" s="125"/>
      <c r="CO146" s="125"/>
      <c r="CP146" s="125"/>
      <c r="CQ146" s="125"/>
      <c r="CR146" s="125"/>
      <c r="CS146" s="125"/>
      <c r="CT146" s="125"/>
      <c r="CU146" s="125"/>
      <c r="CV146" s="125"/>
      <c r="CW146" s="125"/>
      <c r="CX146" s="125"/>
      <c r="CY146" s="125"/>
      <c r="CZ146" s="125"/>
      <c r="DA146" s="125"/>
      <c r="DB146" s="125"/>
    </row>
    <row r="147" spans="18:106">
      <c r="R147" s="128"/>
      <c r="S147" s="128"/>
      <c r="CG147" s="125"/>
      <c r="CH147" s="125"/>
      <c r="CK147" s="125"/>
      <c r="CL147" s="125"/>
      <c r="CM147" s="125"/>
      <c r="CN147" s="125"/>
      <c r="CO147" s="125"/>
      <c r="CP147" s="125"/>
      <c r="CQ147" s="125"/>
      <c r="CR147" s="125"/>
      <c r="CS147" s="125"/>
      <c r="CT147" s="125"/>
      <c r="CU147" s="125"/>
      <c r="CV147" s="125"/>
      <c r="CW147" s="125"/>
      <c r="CX147" s="125"/>
      <c r="CY147" s="125"/>
      <c r="CZ147" s="125"/>
      <c r="DA147" s="125"/>
      <c r="DB147" s="125"/>
    </row>
    <row r="148" spans="18:106">
      <c r="R148" s="128"/>
      <c r="S148" s="128"/>
      <c r="CG148" s="125"/>
      <c r="CH148" s="125"/>
      <c r="CK148" s="125"/>
      <c r="CL148" s="125"/>
      <c r="CM148" s="125"/>
      <c r="CN148" s="125"/>
      <c r="CO148" s="125"/>
      <c r="CP148" s="125"/>
      <c r="CQ148" s="125"/>
      <c r="CR148" s="125"/>
      <c r="CS148" s="125"/>
      <c r="CT148" s="125"/>
      <c r="CU148" s="125"/>
      <c r="CV148" s="125"/>
      <c r="CW148" s="125"/>
      <c r="CX148" s="125"/>
      <c r="CY148" s="125"/>
      <c r="CZ148" s="125"/>
      <c r="DA148" s="125"/>
      <c r="DB148" s="125"/>
    </row>
    <row r="149" spans="18:106">
      <c r="R149" s="128"/>
      <c r="S149" s="128"/>
      <c r="CG149" s="125"/>
      <c r="CH149" s="125"/>
      <c r="CK149" s="125"/>
      <c r="CL149" s="125"/>
      <c r="CM149" s="125"/>
      <c r="CN149" s="125"/>
      <c r="CO149" s="125"/>
      <c r="CP149" s="125"/>
      <c r="CQ149" s="125"/>
      <c r="CR149" s="125"/>
      <c r="CS149" s="125"/>
      <c r="CT149" s="125"/>
      <c r="CU149" s="125"/>
      <c r="CV149" s="125"/>
      <c r="CW149" s="125"/>
      <c r="CX149" s="125"/>
      <c r="CY149" s="125"/>
      <c r="CZ149" s="125"/>
      <c r="DA149" s="125"/>
      <c r="DB149" s="125"/>
    </row>
    <row r="150" spans="18:106">
      <c r="R150" s="128"/>
      <c r="S150" s="128"/>
      <c r="CG150" s="125"/>
      <c r="CH150" s="125"/>
      <c r="CK150" s="125"/>
      <c r="CL150" s="125"/>
      <c r="CM150" s="125"/>
      <c r="CN150" s="125"/>
      <c r="CO150" s="125"/>
      <c r="CP150" s="125"/>
      <c r="CQ150" s="125"/>
      <c r="CR150" s="125"/>
      <c r="CS150" s="125"/>
      <c r="CT150" s="125"/>
      <c r="CU150" s="125"/>
      <c r="CV150" s="125"/>
      <c r="CW150" s="125"/>
      <c r="CX150" s="125"/>
      <c r="CY150" s="125"/>
      <c r="CZ150" s="125"/>
      <c r="DA150" s="125"/>
      <c r="DB150" s="125"/>
    </row>
    <row r="151" spans="18:106">
      <c r="R151" s="128"/>
      <c r="S151" s="128"/>
      <c r="CG151" s="125"/>
      <c r="CH151" s="125"/>
      <c r="CK151" s="125"/>
      <c r="CL151" s="125"/>
      <c r="CM151" s="125"/>
      <c r="CN151" s="125"/>
      <c r="CO151" s="125"/>
      <c r="CP151" s="125"/>
      <c r="CQ151" s="125"/>
      <c r="CR151" s="125"/>
      <c r="CS151" s="125"/>
      <c r="CT151" s="125"/>
      <c r="CU151" s="125"/>
      <c r="CV151" s="125"/>
      <c r="CW151" s="125"/>
      <c r="CX151" s="125"/>
      <c r="CY151" s="125"/>
      <c r="CZ151" s="125"/>
      <c r="DA151" s="125"/>
      <c r="DB151" s="125"/>
    </row>
    <row r="152" spans="18:106">
      <c r="R152" s="128"/>
      <c r="S152" s="128"/>
      <c r="CG152" s="125"/>
      <c r="CH152" s="125"/>
      <c r="CK152" s="125"/>
      <c r="CL152" s="125"/>
      <c r="CM152" s="125"/>
      <c r="CN152" s="125"/>
      <c r="CO152" s="125"/>
      <c r="CP152" s="125"/>
      <c r="CQ152" s="125"/>
      <c r="CR152" s="125"/>
      <c r="CS152" s="125"/>
      <c r="CT152" s="125"/>
      <c r="CU152" s="125"/>
      <c r="CV152" s="125"/>
      <c r="CW152" s="125"/>
      <c r="CX152" s="125"/>
      <c r="CY152" s="125"/>
      <c r="CZ152" s="125"/>
      <c r="DA152" s="125"/>
      <c r="DB152" s="125"/>
    </row>
    <row r="153" spans="18:106">
      <c r="R153" s="128"/>
      <c r="S153" s="128"/>
    </row>
    <row r="154" spans="18:106">
      <c r="R154" s="128"/>
      <c r="S154" s="128"/>
    </row>
    <row r="155" spans="18:106">
      <c r="R155" s="128"/>
      <c r="S155" s="128"/>
    </row>
    <row r="156" spans="18:106">
      <c r="R156" s="128"/>
      <c r="S156" s="128"/>
    </row>
    <row r="157" spans="18:106">
      <c r="R157" s="128"/>
      <c r="S157" s="128"/>
    </row>
    <row r="158" spans="18:106">
      <c r="R158" s="128"/>
      <c r="S158" s="128"/>
    </row>
    <row r="159" spans="18:106">
      <c r="R159" s="128"/>
      <c r="S159" s="128"/>
    </row>
    <row r="160" spans="18:106">
      <c r="R160" s="128"/>
      <c r="S160" s="128"/>
    </row>
    <row r="161" spans="18:19">
      <c r="R161" s="128"/>
      <c r="S161" s="128"/>
    </row>
    <row r="162" spans="18:19">
      <c r="R162" s="128"/>
      <c r="S162" s="128"/>
    </row>
    <row r="163" spans="18:19">
      <c r="R163" s="128"/>
      <c r="S163" s="128"/>
    </row>
    <row r="164" spans="18:19">
      <c r="R164" s="128"/>
      <c r="S164" s="128"/>
    </row>
    <row r="165" spans="18:19">
      <c r="R165" s="128"/>
      <c r="S165" s="128"/>
    </row>
    <row r="166" spans="18:19">
      <c r="R166" s="128"/>
      <c r="S166" s="128"/>
    </row>
    <row r="167" spans="18:19">
      <c r="R167" s="128"/>
      <c r="S167" s="128"/>
    </row>
    <row r="168" spans="18:19">
      <c r="R168" s="128"/>
      <c r="S168" s="128"/>
    </row>
    <row r="169" spans="18:19">
      <c r="R169" s="128"/>
      <c r="S169" s="128"/>
    </row>
    <row r="170" spans="18:19">
      <c r="R170" s="128"/>
      <c r="S170" s="128"/>
    </row>
    <row r="171" spans="18:19">
      <c r="R171" s="128"/>
      <c r="S171" s="128"/>
    </row>
    <row r="172" spans="18:19">
      <c r="R172" s="128"/>
      <c r="S172" s="128"/>
    </row>
    <row r="173" spans="18:19">
      <c r="R173" s="128"/>
      <c r="S173" s="128"/>
    </row>
    <row r="174" spans="18:19">
      <c r="R174" s="128"/>
      <c r="S174" s="128"/>
    </row>
    <row r="175" spans="18:19">
      <c r="R175" s="128"/>
      <c r="S175" s="128"/>
    </row>
    <row r="176" spans="18:19">
      <c r="R176" s="128"/>
      <c r="S176" s="128"/>
    </row>
    <row r="177" spans="18:19">
      <c r="R177" s="128"/>
      <c r="S177" s="128"/>
    </row>
    <row r="178" spans="18:19">
      <c r="R178" s="128"/>
      <c r="S178" s="128"/>
    </row>
    <row r="179" spans="18:19">
      <c r="R179" s="128"/>
      <c r="S179" s="128"/>
    </row>
    <row r="180" spans="18:19">
      <c r="R180" s="128"/>
      <c r="S180" s="128"/>
    </row>
    <row r="181" spans="18:19">
      <c r="R181" s="128"/>
      <c r="S181" s="128"/>
    </row>
    <row r="182" spans="18:19">
      <c r="R182" s="128"/>
      <c r="S182" s="128"/>
    </row>
    <row r="183" spans="18:19">
      <c r="R183" s="128"/>
      <c r="S183" s="128"/>
    </row>
    <row r="184" spans="18:19">
      <c r="R184" s="128"/>
      <c r="S184" s="128"/>
    </row>
    <row r="185" spans="18:19">
      <c r="R185" s="128"/>
      <c r="S185" s="128"/>
    </row>
    <row r="186" spans="18:19">
      <c r="R186" s="128"/>
      <c r="S186" s="128"/>
    </row>
    <row r="187" spans="18:19">
      <c r="R187" s="128"/>
      <c r="S187" s="128"/>
    </row>
    <row r="188" spans="18:19">
      <c r="R188" s="128"/>
      <c r="S188" s="128"/>
    </row>
    <row r="189" spans="18:19">
      <c r="R189" s="128"/>
      <c r="S189" s="128"/>
    </row>
    <row r="190" spans="18:19">
      <c r="R190" s="128"/>
      <c r="S190" s="128"/>
    </row>
    <row r="191" spans="18:19">
      <c r="R191" s="128"/>
      <c r="S191" s="128"/>
    </row>
    <row r="192" spans="18:19">
      <c r="R192" s="128"/>
      <c r="S192" s="128"/>
    </row>
    <row r="193" spans="18:19">
      <c r="R193" s="128"/>
      <c r="S193" s="128"/>
    </row>
    <row r="194" spans="18:19">
      <c r="R194" s="128"/>
      <c r="S194" s="128"/>
    </row>
    <row r="195" spans="18:19">
      <c r="R195" s="128"/>
      <c r="S195" s="128"/>
    </row>
    <row r="196" spans="18:19">
      <c r="R196" s="128"/>
      <c r="S196" s="128"/>
    </row>
    <row r="197" spans="18:19">
      <c r="R197" s="128"/>
      <c r="S197" s="128"/>
    </row>
    <row r="198" spans="18:19">
      <c r="R198" s="128"/>
      <c r="S198" s="128"/>
    </row>
    <row r="199" spans="18:19">
      <c r="R199" s="128"/>
      <c r="S199" s="128"/>
    </row>
    <row r="200" spans="18:19">
      <c r="R200" s="128"/>
      <c r="S200" s="128"/>
    </row>
    <row r="201" spans="18:19">
      <c r="R201" s="128"/>
      <c r="S201" s="128"/>
    </row>
    <row r="202" spans="18:19">
      <c r="R202" s="128"/>
      <c r="S202" s="128"/>
    </row>
    <row r="203" spans="18:19">
      <c r="R203" s="128"/>
      <c r="S203" s="128"/>
    </row>
    <row r="204" spans="18:19">
      <c r="R204" s="128"/>
      <c r="S204" s="128"/>
    </row>
    <row r="205" spans="18:19">
      <c r="R205" s="128"/>
      <c r="S205" s="128"/>
    </row>
    <row r="206" spans="18:19">
      <c r="R206" s="128"/>
      <c r="S206" s="128"/>
    </row>
    <row r="207" spans="18:19">
      <c r="R207" s="128"/>
      <c r="S207" s="128"/>
    </row>
    <row r="208" spans="18:19">
      <c r="R208" s="128"/>
      <c r="S208" s="128"/>
    </row>
    <row r="209" spans="18:19">
      <c r="R209" s="128"/>
      <c r="S209" s="128"/>
    </row>
    <row r="210" spans="18:19">
      <c r="R210" s="128"/>
      <c r="S210" s="128"/>
    </row>
    <row r="211" spans="18:19">
      <c r="R211" s="128"/>
      <c r="S211" s="128"/>
    </row>
    <row r="212" spans="18:19">
      <c r="R212" s="128"/>
      <c r="S212" s="128"/>
    </row>
    <row r="213" spans="18:19">
      <c r="R213" s="128"/>
      <c r="S213" s="128"/>
    </row>
    <row r="214" spans="18:19">
      <c r="R214" s="128"/>
      <c r="S214" s="128"/>
    </row>
    <row r="215" spans="18:19">
      <c r="R215" s="128"/>
      <c r="S215" s="128"/>
    </row>
    <row r="216" spans="18:19">
      <c r="R216" s="128"/>
      <c r="S216" s="128"/>
    </row>
    <row r="217" spans="18:19">
      <c r="R217" s="128"/>
      <c r="S217" s="128"/>
    </row>
    <row r="218" spans="18:19">
      <c r="R218" s="128"/>
      <c r="S218" s="128"/>
    </row>
    <row r="219" spans="18:19">
      <c r="R219" s="128"/>
      <c r="S219" s="128"/>
    </row>
    <row r="220" spans="18:19">
      <c r="R220" s="128"/>
      <c r="S220" s="128"/>
    </row>
    <row r="221" spans="18:19">
      <c r="R221" s="128"/>
      <c r="S221" s="128"/>
    </row>
    <row r="222" spans="18:19">
      <c r="R222" s="128"/>
      <c r="S222" s="128"/>
    </row>
    <row r="223" spans="18:19">
      <c r="R223" s="128"/>
      <c r="S223" s="128"/>
    </row>
    <row r="224" spans="18:19">
      <c r="R224" s="128"/>
      <c r="S224" s="128"/>
    </row>
    <row r="225" spans="18:19">
      <c r="R225" s="128"/>
      <c r="S225" s="128"/>
    </row>
    <row r="226" spans="18:19">
      <c r="R226" s="128"/>
      <c r="S226" s="128"/>
    </row>
    <row r="227" spans="18:19">
      <c r="R227" s="128"/>
      <c r="S227" s="128"/>
    </row>
    <row r="228" spans="18:19">
      <c r="R228" s="128"/>
      <c r="S228" s="128"/>
    </row>
    <row r="229" spans="18:19">
      <c r="R229" s="128"/>
      <c r="S229" s="128"/>
    </row>
    <row r="230" spans="18:19">
      <c r="R230" s="128"/>
      <c r="S230" s="128"/>
    </row>
    <row r="231" spans="18:19">
      <c r="R231" s="128"/>
      <c r="S231" s="128"/>
    </row>
    <row r="232" spans="18:19">
      <c r="R232" s="128"/>
      <c r="S232" s="128"/>
    </row>
    <row r="233" spans="18:19">
      <c r="R233" s="128"/>
      <c r="S233" s="128"/>
    </row>
    <row r="234" spans="18:19">
      <c r="R234" s="128"/>
      <c r="S234" s="128"/>
    </row>
    <row r="235" spans="18:19">
      <c r="R235" s="128"/>
      <c r="S235" s="128"/>
    </row>
    <row r="236" spans="18:19">
      <c r="R236" s="128"/>
      <c r="S236" s="128"/>
    </row>
    <row r="237" spans="18:19">
      <c r="R237" s="128"/>
      <c r="S237" s="128"/>
    </row>
    <row r="238" spans="18:19">
      <c r="R238" s="128"/>
      <c r="S238" s="128"/>
    </row>
    <row r="239" spans="18:19">
      <c r="R239" s="128"/>
      <c r="S239" s="128"/>
    </row>
    <row r="240" spans="18:19">
      <c r="R240" s="128"/>
      <c r="S240" s="128"/>
    </row>
    <row r="241" spans="18:19">
      <c r="R241" s="128"/>
      <c r="S241" s="128"/>
    </row>
    <row r="242" spans="18:19">
      <c r="R242" s="128"/>
      <c r="S242" s="128"/>
    </row>
    <row r="243" spans="18:19">
      <c r="R243" s="128"/>
      <c r="S243" s="128"/>
    </row>
    <row r="244" spans="18:19">
      <c r="R244" s="128"/>
      <c r="S244" s="128"/>
    </row>
    <row r="245" spans="18:19">
      <c r="R245" s="128"/>
      <c r="S245" s="128"/>
    </row>
    <row r="246" spans="18:19">
      <c r="R246" s="128"/>
      <c r="S246" s="128"/>
    </row>
    <row r="247" spans="18:19">
      <c r="R247" s="128"/>
      <c r="S247" s="128"/>
    </row>
    <row r="248" spans="18:19">
      <c r="R248" s="128"/>
      <c r="S248" s="128"/>
    </row>
    <row r="249" spans="18:19">
      <c r="R249" s="128"/>
      <c r="S249" s="128"/>
    </row>
    <row r="250" spans="18:19">
      <c r="R250" s="128"/>
      <c r="S250" s="128"/>
    </row>
    <row r="251" spans="18:19">
      <c r="R251" s="128"/>
      <c r="S251" s="128"/>
    </row>
    <row r="252" spans="18:19">
      <c r="R252" s="128"/>
      <c r="S252" s="128"/>
    </row>
    <row r="253" spans="18:19">
      <c r="R253" s="128"/>
      <c r="S253" s="128"/>
    </row>
    <row r="254" spans="18:19">
      <c r="R254" s="128"/>
      <c r="S254" s="128"/>
    </row>
    <row r="255" spans="18:19">
      <c r="R255" s="128"/>
      <c r="S255" s="128"/>
    </row>
    <row r="256" spans="18:19">
      <c r="R256" s="128"/>
      <c r="S256" s="128"/>
    </row>
    <row r="257" spans="18:19">
      <c r="R257" s="128"/>
      <c r="S257" s="128"/>
    </row>
    <row r="258" spans="18:19">
      <c r="R258" s="128"/>
      <c r="S258" s="128"/>
    </row>
    <row r="259" spans="18:19">
      <c r="R259" s="128"/>
      <c r="S259" s="128"/>
    </row>
    <row r="260" spans="18:19">
      <c r="R260" s="128"/>
      <c r="S260" s="128"/>
    </row>
    <row r="261" spans="18:19">
      <c r="R261" s="128"/>
      <c r="S261" s="128"/>
    </row>
    <row r="262" spans="18:19">
      <c r="R262" s="128"/>
      <c r="S262" s="128"/>
    </row>
    <row r="263" spans="18:19">
      <c r="R263" s="128"/>
      <c r="S263" s="128"/>
    </row>
    <row r="264" spans="18:19">
      <c r="R264" s="128"/>
      <c r="S264" s="128"/>
    </row>
    <row r="265" spans="18:19">
      <c r="R265" s="128"/>
      <c r="S265" s="128"/>
    </row>
    <row r="266" spans="18:19">
      <c r="R266" s="128"/>
      <c r="S266" s="128"/>
    </row>
    <row r="267" spans="18:19">
      <c r="R267" s="128"/>
      <c r="S267" s="128"/>
    </row>
    <row r="268" spans="18:19">
      <c r="R268" s="128"/>
      <c r="S268" s="128"/>
    </row>
    <row r="269" spans="18:19">
      <c r="R269" s="128"/>
      <c r="S269" s="128"/>
    </row>
    <row r="270" spans="18:19">
      <c r="R270" s="128"/>
      <c r="S270" s="128"/>
    </row>
    <row r="271" spans="18:19">
      <c r="R271" s="128"/>
      <c r="S271" s="128"/>
    </row>
    <row r="272" spans="18:19">
      <c r="R272" s="128"/>
      <c r="S272" s="128"/>
    </row>
    <row r="273" spans="18:19">
      <c r="R273" s="128"/>
      <c r="S273" s="128"/>
    </row>
    <row r="274" spans="18:19">
      <c r="R274" s="128"/>
      <c r="S274" s="128"/>
    </row>
    <row r="275" spans="18:19">
      <c r="R275" s="128"/>
      <c r="S275" s="128"/>
    </row>
    <row r="276" spans="18:19">
      <c r="R276" s="128"/>
      <c r="S276" s="128"/>
    </row>
    <row r="277" spans="18:19">
      <c r="R277" s="128"/>
      <c r="S277" s="128"/>
    </row>
    <row r="278" spans="18:19">
      <c r="R278" s="128"/>
      <c r="S278" s="128"/>
    </row>
    <row r="279" spans="18:19">
      <c r="R279" s="128"/>
      <c r="S279" s="128"/>
    </row>
    <row r="280" spans="18:19">
      <c r="R280" s="128"/>
      <c r="S280" s="128"/>
    </row>
    <row r="281" spans="18:19">
      <c r="R281" s="128"/>
      <c r="S281" s="128"/>
    </row>
    <row r="282" spans="18:19">
      <c r="R282" s="128"/>
      <c r="S282" s="128"/>
    </row>
    <row r="283" spans="18:19">
      <c r="R283" s="128"/>
      <c r="S283" s="128"/>
    </row>
    <row r="284" spans="18:19">
      <c r="R284" s="128"/>
      <c r="S284" s="128"/>
    </row>
    <row r="285" spans="18:19">
      <c r="R285" s="128"/>
      <c r="S285" s="128"/>
    </row>
    <row r="286" spans="18:19">
      <c r="R286" s="128"/>
      <c r="S286" s="128"/>
    </row>
    <row r="287" spans="18:19">
      <c r="R287" s="128"/>
      <c r="S287" s="128"/>
    </row>
    <row r="288" spans="18:19">
      <c r="R288" s="128"/>
      <c r="S288" s="128"/>
    </row>
    <row r="289" spans="18:19">
      <c r="R289" s="128"/>
      <c r="S289" s="128"/>
    </row>
    <row r="290" spans="18:19">
      <c r="R290" s="128"/>
      <c r="S290" s="128"/>
    </row>
    <row r="291" spans="18:19">
      <c r="R291" s="128"/>
      <c r="S291" s="128"/>
    </row>
    <row r="292" spans="18:19">
      <c r="R292" s="128"/>
      <c r="S292" s="128"/>
    </row>
    <row r="293" spans="18:19">
      <c r="R293" s="128"/>
      <c r="S293" s="128"/>
    </row>
    <row r="294" spans="18:19">
      <c r="R294" s="128"/>
      <c r="S294" s="128"/>
    </row>
    <row r="295" spans="18:19">
      <c r="R295" s="128"/>
      <c r="S295" s="128"/>
    </row>
    <row r="296" spans="18:19">
      <c r="R296" s="128"/>
      <c r="S296" s="128"/>
    </row>
    <row r="297" spans="18:19">
      <c r="R297" s="128"/>
      <c r="S297" s="128"/>
    </row>
    <row r="298" spans="18:19">
      <c r="R298" s="128"/>
      <c r="S298" s="128"/>
    </row>
    <row r="299" spans="18:19">
      <c r="R299" s="128"/>
      <c r="S299" s="128"/>
    </row>
    <row r="300" spans="18:19">
      <c r="R300" s="128"/>
      <c r="S300" s="128"/>
    </row>
    <row r="301" spans="18:19">
      <c r="R301" s="128"/>
      <c r="S301" s="128"/>
    </row>
    <row r="302" spans="18:19">
      <c r="R302" s="128"/>
      <c r="S302" s="128"/>
    </row>
    <row r="303" spans="18:19">
      <c r="R303" s="128"/>
      <c r="S303" s="128"/>
    </row>
    <row r="304" spans="18:19">
      <c r="R304" s="128"/>
      <c r="S304" s="128"/>
    </row>
    <row r="305" spans="18:19">
      <c r="R305" s="128"/>
      <c r="S305" s="128"/>
    </row>
    <row r="306" spans="18:19">
      <c r="R306" s="128"/>
      <c r="S306" s="128"/>
    </row>
    <row r="307" spans="18:19">
      <c r="R307" s="128"/>
      <c r="S307" s="128"/>
    </row>
    <row r="308" spans="18:19">
      <c r="R308" s="128"/>
      <c r="S308" s="128"/>
    </row>
    <row r="309" spans="18:19">
      <c r="R309" s="128"/>
      <c r="S309" s="128"/>
    </row>
    <row r="310" spans="18:19">
      <c r="R310" s="128"/>
      <c r="S310" s="128"/>
    </row>
    <row r="311" spans="18:19">
      <c r="R311" s="128"/>
      <c r="S311" s="128"/>
    </row>
    <row r="312" spans="18:19">
      <c r="R312" s="128"/>
      <c r="S312" s="128"/>
    </row>
    <row r="313" spans="18:19">
      <c r="R313" s="128"/>
      <c r="S313" s="128"/>
    </row>
    <row r="314" spans="18:19">
      <c r="R314" s="128"/>
      <c r="S314" s="128"/>
    </row>
    <row r="315" spans="18:19">
      <c r="R315" s="128"/>
      <c r="S315" s="128"/>
    </row>
    <row r="316" spans="18:19">
      <c r="R316" s="128"/>
      <c r="S316" s="128"/>
    </row>
    <row r="317" spans="18:19">
      <c r="R317" s="128"/>
      <c r="S317" s="128"/>
    </row>
    <row r="318" spans="18:19">
      <c r="R318" s="128"/>
      <c r="S318" s="128"/>
    </row>
    <row r="319" spans="18:19">
      <c r="R319" s="128"/>
      <c r="S319" s="128"/>
    </row>
    <row r="320" spans="18:19">
      <c r="R320" s="128"/>
      <c r="S320" s="128"/>
    </row>
    <row r="321" spans="18:19">
      <c r="R321" s="128"/>
      <c r="S321" s="128"/>
    </row>
    <row r="322" spans="18:19">
      <c r="R322" s="128"/>
      <c r="S322" s="128"/>
    </row>
    <row r="323" spans="18:19">
      <c r="R323" s="128"/>
      <c r="S323" s="128"/>
    </row>
    <row r="324" spans="18:19">
      <c r="R324" s="128"/>
      <c r="S324" s="128"/>
    </row>
    <row r="325" spans="18:19">
      <c r="R325" s="128"/>
      <c r="S325" s="128"/>
    </row>
    <row r="326" spans="18:19">
      <c r="R326" s="128"/>
      <c r="S326" s="128"/>
    </row>
    <row r="327" spans="18:19">
      <c r="R327" s="128"/>
      <c r="S327" s="128"/>
    </row>
    <row r="328" spans="18:19">
      <c r="R328" s="128"/>
      <c r="S328" s="128"/>
    </row>
    <row r="329" spans="18:19">
      <c r="R329" s="128"/>
      <c r="S329" s="128"/>
    </row>
    <row r="330" spans="18:19">
      <c r="R330" s="128"/>
      <c r="S330" s="128"/>
    </row>
    <row r="331" spans="18:19">
      <c r="R331" s="128"/>
      <c r="S331" s="128"/>
    </row>
    <row r="332" spans="18:19">
      <c r="R332" s="128"/>
      <c r="S332" s="128"/>
    </row>
    <row r="333" spans="18:19">
      <c r="R333" s="128"/>
      <c r="S333" s="128"/>
    </row>
    <row r="334" spans="18:19">
      <c r="R334" s="128"/>
      <c r="S334" s="128"/>
    </row>
    <row r="335" spans="18:19">
      <c r="R335" s="128"/>
      <c r="S335" s="128"/>
    </row>
    <row r="336" spans="18:19">
      <c r="R336" s="128"/>
      <c r="S336" s="128"/>
    </row>
    <row r="337" spans="18:19">
      <c r="R337" s="128"/>
      <c r="S337" s="128"/>
    </row>
    <row r="338" spans="18:19">
      <c r="R338" s="128"/>
      <c r="S338" s="128"/>
    </row>
    <row r="339" spans="18:19">
      <c r="R339" s="128"/>
      <c r="S339" s="128"/>
    </row>
    <row r="340" spans="18:19">
      <c r="R340" s="128"/>
      <c r="S340" s="128"/>
    </row>
    <row r="341" spans="18:19">
      <c r="R341" s="128"/>
      <c r="S341" s="128"/>
    </row>
    <row r="342" spans="18:19">
      <c r="R342" s="128"/>
      <c r="S342" s="128"/>
    </row>
    <row r="343" spans="18:19">
      <c r="R343" s="128"/>
      <c r="S343" s="128"/>
    </row>
    <row r="344" spans="18:19">
      <c r="R344" s="128"/>
      <c r="S344" s="128"/>
    </row>
    <row r="345" spans="18:19">
      <c r="R345" s="128"/>
      <c r="S345" s="128"/>
    </row>
    <row r="346" spans="18:19">
      <c r="R346" s="128"/>
      <c r="S346" s="128"/>
    </row>
    <row r="347" spans="18:19">
      <c r="R347" s="128"/>
      <c r="S347" s="128"/>
    </row>
    <row r="348" spans="18:19">
      <c r="R348" s="128"/>
      <c r="S348" s="128"/>
    </row>
    <row r="349" spans="18:19">
      <c r="R349" s="128"/>
      <c r="S349" s="128"/>
    </row>
    <row r="350" spans="18:19">
      <c r="R350" s="128"/>
      <c r="S350" s="128"/>
    </row>
    <row r="351" spans="18:19">
      <c r="R351" s="128"/>
      <c r="S351" s="128"/>
    </row>
    <row r="352" spans="18:19">
      <c r="R352" s="128"/>
      <c r="S352" s="128"/>
    </row>
    <row r="353" spans="18:19">
      <c r="R353" s="128"/>
      <c r="S353" s="128"/>
    </row>
    <row r="354" spans="18:19">
      <c r="R354" s="128"/>
      <c r="S354" s="128"/>
    </row>
    <row r="355" spans="18:19">
      <c r="R355" s="128"/>
      <c r="S355" s="128"/>
    </row>
    <row r="356" spans="18:19">
      <c r="R356" s="128"/>
      <c r="S356" s="128"/>
    </row>
    <row r="357" spans="18:19">
      <c r="R357" s="128"/>
      <c r="S357" s="128"/>
    </row>
    <row r="358" spans="18:19">
      <c r="R358" s="128"/>
      <c r="S358" s="128"/>
    </row>
    <row r="359" spans="18:19">
      <c r="R359" s="128"/>
      <c r="S359" s="128"/>
    </row>
    <row r="360" spans="18:19">
      <c r="R360" s="128"/>
      <c r="S360" s="128"/>
    </row>
    <row r="361" spans="18:19">
      <c r="R361" s="128"/>
      <c r="S361" s="128"/>
    </row>
    <row r="362" spans="18:19">
      <c r="R362" s="128"/>
      <c r="S362" s="128"/>
    </row>
    <row r="363" spans="18:19">
      <c r="R363" s="128"/>
      <c r="S363" s="128"/>
    </row>
    <row r="364" spans="18:19">
      <c r="R364" s="128"/>
      <c r="S364" s="128"/>
    </row>
    <row r="365" spans="18:19">
      <c r="R365" s="128"/>
      <c r="S365" s="128"/>
    </row>
    <row r="366" spans="18:19">
      <c r="R366" s="128"/>
      <c r="S366" s="128"/>
    </row>
    <row r="367" spans="18:19">
      <c r="R367" s="128"/>
      <c r="S367" s="128"/>
    </row>
    <row r="368" spans="18:19">
      <c r="R368" s="128"/>
      <c r="S368" s="128"/>
    </row>
    <row r="369" spans="18:19">
      <c r="R369" s="128"/>
      <c r="S369" s="128"/>
    </row>
    <row r="370" spans="18:19">
      <c r="R370" s="128"/>
      <c r="S370" s="128"/>
    </row>
    <row r="371" spans="18:19">
      <c r="R371" s="128"/>
      <c r="S371" s="128"/>
    </row>
    <row r="372" spans="18:19">
      <c r="R372" s="128"/>
      <c r="S372" s="128"/>
    </row>
    <row r="373" spans="18:19">
      <c r="R373" s="128"/>
      <c r="S373" s="128"/>
    </row>
    <row r="374" spans="18:19">
      <c r="R374" s="128"/>
      <c r="S374" s="128"/>
    </row>
    <row r="375" spans="18:19">
      <c r="R375" s="128"/>
      <c r="S375" s="128"/>
    </row>
    <row r="376" spans="18:19">
      <c r="R376" s="128"/>
      <c r="S376" s="128"/>
    </row>
    <row r="377" spans="18:19">
      <c r="R377" s="128"/>
      <c r="S377" s="128"/>
    </row>
    <row r="378" spans="18:19">
      <c r="R378" s="128"/>
      <c r="S378" s="128"/>
    </row>
    <row r="379" spans="18:19">
      <c r="R379" s="128"/>
      <c r="S379" s="128"/>
    </row>
    <row r="380" spans="18:19">
      <c r="R380" s="128"/>
      <c r="S380" s="128"/>
    </row>
    <row r="381" spans="18:19">
      <c r="R381" s="128"/>
      <c r="S381" s="128"/>
    </row>
    <row r="382" spans="18:19">
      <c r="R382" s="128"/>
      <c r="S382" s="128"/>
    </row>
    <row r="383" spans="18:19">
      <c r="R383" s="128"/>
      <c r="S383" s="128"/>
    </row>
    <row r="384" spans="18:19">
      <c r="R384" s="128"/>
      <c r="S384" s="128"/>
    </row>
    <row r="385" spans="18:19">
      <c r="R385" s="128"/>
      <c r="S385" s="128"/>
    </row>
    <row r="386" spans="18:19">
      <c r="R386" s="128"/>
      <c r="S386" s="128"/>
    </row>
    <row r="387" spans="18:19">
      <c r="R387" s="128"/>
      <c r="S387" s="128"/>
    </row>
    <row r="388" spans="18:19">
      <c r="R388" s="128"/>
      <c r="S388" s="128"/>
    </row>
    <row r="389" spans="18:19">
      <c r="R389" s="128"/>
      <c r="S389" s="128"/>
    </row>
    <row r="390" spans="18:19">
      <c r="R390" s="128"/>
      <c r="S390" s="128"/>
    </row>
    <row r="391" spans="18:19">
      <c r="R391" s="128"/>
      <c r="S391" s="128"/>
    </row>
    <row r="392" spans="18:19">
      <c r="R392" s="128"/>
      <c r="S392" s="128"/>
    </row>
    <row r="393" spans="18:19">
      <c r="R393" s="128"/>
      <c r="S393" s="128"/>
    </row>
    <row r="394" spans="18:19">
      <c r="R394" s="128"/>
      <c r="S394" s="128"/>
    </row>
    <row r="395" spans="18:19">
      <c r="R395" s="128"/>
      <c r="S395" s="128"/>
    </row>
    <row r="396" spans="18:19">
      <c r="R396" s="128"/>
      <c r="S396" s="128"/>
    </row>
    <row r="397" spans="18:19">
      <c r="R397" s="128"/>
      <c r="S397" s="128"/>
    </row>
    <row r="398" spans="18:19">
      <c r="R398" s="128"/>
      <c r="S398" s="128"/>
    </row>
    <row r="399" spans="18:19">
      <c r="R399" s="128"/>
      <c r="S399" s="128"/>
    </row>
    <row r="400" spans="18:19">
      <c r="R400" s="128"/>
      <c r="S400" s="128"/>
    </row>
    <row r="401" spans="18:19">
      <c r="R401" s="128"/>
      <c r="S401" s="128"/>
    </row>
    <row r="402" spans="18:19">
      <c r="R402" s="128"/>
      <c r="S402" s="128"/>
    </row>
    <row r="403" spans="18:19">
      <c r="R403" s="128"/>
      <c r="S403" s="128"/>
    </row>
    <row r="404" spans="18:19">
      <c r="R404" s="128"/>
      <c r="S404" s="128"/>
    </row>
    <row r="405" spans="18:19">
      <c r="R405" s="128"/>
      <c r="S405" s="128"/>
    </row>
    <row r="406" spans="18:19">
      <c r="R406" s="128"/>
      <c r="S406" s="128"/>
    </row>
    <row r="407" spans="18:19">
      <c r="R407" s="128"/>
      <c r="S407" s="128"/>
    </row>
    <row r="408" spans="18:19">
      <c r="R408" s="128"/>
      <c r="S408" s="128"/>
    </row>
    <row r="409" spans="18:19">
      <c r="R409" s="128"/>
      <c r="S409" s="128"/>
    </row>
    <row r="410" spans="18:19">
      <c r="R410" s="128"/>
      <c r="S410" s="128"/>
    </row>
    <row r="411" spans="18:19">
      <c r="R411" s="128"/>
      <c r="S411" s="128"/>
    </row>
    <row r="412" spans="18:19">
      <c r="R412" s="128"/>
      <c r="S412" s="128"/>
    </row>
    <row r="413" spans="18:19">
      <c r="R413" s="128"/>
      <c r="S413" s="128"/>
    </row>
    <row r="414" spans="18:19">
      <c r="R414" s="128"/>
      <c r="S414" s="128"/>
    </row>
    <row r="415" spans="18:19">
      <c r="R415" s="128"/>
      <c r="S415" s="128"/>
    </row>
    <row r="416" spans="18:19">
      <c r="R416" s="128"/>
      <c r="S416" s="128"/>
    </row>
    <row r="417" spans="18:19">
      <c r="R417" s="128"/>
      <c r="S417" s="128"/>
    </row>
    <row r="418" spans="18:19">
      <c r="R418" s="128"/>
      <c r="S418" s="128"/>
    </row>
    <row r="419" spans="18:19">
      <c r="R419" s="128"/>
      <c r="S419" s="128"/>
    </row>
    <row r="420" spans="18:19">
      <c r="R420" s="128"/>
      <c r="S420" s="128"/>
    </row>
    <row r="421" spans="18:19">
      <c r="R421" s="128"/>
      <c r="S421" s="128"/>
    </row>
    <row r="422" spans="18:19">
      <c r="R422" s="128"/>
      <c r="S422" s="128"/>
    </row>
    <row r="423" spans="18:19">
      <c r="R423" s="128"/>
      <c r="S423" s="128"/>
    </row>
    <row r="424" spans="18:19">
      <c r="R424" s="128"/>
      <c r="S424" s="128"/>
    </row>
    <row r="425" spans="18:19">
      <c r="R425" s="128"/>
      <c r="S425" s="128"/>
    </row>
    <row r="426" spans="18:19">
      <c r="R426" s="128"/>
      <c r="S426" s="128"/>
    </row>
    <row r="427" spans="18:19">
      <c r="R427" s="128"/>
      <c r="S427" s="128"/>
    </row>
    <row r="428" spans="18:19">
      <c r="R428" s="128"/>
      <c r="S428" s="128"/>
    </row>
    <row r="429" spans="18:19">
      <c r="R429" s="128"/>
      <c r="S429" s="128"/>
    </row>
    <row r="430" spans="18:19">
      <c r="R430" s="128"/>
      <c r="S430" s="128"/>
    </row>
    <row r="431" spans="18:19">
      <c r="R431" s="128"/>
      <c r="S431" s="128"/>
    </row>
    <row r="432" spans="18:19">
      <c r="R432" s="128"/>
      <c r="S432" s="128"/>
    </row>
    <row r="433" spans="18:19">
      <c r="R433" s="128"/>
      <c r="S433" s="128"/>
    </row>
    <row r="434" spans="18:19">
      <c r="R434" s="128"/>
      <c r="S434" s="128"/>
    </row>
    <row r="435" spans="18:19">
      <c r="R435" s="128"/>
      <c r="S435" s="128"/>
    </row>
    <row r="436" spans="18:19">
      <c r="R436" s="128"/>
      <c r="S436" s="128"/>
    </row>
    <row r="437" spans="18:19">
      <c r="R437" s="128"/>
      <c r="S437" s="128"/>
    </row>
    <row r="438" spans="18:19">
      <c r="R438" s="128"/>
      <c r="S438" s="128"/>
    </row>
    <row r="439" spans="18:19">
      <c r="R439" s="128"/>
      <c r="S439" s="128"/>
    </row>
    <row r="440" spans="18:19">
      <c r="R440" s="128"/>
      <c r="S440" s="128"/>
    </row>
    <row r="441" spans="18:19">
      <c r="R441" s="128"/>
      <c r="S441" s="128"/>
    </row>
    <row r="442" spans="18:19">
      <c r="R442" s="128"/>
      <c r="S442" s="128"/>
    </row>
    <row r="443" spans="18:19">
      <c r="R443" s="128"/>
      <c r="S443" s="128"/>
    </row>
    <row r="444" spans="18:19">
      <c r="R444" s="128"/>
      <c r="S444" s="128"/>
    </row>
    <row r="445" spans="18:19">
      <c r="R445" s="128"/>
      <c r="S445" s="128"/>
    </row>
    <row r="446" spans="18:19">
      <c r="R446" s="128"/>
      <c r="S446" s="128"/>
    </row>
    <row r="447" spans="18:19">
      <c r="R447" s="128"/>
      <c r="S447" s="128"/>
    </row>
    <row r="448" spans="18:19">
      <c r="R448" s="128"/>
      <c r="S448" s="128"/>
    </row>
    <row r="449" spans="18:19">
      <c r="R449" s="128"/>
      <c r="S449" s="128"/>
    </row>
    <row r="450" spans="18:19">
      <c r="R450" s="128"/>
      <c r="S450" s="128"/>
    </row>
    <row r="451" spans="18:19">
      <c r="R451" s="128"/>
      <c r="S451" s="128"/>
    </row>
    <row r="452" spans="18:19">
      <c r="R452" s="128"/>
      <c r="S452" s="128"/>
    </row>
    <row r="453" spans="18:19">
      <c r="R453" s="128"/>
      <c r="S453" s="128"/>
    </row>
    <row r="454" spans="18:19">
      <c r="R454" s="128"/>
      <c r="S454" s="128"/>
    </row>
    <row r="455" spans="18:19">
      <c r="R455" s="128"/>
      <c r="S455" s="128"/>
    </row>
    <row r="456" spans="18:19">
      <c r="R456" s="128"/>
      <c r="S456" s="128"/>
    </row>
    <row r="457" spans="18:19">
      <c r="R457" s="128"/>
      <c r="S457" s="128"/>
    </row>
    <row r="458" spans="18:19">
      <c r="R458" s="128"/>
      <c r="S458" s="128"/>
    </row>
    <row r="459" spans="18:19">
      <c r="R459" s="128"/>
      <c r="S459" s="128"/>
    </row>
    <row r="460" spans="18:19">
      <c r="R460" s="128"/>
      <c r="S460" s="128"/>
    </row>
    <row r="461" spans="18:19">
      <c r="R461" s="128"/>
      <c r="S461" s="128"/>
    </row>
    <row r="462" spans="18:19">
      <c r="R462" s="128"/>
      <c r="S462" s="128"/>
    </row>
    <row r="463" spans="18:19">
      <c r="R463" s="128"/>
      <c r="S463" s="128"/>
    </row>
    <row r="464" spans="18:19">
      <c r="R464" s="128"/>
      <c r="S464" s="128"/>
    </row>
    <row r="465" spans="18:19">
      <c r="R465" s="128"/>
      <c r="S465" s="128"/>
    </row>
    <row r="466" spans="18:19">
      <c r="R466" s="128"/>
      <c r="S466" s="128"/>
    </row>
    <row r="467" spans="18:19">
      <c r="R467" s="128"/>
      <c r="S467" s="128"/>
    </row>
    <row r="468" spans="18:19">
      <c r="R468" s="128"/>
      <c r="S468" s="128"/>
    </row>
    <row r="469" spans="18:19">
      <c r="R469" s="128"/>
      <c r="S469" s="128"/>
    </row>
    <row r="470" spans="18:19">
      <c r="R470" s="128"/>
      <c r="S470" s="128"/>
    </row>
    <row r="471" spans="18:19">
      <c r="R471" s="128"/>
      <c r="S471" s="128"/>
    </row>
    <row r="472" spans="18:19">
      <c r="R472" s="128"/>
      <c r="S472" s="128"/>
    </row>
    <row r="473" spans="18:19">
      <c r="R473" s="128"/>
      <c r="S473" s="128"/>
    </row>
    <row r="474" spans="18:19">
      <c r="R474" s="128"/>
      <c r="S474" s="128"/>
    </row>
    <row r="475" spans="18:19">
      <c r="R475" s="128"/>
      <c r="S475" s="128"/>
    </row>
    <row r="476" spans="18:19">
      <c r="R476" s="128"/>
      <c r="S476" s="128"/>
    </row>
    <row r="477" spans="18:19">
      <c r="R477" s="128"/>
      <c r="S477" s="128"/>
    </row>
    <row r="478" spans="18:19">
      <c r="R478" s="128"/>
      <c r="S478" s="128"/>
    </row>
    <row r="479" spans="18:19">
      <c r="R479" s="128"/>
      <c r="S479" s="128"/>
    </row>
    <row r="480" spans="18:19">
      <c r="R480" s="128"/>
      <c r="S480" s="128"/>
    </row>
    <row r="481" spans="18:19">
      <c r="R481" s="128"/>
      <c r="S481" s="128"/>
    </row>
    <row r="482" spans="18:19">
      <c r="R482" s="128"/>
      <c r="S482" s="128"/>
    </row>
    <row r="483" spans="18:19">
      <c r="R483" s="128"/>
      <c r="S483" s="128"/>
    </row>
    <row r="484" spans="18:19">
      <c r="R484" s="128"/>
      <c r="S484" s="128"/>
    </row>
    <row r="485" spans="18:19">
      <c r="R485" s="128"/>
      <c r="S485" s="128"/>
    </row>
    <row r="486" spans="18:19">
      <c r="R486" s="128"/>
      <c r="S486" s="128"/>
    </row>
    <row r="487" spans="18:19">
      <c r="R487" s="128"/>
      <c r="S487" s="128"/>
    </row>
    <row r="488" spans="18:19">
      <c r="R488" s="128"/>
      <c r="S488" s="128"/>
    </row>
    <row r="489" spans="18:19">
      <c r="R489" s="128"/>
      <c r="S489" s="128"/>
    </row>
    <row r="490" spans="18:19">
      <c r="R490" s="128"/>
      <c r="S490" s="128"/>
    </row>
    <row r="491" spans="18:19">
      <c r="R491" s="128"/>
      <c r="S491" s="128"/>
    </row>
    <row r="492" spans="18:19">
      <c r="R492" s="128"/>
      <c r="S492" s="128"/>
    </row>
    <row r="493" spans="18:19">
      <c r="R493" s="128"/>
      <c r="S493" s="128"/>
    </row>
    <row r="494" spans="18:19">
      <c r="R494" s="128"/>
      <c r="S494" s="128"/>
    </row>
    <row r="495" spans="18:19">
      <c r="R495" s="128"/>
      <c r="S495" s="128"/>
    </row>
    <row r="496" spans="18:19">
      <c r="R496" s="128"/>
      <c r="S496" s="128"/>
    </row>
    <row r="497" spans="18:19">
      <c r="R497" s="128"/>
      <c r="S497" s="128"/>
    </row>
    <row r="498" spans="18:19">
      <c r="R498" s="128"/>
      <c r="S498" s="128"/>
    </row>
    <row r="499" spans="18:19">
      <c r="R499" s="128"/>
      <c r="S499" s="128"/>
    </row>
    <row r="500" spans="18:19">
      <c r="R500" s="128"/>
      <c r="S500" s="128"/>
    </row>
    <row r="501" spans="18:19">
      <c r="R501" s="128"/>
      <c r="S501" s="128"/>
    </row>
    <row r="502" spans="18:19">
      <c r="R502" s="128"/>
      <c r="S502" s="128"/>
    </row>
    <row r="503" spans="18:19">
      <c r="R503" s="128"/>
      <c r="S503" s="128"/>
    </row>
    <row r="504" spans="18:19">
      <c r="R504" s="128"/>
      <c r="S504" s="128"/>
    </row>
    <row r="505" spans="18:19">
      <c r="R505" s="128"/>
      <c r="S505" s="128"/>
    </row>
    <row r="506" spans="18:19">
      <c r="R506" s="128"/>
      <c r="S506" s="128"/>
    </row>
    <row r="507" spans="18:19">
      <c r="R507" s="128"/>
      <c r="S507" s="128"/>
    </row>
    <row r="508" spans="18:19">
      <c r="R508" s="128"/>
      <c r="S508" s="128"/>
    </row>
    <row r="509" spans="18:19">
      <c r="R509" s="128"/>
      <c r="S509" s="128"/>
    </row>
    <row r="510" spans="18:19">
      <c r="R510" s="128"/>
      <c r="S510" s="128"/>
    </row>
    <row r="511" spans="18:19">
      <c r="R511" s="128"/>
      <c r="S511" s="128"/>
    </row>
    <row r="512" spans="18:19">
      <c r="R512" s="128"/>
      <c r="S512" s="128"/>
    </row>
    <row r="513" spans="18:19">
      <c r="R513" s="128"/>
      <c r="S513" s="128"/>
    </row>
  </sheetData>
  <sheetProtection selectLockedCells="1" selectUnlockedCells="1"/>
  <autoFilter ref="A4:DO85"/>
  <mergeCells count="34">
    <mergeCell ref="CK2:DB3"/>
    <mergeCell ref="CD2:CE2"/>
    <mergeCell ref="BR2:BU2"/>
    <mergeCell ref="BV2:BW2"/>
    <mergeCell ref="BX2:BY2"/>
    <mergeCell ref="BZ2:CA2"/>
    <mergeCell ref="CB2:CC2"/>
    <mergeCell ref="BT3:BU3"/>
    <mergeCell ref="BR3:BS3"/>
    <mergeCell ref="CG2:CH3"/>
    <mergeCell ref="CI2:CJ3"/>
    <mergeCell ref="AS3:AT3"/>
    <mergeCell ref="K3:O3"/>
    <mergeCell ref="R3:U3"/>
    <mergeCell ref="V3:Y3"/>
    <mergeCell ref="Z3:AC3"/>
    <mergeCell ref="AD3:AE3"/>
    <mergeCell ref="AF3:AG3"/>
    <mergeCell ref="AH3:AI3"/>
    <mergeCell ref="AJ3:AK3"/>
    <mergeCell ref="AM3:AN3"/>
    <mergeCell ref="AO3:AP3"/>
    <mergeCell ref="AQ3:AR3"/>
    <mergeCell ref="P3:Q3"/>
    <mergeCell ref="AU3:AV3"/>
    <mergeCell ref="AW3:AX3"/>
    <mergeCell ref="AY3:AZ3"/>
    <mergeCell ref="BA3:BB3"/>
    <mergeCell ref="BC3:BD3"/>
    <mergeCell ref="BE3:BF3"/>
    <mergeCell ref="BG3:BH3"/>
    <mergeCell ref="BI3:BJ3"/>
    <mergeCell ref="BM3:BN3"/>
    <mergeCell ref="BO3:BP3"/>
  </mergeCells>
  <pageMargins left="0.19685039370078741" right="0.39370078740157483" top="0.74803149606299213" bottom="0.74803149606299213" header="0.31496062992125984" footer="0.31496062992125984"/>
  <pageSetup paperSize="9" scale="70" orientation="landscape" verticalDpi="300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  <ignoredErrors>
    <ignoredError sqref="CW84:CW143 CO84:CO143 CM84:CM143 CQ84:CQ143 CS84:CS143 CU84:CU14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7" zoomScale="90" zoomScaleNormal="90" workbookViewId="0">
      <selection activeCell="A58" sqref="A58"/>
    </sheetView>
  </sheetViews>
  <sheetFormatPr defaultColWidth="9" defaultRowHeight="16.8"/>
  <cols>
    <col min="1" max="1" width="31.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19921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5976562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59765625" style="4" customWidth="1"/>
    <col min="28" max="16384" width="9" style="1"/>
  </cols>
  <sheetData>
    <row r="1" spans="1:27" ht="25.95" customHeight="1">
      <c r="A1" s="2"/>
      <c r="B1" s="2"/>
      <c r="C1" s="2"/>
      <c r="D1" s="674"/>
      <c r="E1" s="674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75"/>
      <c r="X1" s="675"/>
      <c r="Y1" s="675"/>
      <c r="Z1" s="675"/>
    </row>
    <row r="2" spans="1:27" ht="25.2" customHeight="1">
      <c r="A2" s="5"/>
      <c r="B2" s="5"/>
      <c r="C2" s="5"/>
      <c r="D2" s="5"/>
      <c r="E2" s="5"/>
      <c r="F2" s="676" t="str">
        <f>VLOOKUP(X6,ลงโครงสร้าง!B5:CE83,5,0)</f>
        <v>โรงพยาบาลนาด้วง</v>
      </c>
      <c r="G2" s="677"/>
      <c r="H2" s="677"/>
      <c r="I2" s="677"/>
      <c r="J2" s="677"/>
      <c r="K2" s="677"/>
      <c r="L2" s="677"/>
      <c r="M2" s="677"/>
      <c r="N2" s="677"/>
      <c r="O2" s="677"/>
      <c r="P2" s="677"/>
      <c r="Q2" s="315">
        <f>B5+G5+L5+S5+B15+G15+L15+S15+X15+B19+B28+G28+L28+S28+B36+G36+L36+S36+X36</f>
        <v>110</v>
      </c>
      <c r="R2" s="316" t="s">
        <v>176</v>
      </c>
      <c r="S2" s="677">
        <f>D5+I5+N5+U5+D15+I15+N15+U15+Z15+D19+D28+I28+N28+U28+D36+I36+N36+U36+Z36</f>
        <v>169</v>
      </c>
      <c r="T2" s="677"/>
      <c r="U2" s="678"/>
      <c r="V2" s="5"/>
      <c r="W2" s="679" t="s">
        <v>50</v>
      </c>
      <c r="X2" s="680"/>
      <c r="Y2" s="680"/>
      <c r="Z2" s="681"/>
      <c r="AA2" s="682"/>
    </row>
    <row r="3" spans="1:27" ht="22.95" customHeight="1">
      <c r="A3" s="5"/>
      <c r="B3" s="5"/>
      <c r="C3" s="5"/>
      <c r="D3" s="5"/>
      <c r="E3" s="5"/>
      <c r="F3" s="671" t="s">
        <v>31</v>
      </c>
      <c r="G3" s="672"/>
      <c r="H3" s="672"/>
      <c r="I3" s="672"/>
      <c r="J3" s="672"/>
      <c r="K3" s="672"/>
      <c r="L3" s="672"/>
      <c r="M3" s="672"/>
      <c r="N3" s="672"/>
      <c r="O3" s="672"/>
      <c r="P3" s="672"/>
      <c r="Q3" s="166"/>
      <c r="R3" s="166"/>
      <c r="S3" s="166"/>
      <c r="T3" s="166"/>
      <c r="U3" s="167"/>
      <c r="V3" s="5"/>
      <c r="W3" s="350" t="s">
        <v>39</v>
      </c>
      <c r="X3" s="673">
        <f>VLOOKUP(X6,ลงโครงสร้าง!B5:CE83,2,0)</f>
        <v>8</v>
      </c>
      <c r="Y3" s="673"/>
      <c r="Z3" s="673"/>
      <c r="AA3" s="673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0" t="s">
        <v>40</v>
      </c>
      <c r="X4" s="673" t="str">
        <f>VLOOKUP(X6,ลงโครงสร้าง!B5:CE83,3,0)</f>
        <v>เลย</v>
      </c>
      <c r="Y4" s="673"/>
      <c r="Z4" s="673"/>
      <c r="AA4" s="673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8</v>
      </c>
      <c r="M5" s="198" t="s">
        <v>176</v>
      </c>
      <c r="N5" s="199">
        <f>N7+N8</f>
        <v>8</v>
      </c>
      <c r="O5" s="7"/>
      <c r="P5" s="664" t="s">
        <v>390</v>
      </c>
      <c r="Q5" s="665"/>
      <c r="R5" s="666"/>
      <c r="S5" s="232">
        <f>S7+S8</f>
        <v>8</v>
      </c>
      <c r="T5" s="233" t="s">
        <v>176</v>
      </c>
      <c r="U5" s="206">
        <f>U7+U8</f>
        <v>8</v>
      </c>
      <c r="V5" s="8"/>
      <c r="W5" s="350" t="s">
        <v>43</v>
      </c>
      <c r="X5" s="690">
        <f>VLOOKUP(X6,ลงโครงสร้าง!B5:CE83,4,0)</f>
        <v>11030</v>
      </c>
      <c r="Y5" s="690"/>
      <c r="Z5" s="690"/>
      <c r="AA5" s="690"/>
    </row>
    <row r="6" spans="1:27" s="319" customFormat="1" ht="45.75" customHeight="1">
      <c r="A6" s="324" t="s">
        <v>48</v>
      </c>
      <c r="B6" s="325">
        <f>VLOOKUP(X5,ลงโครงสร้าง!E5:DB83,66,0)</f>
        <v>1</v>
      </c>
      <c r="C6" s="326" t="s">
        <v>176</v>
      </c>
      <c r="D6" s="327">
        <f>VLOOKUP(X5,ลงโครงสร้าง!E5:DB83,67,0)</f>
        <v>1</v>
      </c>
      <c r="E6" s="328"/>
      <c r="F6" s="329" t="s">
        <v>2</v>
      </c>
      <c r="G6" s="330"/>
      <c r="H6" s="331"/>
      <c r="I6" s="332"/>
      <c r="J6" s="333"/>
      <c r="K6" s="378" t="s">
        <v>32</v>
      </c>
      <c r="L6" s="335"/>
      <c r="M6" s="336"/>
      <c r="N6" s="337"/>
      <c r="O6" s="333"/>
      <c r="P6" s="691" t="s">
        <v>6</v>
      </c>
      <c r="Q6" s="692"/>
      <c r="R6" s="693"/>
      <c r="S6" s="338"/>
      <c r="T6" s="339"/>
      <c r="U6" s="332"/>
      <c r="W6" s="350" t="s">
        <v>41</v>
      </c>
      <c r="X6" s="694" t="s">
        <v>209</v>
      </c>
      <c r="Y6" s="694"/>
      <c r="Z6" s="694"/>
      <c r="AA6" s="694"/>
    </row>
    <row r="7" spans="1:27" s="319" customFormat="1" ht="27" customHeight="1">
      <c r="A7" s="341" t="s">
        <v>388</v>
      </c>
      <c r="B7" s="325">
        <f>VLOOKUP(X5,ลงโครงสร้าง!E5:DB83,72,0)</f>
        <v>4</v>
      </c>
      <c r="C7" s="326" t="s">
        <v>176</v>
      </c>
      <c r="D7" s="342">
        <f>VLOOKUP(X5,ลงโครงสร้าง!E5:DB83,73,0)</f>
        <v>5</v>
      </c>
      <c r="E7" s="328"/>
      <c r="F7" s="683" t="s">
        <v>306</v>
      </c>
      <c r="G7" s="614">
        <f>VLOOKUP(X5,ลงโครงสร้าง!E5:DB83,26,0)</f>
        <v>3</v>
      </c>
      <c r="H7" s="685" t="s">
        <v>176</v>
      </c>
      <c r="I7" s="620">
        <f>VLOOKUP(X5,ลงโครงสร้าง!E5:DB83,27,0)</f>
        <v>3</v>
      </c>
      <c r="J7" s="333"/>
      <c r="K7" s="343" t="s">
        <v>32</v>
      </c>
      <c r="L7" s="344">
        <v>5</v>
      </c>
      <c r="M7" s="345" t="s">
        <v>176</v>
      </c>
      <c r="N7" s="332">
        <f>VLOOKUP(X5,ลงโครงสร้าง!E5:DB83,15,0)</f>
        <v>5</v>
      </c>
      <c r="O7" s="333"/>
      <c r="P7" s="687" t="s">
        <v>6</v>
      </c>
      <c r="Q7" s="688"/>
      <c r="R7" s="689"/>
      <c r="S7" s="344">
        <v>5</v>
      </c>
      <c r="T7" s="345" t="s">
        <v>176</v>
      </c>
      <c r="U7" s="332">
        <f>VLOOKUP(X5,ลงโครงสร้าง!E5:DB83,19,0)</f>
        <v>5</v>
      </c>
      <c r="W7" s="340" t="s">
        <v>44</v>
      </c>
      <c r="X7" s="673" t="str">
        <f>VLOOKUP(X6,ลงโครงสร้าง!B5:CE83,6,0)</f>
        <v>F2</v>
      </c>
      <c r="Y7" s="673"/>
      <c r="Z7" s="673"/>
      <c r="AA7" s="673"/>
    </row>
    <row r="8" spans="1:27" s="319" customFormat="1" ht="27" customHeight="1">
      <c r="A8" s="346" t="s">
        <v>33</v>
      </c>
      <c r="B8" s="419">
        <f>VLOOKUP(X5,ลงโครงสร้าง!E5:DB83,70,0)</f>
        <v>2</v>
      </c>
      <c r="C8" s="347" t="s">
        <v>176</v>
      </c>
      <c r="D8" s="332">
        <f>VLOOKUP(X5,ลงโครงสร้าง!E5:DB83,71,0)</f>
        <v>2</v>
      </c>
      <c r="E8" s="328"/>
      <c r="F8" s="684"/>
      <c r="G8" s="616"/>
      <c r="H8" s="686"/>
      <c r="I8" s="622"/>
      <c r="J8" s="333"/>
      <c r="K8" s="683" t="s">
        <v>302</v>
      </c>
      <c r="L8" s="614">
        <f>VLOOKUP(X5,ลงโครงสร้าง!E5:DB83,16,0)</f>
        <v>3</v>
      </c>
      <c r="M8" s="617" t="s">
        <v>176</v>
      </c>
      <c r="N8" s="620">
        <f>VLOOKUP(X5,ลงโครงสร้าง!E5:DB83,17,0)</f>
        <v>3</v>
      </c>
      <c r="O8" s="333"/>
      <c r="P8" s="687" t="s">
        <v>452</v>
      </c>
      <c r="Q8" s="688"/>
      <c r="R8" s="689"/>
      <c r="S8" s="348">
        <f>VLOOKUP(X5,ลงโครงสร้าง!E5:DB83,20,0)</f>
        <v>3</v>
      </c>
      <c r="T8" s="349" t="s">
        <v>176</v>
      </c>
      <c r="U8" s="327">
        <f>VLOOKUP(X5,ลงโครงสร้าง!E5:DB83,21,0)</f>
        <v>3</v>
      </c>
      <c r="W8" s="350" t="s">
        <v>54</v>
      </c>
      <c r="X8" s="650">
        <f>VLOOKUP(X6,ลงโครงสร้าง!B5:CE83,8,0)</f>
        <v>19</v>
      </c>
      <c r="Y8" s="650"/>
      <c r="Z8" s="650"/>
      <c r="AA8" s="650"/>
    </row>
    <row r="9" spans="1:27" s="319" customFormat="1" ht="27" customHeight="1">
      <c r="A9" s="351" t="s">
        <v>389</v>
      </c>
      <c r="B9" s="660">
        <f>VLOOKUP(X5,ลงโครงสร้าง!E5:DB83,74,0)</f>
        <v>4</v>
      </c>
      <c r="C9" s="662" t="s">
        <v>176</v>
      </c>
      <c r="D9" s="663">
        <f>VLOOKUP(X5,ลงโครงสร้าง!E5:DB83,75,0)</f>
        <v>5</v>
      </c>
      <c r="E9" s="328"/>
      <c r="F9" s="352"/>
      <c r="G9" s="353"/>
      <c r="H9" s="354"/>
      <c r="I9" s="355"/>
      <c r="J9" s="333"/>
      <c r="K9" s="695"/>
      <c r="L9" s="616"/>
      <c r="M9" s="619"/>
      <c r="N9" s="622"/>
      <c r="O9" s="333"/>
      <c r="P9" s="356"/>
      <c r="Q9" s="356"/>
      <c r="R9" s="356"/>
      <c r="S9" s="356"/>
      <c r="T9" s="356"/>
      <c r="U9" s="357"/>
      <c r="V9" s="358"/>
      <c r="W9" s="358"/>
      <c r="X9" s="358"/>
      <c r="Y9" s="358"/>
      <c r="Z9" s="358"/>
      <c r="AA9" s="320"/>
    </row>
    <row r="10" spans="1:27" s="319" customFormat="1" ht="27" customHeight="1">
      <c r="A10" s="359" t="s">
        <v>1</v>
      </c>
      <c r="B10" s="661"/>
      <c r="C10" s="662"/>
      <c r="D10" s="663"/>
      <c r="E10" s="333"/>
      <c r="F10" s="356"/>
      <c r="G10" s="356"/>
      <c r="H10" s="360"/>
      <c r="I10" s="356"/>
      <c r="J10" s="333"/>
      <c r="K10" s="361"/>
      <c r="L10" s="361"/>
      <c r="M10" s="361"/>
      <c r="N10" s="356"/>
      <c r="O10" s="333"/>
      <c r="P10" s="356"/>
      <c r="Q10" s="356"/>
      <c r="R10" s="356"/>
      <c r="S10" s="356"/>
      <c r="T10" s="356"/>
      <c r="U10" s="362"/>
      <c r="V10" s="363"/>
      <c r="W10" s="364"/>
      <c r="X10" s="364"/>
      <c r="Y10" s="364"/>
      <c r="Z10" s="364"/>
      <c r="AA10" s="320"/>
    </row>
    <row r="11" spans="1:27" s="319" customFormat="1" ht="27" customHeight="1">
      <c r="A11" s="346" t="s">
        <v>42</v>
      </c>
      <c r="B11" s="377">
        <f>VLOOKUP(X5,ลงโครงสร้าง!E5:DB83,49,0)</f>
        <v>0</v>
      </c>
      <c r="C11" s="326" t="s">
        <v>176</v>
      </c>
      <c r="D11" s="365">
        <f>VLOOKUP(X5,ลงโครงสร้าง!E5:DB83,50,0)</f>
        <v>0</v>
      </c>
      <c r="E11" s="333"/>
      <c r="F11" s="356"/>
      <c r="G11" s="356"/>
      <c r="H11" s="360"/>
      <c r="I11" s="356"/>
      <c r="J11" s="333"/>
      <c r="K11" s="333"/>
      <c r="L11" s="333"/>
      <c r="M11" s="333"/>
      <c r="N11" s="333"/>
      <c r="O11" s="333"/>
      <c r="P11" s="366"/>
      <c r="Q11" s="366"/>
      <c r="R11" s="366"/>
      <c r="S11" s="366"/>
      <c r="T11" s="366"/>
      <c r="U11" s="367"/>
      <c r="V11" s="368"/>
      <c r="W11" s="364"/>
      <c r="X11" s="364"/>
      <c r="Y11" s="364"/>
      <c r="Z11" s="364"/>
      <c r="AA11" s="320"/>
    </row>
    <row r="12" spans="1:27" s="319" customFormat="1" ht="9.75" customHeight="1">
      <c r="A12" s="369"/>
      <c r="B12" s="370"/>
      <c r="C12" s="371"/>
      <c r="D12" s="372"/>
      <c r="E12" s="333"/>
      <c r="F12" s="356"/>
      <c r="G12" s="356"/>
      <c r="H12" s="360"/>
      <c r="I12" s="356"/>
      <c r="J12" s="333"/>
      <c r="K12" s="333"/>
      <c r="L12" s="333"/>
      <c r="M12" s="333"/>
      <c r="N12" s="333"/>
      <c r="O12" s="333"/>
      <c r="P12" s="366"/>
      <c r="Q12" s="366"/>
      <c r="R12" s="366"/>
      <c r="S12" s="366"/>
      <c r="T12" s="366"/>
      <c r="U12" s="367"/>
      <c r="V12" s="368"/>
      <c r="W12" s="364"/>
      <c r="X12" s="364"/>
      <c r="Y12" s="364"/>
      <c r="Z12" s="364"/>
      <c r="AA12" s="320"/>
    </row>
    <row r="13" spans="1:27" s="319" customFormat="1" ht="27" customHeight="1">
      <c r="A13" s="373" t="s">
        <v>305</v>
      </c>
      <c r="B13" s="376">
        <f>VLOOKUP(X5,ลงโครงสร้าง!E5:DB83,68,0)</f>
        <v>16</v>
      </c>
      <c r="C13" s="374" t="s">
        <v>176</v>
      </c>
      <c r="D13" s="375">
        <f>VLOOKUP(X5,ลงโครงสร้าง!E5:DB83,69,0)</f>
        <v>22</v>
      </c>
      <c r="E13" s="333"/>
      <c r="F13" s="356"/>
      <c r="G13" s="356"/>
      <c r="H13" s="360"/>
      <c r="I13" s="356"/>
      <c r="J13" s="333"/>
      <c r="K13" s="333"/>
      <c r="L13" s="333"/>
      <c r="M13" s="333"/>
      <c r="N13" s="333"/>
      <c r="O13" s="333"/>
      <c r="P13" s="366"/>
      <c r="Q13" s="366"/>
      <c r="R13" s="366"/>
      <c r="S13" s="366"/>
      <c r="T13" s="366"/>
      <c r="U13" s="367"/>
      <c r="V13" s="368"/>
      <c r="W13" s="364"/>
      <c r="X13" s="364"/>
      <c r="Y13" s="364"/>
      <c r="Z13" s="364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8</v>
      </c>
      <c r="C15" s="237" t="s">
        <v>176</v>
      </c>
      <c r="D15" s="188">
        <f>D17</f>
        <v>8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664" t="s">
        <v>274</v>
      </c>
      <c r="Q15" s="665"/>
      <c r="R15" s="666"/>
      <c r="S15" s="232">
        <f>S17+S18+S19+S20</f>
        <v>7</v>
      </c>
      <c r="T15" s="233" t="s">
        <v>176</v>
      </c>
      <c r="U15" s="206">
        <f>U17+U18+U19+U20</f>
        <v>7</v>
      </c>
      <c r="V15" s="25"/>
      <c r="W15" s="208" t="s">
        <v>392</v>
      </c>
      <c r="X15" s="257">
        <f>X17+X18+X19</f>
        <v>10</v>
      </c>
      <c r="Y15" s="258" t="s">
        <v>176</v>
      </c>
      <c r="Z15" s="209">
        <f>Z17+Z18+Z19</f>
        <v>16</v>
      </c>
    </row>
    <row r="16" spans="1:27" s="319" customFormat="1" ht="27" customHeight="1">
      <c r="A16" s="381" t="s">
        <v>5</v>
      </c>
      <c r="B16" s="382"/>
      <c r="C16" s="383"/>
      <c r="D16" s="332"/>
      <c r="E16" s="333"/>
      <c r="F16" s="334" t="s">
        <v>10</v>
      </c>
      <c r="G16" s="384"/>
      <c r="H16" s="385"/>
      <c r="I16" s="332"/>
      <c r="J16" s="333"/>
      <c r="K16" s="334" t="s">
        <v>12</v>
      </c>
      <c r="L16" s="384"/>
      <c r="M16" s="386"/>
      <c r="N16" s="332"/>
      <c r="O16" s="333"/>
      <c r="P16" s="667" t="s">
        <v>17</v>
      </c>
      <c r="Q16" s="668"/>
      <c r="R16" s="669"/>
      <c r="S16" s="384"/>
      <c r="T16" s="386"/>
      <c r="U16" s="337"/>
      <c r="V16" s="368"/>
      <c r="W16" s="387" t="s">
        <v>62</v>
      </c>
      <c r="X16" s="382"/>
      <c r="Y16" s="383"/>
      <c r="Z16" s="332"/>
      <c r="AA16" s="320"/>
    </row>
    <row r="17" spans="1:27" s="319" customFormat="1" ht="27" customHeight="1">
      <c r="A17" s="388" t="s">
        <v>5</v>
      </c>
      <c r="B17" s="389">
        <v>8</v>
      </c>
      <c r="C17" s="390" t="s">
        <v>176</v>
      </c>
      <c r="D17" s="327">
        <f>VLOOKUP(X5,ลงโครงสร้าง!E5:DB83,13,0)</f>
        <v>8</v>
      </c>
      <c r="E17" s="333"/>
      <c r="F17" s="391" t="s">
        <v>61</v>
      </c>
      <c r="G17" s="348">
        <f>VLOOKUP(X5,ลงโครงสร้าง!E5:DB83,34,0)</f>
        <v>2</v>
      </c>
      <c r="H17" s="349" t="s">
        <v>176</v>
      </c>
      <c r="I17" s="327">
        <f>VLOOKUP(X5,ลงโครงสร้าง!E5:DB83,34,0)</f>
        <v>2</v>
      </c>
      <c r="J17" s="333"/>
      <c r="K17" s="391" t="s">
        <v>60</v>
      </c>
      <c r="L17" s="348">
        <f>VLOOKUP(X5,ลงโครงสร้าง!E5:DB83,30,0)</f>
        <v>1</v>
      </c>
      <c r="M17" s="349" t="s">
        <v>176</v>
      </c>
      <c r="N17" s="327">
        <f>VLOOKUP(X5,ลงโครงสร้าง!E5:DB83,31,0)</f>
        <v>2</v>
      </c>
      <c r="O17" s="333"/>
      <c r="P17" s="636" t="s">
        <v>17</v>
      </c>
      <c r="Q17" s="637"/>
      <c r="R17" s="638"/>
      <c r="S17" s="344">
        <f>VLOOKUP(X5,ลงโครงสร้าง!E5:DB83,76,0)</f>
        <v>1</v>
      </c>
      <c r="T17" s="345" t="s">
        <v>176</v>
      </c>
      <c r="U17" s="427">
        <f>VLOOKUP(X5,ลงโครงสร้าง!E5:DB83,77,0)</f>
        <v>1</v>
      </c>
      <c r="W17" s="359" t="s">
        <v>58</v>
      </c>
      <c r="X17" s="420">
        <v>3</v>
      </c>
      <c r="Y17" s="426" t="s">
        <v>176</v>
      </c>
      <c r="Z17" s="428">
        <v>9</v>
      </c>
      <c r="AA17" s="320"/>
    </row>
    <row r="18" spans="1:27" s="319" customFormat="1" ht="27" customHeight="1">
      <c r="D18" s="392"/>
      <c r="E18" s="393"/>
      <c r="F18" s="394"/>
      <c r="G18" s="356"/>
      <c r="H18" s="360"/>
      <c r="I18" s="355"/>
      <c r="J18" s="393"/>
      <c r="K18" s="394"/>
      <c r="L18" s="356"/>
      <c r="M18" s="356"/>
      <c r="N18" s="355"/>
      <c r="O18" s="393"/>
      <c r="P18" s="630" t="s">
        <v>18</v>
      </c>
      <c r="Q18" s="631"/>
      <c r="R18" s="632"/>
      <c r="S18" s="344">
        <f>VLOOKUP(X5,ลงโครงสร้าง!E5:DB83,78,0)</f>
        <v>2</v>
      </c>
      <c r="T18" s="345" t="s">
        <v>176</v>
      </c>
      <c r="U18" s="423">
        <f>VLOOKUP(X5,ลงโครงสร้าง!E5:DB83,79,0)</f>
        <v>2</v>
      </c>
      <c r="V18" s="395"/>
      <c r="W18" s="351" t="s">
        <v>57</v>
      </c>
      <c r="X18" s="424">
        <v>6</v>
      </c>
      <c r="Y18" s="425" t="s">
        <v>176</v>
      </c>
      <c r="Z18" s="423">
        <v>6</v>
      </c>
      <c r="AA18" s="320"/>
    </row>
    <row r="19" spans="1:27" s="319" customFormat="1" ht="27" customHeight="1">
      <c r="A19" s="291" t="s">
        <v>391</v>
      </c>
      <c r="B19" s="292">
        <f>B21+B22+B23</f>
        <v>2</v>
      </c>
      <c r="C19" s="293" t="s">
        <v>176</v>
      </c>
      <c r="D19" s="294">
        <f>D21+D22+D23</f>
        <v>3</v>
      </c>
      <c r="E19" s="333"/>
      <c r="F19" s="333"/>
      <c r="G19" s="333"/>
      <c r="H19" s="393"/>
      <c r="I19" s="333"/>
      <c r="J19" s="333"/>
      <c r="K19" s="333"/>
      <c r="L19" s="333"/>
      <c r="M19" s="333"/>
      <c r="N19" s="333"/>
      <c r="O19" s="333"/>
      <c r="P19" s="633" t="s">
        <v>59</v>
      </c>
      <c r="Q19" s="634"/>
      <c r="R19" s="635"/>
      <c r="S19" s="421">
        <v>4</v>
      </c>
      <c r="T19" s="422" t="s">
        <v>176</v>
      </c>
      <c r="U19" s="423">
        <v>4</v>
      </c>
      <c r="W19" s="398" t="s">
        <v>56</v>
      </c>
      <c r="X19" s="389">
        <f>VLOOKUP(X5,ลงโครงสร้าง!E5:DB83,41,0)</f>
        <v>1</v>
      </c>
      <c r="Y19" s="390" t="s">
        <v>176</v>
      </c>
      <c r="Z19" s="429">
        <f>VLOOKUP(X5,ลงโครงสร้าง!E5:DB83,42,0)</f>
        <v>1</v>
      </c>
      <c r="AA19" s="320"/>
    </row>
    <row r="20" spans="1:27" s="319" customFormat="1" ht="27" customHeight="1">
      <c r="A20" s="387" t="s">
        <v>55</v>
      </c>
      <c r="B20" s="382"/>
      <c r="C20" s="383"/>
      <c r="D20" s="332"/>
      <c r="E20" s="333"/>
      <c r="F20" s="333"/>
      <c r="G20" s="333"/>
      <c r="H20" s="393"/>
      <c r="I20" s="333"/>
      <c r="J20" s="333"/>
      <c r="K20" s="333"/>
      <c r="L20" s="333"/>
      <c r="M20" s="333"/>
      <c r="N20" s="333"/>
      <c r="O20" s="333"/>
      <c r="P20" s="636" t="s">
        <v>21</v>
      </c>
      <c r="Q20" s="637"/>
      <c r="R20" s="638"/>
      <c r="S20" s="348">
        <f>VLOOKUP(X5,ลงโครงสร้าง!E5:DB83,43,0)</f>
        <v>0</v>
      </c>
      <c r="T20" s="349" t="s">
        <v>176</v>
      </c>
      <c r="U20" s="429">
        <f>VLOOKUP(X5,ลงโครงสร้าง!E5:DB83,44,0)</f>
        <v>0</v>
      </c>
      <c r="AA20" s="320"/>
    </row>
    <row r="21" spans="1:27" s="319" customFormat="1" ht="27" customHeight="1">
      <c r="A21" s="398" t="s">
        <v>14</v>
      </c>
      <c r="B21" s="424">
        <f>VLOOKUP(X5,ลงโครงสร้าง!E5:DB83,39,0)</f>
        <v>0</v>
      </c>
      <c r="C21" s="425" t="s">
        <v>176</v>
      </c>
      <c r="D21" s="423">
        <f>VLOOKUP(X5,ลงโครงสร้าง!E5:DB83,40,0)</f>
        <v>0</v>
      </c>
      <c r="E21" s="333"/>
      <c r="F21" s="333"/>
      <c r="G21" s="333"/>
      <c r="H21" s="393"/>
      <c r="I21" s="333"/>
      <c r="J21" s="333"/>
      <c r="K21" s="333"/>
      <c r="L21" s="333"/>
      <c r="M21" s="333"/>
      <c r="N21" s="333"/>
      <c r="O21" s="333"/>
      <c r="W21" s="371"/>
      <c r="X21" s="371"/>
      <c r="Y21" s="371"/>
      <c r="Z21" s="355"/>
      <c r="AA21" s="320"/>
    </row>
    <row r="22" spans="1:27" s="319" customFormat="1" ht="27" customHeight="1">
      <c r="A22" s="398" t="s">
        <v>15</v>
      </c>
      <c r="B22" s="424">
        <f>VLOOKUP(X5,ลงโครงสร้าง!E5:DB83,28,0)</f>
        <v>2</v>
      </c>
      <c r="C22" s="425" t="s">
        <v>176</v>
      </c>
      <c r="D22" s="423">
        <f>VLOOKUP(X5,ลงโครงสร้าง!E5:DB83,29,0)</f>
        <v>3</v>
      </c>
      <c r="E22" s="333"/>
      <c r="F22" s="333"/>
      <c r="G22" s="333"/>
      <c r="H22" s="393"/>
      <c r="I22" s="333"/>
      <c r="J22" s="333"/>
      <c r="K22" s="333"/>
      <c r="L22" s="333"/>
      <c r="M22" s="333"/>
      <c r="N22" s="333"/>
      <c r="O22" s="333"/>
      <c r="P22" s="333"/>
      <c r="Q22" s="333"/>
      <c r="R22" s="333"/>
      <c r="S22" s="333"/>
      <c r="T22" s="333"/>
      <c r="U22" s="333"/>
      <c r="W22" s="371"/>
      <c r="X22" s="371"/>
      <c r="Y22" s="371"/>
      <c r="Z22" s="371"/>
      <c r="AA22" s="320"/>
    </row>
    <row r="23" spans="1:27" s="319" customFormat="1" ht="27" customHeight="1">
      <c r="A23" s="388" t="s">
        <v>16</v>
      </c>
      <c r="B23" s="424">
        <f>VLOOKUP(X5,ลงโครงสร้าง!E5:DB83,37,0)</f>
        <v>0</v>
      </c>
      <c r="C23" s="425" t="s">
        <v>176</v>
      </c>
      <c r="D23" s="423">
        <f>VLOOKUP(X5,ลงโครงสร้าง!E5:DB83,38,0)</f>
        <v>0</v>
      </c>
      <c r="E23" s="333"/>
      <c r="F23" s="333"/>
      <c r="G23" s="333"/>
      <c r="H23" s="393"/>
      <c r="I23" s="333"/>
      <c r="J23" s="333"/>
      <c r="K23" s="333"/>
      <c r="L23" s="333"/>
      <c r="M23" s="333"/>
      <c r="N23" s="333"/>
      <c r="O23" s="333"/>
      <c r="P23" s="333"/>
      <c r="Q23" s="333"/>
      <c r="R23" s="333"/>
      <c r="S23" s="333"/>
      <c r="T23" s="333"/>
      <c r="U23" s="333"/>
      <c r="W23" s="371"/>
      <c r="X23" s="371"/>
      <c r="Y23" s="371"/>
      <c r="Z23" s="355"/>
      <c r="AA23" s="320"/>
    </row>
    <row r="24" spans="1:27" s="319" customFormat="1" ht="27" customHeight="1">
      <c r="A24" s="398" t="s">
        <v>23</v>
      </c>
      <c r="B24" s="399"/>
      <c r="C24" s="400"/>
      <c r="D24" s="327"/>
      <c r="E24" s="333"/>
      <c r="F24" s="333"/>
      <c r="G24" s="333"/>
      <c r="H24" s="393"/>
      <c r="I24" s="333"/>
      <c r="J24" s="333"/>
      <c r="K24" s="333"/>
      <c r="L24" s="333"/>
      <c r="M24" s="333"/>
      <c r="N24" s="333"/>
      <c r="O24" s="333"/>
      <c r="P24" s="333"/>
      <c r="Q24" s="333"/>
      <c r="R24" s="333"/>
      <c r="S24" s="333"/>
      <c r="T24" s="333"/>
      <c r="U24" s="333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v>40</v>
      </c>
      <c r="M25" s="299" t="s">
        <v>176</v>
      </c>
      <c r="N25" s="300">
        <f>VLOOKUP(X5,ลงโครงสร้าง!E5:DB83,23,0)</f>
        <v>40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51" t="s">
        <v>51</v>
      </c>
      <c r="L26" s="652"/>
      <c r="M26" s="652"/>
      <c r="N26" s="653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4</v>
      </c>
      <c r="C28" s="243" t="s">
        <v>176</v>
      </c>
      <c r="D28" s="193">
        <f>D30</f>
        <v>7</v>
      </c>
      <c r="E28" s="263"/>
      <c r="F28" s="264" t="s">
        <v>25</v>
      </c>
      <c r="G28" s="265">
        <f>G30+G31</f>
        <v>12</v>
      </c>
      <c r="H28" s="266" t="s">
        <v>176</v>
      </c>
      <c r="I28" s="209">
        <f>I30+I31</f>
        <v>21</v>
      </c>
      <c r="J28" s="263"/>
      <c r="K28" s="267" t="s">
        <v>395</v>
      </c>
      <c r="L28" s="268">
        <f>L30</f>
        <v>10</v>
      </c>
      <c r="M28" s="269" t="s">
        <v>176</v>
      </c>
      <c r="N28" s="270">
        <f>N30</f>
        <v>20</v>
      </c>
      <c r="O28" s="263"/>
      <c r="P28" s="654" t="s">
        <v>29</v>
      </c>
      <c r="Q28" s="655"/>
      <c r="R28" s="656"/>
      <c r="S28" s="295">
        <f>S30</f>
        <v>0</v>
      </c>
      <c r="T28" s="296" t="s">
        <v>176</v>
      </c>
      <c r="U28" s="297">
        <f>U30</f>
        <v>8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1" t="s">
        <v>20</v>
      </c>
      <c r="B29" s="382"/>
      <c r="C29" s="383"/>
      <c r="D29" s="401"/>
      <c r="E29" s="392"/>
      <c r="F29" s="402" t="s">
        <v>20</v>
      </c>
      <c r="G29" s="399"/>
      <c r="H29" s="390"/>
      <c r="I29" s="327"/>
      <c r="J29" s="392"/>
      <c r="K29" s="402" t="s">
        <v>20</v>
      </c>
      <c r="L29" s="399"/>
      <c r="M29" s="400"/>
      <c r="N29" s="327"/>
      <c r="O29" s="392"/>
      <c r="P29" s="623" t="s">
        <v>20</v>
      </c>
      <c r="Q29" s="624"/>
      <c r="R29" s="625"/>
      <c r="S29" s="399"/>
      <c r="T29" s="400"/>
      <c r="U29" s="327"/>
      <c r="V29" s="320"/>
      <c r="W29" s="320"/>
      <c r="X29" s="320"/>
      <c r="Y29" s="320"/>
      <c r="Z29" s="320"/>
      <c r="AA29" s="320"/>
    </row>
    <row r="30" spans="1:27" s="319" customFormat="1" ht="27" customHeight="1">
      <c r="A30" s="398" t="s">
        <v>58</v>
      </c>
      <c r="B30" s="389">
        <v>4</v>
      </c>
      <c r="C30" s="390" t="s">
        <v>176</v>
      </c>
      <c r="D30" s="327">
        <v>7</v>
      </c>
      <c r="E30" s="392"/>
      <c r="F30" s="403" t="s">
        <v>58</v>
      </c>
      <c r="G30" s="396">
        <v>9</v>
      </c>
      <c r="H30" s="397">
        <v>18</v>
      </c>
      <c r="I30" s="332">
        <v>18</v>
      </c>
      <c r="J30" s="392"/>
      <c r="K30" s="404" t="s">
        <v>58</v>
      </c>
      <c r="L30" s="405">
        <v>10</v>
      </c>
      <c r="M30" s="406">
        <v>20</v>
      </c>
      <c r="N30" s="407">
        <v>20</v>
      </c>
      <c r="O30" s="408"/>
      <c r="P30" s="657" t="s">
        <v>58</v>
      </c>
      <c r="Q30" s="658"/>
      <c r="R30" s="659"/>
      <c r="S30" s="405">
        <v>0</v>
      </c>
      <c r="T30" s="406" t="s">
        <v>176</v>
      </c>
      <c r="U30" s="407">
        <v>8</v>
      </c>
      <c r="V30" s="409"/>
      <c r="W30" s="320"/>
      <c r="X30" s="320"/>
      <c r="Y30" s="320"/>
      <c r="Z30" s="320"/>
      <c r="AA30" s="320"/>
    </row>
    <row r="31" spans="1:27" s="319" customFormat="1" ht="27" customHeight="1">
      <c r="A31" s="369"/>
      <c r="B31" s="370"/>
      <c r="C31" s="370"/>
      <c r="D31" s="372"/>
      <c r="E31" s="392"/>
      <c r="F31" s="611" t="s">
        <v>303</v>
      </c>
      <c r="G31" s="614">
        <f>VLOOKUP(X5,ลงโครงสร้าง!E5:DB83,89,0)</f>
        <v>3</v>
      </c>
      <c r="H31" s="617" t="s">
        <v>176</v>
      </c>
      <c r="I31" s="620">
        <f>VLOOKUP(X5,ลงโครงสร้าง!E5:DB83,90,0)</f>
        <v>3</v>
      </c>
      <c r="J31" s="392"/>
      <c r="K31" s="410"/>
      <c r="L31" s="410"/>
      <c r="M31" s="410"/>
      <c r="N31" s="411"/>
      <c r="O31" s="392"/>
      <c r="P31" s="410"/>
      <c r="Q31" s="410"/>
      <c r="R31" s="410"/>
      <c r="S31" s="410"/>
      <c r="T31" s="410"/>
      <c r="U31" s="411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2"/>
      <c r="B32" s="413"/>
      <c r="C32" s="413"/>
      <c r="D32" s="414"/>
      <c r="E32" s="392"/>
      <c r="F32" s="612"/>
      <c r="G32" s="615"/>
      <c r="H32" s="618"/>
      <c r="I32" s="621"/>
      <c r="J32" s="392"/>
      <c r="K32" s="392"/>
      <c r="L32" s="392"/>
      <c r="M32" s="392"/>
      <c r="N32" s="392"/>
      <c r="O32" s="392"/>
      <c r="P32" s="392"/>
      <c r="Q32" s="392"/>
      <c r="R32" s="392"/>
      <c r="S32" s="392"/>
      <c r="T32" s="392"/>
      <c r="U32" s="392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2"/>
      <c r="B33" s="413"/>
      <c r="C33" s="413"/>
      <c r="D33" s="414"/>
      <c r="E33" s="392"/>
      <c r="F33" s="613"/>
      <c r="G33" s="616"/>
      <c r="H33" s="619"/>
      <c r="I33" s="622"/>
      <c r="J33" s="392"/>
      <c r="K33" s="392"/>
      <c r="L33" s="392"/>
      <c r="M33" s="392"/>
      <c r="N33" s="392"/>
      <c r="O33" s="392"/>
      <c r="P33" s="392"/>
      <c r="Q33" s="392"/>
      <c r="R33" s="392"/>
      <c r="S33" s="392"/>
      <c r="T33" s="392"/>
      <c r="U33" s="392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>
        <f>D38</f>
        <v>7</v>
      </c>
      <c r="E36" s="263"/>
      <c r="F36" s="280" t="s">
        <v>396</v>
      </c>
      <c r="G36" s="242">
        <f>G38</f>
        <v>0</v>
      </c>
      <c r="H36" s="243" t="s">
        <v>176</v>
      </c>
      <c r="I36" s="193">
        <f>I38</f>
        <v>1</v>
      </c>
      <c r="J36" s="263"/>
      <c r="K36" s="148" t="s">
        <v>30</v>
      </c>
      <c r="L36" s="242">
        <f>L38</f>
        <v>5</v>
      </c>
      <c r="M36" s="243" t="s">
        <v>176</v>
      </c>
      <c r="N36" s="193">
        <f>N38</f>
        <v>9</v>
      </c>
      <c r="O36" s="147"/>
      <c r="P36" s="627" t="s">
        <v>35</v>
      </c>
      <c r="Q36" s="628"/>
      <c r="R36" s="629"/>
      <c r="S36" s="242" t="str">
        <f>S38</f>
        <v>0</v>
      </c>
      <c r="T36" s="243" t="s">
        <v>176</v>
      </c>
      <c r="U36" s="193">
        <f>U38</f>
        <v>1</v>
      </c>
      <c r="V36" s="271"/>
      <c r="W36" s="430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5" t="s">
        <v>20</v>
      </c>
      <c r="B37" s="382"/>
      <c r="C37" s="383"/>
      <c r="D37" s="401"/>
      <c r="E37" s="392"/>
      <c r="F37" s="402" t="s">
        <v>20</v>
      </c>
      <c r="G37" s="382"/>
      <c r="H37" s="416"/>
      <c r="I37" s="401"/>
      <c r="J37" s="392"/>
      <c r="K37" s="402" t="s">
        <v>20</v>
      </c>
      <c r="L37" s="382"/>
      <c r="M37" s="383"/>
      <c r="N37" s="401"/>
      <c r="O37" s="392"/>
      <c r="P37" s="623" t="s">
        <v>20</v>
      </c>
      <c r="Q37" s="624"/>
      <c r="R37" s="625"/>
      <c r="S37" s="382"/>
      <c r="T37" s="383"/>
      <c r="U37" s="401"/>
      <c r="V37" s="320"/>
      <c r="W37" s="431" t="s">
        <v>37</v>
      </c>
      <c r="X37" s="639">
        <f>VLOOKUP(X5,ลงโครงสร้าง!E5:DB83,45,0)</f>
        <v>3</v>
      </c>
      <c r="Y37" s="639" t="s">
        <v>176</v>
      </c>
      <c r="Z37" s="642">
        <f>VLOOKUP(X5,ลงโครงสร้าง!E5:DB83,46,0)</f>
        <v>3</v>
      </c>
      <c r="AA37" s="320"/>
    </row>
    <row r="38" spans="1:34" s="319" customFormat="1" ht="27" customHeight="1">
      <c r="A38" s="346" t="s">
        <v>58</v>
      </c>
      <c r="B38" s="389" t="str">
        <f>VLOOKUP(X5,ลงโครงสร้าง!E5:DB83,95,0)</f>
        <v>0</v>
      </c>
      <c r="C38" s="390" t="s">
        <v>176</v>
      </c>
      <c r="D38" s="327">
        <v>7</v>
      </c>
      <c r="E38" s="392"/>
      <c r="F38" s="404" t="s">
        <v>58</v>
      </c>
      <c r="G38" s="389">
        <v>0</v>
      </c>
      <c r="H38" s="390" t="s">
        <v>176</v>
      </c>
      <c r="I38" s="327">
        <v>1</v>
      </c>
      <c r="J38" s="408"/>
      <c r="K38" s="404" t="s">
        <v>58</v>
      </c>
      <c r="L38" s="389">
        <v>5</v>
      </c>
      <c r="M38" s="390" t="s">
        <v>176</v>
      </c>
      <c r="N38" s="327">
        <v>9</v>
      </c>
      <c r="O38" s="392"/>
      <c r="P38" s="645" t="s">
        <v>20</v>
      </c>
      <c r="Q38" s="646"/>
      <c r="R38" s="647"/>
      <c r="S38" s="389" t="str">
        <f>VLOOKUP(X5,ลงโครงสร้าง!E5:DB83,101,0)</f>
        <v>0</v>
      </c>
      <c r="T38" s="390" t="s">
        <v>176</v>
      </c>
      <c r="U38" s="327">
        <v>1</v>
      </c>
      <c r="V38" s="320"/>
      <c r="W38" s="648" t="s">
        <v>38</v>
      </c>
      <c r="X38" s="640"/>
      <c r="Y38" s="640"/>
      <c r="Z38" s="643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49"/>
      <c r="X39" s="641"/>
      <c r="Y39" s="641"/>
      <c r="Z39" s="644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26" t="s">
        <v>307</v>
      </c>
      <c r="X40" s="626"/>
      <c r="Y40" s="626"/>
      <c r="Z40" s="626"/>
      <c r="AA40" s="626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1" customFormat="1" ht="24.9" customHeight="1">
      <c r="A43" s="610" t="s">
        <v>304</v>
      </c>
      <c r="B43" s="610"/>
      <c r="C43" s="610"/>
      <c r="D43" s="610"/>
      <c r="E43" s="417"/>
      <c r="F43" s="610" t="s">
        <v>304</v>
      </c>
      <c r="G43" s="610"/>
      <c r="H43" s="610"/>
      <c r="I43" s="610"/>
      <c r="J43" s="417"/>
      <c r="K43" s="610" t="s">
        <v>304</v>
      </c>
      <c r="L43" s="610"/>
      <c r="M43" s="610"/>
      <c r="N43" s="610"/>
      <c r="O43" s="417"/>
      <c r="P43" s="610" t="s">
        <v>304</v>
      </c>
      <c r="Q43" s="610"/>
      <c r="R43" s="610"/>
      <c r="S43" s="610"/>
      <c r="T43" s="322"/>
      <c r="AA43" s="504"/>
      <c r="AB43" s="504"/>
      <c r="AC43" s="504"/>
      <c r="AD43" s="504"/>
      <c r="AE43" s="504"/>
      <c r="AF43" s="504"/>
      <c r="AG43" s="504"/>
      <c r="AH43" s="504"/>
    </row>
    <row r="44" spans="1:34" s="321" customFormat="1" ht="24.9" customHeight="1">
      <c r="A44" s="610" t="s">
        <v>447</v>
      </c>
      <c r="B44" s="610"/>
      <c r="C44" s="610"/>
      <c r="D44" s="610"/>
      <c r="E44" s="417"/>
      <c r="F44" s="610" t="s">
        <v>447</v>
      </c>
      <c r="G44" s="610"/>
      <c r="H44" s="610"/>
      <c r="I44" s="610"/>
      <c r="J44" s="417"/>
      <c r="K44" s="610" t="s">
        <v>447</v>
      </c>
      <c r="L44" s="610"/>
      <c r="M44" s="610"/>
      <c r="N44" s="610"/>
      <c r="O44" s="417"/>
      <c r="P44" s="610" t="s">
        <v>447</v>
      </c>
      <c r="Q44" s="610"/>
      <c r="R44" s="610"/>
      <c r="S44" s="610"/>
      <c r="T44" s="322"/>
      <c r="AA44" s="504"/>
      <c r="AB44" s="504"/>
      <c r="AC44" s="504"/>
      <c r="AD44" s="504"/>
      <c r="AE44" s="504"/>
      <c r="AF44" s="504"/>
      <c r="AG44" s="504"/>
      <c r="AH44" s="504"/>
    </row>
    <row r="45" spans="1:34" s="321" customFormat="1" ht="24.9" customHeight="1">
      <c r="A45" s="610" t="s">
        <v>447</v>
      </c>
      <c r="B45" s="610"/>
      <c r="C45" s="610"/>
      <c r="D45" s="610"/>
      <c r="E45" s="417"/>
      <c r="F45" s="610" t="s">
        <v>447</v>
      </c>
      <c r="G45" s="610"/>
      <c r="H45" s="610"/>
      <c r="I45" s="610"/>
      <c r="J45" s="417"/>
      <c r="K45" s="610" t="s">
        <v>447</v>
      </c>
      <c r="L45" s="610"/>
      <c r="M45" s="610"/>
      <c r="N45" s="610"/>
      <c r="O45" s="417"/>
      <c r="P45" s="610" t="s">
        <v>447</v>
      </c>
      <c r="Q45" s="610"/>
      <c r="R45" s="610"/>
      <c r="S45" s="610"/>
      <c r="T45" s="322"/>
      <c r="AA45" s="504"/>
      <c r="AB45" s="504"/>
      <c r="AC45" s="504"/>
      <c r="AD45" s="504"/>
      <c r="AE45" s="504"/>
      <c r="AF45" s="504"/>
      <c r="AG45" s="504"/>
      <c r="AH45" s="504"/>
    </row>
    <row r="46" spans="1:34" s="321" customFormat="1" ht="24.9" customHeight="1">
      <c r="A46" s="610"/>
      <c r="B46" s="610"/>
      <c r="C46" s="610"/>
      <c r="D46" s="610"/>
      <c r="E46" s="417"/>
      <c r="F46" s="610"/>
      <c r="G46" s="610"/>
      <c r="H46" s="610"/>
      <c r="I46" s="610"/>
      <c r="J46" s="417"/>
      <c r="K46" s="610" t="s">
        <v>71</v>
      </c>
      <c r="L46" s="610"/>
      <c r="M46" s="610"/>
      <c r="N46" s="610"/>
      <c r="O46" s="417"/>
      <c r="P46" s="610" t="s">
        <v>70</v>
      </c>
      <c r="Q46" s="610"/>
      <c r="R46" s="610"/>
      <c r="S46" s="610"/>
      <c r="T46" s="322"/>
      <c r="AA46" s="504"/>
      <c r="AB46" s="504"/>
      <c r="AC46" s="504"/>
      <c r="AD46" s="504"/>
      <c r="AE46" s="504"/>
      <c r="AF46" s="504"/>
      <c r="AG46" s="504"/>
      <c r="AH46" s="504"/>
    </row>
    <row r="47" spans="1:34" s="321" customFormat="1" ht="24.9" customHeight="1">
      <c r="A47" s="610" t="s">
        <v>68</v>
      </c>
      <c r="B47" s="610"/>
      <c r="C47" s="610"/>
      <c r="D47" s="610"/>
      <c r="E47" s="417"/>
      <c r="F47" s="610" t="s">
        <v>69</v>
      </c>
      <c r="G47" s="610"/>
      <c r="H47" s="418"/>
      <c r="I47" s="417"/>
      <c r="J47" s="417"/>
      <c r="L47" s="417"/>
      <c r="M47" s="503"/>
      <c r="N47" s="417"/>
      <c r="O47" s="417"/>
      <c r="R47" s="503"/>
      <c r="S47" s="503"/>
      <c r="T47" s="323"/>
      <c r="AA47" s="504"/>
      <c r="AB47" s="504"/>
      <c r="AC47" s="504"/>
      <c r="AD47" s="504"/>
      <c r="AE47" s="504"/>
      <c r="AF47" s="504"/>
      <c r="AG47" s="504"/>
      <c r="AH47" s="504"/>
    </row>
    <row r="48" spans="1:34" s="321" customFormat="1" ht="24.9" customHeight="1">
      <c r="A48" s="577" t="s">
        <v>448</v>
      </c>
      <c r="B48" s="577"/>
      <c r="C48" s="577"/>
      <c r="D48" s="577"/>
      <c r="E48" s="505"/>
      <c r="F48" s="577" t="s">
        <v>449</v>
      </c>
      <c r="G48" s="577"/>
      <c r="H48" s="577"/>
      <c r="I48" s="577"/>
      <c r="J48" s="505"/>
      <c r="K48" s="506" t="s">
        <v>450</v>
      </c>
      <c r="L48" s="505"/>
      <c r="M48" s="506"/>
      <c r="N48" s="505"/>
      <c r="O48" s="505"/>
      <c r="P48" s="577" t="s">
        <v>451</v>
      </c>
      <c r="Q48" s="577"/>
      <c r="R48" s="503"/>
      <c r="S48" s="503"/>
      <c r="T48" s="323"/>
      <c r="AA48" s="504"/>
      <c r="AB48" s="504"/>
      <c r="AC48" s="504"/>
      <c r="AD48" s="504"/>
      <c r="AE48" s="504"/>
      <c r="AF48" s="504"/>
      <c r="AG48" s="504"/>
      <c r="AH48" s="504"/>
    </row>
    <row r="49" spans="1:34" s="321" customFormat="1" ht="24.9" customHeight="1">
      <c r="A49" s="670" t="s">
        <v>397</v>
      </c>
      <c r="B49" s="670"/>
      <c r="C49" s="670"/>
      <c r="D49" s="670"/>
      <c r="E49" s="670"/>
      <c r="F49" s="670"/>
      <c r="G49" s="670"/>
      <c r="H49" s="670"/>
      <c r="I49" s="670"/>
      <c r="J49" s="670"/>
      <c r="K49" s="670"/>
      <c r="L49" s="670"/>
      <c r="M49" s="670"/>
      <c r="N49" s="670"/>
      <c r="O49" s="670"/>
      <c r="P49" s="670"/>
      <c r="Q49" s="670"/>
      <c r="R49" s="670"/>
      <c r="S49" s="670"/>
      <c r="T49" s="670"/>
      <c r="U49" s="670"/>
      <c r="V49" s="670"/>
      <c r="W49" s="670"/>
      <c r="AA49" s="504"/>
      <c r="AB49" s="504"/>
      <c r="AC49" s="504"/>
      <c r="AD49" s="504"/>
      <c r="AE49" s="504"/>
      <c r="AF49" s="504"/>
      <c r="AG49" s="504"/>
      <c r="AH49" s="504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696" t="str">
        <f>F2</f>
        <v>โรงพยาบาลนาด้วง</v>
      </c>
      <c r="B52" s="697"/>
      <c r="C52" s="697"/>
      <c r="D52" s="697"/>
      <c r="E52" s="697"/>
      <c r="F52" s="697"/>
      <c r="G52" s="697"/>
      <c r="H52" s="697"/>
      <c r="I52" s="697"/>
      <c r="J52" s="697"/>
      <c r="K52" s="697"/>
      <c r="L52" s="697"/>
      <c r="M52" s="697"/>
      <c r="N52" s="697"/>
      <c r="O52" s="697"/>
      <c r="P52" s="698"/>
      <c r="Q52" s="432">
        <f>B58+B59+B60+B61+B62+B64+B67+B68+B69+G58+G59+G60+G61+G62+G63+G64+G67+G68+G69+S58+S59+S60+S61+S62+S63+B78</f>
        <v>110</v>
      </c>
      <c r="R52" s="433" t="s">
        <v>176</v>
      </c>
      <c r="S52" s="699">
        <f>D58+D59+D60+D61+D62+D64+D67+D68+D69+I58+I59+I60+I61+I62+I63+I64+I67+I68+I69+U58+U59+U60+U61+U62+U63+D78</f>
        <v>169</v>
      </c>
      <c r="T52" s="697"/>
      <c r="U52" s="698"/>
      <c r="V52" s="5"/>
      <c r="W52" s="700" t="s">
        <v>50</v>
      </c>
      <c r="X52" s="701"/>
      <c r="Y52" s="701"/>
      <c r="Z52" s="701"/>
      <c r="AA52" s="702"/>
    </row>
    <row r="53" spans="1:34" ht="22.95" customHeight="1">
      <c r="A53" s="703" t="s">
        <v>31</v>
      </c>
      <c r="B53" s="704"/>
      <c r="C53" s="704"/>
      <c r="D53" s="704"/>
      <c r="E53" s="704"/>
      <c r="F53" s="704"/>
      <c r="G53" s="704"/>
      <c r="H53" s="704"/>
      <c r="I53" s="704"/>
      <c r="J53" s="704"/>
      <c r="K53" s="704"/>
      <c r="L53" s="704"/>
      <c r="M53" s="704"/>
      <c r="N53" s="704"/>
      <c r="O53" s="704"/>
      <c r="P53" s="704"/>
      <c r="Q53" s="434"/>
      <c r="R53" s="434"/>
      <c r="S53" s="434"/>
      <c r="T53" s="434"/>
      <c r="U53" s="435"/>
      <c r="V53" s="5"/>
      <c r="W53" s="436" t="s">
        <v>39</v>
      </c>
      <c r="X53" s="673">
        <f>X3</f>
        <v>8</v>
      </c>
      <c r="Y53" s="673"/>
      <c r="Z53" s="673"/>
      <c r="AA53" s="673"/>
    </row>
    <row r="54" spans="1:34" ht="20.25" customHeight="1">
      <c r="A54" s="705" t="s">
        <v>425</v>
      </c>
      <c r="B54" s="706"/>
      <c r="C54" s="706"/>
      <c r="D54" s="706"/>
      <c r="E54" s="706"/>
      <c r="F54" s="706"/>
      <c r="G54" s="706"/>
      <c r="H54" s="706"/>
      <c r="I54" s="706"/>
      <c r="J54" s="706"/>
      <c r="K54" s="706"/>
      <c r="L54" s="706"/>
      <c r="M54" s="706"/>
      <c r="N54" s="706"/>
      <c r="O54" s="706"/>
      <c r="P54" s="706"/>
      <c r="Q54" s="437">
        <f>B58+B59+B60+B61+B62+B63+B64+B67+B68+B69+G58+G59+G60+G61+G62+G63+G64+G67+G68+G69+S58+S59+S60+S61+S62+S63</f>
        <v>119</v>
      </c>
      <c r="R54" s="438" t="s">
        <v>176</v>
      </c>
      <c r="S54" s="707">
        <f>D58+D59+D60+D61+D62+D63+D64+D67+D68+D69+I58+I59+I60+I61+I62+I63+I64+I67+I68+I69+U58+U59+U60+U61+U62+U63</f>
        <v>129</v>
      </c>
      <c r="T54" s="708"/>
      <c r="U54" s="709"/>
      <c r="V54" s="5"/>
      <c r="W54" s="439" t="s">
        <v>40</v>
      </c>
      <c r="X54" s="673" t="str">
        <f t="shared" ref="X54:X58" si="0">X4</f>
        <v>เลย</v>
      </c>
      <c r="Y54" s="673"/>
      <c r="Z54" s="673"/>
      <c r="AA54" s="673"/>
    </row>
    <row r="55" spans="1:34" ht="21">
      <c r="A55" s="710"/>
      <c r="B55" s="710"/>
      <c r="C55" s="710"/>
      <c r="D55" s="710"/>
      <c r="E55" s="710"/>
      <c r="F55" s="710"/>
      <c r="G55" s="710"/>
      <c r="H55" s="710"/>
      <c r="I55" s="710"/>
      <c r="V55" s="8"/>
      <c r="W55" s="436" t="s">
        <v>43</v>
      </c>
      <c r="X55" s="673">
        <f t="shared" si="0"/>
        <v>11030</v>
      </c>
      <c r="Y55" s="673"/>
      <c r="Z55" s="673"/>
      <c r="AA55" s="673"/>
    </row>
    <row r="56" spans="1:34" s="319" customFormat="1" ht="27" customHeight="1">
      <c r="A56" s="711" t="s">
        <v>398</v>
      </c>
      <c r="B56" s="712"/>
      <c r="C56" s="712"/>
      <c r="D56" s="712"/>
      <c r="E56" s="713"/>
      <c r="F56" s="712"/>
      <c r="G56" s="712"/>
      <c r="H56" s="712"/>
      <c r="I56" s="714"/>
      <c r="J56" s="1"/>
      <c r="K56" s="715" t="s">
        <v>399</v>
      </c>
      <c r="L56" s="716"/>
      <c r="M56" s="716"/>
      <c r="N56" s="716"/>
      <c r="O56" s="716"/>
      <c r="P56" s="716"/>
      <c r="Q56" s="716"/>
      <c r="R56" s="716"/>
      <c r="S56" s="716"/>
      <c r="T56" s="716"/>
      <c r="U56" s="717"/>
      <c r="W56" s="436" t="s">
        <v>41</v>
      </c>
      <c r="X56" s="673" t="str">
        <f t="shared" si="0"/>
        <v>รพช.นาด้วง</v>
      </c>
      <c r="Y56" s="673"/>
      <c r="Z56" s="673"/>
      <c r="AA56" s="673"/>
    </row>
    <row r="57" spans="1:34" s="319" customFormat="1" ht="27" customHeight="1">
      <c r="A57" s="440" t="s">
        <v>400</v>
      </c>
      <c r="B57" s="441" t="s">
        <v>401</v>
      </c>
      <c r="C57" s="442" t="s">
        <v>176</v>
      </c>
      <c r="D57" s="443" t="s">
        <v>402</v>
      </c>
      <c r="E57" s="1"/>
      <c r="F57" s="440" t="s">
        <v>400</v>
      </c>
      <c r="G57" s="441" t="s">
        <v>401</v>
      </c>
      <c r="H57" s="442" t="s">
        <v>176</v>
      </c>
      <c r="I57" s="443" t="s">
        <v>402</v>
      </c>
      <c r="J57" s="1"/>
      <c r="K57" s="718" t="s">
        <v>403</v>
      </c>
      <c r="L57" s="719"/>
      <c r="M57" s="720" t="s">
        <v>400</v>
      </c>
      <c r="N57" s="720"/>
      <c r="O57" s="720"/>
      <c r="P57" s="720"/>
      <c r="Q57" s="720"/>
      <c r="R57" s="719"/>
      <c r="S57" s="468" t="s">
        <v>401</v>
      </c>
      <c r="T57" s="469" t="s">
        <v>176</v>
      </c>
      <c r="U57" s="470" t="s">
        <v>402</v>
      </c>
      <c r="W57" s="439" t="s">
        <v>44</v>
      </c>
      <c r="X57" s="673" t="str">
        <f t="shared" si="0"/>
        <v>F2</v>
      </c>
      <c r="Y57" s="673"/>
      <c r="Z57" s="673"/>
      <c r="AA57" s="673"/>
    </row>
    <row r="58" spans="1:34" s="319" customFormat="1" ht="27" customHeight="1">
      <c r="A58" s="444" t="s">
        <v>404</v>
      </c>
      <c r="B58" s="474">
        <f>B17</f>
        <v>8</v>
      </c>
      <c r="C58" s="475" t="s">
        <v>176</v>
      </c>
      <c r="D58" s="476">
        <f>D17</f>
        <v>8</v>
      </c>
      <c r="E58" s="1"/>
      <c r="F58" s="445" t="s">
        <v>16</v>
      </c>
      <c r="G58" s="486">
        <f>B23</f>
        <v>0</v>
      </c>
      <c r="H58" s="487" t="s">
        <v>176</v>
      </c>
      <c r="I58" s="488">
        <f>D23</f>
        <v>0</v>
      </c>
      <c r="J58" s="1"/>
      <c r="K58" s="721" t="s">
        <v>405</v>
      </c>
      <c r="L58" s="722"/>
      <c r="M58" s="723" t="s">
        <v>406</v>
      </c>
      <c r="N58" s="723"/>
      <c r="O58" s="723"/>
      <c r="P58" s="723"/>
      <c r="Q58" s="723"/>
      <c r="R58" s="722"/>
      <c r="S58" s="474">
        <f>B6+B13</f>
        <v>17</v>
      </c>
      <c r="T58" s="475" t="s">
        <v>176</v>
      </c>
      <c r="U58" s="476">
        <f>D6+D13</f>
        <v>23</v>
      </c>
      <c r="W58" s="436" t="s">
        <v>54</v>
      </c>
      <c r="X58" s="673">
        <f t="shared" si="0"/>
        <v>19</v>
      </c>
      <c r="Y58" s="673"/>
      <c r="Z58" s="673"/>
      <c r="AA58" s="673"/>
    </row>
    <row r="59" spans="1:34" ht="21">
      <c r="A59" s="446" t="s">
        <v>407</v>
      </c>
      <c r="B59" s="477">
        <f>L7</f>
        <v>5</v>
      </c>
      <c r="C59" s="478" t="s">
        <v>176</v>
      </c>
      <c r="D59" s="479">
        <f>N7</f>
        <v>5</v>
      </c>
      <c r="F59" s="446" t="s">
        <v>14</v>
      </c>
      <c r="G59" s="477">
        <f>B21</f>
        <v>0</v>
      </c>
      <c r="H59" s="481" t="s">
        <v>176</v>
      </c>
      <c r="I59" s="479">
        <f>D21</f>
        <v>0</v>
      </c>
      <c r="K59" s="724" t="s">
        <v>408</v>
      </c>
      <c r="L59" s="725"/>
      <c r="M59" s="726" t="s">
        <v>409</v>
      </c>
      <c r="N59" s="726"/>
      <c r="O59" s="726"/>
      <c r="P59" s="726"/>
      <c r="Q59" s="726"/>
      <c r="R59" s="725"/>
      <c r="S59" s="477">
        <f>B8</f>
        <v>2</v>
      </c>
      <c r="T59" s="478" t="s">
        <v>176</v>
      </c>
      <c r="U59" s="479">
        <f>D8</f>
        <v>2</v>
      </c>
    </row>
    <row r="60" spans="1:34" ht="21">
      <c r="A60" s="447" t="s">
        <v>410</v>
      </c>
      <c r="B60" s="477">
        <f>L8</f>
        <v>3</v>
      </c>
      <c r="C60" s="478" t="s">
        <v>176</v>
      </c>
      <c r="D60" s="479">
        <f>N8</f>
        <v>3</v>
      </c>
      <c r="F60" s="446" t="s">
        <v>411</v>
      </c>
      <c r="G60" s="477">
        <f>X19</f>
        <v>1</v>
      </c>
      <c r="H60" s="481" t="s">
        <v>176</v>
      </c>
      <c r="I60" s="479">
        <f>Z19</f>
        <v>1</v>
      </c>
      <c r="K60" s="724" t="s">
        <v>412</v>
      </c>
      <c r="L60" s="725"/>
      <c r="M60" s="726" t="s">
        <v>446</v>
      </c>
      <c r="N60" s="726"/>
      <c r="O60" s="726"/>
      <c r="P60" s="726"/>
      <c r="Q60" s="726"/>
      <c r="R60" s="725"/>
      <c r="S60" s="477">
        <f>B7</f>
        <v>4</v>
      </c>
      <c r="T60" s="478" t="s">
        <v>176</v>
      </c>
      <c r="U60" s="479">
        <f>D7</f>
        <v>5</v>
      </c>
    </row>
    <row r="61" spans="1:34" ht="21">
      <c r="A61" s="446" t="s">
        <v>6</v>
      </c>
      <c r="B61" s="477">
        <f>S7</f>
        <v>5</v>
      </c>
      <c r="C61" s="478" t="s">
        <v>176</v>
      </c>
      <c r="D61" s="479">
        <f>U7</f>
        <v>5</v>
      </c>
      <c r="F61" s="446" t="s">
        <v>21</v>
      </c>
      <c r="G61" s="477">
        <f>S20</f>
        <v>0</v>
      </c>
      <c r="H61" s="481" t="s">
        <v>176</v>
      </c>
      <c r="I61" s="479">
        <f>U20</f>
        <v>0</v>
      </c>
      <c r="K61" s="724" t="s">
        <v>413</v>
      </c>
      <c r="L61" s="725"/>
      <c r="M61" s="726" t="s">
        <v>414</v>
      </c>
      <c r="N61" s="726"/>
      <c r="O61" s="726"/>
      <c r="P61" s="726"/>
      <c r="Q61" s="726"/>
      <c r="R61" s="725"/>
      <c r="S61" s="477">
        <f>B9</f>
        <v>4</v>
      </c>
      <c r="T61" s="478" t="s">
        <v>176</v>
      </c>
      <c r="U61" s="479">
        <f>D9</f>
        <v>5</v>
      </c>
    </row>
    <row r="62" spans="1:34" ht="21">
      <c r="A62" s="448" t="s">
        <v>415</v>
      </c>
      <c r="B62" s="477">
        <f>S8</f>
        <v>3</v>
      </c>
      <c r="C62" s="478" t="s">
        <v>176</v>
      </c>
      <c r="D62" s="479">
        <f>U8</f>
        <v>3</v>
      </c>
      <c r="F62" s="446" t="s">
        <v>416</v>
      </c>
      <c r="G62" s="477">
        <f>B11</f>
        <v>0</v>
      </c>
      <c r="H62" s="481" t="s">
        <v>176</v>
      </c>
      <c r="I62" s="479">
        <f>D11</f>
        <v>0</v>
      </c>
      <c r="K62" s="724" t="s">
        <v>417</v>
      </c>
      <c r="L62" s="725"/>
      <c r="M62" s="726" t="s">
        <v>418</v>
      </c>
      <c r="N62" s="726"/>
      <c r="O62" s="726"/>
      <c r="P62" s="726"/>
      <c r="Q62" s="726"/>
      <c r="R62" s="725"/>
      <c r="S62" s="477">
        <f>S17</f>
        <v>1</v>
      </c>
      <c r="T62" s="478" t="s">
        <v>176</v>
      </c>
      <c r="U62" s="479">
        <f>U17</f>
        <v>1</v>
      </c>
    </row>
    <row r="63" spans="1:34" ht="21">
      <c r="A63" s="448" t="s">
        <v>58</v>
      </c>
      <c r="B63" s="477">
        <f>L25</f>
        <v>40</v>
      </c>
      <c r="C63" s="478" t="s">
        <v>176</v>
      </c>
      <c r="D63" s="479">
        <f>N25</f>
        <v>40</v>
      </c>
      <c r="F63" s="446" t="s">
        <v>419</v>
      </c>
      <c r="G63" s="477">
        <f>G17</f>
        <v>2</v>
      </c>
      <c r="H63" s="481" t="s">
        <v>176</v>
      </c>
      <c r="I63" s="479">
        <f>I17</f>
        <v>2</v>
      </c>
      <c r="K63" s="449" t="s">
        <v>420</v>
      </c>
      <c r="L63" s="450"/>
      <c r="M63" s="727" t="s">
        <v>421</v>
      </c>
      <c r="N63" s="727"/>
      <c r="O63" s="727"/>
      <c r="P63" s="727"/>
      <c r="Q63" s="727"/>
      <c r="R63" s="728"/>
      <c r="S63" s="492">
        <f>S18</f>
        <v>2</v>
      </c>
      <c r="T63" s="493" t="s">
        <v>176</v>
      </c>
      <c r="U63" s="494">
        <f>U18</f>
        <v>2</v>
      </c>
    </row>
    <row r="64" spans="1:34" ht="23.25" customHeight="1" thickBot="1">
      <c r="A64" s="456" t="s">
        <v>426</v>
      </c>
      <c r="B64" s="604">
        <f>G7</f>
        <v>3</v>
      </c>
      <c r="C64" s="607" t="s">
        <v>176</v>
      </c>
      <c r="D64" s="597">
        <f>I7</f>
        <v>3</v>
      </c>
      <c r="F64" s="459" t="s">
        <v>427</v>
      </c>
      <c r="G64" s="604">
        <f>X37</f>
        <v>3</v>
      </c>
      <c r="H64" s="607" t="s">
        <v>176</v>
      </c>
      <c r="I64" s="597">
        <f>Z37</f>
        <v>3</v>
      </c>
      <c r="M64" s="601" t="s">
        <v>432</v>
      </c>
      <c r="N64" s="602"/>
      <c r="O64" s="602"/>
      <c r="P64" s="602"/>
      <c r="Q64" s="602"/>
      <c r="R64" s="603"/>
      <c r="S64" s="495">
        <f>S58+S59+S60+S61+S62+S63</f>
        <v>30</v>
      </c>
      <c r="T64" s="495" t="s">
        <v>176</v>
      </c>
      <c r="U64" s="496">
        <f>U58+U59+U60+U61+U62+U63</f>
        <v>38</v>
      </c>
    </row>
    <row r="65" spans="1:27" ht="21.6" thickTop="1">
      <c r="A65" s="457" t="s">
        <v>428</v>
      </c>
      <c r="B65" s="605"/>
      <c r="C65" s="608"/>
      <c r="D65" s="598"/>
      <c r="F65" s="460" t="s">
        <v>429</v>
      </c>
      <c r="G65" s="605"/>
      <c r="H65" s="608"/>
      <c r="I65" s="598"/>
    </row>
    <row r="66" spans="1:27" ht="21">
      <c r="A66" s="458" t="s">
        <v>430</v>
      </c>
      <c r="B66" s="606"/>
      <c r="C66" s="609"/>
      <c r="D66" s="599"/>
      <c r="F66" s="461" t="s">
        <v>431</v>
      </c>
      <c r="G66" s="606"/>
      <c r="H66" s="609"/>
      <c r="I66" s="599"/>
      <c r="M66" s="729" t="s">
        <v>440</v>
      </c>
      <c r="N66" s="729"/>
      <c r="O66" s="729"/>
      <c r="P66" s="729"/>
      <c r="Q66" s="729"/>
      <c r="R66" s="729"/>
      <c r="S66" s="729"/>
      <c r="T66" s="729"/>
      <c r="U66" s="729"/>
    </row>
    <row r="67" spans="1:27" ht="21.75" customHeight="1">
      <c r="A67" s="446" t="s">
        <v>422</v>
      </c>
      <c r="B67" s="480">
        <f>L17</f>
        <v>1</v>
      </c>
      <c r="C67" s="481" t="s">
        <v>176</v>
      </c>
      <c r="D67" s="482">
        <f>N17</f>
        <v>2</v>
      </c>
      <c r="F67" s="446" t="s">
        <v>423</v>
      </c>
      <c r="G67" s="477">
        <f>B24</f>
        <v>0</v>
      </c>
      <c r="H67" s="481" t="s">
        <v>176</v>
      </c>
      <c r="I67" s="479">
        <f>D24</f>
        <v>0</v>
      </c>
      <c r="M67" s="730" t="s">
        <v>400</v>
      </c>
      <c r="N67" s="730"/>
      <c r="O67" s="730"/>
      <c r="P67" s="730"/>
      <c r="Q67" s="730"/>
      <c r="R67" s="730"/>
      <c r="S67" s="730"/>
      <c r="T67" s="730" t="s">
        <v>402</v>
      </c>
      <c r="U67" s="730"/>
    </row>
    <row r="68" spans="1:27" ht="21.75" customHeight="1">
      <c r="A68" s="451" t="s">
        <v>445</v>
      </c>
      <c r="B68" s="480">
        <f>X18</f>
        <v>6</v>
      </c>
      <c r="C68" s="481" t="s">
        <v>176</v>
      </c>
      <c r="D68" s="482">
        <f>Z18</f>
        <v>6</v>
      </c>
      <c r="F68" s="446" t="s">
        <v>15</v>
      </c>
      <c r="G68" s="480">
        <f>B22</f>
        <v>2</v>
      </c>
      <c r="H68" s="481" t="s">
        <v>176</v>
      </c>
      <c r="I68" s="482">
        <f>D22</f>
        <v>3</v>
      </c>
      <c r="K68" s="33"/>
      <c r="M68" s="731" t="str">
        <f>A59</f>
        <v xml:space="preserve">ทันตแพทย์ </v>
      </c>
      <c r="N68" s="596"/>
      <c r="O68" s="596"/>
      <c r="P68" s="596"/>
      <c r="Q68" s="596"/>
      <c r="R68" s="596"/>
      <c r="S68" s="596"/>
      <c r="T68" s="586">
        <f t="shared" ref="T68:T73" si="1">D59</f>
        <v>5</v>
      </c>
      <c r="U68" s="586"/>
    </row>
    <row r="69" spans="1:27" ht="63">
      <c r="A69" s="452" t="s">
        <v>303</v>
      </c>
      <c r="B69" s="483">
        <f>G31</f>
        <v>3</v>
      </c>
      <c r="C69" s="484" t="s">
        <v>176</v>
      </c>
      <c r="D69" s="485">
        <f>I31</f>
        <v>3</v>
      </c>
      <c r="F69" s="453" t="s">
        <v>424</v>
      </c>
      <c r="G69" s="483">
        <f>S19</f>
        <v>4</v>
      </c>
      <c r="H69" s="484" t="s">
        <v>176</v>
      </c>
      <c r="I69" s="485">
        <f>U19</f>
        <v>4</v>
      </c>
      <c r="K69" s="454"/>
      <c r="M69" s="732" t="str">
        <f>A60</f>
        <v>นวก.สธ (ทันตสาธารณสุข)/จพ.ทันตสาธารณสุข</v>
      </c>
      <c r="N69" s="733"/>
      <c r="O69" s="733"/>
      <c r="P69" s="733"/>
      <c r="Q69" s="733"/>
      <c r="R69" s="733"/>
      <c r="S69" s="733"/>
      <c r="T69" s="591">
        <f t="shared" si="1"/>
        <v>3</v>
      </c>
      <c r="U69" s="591"/>
      <c r="V69" s="455"/>
      <c r="W69" s="473"/>
    </row>
    <row r="70" spans="1:27" ht="21.6" thickBot="1">
      <c r="F70" s="462" t="s">
        <v>432</v>
      </c>
      <c r="G70" s="489">
        <f>B58+B59+B60+B61+B62+B63+B64+B67+B68+B69+G58+G59+G60+G61+G62+G63+G64+G67+G68+G69</f>
        <v>89</v>
      </c>
      <c r="H70" s="490" t="s">
        <v>176</v>
      </c>
      <c r="I70" s="491">
        <f>D58+D59+D60+D61+D62+D63+D64+D67+D68+D69+I58+I59+I60+I61+I62+I63+I64+I67+I68+I69</f>
        <v>91</v>
      </c>
      <c r="M70" s="731" t="str">
        <f>A61</f>
        <v>เภสัชกร</v>
      </c>
      <c r="N70" s="596"/>
      <c r="O70" s="596"/>
      <c r="P70" s="596"/>
      <c r="Q70" s="596"/>
      <c r="R70" s="596"/>
      <c r="S70" s="596"/>
      <c r="T70" s="586">
        <f t="shared" si="1"/>
        <v>5</v>
      </c>
      <c r="U70" s="586"/>
    </row>
    <row r="71" spans="1:27" ht="21.6" thickTop="1">
      <c r="M71" s="734" t="str">
        <f>A62</f>
        <v>เจ้าพนักงานเภสัชกรรม</v>
      </c>
      <c r="N71" s="596"/>
      <c r="O71" s="596"/>
      <c r="P71" s="596"/>
      <c r="Q71" s="596"/>
      <c r="R71" s="596"/>
      <c r="S71" s="596"/>
      <c r="T71" s="586">
        <f t="shared" si="1"/>
        <v>3</v>
      </c>
      <c r="U71" s="586"/>
    </row>
    <row r="72" spans="1:27" ht="21">
      <c r="A72" s="600" t="s">
        <v>433</v>
      </c>
      <c r="B72" s="600"/>
      <c r="C72" s="600"/>
      <c r="D72" s="600"/>
      <c r="E72" s="600"/>
      <c r="F72" s="600"/>
      <c r="M72" s="584" t="str">
        <f>A63</f>
        <v>พยาบาลวิชาชีพ/พยาบาลเทคนิค</v>
      </c>
      <c r="N72" s="585"/>
      <c r="O72" s="585"/>
      <c r="P72" s="585"/>
      <c r="Q72" s="585"/>
      <c r="R72" s="585"/>
      <c r="S72" s="585"/>
      <c r="T72" s="586">
        <f t="shared" si="1"/>
        <v>40</v>
      </c>
      <c r="U72" s="586"/>
    </row>
    <row r="73" spans="1:27" ht="21">
      <c r="A73" s="472" t="s">
        <v>400</v>
      </c>
      <c r="B73" s="463" t="s">
        <v>401</v>
      </c>
      <c r="C73" s="464" t="s">
        <v>176</v>
      </c>
      <c r="D73" s="465" t="s">
        <v>402</v>
      </c>
      <c r="M73" s="587" t="s">
        <v>426</v>
      </c>
      <c r="N73" s="588"/>
      <c r="O73" s="588"/>
      <c r="P73" s="588"/>
      <c r="Q73" s="588"/>
      <c r="R73" s="588"/>
      <c r="S73" s="589"/>
      <c r="T73" s="590">
        <f t="shared" si="1"/>
        <v>3</v>
      </c>
      <c r="U73" s="591"/>
    </row>
    <row r="74" spans="1:27" ht="21">
      <c r="A74" s="466" t="s">
        <v>434</v>
      </c>
      <c r="B74" s="497">
        <f>VLOOKUP(X5,ลงโครงสร้าง!E5:DB83,24,0)</f>
        <v>0</v>
      </c>
      <c r="C74" s="498" t="s">
        <v>176</v>
      </c>
      <c r="D74" s="499">
        <f>VLOOKUP(X5,ลงโครงสร้าง!E5:DB83,25,0)</f>
        <v>0</v>
      </c>
      <c r="M74" s="592" t="s">
        <v>441</v>
      </c>
      <c r="N74" s="593"/>
      <c r="O74" s="593"/>
      <c r="P74" s="593"/>
      <c r="Q74" s="593"/>
      <c r="R74" s="593"/>
      <c r="S74" s="594"/>
      <c r="T74" s="590"/>
      <c r="U74" s="591"/>
    </row>
    <row r="75" spans="1:27" ht="21">
      <c r="M75" s="595" t="s">
        <v>442</v>
      </c>
      <c r="N75" s="595"/>
      <c r="O75" s="595"/>
      <c r="P75" s="595"/>
      <c r="Q75" s="595"/>
      <c r="R75" s="595"/>
      <c r="S75" s="595"/>
      <c r="T75" s="586">
        <f>I67+I68</f>
        <v>3</v>
      </c>
      <c r="U75" s="586"/>
    </row>
    <row r="76" spans="1:27" ht="21">
      <c r="A76" s="600" t="s">
        <v>435</v>
      </c>
      <c r="B76" s="600"/>
      <c r="C76" s="600"/>
      <c r="D76" s="600"/>
      <c r="E76" s="600"/>
      <c r="F76" s="600"/>
      <c r="M76" s="596" t="s">
        <v>422</v>
      </c>
      <c r="N76" s="596"/>
      <c r="O76" s="596"/>
      <c r="P76" s="596"/>
      <c r="Q76" s="596"/>
      <c r="R76" s="596"/>
      <c r="S76" s="596"/>
      <c r="T76" s="586">
        <f>D67</f>
        <v>2</v>
      </c>
      <c r="U76" s="586"/>
    </row>
    <row r="77" spans="1:27" ht="21">
      <c r="A77" s="472" t="s">
        <v>400</v>
      </c>
      <c r="B77" s="463" t="s">
        <v>401</v>
      </c>
      <c r="C77" s="464" t="s">
        <v>176</v>
      </c>
      <c r="D77" s="465" t="s">
        <v>402</v>
      </c>
      <c r="F77" s="582" t="s">
        <v>436</v>
      </c>
      <c r="G77" s="582"/>
      <c r="H77" s="582"/>
      <c r="I77" s="582"/>
      <c r="M77" s="596" t="str">
        <f>A68</f>
        <v>นักวิชาการสาธารณสุข/เจ้าพนักงานสาธารณสุข</v>
      </c>
      <c r="N77" s="596"/>
      <c r="O77" s="596"/>
      <c r="P77" s="596"/>
      <c r="Q77" s="596"/>
      <c r="R77" s="596"/>
      <c r="S77" s="596"/>
      <c r="T77" s="586">
        <f>D68</f>
        <v>6</v>
      </c>
      <c r="U77" s="586"/>
    </row>
    <row r="78" spans="1:27" ht="21.6" thickBot="1">
      <c r="A78" s="467" t="s">
        <v>58</v>
      </c>
      <c r="B78" s="497">
        <f>X17+B30+G30+L30+S30+B38+G38+L38+S38</f>
        <v>31</v>
      </c>
      <c r="C78" s="498" t="s">
        <v>176</v>
      </c>
      <c r="D78" s="499">
        <f>Z17+D30+I30+N30+U30+D38+I38+N38+U38</f>
        <v>80</v>
      </c>
      <c r="F78" s="583" t="s">
        <v>437</v>
      </c>
      <c r="G78" s="583"/>
      <c r="H78" s="583"/>
      <c r="I78" s="583"/>
      <c r="M78" s="578" t="s">
        <v>443</v>
      </c>
      <c r="N78" s="578"/>
      <c r="O78" s="578"/>
      <c r="P78" s="578"/>
      <c r="Q78" s="578"/>
      <c r="R78" s="578"/>
      <c r="S78" s="578"/>
      <c r="T78" s="579">
        <f>SUM(T68:T77)</f>
        <v>70</v>
      </c>
      <c r="U78" s="579"/>
    </row>
    <row r="79" spans="1:27" ht="21.6" thickTop="1">
      <c r="A79" s="471" t="s">
        <v>58</v>
      </c>
      <c r="B79" s="500">
        <v>32</v>
      </c>
      <c r="C79" s="501" t="s">
        <v>176</v>
      </c>
      <c r="D79" s="502">
        <f>D63</f>
        <v>40</v>
      </c>
      <c r="F79" s="583" t="s">
        <v>438</v>
      </c>
      <c r="G79" s="583"/>
      <c r="H79" s="583"/>
      <c r="I79" s="583"/>
      <c r="M79" s="580" t="s">
        <v>444</v>
      </c>
      <c r="N79" s="580"/>
      <c r="O79" s="580"/>
      <c r="P79" s="580"/>
      <c r="Q79" s="580"/>
      <c r="R79" s="580"/>
      <c r="S79" s="580"/>
      <c r="T79" s="581">
        <f>T78*60/100</f>
        <v>42</v>
      </c>
      <c r="U79" s="581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7" zoomScale="90" zoomScaleNormal="90" workbookViewId="0">
      <selection activeCell="D22" sqref="D22"/>
    </sheetView>
  </sheetViews>
  <sheetFormatPr defaultColWidth="9" defaultRowHeight="16.8"/>
  <cols>
    <col min="1" max="1" width="31.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19921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5976562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59765625" style="4" customWidth="1"/>
    <col min="28" max="16384" width="9" style="1"/>
  </cols>
  <sheetData>
    <row r="1" spans="1:27" ht="25.95" customHeight="1">
      <c r="A1" s="2"/>
      <c r="B1" s="2"/>
      <c r="C1" s="2"/>
      <c r="D1" s="674"/>
      <c r="E1" s="674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75"/>
      <c r="X1" s="675"/>
      <c r="Y1" s="675"/>
      <c r="Z1" s="675"/>
    </row>
    <row r="2" spans="1:27" ht="25.2" customHeight="1">
      <c r="A2" s="5"/>
      <c r="B2" s="5"/>
      <c r="C2" s="5"/>
      <c r="D2" s="5"/>
      <c r="E2" s="5"/>
      <c r="F2" s="676" t="str">
        <f>VLOOKUP(X6,ลงโครงสร้าง!B5:CE83,5,0)</f>
        <v>โรงพยาบาลเชียงคาน</v>
      </c>
      <c r="G2" s="677"/>
      <c r="H2" s="677"/>
      <c r="I2" s="677"/>
      <c r="J2" s="677"/>
      <c r="K2" s="677"/>
      <c r="L2" s="677"/>
      <c r="M2" s="677"/>
      <c r="N2" s="677"/>
      <c r="O2" s="677"/>
      <c r="P2" s="677"/>
      <c r="Q2" s="315">
        <f>B5+G5+L5+S5+B15+G15+L15+S15+X15+B19+B28+G28+L28+S28+B36+G36+L36+S36+X36</f>
        <v>161</v>
      </c>
      <c r="R2" s="316" t="s">
        <v>176</v>
      </c>
      <c r="S2" s="677">
        <f>D5+I5+N5+U5+D15+I15+N15+U15+Z15+D19+D28+I28+N28+U28+D36+I36+N36+U36+Z36</f>
        <v>251</v>
      </c>
      <c r="T2" s="677"/>
      <c r="U2" s="678"/>
      <c r="V2" s="5"/>
      <c r="W2" s="679" t="s">
        <v>50</v>
      </c>
      <c r="X2" s="680"/>
      <c r="Y2" s="680"/>
      <c r="Z2" s="681"/>
      <c r="AA2" s="682"/>
    </row>
    <row r="3" spans="1:27" ht="22.95" customHeight="1">
      <c r="A3" s="5"/>
      <c r="B3" s="5"/>
      <c r="C3" s="5"/>
      <c r="D3" s="5"/>
      <c r="E3" s="5"/>
      <c r="F3" s="671" t="s">
        <v>31</v>
      </c>
      <c r="G3" s="672"/>
      <c r="H3" s="672"/>
      <c r="I3" s="672"/>
      <c r="J3" s="672"/>
      <c r="K3" s="672"/>
      <c r="L3" s="672"/>
      <c r="M3" s="672"/>
      <c r="N3" s="672"/>
      <c r="O3" s="672"/>
      <c r="P3" s="672"/>
      <c r="Q3" s="166"/>
      <c r="R3" s="166"/>
      <c r="S3" s="166"/>
      <c r="T3" s="166"/>
      <c r="U3" s="167"/>
      <c r="V3" s="5"/>
      <c r="W3" s="350" t="s">
        <v>39</v>
      </c>
      <c r="X3" s="673">
        <f>VLOOKUP(X6,ลงโครงสร้าง!B5:CE83,2,0)</f>
        <v>8</v>
      </c>
      <c r="Y3" s="673"/>
      <c r="Z3" s="673"/>
      <c r="AA3" s="673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0" t="s">
        <v>40</v>
      </c>
      <c r="X4" s="673" t="str">
        <f>VLOOKUP(X6,ลงโครงสร้าง!B5:CE83,3,0)</f>
        <v>เลย</v>
      </c>
      <c r="Y4" s="673"/>
      <c r="Z4" s="673"/>
      <c r="AA4" s="673"/>
    </row>
    <row r="5" spans="1:27" ht="43.5" customHeight="1">
      <c r="A5" s="6" t="s">
        <v>387</v>
      </c>
      <c r="B5" s="162">
        <f>B6+B7+B8+B9+B11+B13</f>
        <v>36</v>
      </c>
      <c r="C5" s="163" t="s">
        <v>176</v>
      </c>
      <c r="D5" s="164">
        <f>D6+D7+D8+D9+D11+D13</f>
        <v>46</v>
      </c>
      <c r="E5" s="7"/>
      <c r="F5" s="173" t="s">
        <v>34</v>
      </c>
      <c r="G5" s="228">
        <f>G7</f>
        <v>4</v>
      </c>
      <c r="H5" s="174" t="s">
        <v>176</v>
      </c>
      <c r="I5" s="175">
        <f>I7</f>
        <v>4</v>
      </c>
      <c r="J5" s="7"/>
      <c r="K5" s="197" t="s">
        <v>3</v>
      </c>
      <c r="L5" s="231">
        <f>L7+L8</f>
        <v>19</v>
      </c>
      <c r="M5" s="198" t="s">
        <v>176</v>
      </c>
      <c r="N5" s="199">
        <f>N7+N8</f>
        <v>19</v>
      </c>
      <c r="O5" s="7"/>
      <c r="P5" s="664" t="s">
        <v>390</v>
      </c>
      <c r="Q5" s="665"/>
      <c r="R5" s="666"/>
      <c r="S5" s="232">
        <f>S7+S8</f>
        <v>16</v>
      </c>
      <c r="T5" s="233" t="s">
        <v>176</v>
      </c>
      <c r="U5" s="206">
        <f>U7+U8</f>
        <v>16</v>
      </c>
      <c r="V5" s="8"/>
      <c r="W5" s="350" t="s">
        <v>43</v>
      </c>
      <c r="X5" s="690">
        <f>VLOOKUP(X6,ลงโครงสร้าง!B5:CE83,4,0)</f>
        <v>11031</v>
      </c>
      <c r="Y5" s="690"/>
      <c r="Z5" s="690"/>
      <c r="AA5" s="690"/>
    </row>
    <row r="6" spans="1:27" s="319" customFormat="1" ht="45.75" customHeight="1">
      <c r="A6" s="324" t="s">
        <v>48</v>
      </c>
      <c r="B6" s="325">
        <f>VLOOKUP(X5,ลงโครงสร้าง!E5:DB83,66,0)</f>
        <v>1</v>
      </c>
      <c r="C6" s="326" t="s">
        <v>176</v>
      </c>
      <c r="D6" s="327">
        <f>VLOOKUP(X5,ลงโครงสร้าง!E5:DB83,67,0)</f>
        <v>1</v>
      </c>
      <c r="E6" s="328"/>
      <c r="F6" s="329" t="s">
        <v>2</v>
      </c>
      <c r="G6" s="330"/>
      <c r="H6" s="331"/>
      <c r="I6" s="332"/>
      <c r="J6" s="333"/>
      <c r="K6" s="378" t="s">
        <v>32</v>
      </c>
      <c r="L6" s="335"/>
      <c r="M6" s="336"/>
      <c r="N6" s="337"/>
      <c r="O6" s="333"/>
      <c r="P6" s="691" t="s">
        <v>6</v>
      </c>
      <c r="Q6" s="692"/>
      <c r="R6" s="693"/>
      <c r="S6" s="338"/>
      <c r="T6" s="339"/>
      <c r="U6" s="332"/>
      <c r="W6" s="350" t="s">
        <v>41</v>
      </c>
      <c r="X6" s="694" t="s">
        <v>207</v>
      </c>
      <c r="Y6" s="694"/>
      <c r="Z6" s="694"/>
      <c r="AA6" s="694"/>
    </row>
    <row r="7" spans="1:27" s="319" customFormat="1" ht="27" customHeight="1">
      <c r="A7" s="341" t="s">
        <v>388</v>
      </c>
      <c r="B7" s="325">
        <f>VLOOKUP(X5,ลงโครงสร้าง!E5:DB83,72,0)</f>
        <v>5</v>
      </c>
      <c r="C7" s="326" t="s">
        <v>176</v>
      </c>
      <c r="D7" s="342">
        <f>VLOOKUP(X5,ลงโครงสร้าง!E5:DB83,73,0)</f>
        <v>6</v>
      </c>
      <c r="E7" s="328"/>
      <c r="F7" s="683" t="s">
        <v>306</v>
      </c>
      <c r="G7" s="614">
        <v>4</v>
      </c>
      <c r="H7" s="685" t="s">
        <v>176</v>
      </c>
      <c r="I7" s="620">
        <v>4</v>
      </c>
      <c r="J7" s="333"/>
      <c r="K7" s="343" t="s">
        <v>32</v>
      </c>
      <c r="L7" s="344">
        <v>15</v>
      </c>
      <c r="M7" s="345" t="s">
        <v>176</v>
      </c>
      <c r="N7" s="332">
        <f>VLOOKUP(X5,ลงโครงสร้าง!E5:DB83,15,0)</f>
        <v>15</v>
      </c>
      <c r="O7" s="333"/>
      <c r="P7" s="687" t="s">
        <v>6</v>
      </c>
      <c r="Q7" s="688"/>
      <c r="R7" s="689"/>
      <c r="S7" s="344">
        <v>10</v>
      </c>
      <c r="T7" s="345" t="s">
        <v>176</v>
      </c>
      <c r="U7" s="332">
        <v>10</v>
      </c>
      <c r="W7" s="340" t="s">
        <v>44</v>
      </c>
      <c r="X7" s="673" t="str">
        <f>VLOOKUP(X6,ลงโครงสร้าง!B5:CE83,6,0)</f>
        <v>F2</v>
      </c>
      <c r="Y7" s="673"/>
      <c r="Z7" s="673"/>
      <c r="AA7" s="673"/>
    </row>
    <row r="8" spans="1:27" s="319" customFormat="1" ht="27" customHeight="1">
      <c r="A8" s="346" t="s">
        <v>33</v>
      </c>
      <c r="B8" s="419">
        <f>VLOOKUP(X5,ลงโครงสร้าง!E5:DB83,70,0)</f>
        <v>3</v>
      </c>
      <c r="C8" s="347" t="s">
        <v>176</v>
      </c>
      <c r="D8" s="332">
        <f>VLOOKUP(X5,ลงโครงสร้าง!E5:DB83,71,0)</f>
        <v>4</v>
      </c>
      <c r="E8" s="328"/>
      <c r="F8" s="684"/>
      <c r="G8" s="616"/>
      <c r="H8" s="686"/>
      <c r="I8" s="622"/>
      <c r="J8" s="333"/>
      <c r="K8" s="683" t="s">
        <v>302</v>
      </c>
      <c r="L8" s="614">
        <v>4</v>
      </c>
      <c r="M8" s="617" t="s">
        <v>176</v>
      </c>
      <c r="N8" s="620">
        <v>4</v>
      </c>
      <c r="O8" s="333"/>
      <c r="P8" s="687" t="s">
        <v>452</v>
      </c>
      <c r="Q8" s="688"/>
      <c r="R8" s="689"/>
      <c r="S8" s="348">
        <v>6</v>
      </c>
      <c r="T8" s="349" t="s">
        <v>176</v>
      </c>
      <c r="U8" s="327">
        <f>VLOOKUP(X5,ลงโครงสร้าง!E5:DB83,21,0)</f>
        <v>6</v>
      </c>
      <c r="W8" s="350" t="s">
        <v>54</v>
      </c>
      <c r="X8" s="650">
        <f>VLOOKUP(X6,ลงโครงสร้าง!B5:CE83,8,0)</f>
        <v>35</v>
      </c>
      <c r="Y8" s="650"/>
      <c r="Z8" s="650"/>
      <c r="AA8" s="650"/>
    </row>
    <row r="9" spans="1:27" s="319" customFormat="1" ht="27" customHeight="1">
      <c r="A9" s="351" t="s">
        <v>389</v>
      </c>
      <c r="B9" s="660">
        <f>VLOOKUP(X5,ลงโครงสร้าง!E5:DB83,74,0)</f>
        <v>5</v>
      </c>
      <c r="C9" s="662" t="s">
        <v>176</v>
      </c>
      <c r="D9" s="663">
        <f>VLOOKUP(X5,ลงโครงสร้าง!E5:DB83,75,0)</f>
        <v>6</v>
      </c>
      <c r="E9" s="328"/>
      <c r="F9" s="352"/>
      <c r="G9" s="353"/>
      <c r="H9" s="354"/>
      <c r="I9" s="355"/>
      <c r="J9" s="333"/>
      <c r="K9" s="695"/>
      <c r="L9" s="616"/>
      <c r="M9" s="619"/>
      <c r="N9" s="622"/>
      <c r="O9" s="333"/>
      <c r="P9" s="356"/>
      <c r="Q9" s="356"/>
      <c r="R9" s="356"/>
      <c r="S9" s="356"/>
      <c r="T9" s="356"/>
      <c r="U9" s="357"/>
      <c r="V9" s="358"/>
      <c r="W9" s="358"/>
      <c r="X9" s="358"/>
      <c r="Y9" s="358"/>
      <c r="Z9" s="358"/>
      <c r="AA9" s="320"/>
    </row>
    <row r="10" spans="1:27" s="319" customFormat="1" ht="27" customHeight="1">
      <c r="A10" s="359" t="s">
        <v>1</v>
      </c>
      <c r="B10" s="661"/>
      <c r="C10" s="662"/>
      <c r="D10" s="663"/>
      <c r="E10" s="333"/>
      <c r="F10" s="356"/>
      <c r="G10" s="356"/>
      <c r="H10" s="360"/>
      <c r="I10" s="356"/>
      <c r="J10" s="333"/>
      <c r="K10" s="361"/>
      <c r="L10" s="361"/>
      <c r="M10" s="361"/>
      <c r="N10" s="356"/>
      <c r="O10" s="333"/>
      <c r="P10" s="356"/>
      <c r="Q10" s="356"/>
      <c r="R10" s="356"/>
      <c r="S10" s="356"/>
      <c r="T10" s="356"/>
      <c r="U10" s="362"/>
      <c r="V10" s="363"/>
      <c r="W10" s="364"/>
      <c r="X10" s="364"/>
      <c r="Y10" s="364"/>
      <c r="Z10" s="364"/>
      <c r="AA10" s="320"/>
    </row>
    <row r="11" spans="1:27" s="319" customFormat="1" ht="27" customHeight="1">
      <c r="A11" s="346" t="s">
        <v>42</v>
      </c>
      <c r="B11" s="377">
        <v>1</v>
      </c>
      <c r="C11" s="326" t="s">
        <v>176</v>
      </c>
      <c r="D11" s="365">
        <v>1</v>
      </c>
      <c r="E11" s="333"/>
      <c r="F11" s="356"/>
      <c r="G11" s="356"/>
      <c r="H11" s="360"/>
      <c r="I11" s="356"/>
      <c r="J11" s="333"/>
      <c r="K11" s="333"/>
      <c r="L11" s="333"/>
      <c r="M11" s="333"/>
      <c r="N11" s="333"/>
      <c r="O11" s="333"/>
      <c r="P11" s="366"/>
      <c r="Q11" s="366"/>
      <c r="R11" s="366"/>
      <c r="S11" s="366"/>
      <c r="T11" s="366"/>
      <c r="U11" s="367"/>
      <c r="V11" s="368"/>
      <c r="W11" s="364"/>
      <c r="X11" s="364"/>
      <c r="Y11" s="364"/>
      <c r="Z11" s="364"/>
      <c r="AA11" s="320"/>
    </row>
    <row r="12" spans="1:27" s="319" customFormat="1" ht="9.75" customHeight="1">
      <c r="A12" s="369"/>
      <c r="B12" s="370"/>
      <c r="C12" s="371"/>
      <c r="D12" s="372"/>
      <c r="E12" s="333"/>
      <c r="F12" s="356"/>
      <c r="G12" s="356"/>
      <c r="H12" s="360"/>
      <c r="I12" s="356"/>
      <c r="J12" s="333"/>
      <c r="K12" s="333"/>
      <c r="L12" s="333"/>
      <c r="M12" s="333"/>
      <c r="N12" s="333"/>
      <c r="O12" s="333"/>
      <c r="P12" s="366"/>
      <c r="Q12" s="366"/>
      <c r="R12" s="366"/>
      <c r="S12" s="366"/>
      <c r="T12" s="366"/>
      <c r="U12" s="367"/>
      <c r="V12" s="368"/>
      <c r="W12" s="364"/>
      <c r="X12" s="364"/>
      <c r="Y12" s="364"/>
      <c r="Z12" s="364"/>
      <c r="AA12" s="320"/>
    </row>
    <row r="13" spans="1:27" s="319" customFormat="1" ht="27" customHeight="1">
      <c r="A13" s="373" t="s">
        <v>305</v>
      </c>
      <c r="B13" s="376">
        <f>VLOOKUP(X5,ลงโครงสร้าง!E5:DB83,68,0)</f>
        <v>21</v>
      </c>
      <c r="C13" s="374" t="s">
        <v>176</v>
      </c>
      <c r="D13" s="375">
        <f>VLOOKUP(X5,ลงโครงสร้าง!E5:DB83,69,0)</f>
        <v>28</v>
      </c>
      <c r="E13" s="333"/>
      <c r="F13" s="356"/>
      <c r="G13" s="356"/>
      <c r="H13" s="360"/>
      <c r="I13" s="356"/>
      <c r="J13" s="333"/>
      <c r="K13" s="333"/>
      <c r="L13" s="333"/>
      <c r="M13" s="333"/>
      <c r="N13" s="333"/>
      <c r="O13" s="333"/>
      <c r="P13" s="366"/>
      <c r="Q13" s="366"/>
      <c r="R13" s="366"/>
      <c r="S13" s="366"/>
      <c r="T13" s="366"/>
      <c r="U13" s="367"/>
      <c r="V13" s="368"/>
      <c r="W13" s="364"/>
      <c r="X13" s="364"/>
      <c r="Y13" s="364"/>
      <c r="Z13" s="364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17</v>
      </c>
      <c r="C15" s="237" t="s">
        <v>176</v>
      </c>
      <c r="D15" s="188">
        <f>D17</f>
        <v>17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664" t="s">
        <v>274</v>
      </c>
      <c r="Q15" s="665"/>
      <c r="R15" s="666"/>
      <c r="S15" s="232">
        <f>S17+S18+S19+S20</f>
        <v>7</v>
      </c>
      <c r="T15" s="233" t="s">
        <v>176</v>
      </c>
      <c r="U15" s="206">
        <f>U17+U18+U19+U20</f>
        <v>7</v>
      </c>
      <c r="V15" s="25"/>
      <c r="W15" s="208" t="s">
        <v>392</v>
      </c>
      <c r="X15" s="257">
        <f>X17+X18+X19</f>
        <v>12</v>
      </c>
      <c r="Y15" s="258" t="s">
        <v>176</v>
      </c>
      <c r="Z15" s="209">
        <f>Z17+Z18+Z19</f>
        <v>23</v>
      </c>
    </row>
    <row r="16" spans="1:27" s="319" customFormat="1" ht="27" customHeight="1">
      <c r="A16" s="381" t="s">
        <v>5</v>
      </c>
      <c r="B16" s="382"/>
      <c r="C16" s="383"/>
      <c r="D16" s="332"/>
      <c r="E16" s="333"/>
      <c r="F16" s="334" t="s">
        <v>10</v>
      </c>
      <c r="G16" s="384"/>
      <c r="H16" s="385"/>
      <c r="I16" s="332"/>
      <c r="J16" s="333"/>
      <c r="K16" s="334" t="s">
        <v>12</v>
      </c>
      <c r="L16" s="384"/>
      <c r="M16" s="386"/>
      <c r="N16" s="332"/>
      <c r="O16" s="333"/>
      <c r="P16" s="667" t="s">
        <v>17</v>
      </c>
      <c r="Q16" s="668"/>
      <c r="R16" s="669"/>
      <c r="S16" s="384"/>
      <c r="T16" s="386"/>
      <c r="U16" s="337"/>
      <c r="V16" s="368"/>
      <c r="W16" s="387" t="s">
        <v>62</v>
      </c>
      <c r="X16" s="382"/>
      <c r="Y16" s="383"/>
      <c r="Z16" s="332"/>
      <c r="AA16" s="320"/>
    </row>
    <row r="17" spans="1:27" s="319" customFormat="1" ht="27" customHeight="1">
      <c r="A17" s="388" t="s">
        <v>5</v>
      </c>
      <c r="B17" s="389">
        <v>17</v>
      </c>
      <c r="C17" s="390" t="s">
        <v>176</v>
      </c>
      <c r="D17" s="327">
        <f>VLOOKUP(X5,ลงโครงสร้าง!E5:DB83,13,0)</f>
        <v>17</v>
      </c>
      <c r="E17" s="333"/>
      <c r="F17" s="391" t="s">
        <v>61</v>
      </c>
      <c r="G17" s="348">
        <f>VLOOKUP(X5,ลงโครงสร้าง!E5:DB83,34,0)</f>
        <v>2</v>
      </c>
      <c r="H17" s="349" t="s">
        <v>176</v>
      </c>
      <c r="I17" s="327">
        <f>VLOOKUP(X5,ลงโครงสร้าง!E5:DB83,34,0)</f>
        <v>2</v>
      </c>
      <c r="J17" s="333"/>
      <c r="K17" s="391" t="s">
        <v>60</v>
      </c>
      <c r="L17" s="348">
        <f>VLOOKUP(X5,ลงโครงสร้าง!E5:DB83,30,0)</f>
        <v>2</v>
      </c>
      <c r="M17" s="349" t="s">
        <v>176</v>
      </c>
      <c r="N17" s="327">
        <f>VLOOKUP(X5,ลงโครงสร้าง!E5:DB83,31,0)</f>
        <v>2</v>
      </c>
      <c r="O17" s="333"/>
      <c r="P17" s="636" t="s">
        <v>17</v>
      </c>
      <c r="Q17" s="637"/>
      <c r="R17" s="638"/>
      <c r="S17" s="344">
        <f>VLOOKUP(X5,ลงโครงสร้าง!E5:DB83,76,0)</f>
        <v>1</v>
      </c>
      <c r="T17" s="345" t="s">
        <v>176</v>
      </c>
      <c r="U17" s="427">
        <f>VLOOKUP(X5,ลงโครงสร้าง!E5:DB83,77,0)</f>
        <v>1</v>
      </c>
      <c r="W17" s="359" t="s">
        <v>58</v>
      </c>
      <c r="X17" s="420">
        <v>4</v>
      </c>
      <c r="Y17" s="426" t="s">
        <v>176</v>
      </c>
      <c r="Z17" s="428">
        <v>15</v>
      </c>
      <c r="AA17" s="320"/>
    </row>
    <row r="18" spans="1:27" s="319" customFormat="1" ht="27" customHeight="1">
      <c r="D18" s="392"/>
      <c r="E18" s="393"/>
      <c r="F18" s="394"/>
      <c r="G18" s="356"/>
      <c r="H18" s="360"/>
      <c r="I18" s="355"/>
      <c r="J18" s="393"/>
      <c r="K18" s="394"/>
      <c r="L18" s="356"/>
      <c r="M18" s="356"/>
      <c r="N18" s="355"/>
      <c r="O18" s="393"/>
      <c r="P18" s="630" t="s">
        <v>18</v>
      </c>
      <c r="Q18" s="631"/>
      <c r="R18" s="632"/>
      <c r="S18" s="344">
        <f>VLOOKUP(X5,ลงโครงสร้าง!E5:DB83,78,0)</f>
        <v>2</v>
      </c>
      <c r="T18" s="345" t="s">
        <v>176</v>
      </c>
      <c r="U18" s="423">
        <f>VLOOKUP(X5,ลงโครงสร้าง!E5:DB83,79,0)</f>
        <v>2</v>
      </c>
      <c r="V18" s="395"/>
      <c r="W18" s="351" t="s">
        <v>57</v>
      </c>
      <c r="X18" s="424">
        <v>7</v>
      </c>
      <c r="Y18" s="425" t="s">
        <v>176</v>
      </c>
      <c r="Z18" s="423">
        <v>7</v>
      </c>
      <c r="AA18" s="320"/>
    </row>
    <row r="19" spans="1:27" s="319" customFormat="1" ht="27" customHeight="1">
      <c r="A19" s="291" t="s">
        <v>391</v>
      </c>
      <c r="B19" s="292">
        <f>B21+B22+B23</f>
        <v>4</v>
      </c>
      <c r="C19" s="293" t="s">
        <v>176</v>
      </c>
      <c r="D19" s="294">
        <f>D21+D22+D23</f>
        <v>4</v>
      </c>
      <c r="E19" s="333"/>
      <c r="F19" s="333"/>
      <c r="G19" s="333"/>
      <c r="H19" s="393"/>
      <c r="I19" s="333"/>
      <c r="J19" s="333"/>
      <c r="K19" s="333"/>
      <c r="L19" s="333"/>
      <c r="M19" s="333"/>
      <c r="N19" s="333"/>
      <c r="O19" s="333"/>
      <c r="P19" s="633" t="s">
        <v>59</v>
      </c>
      <c r="Q19" s="634"/>
      <c r="R19" s="635"/>
      <c r="S19" s="421">
        <v>4</v>
      </c>
      <c r="T19" s="422" t="s">
        <v>176</v>
      </c>
      <c r="U19" s="423">
        <v>4</v>
      </c>
      <c r="W19" s="398" t="s">
        <v>56</v>
      </c>
      <c r="X19" s="389">
        <f>VLOOKUP(X5,ลงโครงสร้าง!E5:DB83,41,0)</f>
        <v>1</v>
      </c>
      <c r="Y19" s="390" t="s">
        <v>176</v>
      </c>
      <c r="Z19" s="429">
        <f>VLOOKUP(X5,ลงโครงสร้าง!E5:DB83,42,0)</f>
        <v>1</v>
      </c>
      <c r="AA19" s="320"/>
    </row>
    <row r="20" spans="1:27" s="319" customFormat="1" ht="27" customHeight="1">
      <c r="A20" s="387" t="s">
        <v>55</v>
      </c>
      <c r="B20" s="382"/>
      <c r="C20" s="383"/>
      <c r="D20" s="332"/>
      <c r="E20" s="333"/>
      <c r="F20" s="333"/>
      <c r="G20" s="333"/>
      <c r="H20" s="393"/>
      <c r="I20" s="333"/>
      <c r="J20" s="333"/>
      <c r="K20" s="333"/>
      <c r="L20" s="333"/>
      <c r="M20" s="333"/>
      <c r="N20" s="333"/>
      <c r="O20" s="333"/>
      <c r="P20" s="636" t="s">
        <v>21</v>
      </c>
      <c r="Q20" s="637"/>
      <c r="R20" s="638"/>
      <c r="S20" s="348">
        <f>VLOOKUP(X5,ลงโครงสร้าง!E5:DB83,43,0)</f>
        <v>0</v>
      </c>
      <c r="T20" s="349" t="s">
        <v>176</v>
      </c>
      <c r="U20" s="429">
        <f>VLOOKUP(X5,ลงโครงสร้าง!E5:DB83,44,0)</f>
        <v>0</v>
      </c>
      <c r="AA20" s="320"/>
    </row>
    <row r="21" spans="1:27" s="319" customFormat="1" ht="27" customHeight="1">
      <c r="A21" s="398" t="s">
        <v>14</v>
      </c>
      <c r="B21" s="424">
        <f>VLOOKUP(X5,ลงโครงสร้าง!E5:DB83,39,0)</f>
        <v>0</v>
      </c>
      <c r="C21" s="425" t="s">
        <v>176</v>
      </c>
      <c r="D21" s="423">
        <f>VLOOKUP(X5,ลงโครงสร้าง!E5:DB83,40,0)</f>
        <v>0</v>
      </c>
      <c r="E21" s="333"/>
      <c r="F21" s="333"/>
      <c r="G21" s="333"/>
      <c r="H21" s="393"/>
      <c r="I21" s="333"/>
      <c r="J21" s="333"/>
      <c r="K21" s="333"/>
      <c r="L21" s="333"/>
      <c r="M21" s="333"/>
      <c r="N21" s="333"/>
      <c r="O21" s="333"/>
      <c r="W21" s="371"/>
      <c r="X21" s="371"/>
      <c r="Y21" s="371"/>
      <c r="Z21" s="355"/>
      <c r="AA21" s="320"/>
    </row>
    <row r="22" spans="1:27" s="319" customFormat="1" ht="27" customHeight="1">
      <c r="A22" s="398" t="s">
        <v>15</v>
      </c>
      <c r="B22" s="424">
        <f>VLOOKUP(X5,ลงโครงสร้าง!E5:DB83,28,0)</f>
        <v>4</v>
      </c>
      <c r="C22" s="425" t="s">
        <v>176</v>
      </c>
      <c r="D22" s="423">
        <v>4</v>
      </c>
      <c r="E22" s="333"/>
      <c r="F22" s="333"/>
      <c r="G22" s="333"/>
      <c r="H22" s="393"/>
      <c r="I22" s="333"/>
      <c r="J22" s="333"/>
      <c r="K22" s="333"/>
      <c r="L22" s="333"/>
      <c r="M22" s="333"/>
      <c r="N22" s="333"/>
      <c r="O22" s="333"/>
      <c r="P22" s="333"/>
      <c r="Q22" s="333"/>
      <c r="R22" s="333"/>
      <c r="S22" s="333"/>
      <c r="T22" s="333"/>
      <c r="U22" s="333"/>
      <c r="W22" s="371"/>
      <c r="X22" s="371"/>
      <c r="Y22" s="371"/>
      <c r="Z22" s="371"/>
      <c r="AA22" s="320"/>
    </row>
    <row r="23" spans="1:27" s="319" customFormat="1" ht="27" customHeight="1">
      <c r="A23" s="388" t="s">
        <v>16</v>
      </c>
      <c r="B23" s="424">
        <f>VLOOKUP(X5,ลงโครงสร้าง!E5:DB83,37,0)</f>
        <v>0</v>
      </c>
      <c r="C23" s="425" t="s">
        <v>176</v>
      </c>
      <c r="D23" s="423">
        <f>VLOOKUP(X5,ลงโครงสร้าง!E5:DB83,38,0)</f>
        <v>0</v>
      </c>
      <c r="E23" s="333"/>
      <c r="F23" s="333"/>
      <c r="G23" s="333"/>
      <c r="H23" s="393"/>
      <c r="I23" s="333"/>
      <c r="J23" s="333"/>
      <c r="K23" s="333"/>
      <c r="L23" s="333"/>
      <c r="M23" s="333"/>
      <c r="N23" s="333"/>
      <c r="O23" s="333"/>
      <c r="P23" s="333"/>
      <c r="Q23" s="333"/>
      <c r="R23" s="333"/>
      <c r="S23" s="333"/>
      <c r="T23" s="333"/>
      <c r="U23" s="333"/>
      <c r="W23" s="371"/>
      <c r="X23" s="371"/>
      <c r="Y23" s="371"/>
      <c r="Z23" s="355"/>
      <c r="AA23" s="320"/>
    </row>
    <row r="24" spans="1:27" s="319" customFormat="1" ht="27" customHeight="1">
      <c r="A24" s="398" t="s">
        <v>23</v>
      </c>
      <c r="B24" s="399"/>
      <c r="C24" s="400"/>
      <c r="D24" s="327"/>
      <c r="E24" s="333"/>
      <c r="F24" s="333"/>
      <c r="G24" s="333"/>
      <c r="H24" s="393"/>
      <c r="I24" s="333"/>
      <c r="J24" s="333"/>
      <c r="K24" s="333"/>
      <c r="L24" s="333"/>
      <c r="M24" s="333"/>
      <c r="N24" s="333"/>
      <c r="O24" s="333"/>
      <c r="P24" s="333"/>
      <c r="Q24" s="333"/>
      <c r="R24" s="333"/>
      <c r="S24" s="333"/>
      <c r="T24" s="333"/>
      <c r="U24" s="333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v>80</v>
      </c>
      <c r="M25" s="299" t="s">
        <v>176</v>
      </c>
      <c r="N25" s="300">
        <v>80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51" t="s">
        <v>51</v>
      </c>
      <c r="L26" s="652"/>
      <c r="M26" s="652"/>
      <c r="N26" s="653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5</v>
      </c>
      <c r="C28" s="243" t="s">
        <v>176</v>
      </c>
      <c r="D28" s="193">
        <f>D30</f>
        <v>12</v>
      </c>
      <c r="E28" s="263"/>
      <c r="F28" s="264" t="s">
        <v>25</v>
      </c>
      <c r="G28" s="265">
        <f>G30+G31</f>
        <v>13</v>
      </c>
      <c r="H28" s="266" t="s">
        <v>176</v>
      </c>
      <c r="I28" s="209">
        <f>I30+I31</f>
        <v>25</v>
      </c>
      <c r="J28" s="263"/>
      <c r="K28" s="267" t="s">
        <v>395</v>
      </c>
      <c r="L28" s="268">
        <f>L30</f>
        <v>12</v>
      </c>
      <c r="M28" s="269" t="s">
        <v>176</v>
      </c>
      <c r="N28" s="270">
        <f>N30</f>
        <v>35</v>
      </c>
      <c r="O28" s="263"/>
      <c r="P28" s="654" t="s">
        <v>29</v>
      </c>
      <c r="Q28" s="655"/>
      <c r="R28" s="656"/>
      <c r="S28" s="295">
        <f>S30</f>
        <v>0</v>
      </c>
      <c r="T28" s="296" t="s">
        <v>176</v>
      </c>
      <c r="U28" s="297">
        <f>U30</f>
        <v>12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1" t="s">
        <v>20</v>
      </c>
      <c r="B29" s="382"/>
      <c r="C29" s="383"/>
      <c r="D29" s="401"/>
      <c r="E29" s="392"/>
      <c r="F29" s="402" t="s">
        <v>20</v>
      </c>
      <c r="G29" s="399"/>
      <c r="H29" s="390"/>
      <c r="I29" s="327"/>
      <c r="J29" s="392"/>
      <c r="K29" s="402" t="s">
        <v>20</v>
      </c>
      <c r="L29" s="399"/>
      <c r="M29" s="400"/>
      <c r="N29" s="327"/>
      <c r="O29" s="392"/>
      <c r="P29" s="623" t="s">
        <v>20</v>
      </c>
      <c r="Q29" s="624"/>
      <c r="R29" s="625"/>
      <c r="S29" s="399"/>
      <c r="T29" s="400"/>
      <c r="U29" s="327"/>
      <c r="V29" s="320"/>
      <c r="W29" s="320"/>
      <c r="X29" s="320"/>
      <c r="Y29" s="320"/>
      <c r="Z29" s="320"/>
      <c r="AA29" s="320"/>
    </row>
    <row r="30" spans="1:27" s="319" customFormat="1" ht="27" customHeight="1">
      <c r="A30" s="398" t="s">
        <v>58</v>
      </c>
      <c r="B30" s="389">
        <v>5</v>
      </c>
      <c r="C30" s="390" t="s">
        <v>176</v>
      </c>
      <c r="D30" s="327">
        <v>12</v>
      </c>
      <c r="E30" s="392"/>
      <c r="F30" s="403" t="s">
        <v>58</v>
      </c>
      <c r="G30" s="396">
        <v>10</v>
      </c>
      <c r="H30" s="397" t="s">
        <v>176</v>
      </c>
      <c r="I30" s="332">
        <v>22</v>
      </c>
      <c r="J30" s="392"/>
      <c r="K30" s="404" t="s">
        <v>58</v>
      </c>
      <c r="L30" s="405">
        <v>12</v>
      </c>
      <c r="M30" s="406" t="s">
        <v>176</v>
      </c>
      <c r="N30" s="407">
        <v>35</v>
      </c>
      <c r="O30" s="408"/>
      <c r="P30" s="657" t="s">
        <v>58</v>
      </c>
      <c r="Q30" s="658"/>
      <c r="R30" s="659"/>
      <c r="S30" s="405">
        <v>0</v>
      </c>
      <c r="T30" s="406" t="s">
        <v>176</v>
      </c>
      <c r="U30" s="407">
        <v>12</v>
      </c>
      <c r="V30" s="409"/>
      <c r="W30" s="320"/>
      <c r="X30" s="320"/>
      <c r="Y30" s="320"/>
      <c r="Z30" s="320"/>
      <c r="AA30" s="320"/>
    </row>
    <row r="31" spans="1:27" s="319" customFormat="1" ht="27" customHeight="1">
      <c r="A31" s="369"/>
      <c r="B31" s="370"/>
      <c r="C31" s="370"/>
      <c r="D31" s="372"/>
      <c r="E31" s="392"/>
      <c r="F31" s="611" t="s">
        <v>303</v>
      </c>
      <c r="G31" s="614">
        <f>VLOOKUP(X5,ลงโครงสร้าง!E5:DB83,89,0)</f>
        <v>3</v>
      </c>
      <c r="H31" s="617" t="s">
        <v>176</v>
      </c>
      <c r="I31" s="620">
        <f>VLOOKUP(X5,ลงโครงสร้าง!E5:DB83,90,0)</f>
        <v>3</v>
      </c>
      <c r="J31" s="392"/>
      <c r="K31" s="410"/>
      <c r="L31" s="410"/>
      <c r="M31" s="410"/>
      <c r="N31" s="411"/>
      <c r="O31" s="392"/>
      <c r="P31" s="410"/>
      <c r="Q31" s="410"/>
      <c r="R31" s="410"/>
      <c r="S31" s="410"/>
      <c r="T31" s="410"/>
      <c r="U31" s="411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2"/>
      <c r="B32" s="413"/>
      <c r="C32" s="413"/>
      <c r="D32" s="414"/>
      <c r="E32" s="392"/>
      <c r="F32" s="612"/>
      <c r="G32" s="615"/>
      <c r="H32" s="618"/>
      <c r="I32" s="621"/>
      <c r="J32" s="392"/>
      <c r="K32" s="392"/>
      <c r="L32" s="392"/>
      <c r="M32" s="392"/>
      <c r="N32" s="392"/>
      <c r="O32" s="392"/>
      <c r="P32" s="392"/>
      <c r="Q32" s="392"/>
      <c r="R32" s="392"/>
      <c r="S32" s="392"/>
      <c r="T32" s="392"/>
      <c r="U32" s="392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2"/>
      <c r="B33" s="413"/>
      <c r="C33" s="413"/>
      <c r="D33" s="414"/>
      <c r="E33" s="392"/>
      <c r="F33" s="613"/>
      <c r="G33" s="616"/>
      <c r="H33" s="619"/>
      <c r="I33" s="622"/>
      <c r="J33" s="392"/>
      <c r="K33" s="392"/>
      <c r="L33" s="392"/>
      <c r="M33" s="392"/>
      <c r="N33" s="392"/>
      <c r="O33" s="392"/>
      <c r="P33" s="392"/>
      <c r="Q33" s="392"/>
      <c r="R33" s="392"/>
      <c r="S33" s="392"/>
      <c r="T33" s="392"/>
      <c r="U33" s="392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>
        <f>B38</f>
        <v>3</v>
      </c>
      <c r="C36" s="243" t="s">
        <v>176</v>
      </c>
      <c r="D36" s="193">
        <f>D38</f>
        <v>10</v>
      </c>
      <c r="E36" s="263"/>
      <c r="F36" s="280" t="s">
        <v>396</v>
      </c>
      <c r="G36" s="242">
        <f>G38</f>
        <v>1</v>
      </c>
      <c r="H36" s="243" t="s">
        <v>176</v>
      </c>
      <c r="I36" s="193">
        <f>I38</f>
        <v>2</v>
      </c>
      <c r="J36" s="263"/>
      <c r="K36" s="148" t="s">
        <v>30</v>
      </c>
      <c r="L36" s="242">
        <f>L38</f>
        <v>5</v>
      </c>
      <c r="M36" s="243" t="s">
        <v>176</v>
      </c>
      <c r="N36" s="193">
        <f>N38</f>
        <v>11</v>
      </c>
      <c r="O36" s="147"/>
      <c r="P36" s="627" t="s">
        <v>35</v>
      </c>
      <c r="Q36" s="628"/>
      <c r="R36" s="629"/>
      <c r="S36" s="242" t="str">
        <f>S38</f>
        <v>0</v>
      </c>
      <c r="T36" s="243" t="s">
        <v>176</v>
      </c>
      <c r="U36" s="193">
        <f>U38</f>
        <v>1</v>
      </c>
      <c r="V36" s="271"/>
      <c r="W36" s="430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5" t="s">
        <v>20</v>
      </c>
      <c r="B37" s="382"/>
      <c r="C37" s="383"/>
      <c r="D37" s="401"/>
      <c r="E37" s="392"/>
      <c r="F37" s="402" t="s">
        <v>20</v>
      </c>
      <c r="G37" s="382"/>
      <c r="H37" s="416"/>
      <c r="I37" s="401"/>
      <c r="J37" s="392"/>
      <c r="K37" s="402" t="s">
        <v>20</v>
      </c>
      <c r="L37" s="382"/>
      <c r="M37" s="383"/>
      <c r="N37" s="401"/>
      <c r="O37" s="392"/>
      <c r="P37" s="623" t="s">
        <v>20</v>
      </c>
      <c r="Q37" s="624"/>
      <c r="R37" s="625"/>
      <c r="S37" s="382"/>
      <c r="T37" s="383"/>
      <c r="U37" s="401"/>
      <c r="V37" s="320"/>
      <c r="W37" s="431" t="s">
        <v>37</v>
      </c>
      <c r="X37" s="639">
        <f>VLOOKUP(X5,ลงโครงสร้าง!E5:DB83,45,0)</f>
        <v>3</v>
      </c>
      <c r="Y37" s="639" t="s">
        <v>176</v>
      </c>
      <c r="Z37" s="642">
        <f>VLOOKUP(X5,ลงโครงสร้าง!E5:DB83,46,0)</f>
        <v>3</v>
      </c>
      <c r="AA37" s="320"/>
    </row>
    <row r="38" spans="1:34" s="319" customFormat="1" ht="27" customHeight="1">
      <c r="A38" s="346" t="s">
        <v>58</v>
      </c>
      <c r="B38" s="389">
        <v>3</v>
      </c>
      <c r="C38" s="390" t="s">
        <v>176</v>
      </c>
      <c r="D38" s="327">
        <v>10</v>
      </c>
      <c r="E38" s="392"/>
      <c r="F38" s="404" t="s">
        <v>58</v>
      </c>
      <c r="G38" s="389">
        <v>1</v>
      </c>
      <c r="H38" s="390" t="s">
        <v>176</v>
      </c>
      <c r="I38" s="327">
        <v>2</v>
      </c>
      <c r="J38" s="408"/>
      <c r="K38" s="404" t="s">
        <v>58</v>
      </c>
      <c r="L38" s="389">
        <v>5</v>
      </c>
      <c r="M38" s="390" t="s">
        <v>176</v>
      </c>
      <c r="N38" s="327">
        <v>11</v>
      </c>
      <c r="O38" s="392"/>
      <c r="P38" s="645" t="s">
        <v>20</v>
      </c>
      <c r="Q38" s="646"/>
      <c r="R38" s="647"/>
      <c r="S38" s="389" t="str">
        <f>VLOOKUP(X5,ลงโครงสร้าง!E5:DB83,101,0)</f>
        <v>0</v>
      </c>
      <c r="T38" s="390" t="s">
        <v>176</v>
      </c>
      <c r="U38" s="327">
        <v>1</v>
      </c>
      <c r="V38" s="320"/>
      <c r="W38" s="648" t="s">
        <v>38</v>
      </c>
      <c r="X38" s="640"/>
      <c r="Y38" s="640"/>
      <c r="Z38" s="643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49"/>
      <c r="X39" s="641"/>
      <c r="Y39" s="641"/>
      <c r="Z39" s="644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26" t="s">
        <v>307</v>
      </c>
      <c r="X40" s="626"/>
      <c r="Y40" s="626"/>
      <c r="Z40" s="626"/>
      <c r="AA40" s="626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1" customFormat="1" ht="24.9" customHeight="1">
      <c r="A43" s="610" t="s">
        <v>304</v>
      </c>
      <c r="B43" s="610"/>
      <c r="C43" s="610"/>
      <c r="D43" s="610"/>
      <c r="E43" s="417"/>
      <c r="F43" s="610" t="s">
        <v>304</v>
      </c>
      <c r="G43" s="610"/>
      <c r="H43" s="610"/>
      <c r="I43" s="610"/>
      <c r="J43" s="417"/>
      <c r="K43" s="610" t="s">
        <v>304</v>
      </c>
      <c r="L43" s="610"/>
      <c r="M43" s="610"/>
      <c r="N43" s="610"/>
      <c r="O43" s="417"/>
      <c r="P43" s="610" t="s">
        <v>304</v>
      </c>
      <c r="Q43" s="610"/>
      <c r="R43" s="610"/>
      <c r="S43" s="610"/>
      <c r="T43" s="322"/>
      <c r="AA43" s="504"/>
      <c r="AB43" s="504"/>
      <c r="AC43" s="504"/>
      <c r="AD43" s="504"/>
      <c r="AE43" s="504"/>
      <c r="AF43" s="504"/>
      <c r="AG43" s="504"/>
      <c r="AH43" s="504"/>
    </row>
    <row r="44" spans="1:34" s="321" customFormat="1" ht="24.9" customHeight="1">
      <c r="A44" s="610" t="s">
        <v>447</v>
      </c>
      <c r="B44" s="610"/>
      <c r="C44" s="610"/>
      <c r="D44" s="610"/>
      <c r="E44" s="417"/>
      <c r="F44" s="610" t="s">
        <v>447</v>
      </c>
      <c r="G44" s="610"/>
      <c r="H44" s="610"/>
      <c r="I44" s="610"/>
      <c r="J44" s="417"/>
      <c r="K44" s="610" t="s">
        <v>447</v>
      </c>
      <c r="L44" s="610"/>
      <c r="M44" s="610"/>
      <c r="N44" s="610"/>
      <c r="O44" s="417"/>
      <c r="P44" s="610" t="s">
        <v>447</v>
      </c>
      <c r="Q44" s="610"/>
      <c r="R44" s="610"/>
      <c r="S44" s="610"/>
      <c r="T44" s="322"/>
      <c r="AA44" s="504"/>
      <c r="AB44" s="504"/>
      <c r="AC44" s="504"/>
      <c r="AD44" s="504"/>
      <c r="AE44" s="504"/>
      <c r="AF44" s="504"/>
      <c r="AG44" s="504"/>
      <c r="AH44" s="504"/>
    </row>
    <row r="45" spans="1:34" s="321" customFormat="1" ht="24.9" customHeight="1">
      <c r="A45" s="610" t="s">
        <v>447</v>
      </c>
      <c r="B45" s="610"/>
      <c r="C45" s="610"/>
      <c r="D45" s="610"/>
      <c r="E45" s="417"/>
      <c r="F45" s="610" t="s">
        <v>447</v>
      </c>
      <c r="G45" s="610"/>
      <c r="H45" s="610"/>
      <c r="I45" s="610"/>
      <c r="J45" s="417"/>
      <c r="K45" s="610" t="s">
        <v>447</v>
      </c>
      <c r="L45" s="610"/>
      <c r="M45" s="610"/>
      <c r="N45" s="610"/>
      <c r="O45" s="417"/>
      <c r="P45" s="610" t="s">
        <v>447</v>
      </c>
      <c r="Q45" s="610"/>
      <c r="R45" s="610"/>
      <c r="S45" s="610"/>
      <c r="T45" s="322"/>
      <c r="AA45" s="504"/>
      <c r="AB45" s="504"/>
      <c r="AC45" s="504"/>
      <c r="AD45" s="504"/>
      <c r="AE45" s="504"/>
      <c r="AF45" s="504"/>
      <c r="AG45" s="504"/>
      <c r="AH45" s="504"/>
    </row>
    <row r="46" spans="1:34" s="321" customFormat="1" ht="24.9" customHeight="1">
      <c r="A46" s="610"/>
      <c r="B46" s="610"/>
      <c r="C46" s="610"/>
      <c r="D46" s="610"/>
      <c r="E46" s="417"/>
      <c r="F46" s="610"/>
      <c r="G46" s="610"/>
      <c r="H46" s="610"/>
      <c r="I46" s="610"/>
      <c r="J46" s="417"/>
      <c r="K46" s="610" t="s">
        <v>71</v>
      </c>
      <c r="L46" s="610"/>
      <c r="M46" s="610"/>
      <c r="N46" s="610"/>
      <c r="O46" s="417"/>
      <c r="P46" s="610" t="s">
        <v>70</v>
      </c>
      <c r="Q46" s="610"/>
      <c r="R46" s="610"/>
      <c r="S46" s="610"/>
      <c r="T46" s="322"/>
      <c r="AA46" s="504"/>
      <c r="AB46" s="504"/>
      <c r="AC46" s="504"/>
      <c r="AD46" s="504"/>
      <c r="AE46" s="504"/>
      <c r="AF46" s="504"/>
      <c r="AG46" s="504"/>
      <c r="AH46" s="504"/>
    </row>
    <row r="47" spans="1:34" s="321" customFormat="1" ht="24.9" customHeight="1">
      <c r="A47" s="610" t="s">
        <v>68</v>
      </c>
      <c r="B47" s="610"/>
      <c r="C47" s="610"/>
      <c r="D47" s="610"/>
      <c r="E47" s="417"/>
      <c r="F47" s="610" t="s">
        <v>69</v>
      </c>
      <c r="G47" s="610"/>
      <c r="H47" s="418"/>
      <c r="I47" s="417"/>
      <c r="J47" s="417"/>
      <c r="L47" s="417"/>
      <c r="M47" s="503"/>
      <c r="N47" s="417"/>
      <c r="O47" s="417"/>
      <c r="R47" s="503"/>
      <c r="S47" s="503"/>
      <c r="T47" s="323"/>
      <c r="AA47" s="504"/>
      <c r="AB47" s="504"/>
      <c r="AC47" s="504"/>
      <c r="AD47" s="504"/>
      <c r="AE47" s="504"/>
      <c r="AF47" s="504"/>
      <c r="AG47" s="504"/>
      <c r="AH47" s="504"/>
    </row>
    <row r="48" spans="1:34" s="321" customFormat="1" ht="24.9" customHeight="1">
      <c r="A48" s="577" t="s">
        <v>448</v>
      </c>
      <c r="B48" s="577"/>
      <c r="C48" s="577"/>
      <c r="D48" s="577"/>
      <c r="E48" s="505"/>
      <c r="F48" s="577" t="s">
        <v>449</v>
      </c>
      <c r="G48" s="577"/>
      <c r="H48" s="577"/>
      <c r="I48" s="577"/>
      <c r="J48" s="505"/>
      <c r="K48" s="506" t="s">
        <v>450</v>
      </c>
      <c r="L48" s="505"/>
      <c r="M48" s="506"/>
      <c r="N48" s="505"/>
      <c r="O48" s="505"/>
      <c r="P48" s="577" t="s">
        <v>451</v>
      </c>
      <c r="Q48" s="577"/>
      <c r="R48" s="503"/>
      <c r="S48" s="503"/>
      <c r="T48" s="323"/>
      <c r="AA48" s="504"/>
      <c r="AB48" s="504"/>
      <c r="AC48" s="504"/>
      <c r="AD48" s="504"/>
      <c r="AE48" s="504"/>
      <c r="AF48" s="504"/>
      <c r="AG48" s="504"/>
      <c r="AH48" s="504"/>
    </row>
    <row r="49" spans="1:34" s="321" customFormat="1" ht="24.9" customHeight="1">
      <c r="A49" s="670" t="s">
        <v>397</v>
      </c>
      <c r="B49" s="670"/>
      <c r="C49" s="670"/>
      <c r="D49" s="670"/>
      <c r="E49" s="670"/>
      <c r="F49" s="670"/>
      <c r="G49" s="670"/>
      <c r="H49" s="670"/>
      <c r="I49" s="670"/>
      <c r="J49" s="670"/>
      <c r="K49" s="670"/>
      <c r="L49" s="670"/>
      <c r="M49" s="670"/>
      <c r="N49" s="670"/>
      <c r="O49" s="670"/>
      <c r="P49" s="670"/>
      <c r="Q49" s="670"/>
      <c r="R49" s="670"/>
      <c r="S49" s="670"/>
      <c r="T49" s="670"/>
      <c r="U49" s="670"/>
      <c r="V49" s="670"/>
      <c r="W49" s="670"/>
      <c r="AA49" s="504"/>
      <c r="AB49" s="504"/>
      <c r="AC49" s="504"/>
      <c r="AD49" s="504"/>
      <c r="AE49" s="504"/>
      <c r="AF49" s="504"/>
      <c r="AG49" s="504"/>
      <c r="AH49" s="504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696" t="str">
        <f>F2</f>
        <v>โรงพยาบาลเชียงคาน</v>
      </c>
      <c r="B52" s="697"/>
      <c r="C52" s="697"/>
      <c r="D52" s="697"/>
      <c r="E52" s="697"/>
      <c r="F52" s="697"/>
      <c r="G52" s="697"/>
      <c r="H52" s="697"/>
      <c r="I52" s="697"/>
      <c r="J52" s="697"/>
      <c r="K52" s="697"/>
      <c r="L52" s="697"/>
      <c r="M52" s="697"/>
      <c r="N52" s="697"/>
      <c r="O52" s="697"/>
      <c r="P52" s="698"/>
      <c r="Q52" s="432">
        <f>B58+B59+B60+B61+B62+B64+B67+B68+B69+G58+G59+G60+G61+G62+G63+G64+G67+G68+G69+S58+S59+S60+S61+S62+S63+B78</f>
        <v>161</v>
      </c>
      <c r="R52" s="433" t="s">
        <v>176</v>
      </c>
      <c r="S52" s="699">
        <f>D58+D59+D60+D61+D62+D64+D67+D68+D69+I58+I59+I60+I61+I62+I63+I64+I67+I68+I69+U58+U59+U60+U61+U62+U63+D78</f>
        <v>251</v>
      </c>
      <c r="T52" s="697"/>
      <c r="U52" s="698"/>
      <c r="V52" s="5"/>
      <c r="W52" s="700" t="s">
        <v>50</v>
      </c>
      <c r="X52" s="701"/>
      <c r="Y52" s="701"/>
      <c r="Z52" s="701"/>
      <c r="AA52" s="702"/>
    </row>
    <row r="53" spans="1:34" ht="22.95" customHeight="1">
      <c r="A53" s="703" t="s">
        <v>31</v>
      </c>
      <c r="B53" s="704"/>
      <c r="C53" s="704"/>
      <c r="D53" s="704"/>
      <c r="E53" s="704"/>
      <c r="F53" s="704"/>
      <c r="G53" s="704"/>
      <c r="H53" s="704"/>
      <c r="I53" s="704"/>
      <c r="J53" s="704"/>
      <c r="K53" s="704"/>
      <c r="L53" s="704"/>
      <c r="M53" s="704"/>
      <c r="N53" s="704"/>
      <c r="O53" s="704"/>
      <c r="P53" s="704"/>
      <c r="Q53" s="434"/>
      <c r="R53" s="434"/>
      <c r="S53" s="434"/>
      <c r="T53" s="434"/>
      <c r="U53" s="435"/>
      <c r="V53" s="5"/>
      <c r="W53" s="436" t="s">
        <v>39</v>
      </c>
      <c r="X53" s="673">
        <f>X3</f>
        <v>8</v>
      </c>
      <c r="Y53" s="673"/>
      <c r="Z53" s="673"/>
      <c r="AA53" s="673"/>
    </row>
    <row r="54" spans="1:34" ht="20.25" customHeight="1">
      <c r="A54" s="705" t="s">
        <v>425</v>
      </c>
      <c r="B54" s="706"/>
      <c r="C54" s="706"/>
      <c r="D54" s="706"/>
      <c r="E54" s="706"/>
      <c r="F54" s="706"/>
      <c r="G54" s="706"/>
      <c r="H54" s="706"/>
      <c r="I54" s="706"/>
      <c r="J54" s="706"/>
      <c r="K54" s="706"/>
      <c r="L54" s="706"/>
      <c r="M54" s="706"/>
      <c r="N54" s="706"/>
      <c r="O54" s="706"/>
      <c r="P54" s="706"/>
      <c r="Q54" s="437">
        <f>B58+B59+B60+B61+B62+B63+B64+B67+B68+B69+G58+G59+G60+G61+G62+G63+G64+G67+G68+G69+S58+S59+S60+S61+S62+S63</f>
        <v>201</v>
      </c>
      <c r="R54" s="438" t="s">
        <v>176</v>
      </c>
      <c r="S54" s="707">
        <f>D58+D59+D60+D61+D62+D63+D64+D67+D68+D69+I58+I59+I60+I61+I62+I63+I64+I67+I68+I69+U58+U59+U60+U61+U62+U63</f>
        <v>211</v>
      </c>
      <c r="T54" s="708"/>
      <c r="U54" s="709"/>
      <c r="V54" s="5"/>
      <c r="W54" s="439" t="s">
        <v>40</v>
      </c>
      <c r="X54" s="673" t="str">
        <f t="shared" ref="X54:X58" si="0">X4</f>
        <v>เลย</v>
      </c>
      <c r="Y54" s="673"/>
      <c r="Z54" s="673"/>
      <c r="AA54" s="673"/>
    </row>
    <row r="55" spans="1:34" ht="21">
      <c r="A55" s="710"/>
      <c r="B55" s="710"/>
      <c r="C55" s="710"/>
      <c r="D55" s="710"/>
      <c r="E55" s="710"/>
      <c r="F55" s="710"/>
      <c r="G55" s="710"/>
      <c r="H55" s="710"/>
      <c r="I55" s="710"/>
      <c r="V55" s="8"/>
      <c r="W55" s="436" t="s">
        <v>43</v>
      </c>
      <c r="X55" s="673">
        <f t="shared" si="0"/>
        <v>11031</v>
      </c>
      <c r="Y55" s="673"/>
      <c r="Z55" s="673"/>
      <c r="AA55" s="673"/>
    </row>
    <row r="56" spans="1:34" s="319" customFormat="1" ht="27" customHeight="1">
      <c r="A56" s="711" t="s">
        <v>398</v>
      </c>
      <c r="B56" s="712"/>
      <c r="C56" s="712"/>
      <c r="D56" s="712"/>
      <c r="E56" s="713"/>
      <c r="F56" s="712"/>
      <c r="G56" s="712"/>
      <c r="H56" s="712"/>
      <c r="I56" s="714"/>
      <c r="J56" s="1"/>
      <c r="K56" s="715" t="s">
        <v>399</v>
      </c>
      <c r="L56" s="716"/>
      <c r="M56" s="716"/>
      <c r="N56" s="716"/>
      <c r="O56" s="716"/>
      <c r="P56" s="716"/>
      <c r="Q56" s="716"/>
      <c r="R56" s="716"/>
      <c r="S56" s="716"/>
      <c r="T56" s="716"/>
      <c r="U56" s="717"/>
      <c r="W56" s="436" t="s">
        <v>41</v>
      </c>
      <c r="X56" s="673" t="str">
        <f t="shared" si="0"/>
        <v>รพช.เชียงคาน</v>
      </c>
      <c r="Y56" s="673"/>
      <c r="Z56" s="673"/>
      <c r="AA56" s="673"/>
    </row>
    <row r="57" spans="1:34" s="319" customFormat="1" ht="27" customHeight="1">
      <c r="A57" s="440" t="s">
        <v>400</v>
      </c>
      <c r="B57" s="441" t="s">
        <v>401</v>
      </c>
      <c r="C57" s="442" t="s">
        <v>176</v>
      </c>
      <c r="D57" s="443" t="s">
        <v>402</v>
      </c>
      <c r="E57" s="1"/>
      <c r="F57" s="440" t="s">
        <v>400</v>
      </c>
      <c r="G57" s="441" t="s">
        <v>401</v>
      </c>
      <c r="H57" s="442" t="s">
        <v>176</v>
      </c>
      <c r="I57" s="443" t="s">
        <v>402</v>
      </c>
      <c r="J57" s="1"/>
      <c r="K57" s="718" t="s">
        <v>403</v>
      </c>
      <c r="L57" s="719"/>
      <c r="M57" s="720" t="s">
        <v>400</v>
      </c>
      <c r="N57" s="720"/>
      <c r="O57" s="720"/>
      <c r="P57" s="720"/>
      <c r="Q57" s="720"/>
      <c r="R57" s="719"/>
      <c r="S57" s="468" t="s">
        <v>401</v>
      </c>
      <c r="T57" s="469" t="s">
        <v>176</v>
      </c>
      <c r="U57" s="470" t="s">
        <v>402</v>
      </c>
      <c r="W57" s="439" t="s">
        <v>44</v>
      </c>
      <c r="X57" s="673" t="str">
        <f t="shared" si="0"/>
        <v>F2</v>
      </c>
      <c r="Y57" s="673"/>
      <c r="Z57" s="673"/>
      <c r="AA57" s="673"/>
    </row>
    <row r="58" spans="1:34" s="319" customFormat="1" ht="27" customHeight="1">
      <c r="A58" s="444" t="s">
        <v>404</v>
      </c>
      <c r="B58" s="474">
        <f>B17</f>
        <v>17</v>
      </c>
      <c r="C58" s="475" t="s">
        <v>176</v>
      </c>
      <c r="D58" s="476">
        <f>D17</f>
        <v>17</v>
      </c>
      <c r="E58" s="1"/>
      <c r="F58" s="445" t="s">
        <v>16</v>
      </c>
      <c r="G58" s="486">
        <f>B23</f>
        <v>0</v>
      </c>
      <c r="H58" s="487" t="s">
        <v>176</v>
      </c>
      <c r="I58" s="488">
        <f>D23</f>
        <v>0</v>
      </c>
      <c r="J58" s="1"/>
      <c r="K58" s="721" t="s">
        <v>405</v>
      </c>
      <c r="L58" s="722"/>
      <c r="M58" s="723" t="s">
        <v>406</v>
      </c>
      <c r="N58" s="723"/>
      <c r="O58" s="723"/>
      <c r="P58" s="723"/>
      <c r="Q58" s="723"/>
      <c r="R58" s="722"/>
      <c r="S58" s="474">
        <f>B6+B13</f>
        <v>22</v>
      </c>
      <c r="T58" s="475" t="s">
        <v>176</v>
      </c>
      <c r="U58" s="476">
        <f>D6+D13</f>
        <v>29</v>
      </c>
      <c r="W58" s="436" t="s">
        <v>54</v>
      </c>
      <c r="X58" s="673">
        <f t="shared" si="0"/>
        <v>35</v>
      </c>
      <c r="Y58" s="673"/>
      <c r="Z58" s="673"/>
      <c r="AA58" s="673"/>
    </row>
    <row r="59" spans="1:34" ht="21">
      <c r="A59" s="446" t="s">
        <v>407</v>
      </c>
      <c r="B59" s="477">
        <f>L7</f>
        <v>15</v>
      </c>
      <c r="C59" s="478" t="s">
        <v>176</v>
      </c>
      <c r="D59" s="479">
        <f>N7</f>
        <v>15</v>
      </c>
      <c r="F59" s="446" t="s">
        <v>14</v>
      </c>
      <c r="G59" s="477">
        <f>B21</f>
        <v>0</v>
      </c>
      <c r="H59" s="481" t="s">
        <v>176</v>
      </c>
      <c r="I59" s="479">
        <f>D21</f>
        <v>0</v>
      </c>
      <c r="K59" s="724" t="s">
        <v>408</v>
      </c>
      <c r="L59" s="725"/>
      <c r="M59" s="726" t="s">
        <v>409</v>
      </c>
      <c r="N59" s="726"/>
      <c r="O59" s="726"/>
      <c r="P59" s="726"/>
      <c r="Q59" s="726"/>
      <c r="R59" s="725"/>
      <c r="S59" s="477">
        <f>B8</f>
        <v>3</v>
      </c>
      <c r="T59" s="478" t="s">
        <v>176</v>
      </c>
      <c r="U59" s="479">
        <f>D8</f>
        <v>4</v>
      </c>
    </row>
    <row r="60" spans="1:34" ht="21">
      <c r="A60" s="447" t="s">
        <v>410</v>
      </c>
      <c r="B60" s="477">
        <f>L8</f>
        <v>4</v>
      </c>
      <c r="C60" s="478" t="s">
        <v>176</v>
      </c>
      <c r="D60" s="479">
        <f>N8</f>
        <v>4</v>
      </c>
      <c r="F60" s="446" t="s">
        <v>411</v>
      </c>
      <c r="G60" s="477">
        <f>X19</f>
        <v>1</v>
      </c>
      <c r="H60" s="481" t="s">
        <v>176</v>
      </c>
      <c r="I60" s="479">
        <f>Z19</f>
        <v>1</v>
      </c>
      <c r="K60" s="724" t="s">
        <v>412</v>
      </c>
      <c r="L60" s="725"/>
      <c r="M60" s="726" t="s">
        <v>446</v>
      </c>
      <c r="N60" s="726"/>
      <c r="O60" s="726"/>
      <c r="P60" s="726"/>
      <c r="Q60" s="726"/>
      <c r="R60" s="725"/>
      <c r="S60" s="477">
        <f>B7</f>
        <v>5</v>
      </c>
      <c r="T60" s="478" t="s">
        <v>176</v>
      </c>
      <c r="U60" s="479">
        <f>D7</f>
        <v>6</v>
      </c>
    </row>
    <row r="61" spans="1:34" ht="21">
      <c r="A61" s="446" t="s">
        <v>6</v>
      </c>
      <c r="B61" s="477">
        <f>S7</f>
        <v>10</v>
      </c>
      <c r="C61" s="478" t="s">
        <v>176</v>
      </c>
      <c r="D61" s="479">
        <f>U7</f>
        <v>10</v>
      </c>
      <c r="F61" s="446" t="s">
        <v>21</v>
      </c>
      <c r="G61" s="477">
        <f>S20</f>
        <v>0</v>
      </c>
      <c r="H61" s="481" t="s">
        <v>176</v>
      </c>
      <c r="I61" s="479">
        <f>U20</f>
        <v>0</v>
      </c>
      <c r="K61" s="724" t="s">
        <v>413</v>
      </c>
      <c r="L61" s="725"/>
      <c r="M61" s="726" t="s">
        <v>414</v>
      </c>
      <c r="N61" s="726"/>
      <c r="O61" s="726"/>
      <c r="P61" s="726"/>
      <c r="Q61" s="726"/>
      <c r="R61" s="725"/>
      <c r="S61" s="477">
        <f>B9</f>
        <v>5</v>
      </c>
      <c r="T61" s="478" t="s">
        <v>176</v>
      </c>
      <c r="U61" s="479">
        <f>D9</f>
        <v>6</v>
      </c>
    </row>
    <row r="62" spans="1:34" ht="21">
      <c r="A62" s="448" t="s">
        <v>415</v>
      </c>
      <c r="B62" s="477">
        <f>S8</f>
        <v>6</v>
      </c>
      <c r="C62" s="478" t="s">
        <v>176</v>
      </c>
      <c r="D62" s="479">
        <f>U8</f>
        <v>6</v>
      </c>
      <c r="F62" s="446" t="s">
        <v>416</v>
      </c>
      <c r="G62" s="477">
        <f>B11</f>
        <v>1</v>
      </c>
      <c r="H62" s="481" t="s">
        <v>176</v>
      </c>
      <c r="I62" s="479">
        <f>D11</f>
        <v>1</v>
      </c>
      <c r="K62" s="724" t="s">
        <v>417</v>
      </c>
      <c r="L62" s="725"/>
      <c r="M62" s="726" t="s">
        <v>418</v>
      </c>
      <c r="N62" s="726"/>
      <c r="O62" s="726"/>
      <c r="P62" s="726"/>
      <c r="Q62" s="726"/>
      <c r="R62" s="725"/>
      <c r="S62" s="477">
        <f>S17</f>
        <v>1</v>
      </c>
      <c r="T62" s="478" t="s">
        <v>176</v>
      </c>
      <c r="U62" s="479">
        <f>U17</f>
        <v>1</v>
      </c>
    </row>
    <row r="63" spans="1:34" ht="21">
      <c r="A63" s="448" t="s">
        <v>58</v>
      </c>
      <c r="B63" s="477">
        <f>L25</f>
        <v>80</v>
      </c>
      <c r="C63" s="478" t="s">
        <v>176</v>
      </c>
      <c r="D63" s="479">
        <f>N25</f>
        <v>80</v>
      </c>
      <c r="F63" s="446" t="s">
        <v>419</v>
      </c>
      <c r="G63" s="477">
        <f>G17</f>
        <v>2</v>
      </c>
      <c r="H63" s="481" t="s">
        <v>176</v>
      </c>
      <c r="I63" s="479">
        <f>I17</f>
        <v>2</v>
      </c>
      <c r="K63" s="449" t="s">
        <v>420</v>
      </c>
      <c r="L63" s="450"/>
      <c r="M63" s="727" t="s">
        <v>421</v>
      </c>
      <c r="N63" s="727"/>
      <c r="O63" s="727"/>
      <c r="P63" s="727"/>
      <c r="Q63" s="727"/>
      <c r="R63" s="728"/>
      <c r="S63" s="492">
        <f>S18</f>
        <v>2</v>
      </c>
      <c r="T63" s="493" t="s">
        <v>176</v>
      </c>
      <c r="U63" s="494">
        <f>U18</f>
        <v>2</v>
      </c>
    </row>
    <row r="64" spans="1:34" ht="23.25" customHeight="1" thickBot="1">
      <c r="A64" s="456" t="s">
        <v>426</v>
      </c>
      <c r="B64" s="604">
        <f>G7</f>
        <v>4</v>
      </c>
      <c r="C64" s="607" t="s">
        <v>176</v>
      </c>
      <c r="D64" s="597">
        <f>I7</f>
        <v>4</v>
      </c>
      <c r="F64" s="459" t="s">
        <v>427</v>
      </c>
      <c r="G64" s="604">
        <f>X37</f>
        <v>3</v>
      </c>
      <c r="H64" s="607" t="s">
        <v>176</v>
      </c>
      <c r="I64" s="597">
        <f>Z37</f>
        <v>3</v>
      </c>
      <c r="M64" s="601" t="s">
        <v>432</v>
      </c>
      <c r="N64" s="602"/>
      <c r="O64" s="602"/>
      <c r="P64" s="602"/>
      <c r="Q64" s="602"/>
      <c r="R64" s="603"/>
      <c r="S64" s="495">
        <f>S58+S59+S60+S61+S62+S63</f>
        <v>38</v>
      </c>
      <c r="T64" s="495" t="s">
        <v>176</v>
      </c>
      <c r="U64" s="496">
        <f>U58+U59+U60+U61+U62+U63</f>
        <v>48</v>
      </c>
    </row>
    <row r="65" spans="1:27" ht="21.6" thickTop="1">
      <c r="A65" s="457" t="s">
        <v>428</v>
      </c>
      <c r="B65" s="605"/>
      <c r="C65" s="608"/>
      <c r="D65" s="598"/>
      <c r="F65" s="460" t="s">
        <v>429</v>
      </c>
      <c r="G65" s="605"/>
      <c r="H65" s="608"/>
      <c r="I65" s="598"/>
    </row>
    <row r="66" spans="1:27" ht="21">
      <c r="A66" s="458" t="s">
        <v>430</v>
      </c>
      <c r="B66" s="606"/>
      <c r="C66" s="609"/>
      <c r="D66" s="599"/>
      <c r="F66" s="461" t="s">
        <v>431</v>
      </c>
      <c r="G66" s="606"/>
      <c r="H66" s="609"/>
      <c r="I66" s="599"/>
      <c r="M66" s="729" t="s">
        <v>440</v>
      </c>
      <c r="N66" s="729"/>
      <c r="O66" s="729"/>
      <c r="P66" s="729"/>
      <c r="Q66" s="729"/>
      <c r="R66" s="729"/>
      <c r="S66" s="729"/>
      <c r="T66" s="729"/>
      <c r="U66" s="729"/>
    </row>
    <row r="67" spans="1:27" ht="21.75" customHeight="1">
      <c r="A67" s="446" t="s">
        <v>422</v>
      </c>
      <c r="B67" s="480">
        <f>L17</f>
        <v>2</v>
      </c>
      <c r="C67" s="481" t="s">
        <v>176</v>
      </c>
      <c r="D67" s="482">
        <f>N17</f>
        <v>2</v>
      </c>
      <c r="F67" s="446" t="s">
        <v>423</v>
      </c>
      <c r="G67" s="477">
        <f>B24</f>
        <v>0</v>
      </c>
      <c r="H67" s="481" t="s">
        <v>176</v>
      </c>
      <c r="I67" s="479">
        <f>D24</f>
        <v>0</v>
      </c>
      <c r="M67" s="730" t="s">
        <v>400</v>
      </c>
      <c r="N67" s="730"/>
      <c r="O67" s="730"/>
      <c r="P67" s="730"/>
      <c r="Q67" s="730"/>
      <c r="R67" s="730"/>
      <c r="S67" s="730"/>
      <c r="T67" s="730" t="s">
        <v>402</v>
      </c>
      <c r="U67" s="730"/>
    </row>
    <row r="68" spans="1:27" ht="21.75" customHeight="1">
      <c r="A68" s="451" t="s">
        <v>445</v>
      </c>
      <c r="B68" s="480">
        <f>X18</f>
        <v>7</v>
      </c>
      <c r="C68" s="481" t="s">
        <v>176</v>
      </c>
      <c r="D68" s="482">
        <f>Z18</f>
        <v>7</v>
      </c>
      <c r="F68" s="446" t="s">
        <v>15</v>
      </c>
      <c r="G68" s="480">
        <f>B22</f>
        <v>4</v>
      </c>
      <c r="H68" s="481" t="s">
        <v>176</v>
      </c>
      <c r="I68" s="482">
        <f>D22</f>
        <v>4</v>
      </c>
      <c r="K68" s="33"/>
      <c r="M68" s="731" t="str">
        <f>A59</f>
        <v xml:space="preserve">ทันตแพทย์ </v>
      </c>
      <c r="N68" s="596"/>
      <c r="O68" s="596"/>
      <c r="P68" s="596"/>
      <c r="Q68" s="596"/>
      <c r="R68" s="596"/>
      <c r="S68" s="596"/>
      <c r="T68" s="586">
        <f t="shared" ref="T68:T73" si="1">D59</f>
        <v>15</v>
      </c>
      <c r="U68" s="586"/>
    </row>
    <row r="69" spans="1:27" ht="63">
      <c r="A69" s="452" t="s">
        <v>303</v>
      </c>
      <c r="B69" s="483">
        <f>G31</f>
        <v>3</v>
      </c>
      <c r="C69" s="484" t="s">
        <v>176</v>
      </c>
      <c r="D69" s="485">
        <f>I31</f>
        <v>3</v>
      </c>
      <c r="F69" s="453" t="s">
        <v>424</v>
      </c>
      <c r="G69" s="483">
        <f>S19</f>
        <v>4</v>
      </c>
      <c r="H69" s="484" t="s">
        <v>176</v>
      </c>
      <c r="I69" s="485">
        <f>U19</f>
        <v>4</v>
      </c>
      <c r="K69" s="454"/>
      <c r="M69" s="732" t="str">
        <f>A60</f>
        <v>นวก.สธ (ทันตสาธารณสุข)/จพ.ทันตสาธารณสุข</v>
      </c>
      <c r="N69" s="733"/>
      <c r="O69" s="733"/>
      <c r="P69" s="733"/>
      <c r="Q69" s="733"/>
      <c r="R69" s="733"/>
      <c r="S69" s="733"/>
      <c r="T69" s="591">
        <f t="shared" si="1"/>
        <v>4</v>
      </c>
      <c r="U69" s="591"/>
      <c r="V69" s="455"/>
      <c r="W69" s="473"/>
    </row>
    <row r="70" spans="1:27" ht="21.6" thickBot="1">
      <c r="F70" s="462" t="s">
        <v>432</v>
      </c>
      <c r="G70" s="489">
        <f>B58+B59+B60+B61+B62+B63+B64+B67+B68+B69+G58+G59+G60+G61+G62+G63+G64+G67+G68+G69</f>
        <v>163</v>
      </c>
      <c r="H70" s="490" t="s">
        <v>176</v>
      </c>
      <c r="I70" s="491">
        <f>D58+D59+D60+D61+D62+D63+D64+D67+D68+D69+I58+I59+I60+I61+I62+I63+I64+I67+I68+I69</f>
        <v>163</v>
      </c>
      <c r="M70" s="731" t="str">
        <f>A61</f>
        <v>เภสัชกร</v>
      </c>
      <c r="N70" s="596"/>
      <c r="O70" s="596"/>
      <c r="P70" s="596"/>
      <c r="Q70" s="596"/>
      <c r="R70" s="596"/>
      <c r="S70" s="596"/>
      <c r="T70" s="586">
        <f t="shared" si="1"/>
        <v>10</v>
      </c>
      <c r="U70" s="586"/>
    </row>
    <row r="71" spans="1:27" ht="21.6" thickTop="1">
      <c r="M71" s="734" t="str">
        <f>A62</f>
        <v>เจ้าพนักงานเภสัชกรรม</v>
      </c>
      <c r="N71" s="596"/>
      <c r="O71" s="596"/>
      <c r="P71" s="596"/>
      <c r="Q71" s="596"/>
      <c r="R71" s="596"/>
      <c r="S71" s="596"/>
      <c r="T71" s="586">
        <f t="shared" si="1"/>
        <v>6</v>
      </c>
      <c r="U71" s="586"/>
    </row>
    <row r="72" spans="1:27" ht="21">
      <c r="A72" s="600" t="s">
        <v>433</v>
      </c>
      <c r="B72" s="600"/>
      <c r="C72" s="600"/>
      <c r="D72" s="600"/>
      <c r="E72" s="600"/>
      <c r="F72" s="600"/>
      <c r="M72" s="584" t="str">
        <f>A63</f>
        <v>พยาบาลวิชาชีพ/พยาบาลเทคนิค</v>
      </c>
      <c r="N72" s="585"/>
      <c r="O72" s="585"/>
      <c r="P72" s="585"/>
      <c r="Q72" s="585"/>
      <c r="R72" s="585"/>
      <c r="S72" s="585"/>
      <c r="T72" s="586">
        <f t="shared" si="1"/>
        <v>80</v>
      </c>
      <c r="U72" s="586"/>
    </row>
    <row r="73" spans="1:27" ht="21">
      <c r="A73" s="472" t="s">
        <v>400</v>
      </c>
      <c r="B73" s="463" t="s">
        <v>401</v>
      </c>
      <c r="C73" s="464" t="s">
        <v>176</v>
      </c>
      <c r="D73" s="465" t="s">
        <v>402</v>
      </c>
      <c r="M73" s="587" t="s">
        <v>426</v>
      </c>
      <c r="N73" s="588"/>
      <c r="O73" s="588"/>
      <c r="P73" s="588"/>
      <c r="Q73" s="588"/>
      <c r="R73" s="588"/>
      <c r="S73" s="589"/>
      <c r="T73" s="590">
        <f t="shared" si="1"/>
        <v>4</v>
      </c>
      <c r="U73" s="591"/>
    </row>
    <row r="74" spans="1:27" ht="21">
      <c r="A74" s="466" t="s">
        <v>434</v>
      </c>
      <c r="B74" s="497">
        <f>VLOOKUP(X5,ลงโครงสร้าง!E5:DB83,24,0)</f>
        <v>0</v>
      </c>
      <c r="C74" s="498" t="s">
        <v>176</v>
      </c>
      <c r="D74" s="499">
        <f>VLOOKUP(X5,ลงโครงสร้าง!E5:DB83,25,0)</f>
        <v>0</v>
      </c>
      <c r="M74" s="592" t="s">
        <v>441</v>
      </c>
      <c r="N74" s="593"/>
      <c r="O74" s="593"/>
      <c r="P74" s="593"/>
      <c r="Q74" s="593"/>
      <c r="R74" s="593"/>
      <c r="S74" s="594"/>
      <c r="T74" s="590"/>
      <c r="U74" s="591"/>
    </row>
    <row r="75" spans="1:27" ht="21">
      <c r="M75" s="595" t="s">
        <v>442</v>
      </c>
      <c r="N75" s="595"/>
      <c r="O75" s="595"/>
      <c r="P75" s="595"/>
      <c r="Q75" s="595"/>
      <c r="R75" s="595"/>
      <c r="S75" s="595"/>
      <c r="T75" s="586">
        <f>I67+I68</f>
        <v>4</v>
      </c>
      <c r="U75" s="586"/>
    </row>
    <row r="76" spans="1:27" ht="21">
      <c r="A76" s="600" t="s">
        <v>435</v>
      </c>
      <c r="B76" s="600"/>
      <c r="C76" s="600"/>
      <c r="D76" s="600"/>
      <c r="E76" s="600"/>
      <c r="F76" s="600"/>
      <c r="M76" s="596" t="s">
        <v>422</v>
      </c>
      <c r="N76" s="596"/>
      <c r="O76" s="596"/>
      <c r="P76" s="596"/>
      <c r="Q76" s="596"/>
      <c r="R76" s="596"/>
      <c r="S76" s="596"/>
      <c r="T76" s="586">
        <f>D67</f>
        <v>2</v>
      </c>
      <c r="U76" s="586"/>
    </row>
    <row r="77" spans="1:27" ht="21">
      <c r="A77" s="472" t="s">
        <v>400</v>
      </c>
      <c r="B77" s="463" t="s">
        <v>401</v>
      </c>
      <c r="C77" s="464" t="s">
        <v>176</v>
      </c>
      <c r="D77" s="465" t="s">
        <v>402</v>
      </c>
      <c r="F77" s="582" t="s">
        <v>436</v>
      </c>
      <c r="G77" s="582"/>
      <c r="H77" s="582"/>
      <c r="I77" s="582"/>
      <c r="M77" s="596" t="str">
        <f>A68</f>
        <v>นักวิชาการสาธารณสุข/เจ้าพนักงานสาธารณสุข</v>
      </c>
      <c r="N77" s="596"/>
      <c r="O77" s="596"/>
      <c r="P77" s="596"/>
      <c r="Q77" s="596"/>
      <c r="R77" s="596"/>
      <c r="S77" s="596"/>
      <c r="T77" s="586">
        <f>D68</f>
        <v>7</v>
      </c>
      <c r="U77" s="586"/>
    </row>
    <row r="78" spans="1:27" ht="21.6" thickBot="1">
      <c r="A78" s="467" t="s">
        <v>58</v>
      </c>
      <c r="B78" s="497">
        <f>X17+B30+G30+L30+S30+B38+G38+L38+S38</f>
        <v>40</v>
      </c>
      <c r="C78" s="498" t="s">
        <v>176</v>
      </c>
      <c r="D78" s="499">
        <f>Z17+D30+I30+N30+U30+D38+I38+N38+U38</f>
        <v>120</v>
      </c>
      <c r="F78" s="583" t="s">
        <v>437</v>
      </c>
      <c r="G78" s="583"/>
      <c r="H78" s="583"/>
      <c r="I78" s="583"/>
      <c r="M78" s="578" t="s">
        <v>443</v>
      </c>
      <c r="N78" s="578"/>
      <c r="O78" s="578"/>
      <c r="P78" s="578"/>
      <c r="Q78" s="578"/>
      <c r="R78" s="578"/>
      <c r="S78" s="578"/>
      <c r="T78" s="579">
        <f>SUM(T68:T77)</f>
        <v>132</v>
      </c>
      <c r="U78" s="579"/>
    </row>
    <row r="79" spans="1:27" ht="21.6" thickTop="1">
      <c r="A79" s="471" t="s">
        <v>58</v>
      </c>
      <c r="B79" s="500">
        <f>B63</f>
        <v>80</v>
      </c>
      <c r="C79" s="501" t="s">
        <v>176</v>
      </c>
      <c r="D79" s="502">
        <f>D63</f>
        <v>80</v>
      </c>
      <c r="F79" s="583" t="s">
        <v>438</v>
      </c>
      <c r="G79" s="583"/>
      <c r="H79" s="583"/>
      <c r="I79" s="583"/>
      <c r="M79" s="580" t="s">
        <v>444</v>
      </c>
      <c r="N79" s="580"/>
      <c r="O79" s="580"/>
      <c r="P79" s="580"/>
      <c r="Q79" s="580"/>
      <c r="R79" s="580"/>
      <c r="S79" s="580"/>
      <c r="T79" s="581">
        <f>T78*60/100</f>
        <v>79.2</v>
      </c>
      <c r="U79" s="581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13" zoomScale="90" zoomScaleNormal="90" workbookViewId="0">
      <selection activeCell="P12" sqref="P12"/>
    </sheetView>
  </sheetViews>
  <sheetFormatPr defaultColWidth="9" defaultRowHeight="16.8"/>
  <cols>
    <col min="1" max="1" width="31.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19921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5976562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59765625" style="4" customWidth="1"/>
    <col min="28" max="16384" width="9" style="1"/>
  </cols>
  <sheetData>
    <row r="1" spans="1:27" ht="25.95" customHeight="1">
      <c r="A1" s="2"/>
      <c r="B1" s="2"/>
      <c r="C1" s="2"/>
      <c r="D1" s="674"/>
      <c r="E1" s="674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75"/>
      <c r="X1" s="675"/>
      <c r="Y1" s="675"/>
      <c r="Z1" s="675"/>
    </row>
    <row r="2" spans="1:27" ht="25.2" customHeight="1">
      <c r="A2" s="5"/>
      <c r="B2" s="5"/>
      <c r="C2" s="5"/>
      <c r="D2" s="5"/>
      <c r="E2" s="5"/>
      <c r="F2" s="676" t="str">
        <f>VLOOKUP(X6,ลงโครงสร้าง!B5:CE83,5,0)</f>
        <v>โรงพยาบาลปากชม</v>
      </c>
      <c r="G2" s="677"/>
      <c r="H2" s="677"/>
      <c r="I2" s="677"/>
      <c r="J2" s="677"/>
      <c r="K2" s="677"/>
      <c r="L2" s="677"/>
      <c r="M2" s="677"/>
      <c r="N2" s="677"/>
      <c r="O2" s="677"/>
      <c r="P2" s="677"/>
      <c r="Q2" s="315">
        <f>B5+G5+L5+S5+B15+G15+L15+S15+X15+B19+B28+G28+L28+S28+B36+G36+L36+S36+X36</f>
        <v>140</v>
      </c>
      <c r="R2" s="316" t="s">
        <v>176</v>
      </c>
      <c r="S2" s="677">
        <f>D5+I5+N5+U5+D15+I15+N15+U15+Z15+D19+D28+I28+N28+U28+D36+I36+N36+U36+Z36</f>
        <v>221</v>
      </c>
      <c r="T2" s="677"/>
      <c r="U2" s="678"/>
      <c r="V2" s="5"/>
      <c r="W2" s="679" t="s">
        <v>50</v>
      </c>
      <c r="X2" s="680"/>
      <c r="Y2" s="680"/>
      <c r="Z2" s="681"/>
      <c r="AA2" s="682"/>
    </row>
    <row r="3" spans="1:27" ht="22.95" customHeight="1">
      <c r="A3" s="5"/>
      <c r="B3" s="5"/>
      <c r="C3" s="5"/>
      <c r="D3" s="5"/>
      <c r="E3" s="5"/>
      <c r="F3" s="671" t="s">
        <v>31</v>
      </c>
      <c r="G3" s="672"/>
      <c r="H3" s="672"/>
      <c r="I3" s="672"/>
      <c r="J3" s="672"/>
      <c r="K3" s="672"/>
      <c r="L3" s="672"/>
      <c r="M3" s="672"/>
      <c r="N3" s="672"/>
      <c r="O3" s="672"/>
      <c r="P3" s="672"/>
      <c r="Q3" s="166"/>
      <c r="R3" s="166"/>
      <c r="S3" s="166"/>
      <c r="T3" s="166"/>
      <c r="U3" s="167"/>
      <c r="V3" s="5"/>
      <c r="W3" s="350" t="s">
        <v>39</v>
      </c>
      <c r="X3" s="673">
        <f>VLOOKUP(X6,ลงโครงสร้าง!B5:CE83,2,0)</f>
        <v>8</v>
      </c>
      <c r="Y3" s="673"/>
      <c r="Z3" s="673"/>
      <c r="AA3" s="673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0" t="s">
        <v>40</v>
      </c>
      <c r="X4" s="673" t="str">
        <f>VLOOKUP(X6,ลงโครงสร้าง!B5:CE83,3,0)</f>
        <v>เลย</v>
      </c>
      <c r="Y4" s="673"/>
      <c r="Z4" s="673"/>
      <c r="AA4" s="673"/>
    </row>
    <row r="5" spans="1:27" ht="43.5" customHeight="1">
      <c r="A5" s="6" t="s">
        <v>387</v>
      </c>
      <c r="B5" s="162">
        <f>B6+B7+B8+B9+B11+B13</f>
        <v>35</v>
      </c>
      <c r="C5" s="163" t="s">
        <v>176</v>
      </c>
      <c r="D5" s="164">
        <f>D6+D7+D8+D9+D11+D13</f>
        <v>45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14</v>
      </c>
      <c r="M5" s="198" t="s">
        <v>176</v>
      </c>
      <c r="N5" s="199">
        <f>N7+N8</f>
        <v>14</v>
      </c>
      <c r="O5" s="7"/>
      <c r="P5" s="664" t="s">
        <v>390</v>
      </c>
      <c r="Q5" s="665"/>
      <c r="R5" s="666"/>
      <c r="S5" s="232">
        <f>S7+S8</f>
        <v>10</v>
      </c>
      <c r="T5" s="233" t="s">
        <v>176</v>
      </c>
      <c r="U5" s="206">
        <f>U7+U8</f>
        <v>11</v>
      </c>
      <c r="V5" s="8"/>
      <c r="W5" s="350" t="s">
        <v>43</v>
      </c>
      <c r="X5" s="690">
        <f>VLOOKUP(X6,ลงโครงสร้าง!B5:CE83,4,0)</f>
        <v>11032</v>
      </c>
      <c r="Y5" s="690"/>
      <c r="Z5" s="690"/>
      <c r="AA5" s="690"/>
    </row>
    <row r="6" spans="1:27" s="319" customFormat="1" ht="45.75" customHeight="1">
      <c r="A6" s="324" t="s">
        <v>48</v>
      </c>
      <c r="B6" s="325">
        <f>VLOOKUP(X5,ลงโครงสร้าง!E5:DB83,66,0)</f>
        <v>1</v>
      </c>
      <c r="C6" s="326" t="s">
        <v>176</v>
      </c>
      <c r="D6" s="327">
        <f>VLOOKUP(X5,ลงโครงสร้าง!E5:DB83,67,0)</f>
        <v>1</v>
      </c>
      <c r="E6" s="328"/>
      <c r="F6" s="329" t="s">
        <v>2</v>
      </c>
      <c r="G6" s="330"/>
      <c r="H6" s="331"/>
      <c r="I6" s="332"/>
      <c r="J6" s="333"/>
      <c r="K6" s="378" t="s">
        <v>32</v>
      </c>
      <c r="L6" s="335"/>
      <c r="M6" s="336"/>
      <c r="N6" s="337"/>
      <c r="O6" s="333"/>
      <c r="P6" s="691" t="s">
        <v>6</v>
      </c>
      <c r="Q6" s="692"/>
      <c r="R6" s="693"/>
      <c r="S6" s="338"/>
      <c r="T6" s="339"/>
      <c r="U6" s="332"/>
      <c r="W6" s="350" t="s">
        <v>41</v>
      </c>
      <c r="X6" s="694" t="s">
        <v>211</v>
      </c>
      <c r="Y6" s="694"/>
      <c r="Z6" s="694"/>
      <c r="AA6" s="694"/>
    </row>
    <row r="7" spans="1:27" s="319" customFormat="1" ht="27" customHeight="1">
      <c r="A7" s="341" t="s">
        <v>388</v>
      </c>
      <c r="B7" s="325">
        <f>VLOOKUP(X5,ลงโครงสร้าง!E5:DB83,72,0)</f>
        <v>5</v>
      </c>
      <c r="C7" s="326" t="s">
        <v>176</v>
      </c>
      <c r="D7" s="342">
        <f>VLOOKUP(X5,ลงโครงสร้าง!E5:DB83,73,0)</f>
        <v>6</v>
      </c>
      <c r="E7" s="328"/>
      <c r="F7" s="683" t="s">
        <v>306</v>
      </c>
      <c r="G7" s="614">
        <f>VLOOKUP(X5,ลงโครงสร้าง!E5:DB83,26,0)</f>
        <v>3</v>
      </c>
      <c r="H7" s="685" t="s">
        <v>176</v>
      </c>
      <c r="I7" s="620">
        <f>VLOOKUP(X5,ลงโครงสร้าง!E5:DB83,27,0)</f>
        <v>3</v>
      </c>
      <c r="J7" s="333"/>
      <c r="K7" s="343" t="s">
        <v>32</v>
      </c>
      <c r="L7" s="344">
        <v>11</v>
      </c>
      <c r="M7" s="345" t="s">
        <v>176</v>
      </c>
      <c r="N7" s="332">
        <f>VLOOKUP(X5,ลงโครงสร้าง!E5:DB83,15,0)</f>
        <v>11</v>
      </c>
      <c r="O7" s="333"/>
      <c r="P7" s="687" t="s">
        <v>6</v>
      </c>
      <c r="Q7" s="688"/>
      <c r="R7" s="689"/>
      <c r="S7" s="344">
        <v>7</v>
      </c>
      <c r="T7" s="345" t="s">
        <v>176</v>
      </c>
      <c r="U7" s="332">
        <v>7</v>
      </c>
      <c r="W7" s="340" t="s">
        <v>44</v>
      </c>
      <c r="X7" s="673" t="str">
        <f>VLOOKUP(X6,ลงโครงสร้าง!B5:CE83,6,0)</f>
        <v>F2</v>
      </c>
      <c r="Y7" s="673"/>
      <c r="Z7" s="673"/>
      <c r="AA7" s="673"/>
    </row>
    <row r="8" spans="1:27" s="319" customFormat="1" ht="27" customHeight="1">
      <c r="A8" s="346" t="s">
        <v>33</v>
      </c>
      <c r="B8" s="419">
        <f>VLOOKUP(X5,ลงโครงสร้าง!E5:DB83,70,0)</f>
        <v>3</v>
      </c>
      <c r="C8" s="347" t="s">
        <v>176</v>
      </c>
      <c r="D8" s="332">
        <f>VLOOKUP(X5,ลงโครงสร้าง!E5:DB83,71,0)</f>
        <v>4</v>
      </c>
      <c r="E8" s="328"/>
      <c r="F8" s="684"/>
      <c r="G8" s="616"/>
      <c r="H8" s="686"/>
      <c r="I8" s="622"/>
      <c r="J8" s="333"/>
      <c r="K8" s="683" t="s">
        <v>302</v>
      </c>
      <c r="L8" s="614">
        <f>VLOOKUP(X5,ลงโครงสร้าง!E5:DB83,16,0)</f>
        <v>3</v>
      </c>
      <c r="M8" s="617" t="s">
        <v>176</v>
      </c>
      <c r="N8" s="620">
        <f>VLOOKUP(X5,ลงโครงสร้าง!E5:DB83,17,0)</f>
        <v>3</v>
      </c>
      <c r="O8" s="333"/>
      <c r="P8" s="687" t="s">
        <v>452</v>
      </c>
      <c r="Q8" s="688"/>
      <c r="R8" s="689"/>
      <c r="S8" s="348">
        <f>VLOOKUP(X5,ลงโครงสร้าง!E5:DB83,20,0)</f>
        <v>3</v>
      </c>
      <c r="T8" s="349" t="s">
        <v>176</v>
      </c>
      <c r="U8" s="327">
        <f>VLOOKUP(X5,ลงโครงสร้าง!E5:DB83,21,0)</f>
        <v>4</v>
      </c>
      <c r="W8" s="350" t="s">
        <v>54</v>
      </c>
      <c r="X8" s="650">
        <f>VLOOKUP(X6,ลงโครงสร้าง!B5:CE83,8,0)</f>
        <v>34</v>
      </c>
      <c r="Y8" s="650"/>
      <c r="Z8" s="650"/>
      <c r="AA8" s="650"/>
    </row>
    <row r="9" spans="1:27" s="319" customFormat="1" ht="27" customHeight="1">
      <c r="A9" s="351" t="s">
        <v>389</v>
      </c>
      <c r="B9" s="660">
        <f>VLOOKUP(X5,ลงโครงสร้าง!E5:DB83,74,0)</f>
        <v>5</v>
      </c>
      <c r="C9" s="662" t="s">
        <v>176</v>
      </c>
      <c r="D9" s="663">
        <f>VLOOKUP(X5,ลงโครงสร้าง!E5:DB83,75,0)</f>
        <v>6</v>
      </c>
      <c r="E9" s="328"/>
      <c r="F9" s="352"/>
      <c r="G9" s="353"/>
      <c r="H9" s="354"/>
      <c r="I9" s="355"/>
      <c r="J9" s="333"/>
      <c r="K9" s="695"/>
      <c r="L9" s="616"/>
      <c r="M9" s="619"/>
      <c r="N9" s="622"/>
      <c r="O9" s="333"/>
      <c r="P9" s="356"/>
      <c r="Q9" s="356"/>
      <c r="R9" s="356"/>
      <c r="S9" s="356"/>
      <c r="T9" s="356"/>
      <c r="U9" s="357"/>
      <c r="V9" s="358"/>
      <c r="W9" s="358"/>
      <c r="X9" s="358"/>
      <c r="Y9" s="358"/>
      <c r="Z9" s="358"/>
      <c r="AA9" s="320"/>
    </row>
    <row r="10" spans="1:27" s="319" customFormat="1" ht="27" customHeight="1">
      <c r="A10" s="359" t="s">
        <v>1</v>
      </c>
      <c r="B10" s="661"/>
      <c r="C10" s="662"/>
      <c r="D10" s="663"/>
      <c r="E10" s="333"/>
      <c r="F10" s="356"/>
      <c r="G10" s="356"/>
      <c r="H10" s="360"/>
      <c r="I10" s="356"/>
      <c r="J10" s="333"/>
      <c r="K10" s="361"/>
      <c r="L10" s="361"/>
      <c r="M10" s="361"/>
      <c r="N10" s="356"/>
      <c r="O10" s="333"/>
      <c r="P10" s="356"/>
      <c r="Q10" s="356"/>
      <c r="R10" s="356"/>
      <c r="S10" s="356"/>
      <c r="T10" s="356"/>
      <c r="U10" s="362"/>
      <c r="V10" s="363"/>
      <c r="W10" s="364"/>
      <c r="X10" s="364"/>
      <c r="Y10" s="364"/>
      <c r="Z10" s="364"/>
      <c r="AA10" s="320"/>
    </row>
    <row r="11" spans="1:27" s="319" customFormat="1" ht="27" customHeight="1">
      <c r="A11" s="346" t="s">
        <v>42</v>
      </c>
      <c r="B11" s="377">
        <f>VLOOKUP(X5,ลงโครงสร้าง!E5:DB83,49,0)</f>
        <v>0</v>
      </c>
      <c r="C11" s="326" t="s">
        <v>176</v>
      </c>
      <c r="D11" s="365">
        <f>VLOOKUP(X5,ลงโครงสร้าง!E5:DB83,50,0)</f>
        <v>0</v>
      </c>
      <c r="E11" s="333"/>
      <c r="F11" s="356"/>
      <c r="G11" s="356"/>
      <c r="H11" s="360"/>
      <c r="I11" s="356"/>
      <c r="J11" s="333"/>
      <c r="K11" s="333"/>
      <c r="L11" s="333"/>
      <c r="M11" s="333"/>
      <c r="N11" s="333"/>
      <c r="O11" s="333"/>
      <c r="P11" s="366"/>
      <c r="Q11" s="366"/>
      <c r="R11" s="366"/>
      <c r="S11" s="366"/>
      <c r="T11" s="366"/>
      <c r="U11" s="367"/>
      <c r="V11" s="368"/>
      <c r="W11" s="364"/>
      <c r="X11" s="364"/>
      <c r="Y11" s="364"/>
      <c r="Z11" s="364"/>
      <c r="AA11" s="320"/>
    </row>
    <row r="12" spans="1:27" s="319" customFormat="1" ht="9.75" customHeight="1">
      <c r="A12" s="369"/>
      <c r="B12" s="370"/>
      <c r="C12" s="371"/>
      <c r="D12" s="372"/>
      <c r="E12" s="333"/>
      <c r="F12" s="356"/>
      <c r="G12" s="356"/>
      <c r="H12" s="360"/>
      <c r="I12" s="356"/>
      <c r="J12" s="333"/>
      <c r="K12" s="333"/>
      <c r="L12" s="333"/>
      <c r="M12" s="333"/>
      <c r="N12" s="333"/>
      <c r="O12" s="333"/>
      <c r="P12" s="366"/>
      <c r="Q12" s="366"/>
      <c r="R12" s="366"/>
      <c r="S12" s="366"/>
      <c r="T12" s="366"/>
      <c r="U12" s="367"/>
      <c r="V12" s="368"/>
      <c r="W12" s="364"/>
      <c r="X12" s="364"/>
      <c r="Y12" s="364"/>
      <c r="Z12" s="364"/>
      <c r="AA12" s="320"/>
    </row>
    <row r="13" spans="1:27" s="319" customFormat="1" ht="27" customHeight="1">
      <c r="A13" s="373" t="s">
        <v>305</v>
      </c>
      <c r="B13" s="376">
        <f>VLOOKUP(X5,ลงโครงสร้าง!E5:DB83,68,0)</f>
        <v>21</v>
      </c>
      <c r="C13" s="374" t="s">
        <v>176</v>
      </c>
      <c r="D13" s="375">
        <f>VLOOKUP(X5,ลงโครงสร้าง!E5:DB83,69,0)</f>
        <v>28</v>
      </c>
      <c r="E13" s="333"/>
      <c r="F13" s="356"/>
      <c r="G13" s="356"/>
      <c r="H13" s="360"/>
      <c r="I13" s="356"/>
      <c r="J13" s="333"/>
      <c r="K13" s="333"/>
      <c r="L13" s="333"/>
      <c r="M13" s="333"/>
      <c r="N13" s="333"/>
      <c r="O13" s="333"/>
      <c r="P13" s="366"/>
      <c r="Q13" s="366"/>
      <c r="R13" s="366"/>
      <c r="S13" s="366"/>
      <c r="T13" s="366"/>
      <c r="U13" s="367"/>
      <c r="V13" s="368"/>
      <c r="W13" s="364"/>
      <c r="X13" s="364"/>
      <c r="Y13" s="364"/>
      <c r="Z13" s="364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11</v>
      </c>
      <c r="C15" s="237" t="s">
        <v>176</v>
      </c>
      <c r="D15" s="188">
        <f>D17</f>
        <v>11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664" t="s">
        <v>274</v>
      </c>
      <c r="Q15" s="665"/>
      <c r="R15" s="666"/>
      <c r="S15" s="232">
        <f>S17+S18+S19+S20</f>
        <v>7</v>
      </c>
      <c r="T15" s="233" t="s">
        <v>176</v>
      </c>
      <c r="U15" s="206">
        <f>U17+U18+U19+U20</f>
        <v>7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19</v>
      </c>
    </row>
    <row r="16" spans="1:27" s="319" customFormat="1" ht="27" customHeight="1">
      <c r="A16" s="381" t="s">
        <v>5</v>
      </c>
      <c r="B16" s="382"/>
      <c r="C16" s="383"/>
      <c r="D16" s="332"/>
      <c r="E16" s="333"/>
      <c r="F16" s="334" t="s">
        <v>10</v>
      </c>
      <c r="G16" s="384"/>
      <c r="H16" s="385"/>
      <c r="I16" s="332"/>
      <c r="J16" s="333"/>
      <c r="K16" s="334" t="s">
        <v>12</v>
      </c>
      <c r="L16" s="384"/>
      <c r="M16" s="386"/>
      <c r="N16" s="332"/>
      <c r="O16" s="333"/>
      <c r="P16" s="667" t="s">
        <v>17</v>
      </c>
      <c r="Q16" s="668"/>
      <c r="R16" s="669"/>
      <c r="S16" s="384"/>
      <c r="T16" s="386"/>
      <c r="U16" s="337"/>
      <c r="V16" s="368"/>
      <c r="W16" s="387" t="s">
        <v>62</v>
      </c>
      <c r="X16" s="382"/>
      <c r="Y16" s="383"/>
      <c r="Z16" s="332"/>
      <c r="AA16" s="320"/>
    </row>
    <row r="17" spans="1:27" s="319" customFormat="1" ht="27" customHeight="1">
      <c r="A17" s="388" t="s">
        <v>5</v>
      </c>
      <c r="B17" s="389">
        <v>11</v>
      </c>
      <c r="C17" s="390" t="s">
        <v>176</v>
      </c>
      <c r="D17" s="327">
        <v>11</v>
      </c>
      <c r="E17" s="333"/>
      <c r="F17" s="391" t="s">
        <v>61</v>
      </c>
      <c r="G17" s="348">
        <f>VLOOKUP(X5,ลงโครงสร้าง!E5:DB83,34,0)</f>
        <v>2</v>
      </c>
      <c r="H17" s="349" t="s">
        <v>176</v>
      </c>
      <c r="I17" s="327">
        <f>VLOOKUP(X5,ลงโครงสร้าง!E5:DB83,34,0)</f>
        <v>2</v>
      </c>
      <c r="J17" s="333"/>
      <c r="K17" s="391" t="s">
        <v>60</v>
      </c>
      <c r="L17" s="348">
        <f>VLOOKUP(X5,ลงโครงสร้าง!E5:DB83,30,0)</f>
        <v>2</v>
      </c>
      <c r="M17" s="349" t="s">
        <v>176</v>
      </c>
      <c r="N17" s="327">
        <f>VLOOKUP(X5,ลงโครงสร้าง!E5:DB83,31,0)</f>
        <v>2</v>
      </c>
      <c r="O17" s="333"/>
      <c r="P17" s="636" t="s">
        <v>17</v>
      </c>
      <c r="Q17" s="637"/>
      <c r="R17" s="638"/>
      <c r="S17" s="344">
        <f>VLOOKUP(X5,ลงโครงสร้าง!E5:DB83,76,0)</f>
        <v>1</v>
      </c>
      <c r="T17" s="345" t="s">
        <v>176</v>
      </c>
      <c r="U17" s="427">
        <f>VLOOKUP(X5,ลงโครงสร้าง!E5:DB83,77,0)</f>
        <v>1</v>
      </c>
      <c r="W17" s="359" t="s">
        <v>58</v>
      </c>
      <c r="X17" s="420">
        <v>4</v>
      </c>
      <c r="Y17" s="426" t="s">
        <v>176</v>
      </c>
      <c r="Z17" s="428">
        <v>12</v>
      </c>
      <c r="AA17" s="320"/>
    </row>
    <row r="18" spans="1:27" s="319" customFormat="1" ht="27" customHeight="1">
      <c r="D18" s="392"/>
      <c r="E18" s="393"/>
      <c r="F18" s="394"/>
      <c r="G18" s="356"/>
      <c r="H18" s="360"/>
      <c r="I18" s="355"/>
      <c r="J18" s="393"/>
      <c r="K18" s="394"/>
      <c r="L18" s="356"/>
      <c r="M18" s="356"/>
      <c r="N18" s="355"/>
      <c r="O18" s="393"/>
      <c r="P18" s="630" t="s">
        <v>18</v>
      </c>
      <c r="Q18" s="631"/>
      <c r="R18" s="632"/>
      <c r="S18" s="344">
        <f>VLOOKUP(X5,ลงโครงสร้าง!E5:DB83,78,0)</f>
        <v>2</v>
      </c>
      <c r="T18" s="345" t="s">
        <v>176</v>
      </c>
      <c r="U18" s="423">
        <f>VLOOKUP(X5,ลงโครงสร้าง!E5:DB83,79,0)</f>
        <v>2</v>
      </c>
      <c r="V18" s="395"/>
      <c r="W18" s="351" t="s">
        <v>57</v>
      </c>
      <c r="X18" s="424">
        <v>6</v>
      </c>
      <c r="Y18" s="425" t="s">
        <v>176</v>
      </c>
      <c r="Z18" s="423">
        <v>6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4</v>
      </c>
      <c r="E19" s="333"/>
      <c r="F19" s="333"/>
      <c r="G19" s="333"/>
      <c r="H19" s="393"/>
      <c r="I19" s="333"/>
      <c r="J19" s="333"/>
      <c r="K19" s="333"/>
      <c r="L19" s="333"/>
      <c r="M19" s="333"/>
      <c r="N19" s="333"/>
      <c r="O19" s="333"/>
      <c r="P19" s="633" t="s">
        <v>59</v>
      </c>
      <c r="Q19" s="634"/>
      <c r="R19" s="635"/>
      <c r="S19" s="421">
        <v>4</v>
      </c>
      <c r="T19" s="422" t="s">
        <v>176</v>
      </c>
      <c r="U19" s="423">
        <v>4</v>
      </c>
      <c r="W19" s="398" t="s">
        <v>56</v>
      </c>
      <c r="X19" s="389">
        <f>VLOOKUP(X5,ลงโครงสร้าง!E5:DB83,41,0)</f>
        <v>1</v>
      </c>
      <c r="Y19" s="390" t="s">
        <v>176</v>
      </c>
      <c r="Z19" s="429">
        <f>VLOOKUP(X5,ลงโครงสร้าง!E5:DB83,42,0)</f>
        <v>1</v>
      </c>
      <c r="AA19" s="320"/>
    </row>
    <row r="20" spans="1:27" s="319" customFormat="1" ht="27" customHeight="1">
      <c r="A20" s="387" t="s">
        <v>55</v>
      </c>
      <c r="B20" s="382"/>
      <c r="C20" s="383"/>
      <c r="D20" s="332"/>
      <c r="E20" s="333"/>
      <c r="F20" s="333"/>
      <c r="G20" s="333"/>
      <c r="H20" s="393"/>
      <c r="I20" s="333"/>
      <c r="J20" s="333"/>
      <c r="K20" s="333"/>
      <c r="L20" s="333"/>
      <c r="M20" s="333"/>
      <c r="N20" s="333"/>
      <c r="O20" s="333"/>
      <c r="P20" s="636" t="s">
        <v>21</v>
      </c>
      <c r="Q20" s="637"/>
      <c r="R20" s="638"/>
      <c r="S20" s="348">
        <f>VLOOKUP(X5,ลงโครงสร้าง!E5:DB83,43,0)</f>
        <v>0</v>
      </c>
      <c r="T20" s="349" t="s">
        <v>176</v>
      </c>
      <c r="U20" s="429">
        <f>VLOOKUP(X5,ลงโครงสร้าง!E5:DB83,44,0)</f>
        <v>0</v>
      </c>
      <c r="AA20" s="320"/>
    </row>
    <row r="21" spans="1:27" s="319" customFormat="1" ht="27" customHeight="1">
      <c r="A21" s="398" t="s">
        <v>14</v>
      </c>
      <c r="B21" s="424">
        <f>VLOOKUP(X5,ลงโครงสร้าง!E5:DB83,39,0)</f>
        <v>0</v>
      </c>
      <c r="C21" s="425" t="s">
        <v>176</v>
      </c>
      <c r="D21" s="423">
        <f>VLOOKUP(X5,ลงโครงสร้าง!E5:DB83,40,0)</f>
        <v>0</v>
      </c>
      <c r="E21" s="333"/>
      <c r="F21" s="333"/>
      <c r="G21" s="333"/>
      <c r="H21" s="393"/>
      <c r="I21" s="333"/>
      <c r="J21" s="333"/>
      <c r="K21" s="333"/>
      <c r="L21" s="333"/>
      <c r="M21" s="333"/>
      <c r="N21" s="333"/>
      <c r="O21" s="333"/>
      <c r="W21" s="371"/>
      <c r="X21" s="371"/>
      <c r="Y21" s="371"/>
      <c r="Z21" s="355"/>
      <c r="AA21" s="320"/>
    </row>
    <row r="22" spans="1:27" s="319" customFormat="1" ht="27" customHeight="1">
      <c r="A22" s="398" t="s">
        <v>15</v>
      </c>
      <c r="B22" s="424">
        <f>VLOOKUP(X5,ลงโครงสร้าง!E5:DB83,28,0)</f>
        <v>3</v>
      </c>
      <c r="C22" s="425" t="s">
        <v>176</v>
      </c>
      <c r="D22" s="423">
        <f>VLOOKUP(X5,ลงโครงสร้าง!E5:DB83,29,0)</f>
        <v>4</v>
      </c>
      <c r="E22" s="333"/>
      <c r="F22" s="333"/>
      <c r="G22" s="333"/>
      <c r="H22" s="393"/>
      <c r="I22" s="333"/>
      <c r="J22" s="333"/>
      <c r="K22" s="333"/>
      <c r="L22" s="333"/>
      <c r="M22" s="333"/>
      <c r="N22" s="333"/>
      <c r="O22" s="333"/>
      <c r="P22" s="333"/>
      <c r="Q22" s="333"/>
      <c r="R22" s="333"/>
      <c r="S22" s="333"/>
      <c r="T22" s="333"/>
      <c r="U22" s="333"/>
      <c r="W22" s="371"/>
      <c r="X22" s="371"/>
      <c r="Y22" s="371"/>
      <c r="Z22" s="371"/>
      <c r="AA22" s="320"/>
    </row>
    <row r="23" spans="1:27" s="319" customFormat="1" ht="27" customHeight="1">
      <c r="A23" s="388" t="s">
        <v>16</v>
      </c>
      <c r="B23" s="424">
        <f>VLOOKUP(X5,ลงโครงสร้าง!E5:DB83,37,0)</f>
        <v>0</v>
      </c>
      <c r="C23" s="425" t="s">
        <v>176</v>
      </c>
      <c r="D23" s="423">
        <f>VLOOKUP(X5,ลงโครงสร้าง!E5:DB83,38,0)</f>
        <v>0</v>
      </c>
      <c r="E23" s="333"/>
      <c r="F23" s="333"/>
      <c r="G23" s="333"/>
      <c r="H23" s="393"/>
      <c r="I23" s="333"/>
      <c r="J23" s="333"/>
      <c r="K23" s="333"/>
      <c r="L23" s="333"/>
      <c r="M23" s="333"/>
      <c r="N23" s="333"/>
      <c r="O23" s="333"/>
      <c r="P23" s="333"/>
      <c r="Q23" s="333"/>
      <c r="R23" s="333"/>
      <c r="S23" s="333"/>
      <c r="T23" s="333"/>
      <c r="U23" s="333"/>
      <c r="W23" s="371"/>
      <c r="X23" s="371"/>
      <c r="Y23" s="371"/>
      <c r="Z23" s="355"/>
      <c r="AA23" s="320"/>
    </row>
    <row r="24" spans="1:27" s="319" customFormat="1" ht="27" customHeight="1">
      <c r="A24" s="398" t="s">
        <v>23</v>
      </c>
      <c r="B24" s="399"/>
      <c r="C24" s="400"/>
      <c r="D24" s="327"/>
      <c r="E24" s="333"/>
      <c r="F24" s="333"/>
      <c r="G24" s="333"/>
      <c r="H24" s="393"/>
      <c r="I24" s="333"/>
      <c r="J24" s="333"/>
      <c r="K24" s="333"/>
      <c r="L24" s="333"/>
      <c r="M24" s="333"/>
      <c r="N24" s="333"/>
      <c r="O24" s="333"/>
      <c r="P24" s="333"/>
      <c r="Q24" s="333"/>
      <c r="R24" s="333"/>
      <c r="S24" s="333"/>
      <c r="T24" s="333"/>
      <c r="U24" s="333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v>45</v>
      </c>
      <c r="M25" s="299" t="s">
        <v>176</v>
      </c>
      <c r="N25" s="300">
        <v>45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51" t="s">
        <v>51</v>
      </c>
      <c r="L26" s="652"/>
      <c r="M26" s="652"/>
      <c r="N26" s="653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5</v>
      </c>
      <c r="C28" s="243" t="s">
        <v>176</v>
      </c>
      <c r="D28" s="193">
        <f>D30</f>
        <v>12</v>
      </c>
      <c r="E28" s="263"/>
      <c r="F28" s="264" t="s">
        <v>25</v>
      </c>
      <c r="G28" s="265">
        <f>G30+G31</f>
        <v>13</v>
      </c>
      <c r="H28" s="266" t="s">
        <v>176</v>
      </c>
      <c r="I28" s="209">
        <f>I30+I31</f>
        <v>25</v>
      </c>
      <c r="J28" s="263"/>
      <c r="K28" s="267" t="s">
        <v>395</v>
      </c>
      <c r="L28" s="268">
        <f>L30</f>
        <v>12</v>
      </c>
      <c r="M28" s="269" t="s">
        <v>176</v>
      </c>
      <c r="N28" s="270">
        <f>N30</f>
        <v>28</v>
      </c>
      <c r="O28" s="263"/>
      <c r="P28" s="654" t="s">
        <v>29</v>
      </c>
      <c r="Q28" s="655"/>
      <c r="R28" s="656"/>
      <c r="S28" s="295" t="str">
        <f>S30</f>
        <v>0</v>
      </c>
      <c r="T28" s="296" t="s">
        <v>176</v>
      </c>
      <c r="U28" s="297">
        <f>U30</f>
        <v>12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1" t="s">
        <v>20</v>
      </c>
      <c r="B29" s="382"/>
      <c r="C29" s="383"/>
      <c r="D29" s="401"/>
      <c r="E29" s="392"/>
      <c r="F29" s="402" t="s">
        <v>20</v>
      </c>
      <c r="G29" s="399"/>
      <c r="H29" s="390"/>
      <c r="I29" s="327"/>
      <c r="J29" s="392"/>
      <c r="K29" s="402" t="s">
        <v>20</v>
      </c>
      <c r="L29" s="399"/>
      <c r="M29" s="400"/>
      <c r="N29" s="327"/>
      <c r="O29" s="392"/>
      <c r="P29" s="623" t="s">
        <v>20</v>
      </c>
      <c r="Q29" s="624"/>
      <c r="R29" s="625"/>
      <c r="S29" s="399"/>
      <c r="T29" s="400"/>
      <c r="U29" s="327"/>
      <c r="V29" s="320"/>
      <c r="W29" s="320"/>
      <c r="X29" s="320"/>
      <c r="Y29" s="320"/>
      <c r="Z29" s="320"/>
      <c r="AA29" s="320"/>
    </row>
    <row r="30" spans="1:27" s="319" customFormat="1" ht="27" customHeight="1">
      <c r="A30" s="398" t="s">
        <v>58</v>
      </c>
      <c r="B30" s="389">
        <v>5</v>
      </c>
      <c r="C30" s="390" t="s">
        <v>176</v>
      </c>
      <c r="D30" s="327">
        <v>12</v>
      </c>
      <c r="E30" s="392"/>
      <c r="F30" s="403" t="s">
        <v>58</v>
      </c>
      <c r="G30" s="396">
        <v>10</v>
      </c>
      <c r="H30" s="397" t="s">
        <v>176</v>
      </c>
      <c r="I30" s="332">
        <v>22</v>
      </c>
      <c r="J30" s="392"/>
      <c r="K30" s="404" t="s">
        <v>58</v>
      </c>
      <c r="L30" s="405">
        <v>12</v>
      </c>
      <c r="M30" s="406" t="s">
        <v>176</v>
      </c>
      <c r="N30" s="407">
        <v>28</v>
      </c>
      <c r="O30" s="408"/>
      <c r="P30" s="657" t="s">
        <v>58</v>
      </c>
      <c r="Q30" s="658"/>
      <c r="R30" s="659"/>
      <c r="S30" s="405" t="str">
        <f>VLOOKUP(X5,ลงโครงสร้าง!E5:DB83,93,0)</f>
        <v>0</v>
      </c>
      <c r="T30" s="406" t="s">
        <v>176</v>
      </c>
      <c r="U30" s="407">
        <v>12</v>
      </c>
      <c r="V30" s="409"/>
      <c r="W30" s="320"/>
      <c r="X30" s="320"/>
      <c r="Y30" s="320"/>
      <c r="Z30" s="320"/>
      <c r="AA30" s="320"/>
    </row>
    <row r="31" spans="1:27" s="319" customFormat="1" ht="27" customHeight="1">
      <c r="A31" s="369"/>
      <c r="B31" s="370"/>
      <c r="C31" s="370"/>
      <c r="D31" s="372"/>
      <c r="E31" s="392"/>
      <c r="F31" s="611" t="s">
        <v>303</v>
      </c>
      <c r="G31" s="614">
        <f>VLOOKUP(X5,ลงโครงสร้าง!E5:DB83,89,0)</f>
        <v>3</v>
      </c>
      <c r="H31" s="617" t="s">
        <v>176</v>
      </c>
      <c r="I31" s="620">
        <f>VLOOKUP(X5,ลงโครงสร้าง!E5:DB83,90,0)</f>
        <v>3</v>
      </c>
      <c r="J31" s="392"/>
      <c r="K31" s="410"/>
      <c r="L31" s="410"/>
      <c r="M31" s="410"/>
      <c r="N31" s="411"/>
      <c r="O31" s="392"/>
      <c r="P31" s="410"/>
      <c r="Q31" s="410"/>
      <c r="R31" s="410"/>
      <c r="S31" s="410"/>
      <c r="T31" s="410"/>
      <c r="U31" s="411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2"/>
      <c r="B32" s="413"/>
      <c r="C32" s="413"/>
      <c r="D32" s="414"/>
      <c r="E32" s="392"/>
      <c r="F32" s="612"/>
      <c r="G32" s="615"/>
      <c r="H32" s="618"/>
      <c r="I32" s="621"/>
      <c r="J32" s="392"/>
      <c r="K32" s="392"/>
      <c r="L32" s="392"/>
      <c r="M32" s="392"/>
      <c r="N32" s="392"/>
      <c r="O32" s="392"/>
      <c r="P32" s="392"/>
      <c r="Q32" s="392"/>
      <c r="R32" s="392"/>
      <c r="S32" s="392"/>
      <c r="T32" s="392"/>
      <c r="U32" s="392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2"/>
      <c r="B33" s="413"/>
      <c r="C33" s="413"/>
      <c r="D33" s="414"/>
      <c r="E33" s="392"/>
      <c r="F33" s="613"/>
      <c r="G33" s="616"/>
      <c r="H33" s="619"/>
      <c r="I33" s="622"/>
      <c r="J33" s="392"/>
      <c r="K33" s="392"/>
      <c r="L33" s="392"/>
      <c r="M33" s="392"/>
      <c r="N33" s="392"/>
      <c r="O33" s="392"/>
      <c r="P33" s="392"/>
      <c r="Q33" s="392"/>
      <c r="R33" s="392"/>
      <c r="S33" s="392"/>
      <c r="T33" s="392"/>
      <c r="U33" s="392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>
        <f>B38</f>
        <v>3</v>
      </c>
      <c r="C36" s="243" t="s">
        <v>176</v>
      </c>
      <c r="D36" s="193">
        <f>D38</f>
        <v>10</v>
      </c>
      <c r="E36" s="263"/>
      <c r="F36" s="280" t="s">
        <v>396</v>
      </c>
      <c r="G36" s="242">
        <f>G38</f>
        <v>1</v>
      </c>
      <c r="H36" s="243" t="s">
        <v>176</v>
      </c>
      <c r="I36" s="193">
        <f>I38</f>
        <v>1</v>
      </c>
      <c r="J36" s="263"/>
      <c r="K36" s="148" t="s">
        <v>30</v>
      </c>
      <c r="L36" s="242">
        <f>L38</f>
        <v>5</v>
      </c>
      <c r="M36" s="243" t="s">
        <v>176</v>
      </c>
      <c r="N36" s="193">
        <f>N38</f>
        <v>11</v>
      </c>
      <c r="O36" s="147"/>
      <c r="P36" s="627" t="s">
        <v>35</v>
      </c>
      <c r="Q36" s="628"/>
      <c r="R36" s="629"/>
      <c r="S36" s="242" t="str">
        <f>S38</f>
        <v>0</v>
      </c>
      <c r="T36" s="243" t="s">
        <v>176</v>
      </c>
      <c r="U36" s="193">
        <f>U38</f>
        <v>1</v>
      </c>
      <c r="V36" s="271"/>
      <c r="W36" s="430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5" t="s">
        <v>20</v>
      </c>
      <c r="B37" s="382"/>
      <c r="C37" s="383"/>
      <c r="D37" s="401"/>
      <c r="E37" s="392"/>
      <c r="F37" s="402" t="s">
        <v>20</v>
      </c>
      <c r="G37" s="382"/>
      <c r="H37" s="416"/>
      <c r="I37" s="401"/>
      <c r="J37" s="392"/>
      <c r="K37" s="402" t="s">
        <v>20</v>
      </c>
      <c r="L37" s="382"/>
      <c r="M37" s="383"/>
      <c r="N37" s="401"/>
      <c r="O37" s="392"/>
      <c r="P37" s="623" t="s">
        <v>20</v>
      </c>
      <c r="Q37" s="624"/>
      <c r="R37" s="625"/>
      <c r="S37" s="382"/>
      <c r="T37" s="383"/>
      <c r="U37" s="401"/>
      <c r="V37" s="320"/>
      <c r="W37" s="431" t="s">
        <v>37</v>
      </c>
      <c r="X37" s="639">
        <f>VLOOKUP(X5,ลงโครงสร้าง!E5:DB83,45,0)</f>
        <v>3</v>
      </c>
      <c r="Y37" s="639" t="s">
        <v>176</v>
      </c>
      <c r="Z37" s="642">
        <f>VLOOKUP(X5,ลงโครงสร้าง!E5:DB83,46,0)</f>
        <v>3</v>
      </c>
      <c r="AA37" s="320"/>
    </row>
    <row r="38" spans="1:34" s="319" customFormat="1" ht="27" customHeight="1">
      <c r="A38" s="346" t="s">
        <v>58</v>
      </c>
      <c r="B38" s="389">
        <v>3</v>
      </c>
      <c r="C38" s="390" t="s">
        <v>176</v>
      </c>
      <c r="D38" s="327">
        <v>10</v>
      </c>
      <c r="E38" s="392"/>
      <c r="F38" s="404" t="s">
        <v>58</v>
      </c>
      <c r="G38" s="389">
        <v>1</v>
      </c>
      <c r="H38" s="390">
        <v>1</v>
      </c>
      <c r="I38" s="327">
        <v>1</v>
      </c>
      <c r="J38" s="408"/>
      <c r="K38" s="404" t="s">
        <v>58</v>
      </c>
      <c r="L38" s="389">
        <v>5</v>
      </c>
      <c r="M38" s="390" t="s">
        <v>176</v>
      </c>
      <c r="N38" s="327">
        <v>11</v>
      </c>
      <c r="O38" s="392"/>
      <c r="P38" s="645" t="s">
        <v>20</v>
      </c>
      <c r="Q38" s="646"/>
      <c r="R38" s="647"/>
      <c r="S38" s="389" t="str">
        <f>VLOOKUP(X5,ลงโครงสร้าง!E5:DB83,101,0)</f>
        <v>0</v>
      </c>
      <c r="T38" s="390" t="s">
        <v>176</v>
      </c>
      <c r="U38" s="327">
        <v>1</v>
      </c>
      <c r="V38" s="320"/>
      <c r="W38" s="648" t="s">
        <v>38</v>
      </c>
      <c r="X38" s="640"/>
      <c r="Y38" s="640"/>
      <c r="Z38" s="643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49"/>
      <c r="X39" s="641"/>
      <c r="Y39" s="641"/>
      <c r="Z39" s="644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26" t="s">
        <v>307</v>
      </c>
      <c r="X40" s="626"/>
      <c r="Y40" s="626"/>
      <c r="Z40" s="626"/>
      <c r="AA40" s="626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1" customFormat="1" ht="24.9" customHeight="1">
      <c r="A43" s="610" t="s">
        <v>304</v>
      </c>
      <c r="B43" s="610"/>
      <c r="C43" s="610"/>
      <c r="D43" s="610"/>
      <c r="E43" s="417"/>
      <c r="F43" s="610" t="s">
        <v>304</v>
      </c>
      <c r="G43" s="610"/>
      <c r="H43" s="610"/>
      <c r="I43" s="610"/>
      <c r="J43" s="417"/>
      <c r="K43" s="610" t="s">
        <v>304</v>
      </c>
      <c r="L43" s="610"/>
      <c r="M43" s="610"/>
      <c r="N43" s="610"/>
      <c r="O43" s="417"/>
      <c r="P43" s="610" t="s">
        <v>304</v>
      </c>
      <c r="Q43" s="610"/>
      <c r="R43" s="610"/>
      <c r="S43" s="610"/>
      <c r="T43" s="322"/>
      <c r="AA43" s="504"/>
      <c r="AB43" s="504"/>
      <c r="AC43" s="504"/>
      <c r="AD43" s="504"/>
      <c r="AE43" s="504"/>
      <c r="AF43" s="504"/>
      <c r="AG43" s="504"/>
      <c r="AH43" s="504"/>
    </row>
    <row r="44" spans="1:34" s="321" customFormat="1" ht="24.9" customHeight="1">
      <c r="A44" s="610" t="s">
        <v>447</v>
      </c>
      <c r="B44" s="610"/>
      <c r="C44" s="610"/>
      <c r="D44" s="610"/>
      <c r="E44" s="417"/>
      <c r="F44" s="610" t="s">
        <v>447</v>
      </c>
      <c r="G44" s="610"/>
      <c r="H44" s="610"/>
      <c r="I44" s="610"/>
      <c r="J44" s="417"/>
      <c r="K44" s="610" t="s">
        <v>447</v>
      </c>
      <c r="L44" s="610"/>
      <c r="M44" s="610"/>
      <c r="N44" s="610"/>
      <c r="O44" s="417"/>
      <c r="P44" s="610" t="s">
        <v>447</v>
      </c>
      <c r="Q44" s="610"/>
      <c r="R44" s="610"/>
      <c r="S44" s="610"/>
      <c r="T44" s="322"/>
      <c r="AA44" s="504"/>
      <c r="AB44" s="504"/>
      <c r="AC44" s="504"/>
      <c r="AD44" s="504"/>
      <c r="AE44" s="504"/>
      <c r="AF44" s="504"/>
      <c r="AG44" s="504"/>
      <c r="AH44" s="504"/>
    </row>
    <row r="45" spans="1:34" s="321" customFormat="1" ht="24.9" customHeight="1">
      <c r="A45" s="610" t="s">
        <v>447</v>
      </c>
      <c r="B45" s="610"/>
      <c r="C45" s="610"/>
      <c r="D45" s="610"/>
      <c r="E45" s="417"/>
      <c r="F45" s="610" t="s">
        <v>447</v>
      </c>
      <c r="G45" s="610"/>
      <c r="H45" s="610"/>
      <c r="I45" s="610"/>
      <c r="J45" s="417"/>
      <c r="K45" s="610" t="s">
        <v>447</v>
      </c>
      <c r="L45" s="610"/>
      <c r="M45" s="610"/>
      <c r="N45" s="610"/>
      <c r="O45" s="417"/>
      <c r="P45" s="610" t="s">
        <v>447</v>
      </c>
      <c r="Q45" s="610"/>
      <c r="R45" s="610"/>
      <c r="S45" s="610"/>
      <c r="T45" s="322"/>
      <c r="AA45" s="504"/>
      <c r="AB45" s="504"/>
      <c r="AC45" s="504"/>
      <c r="AD45" s="504"/>
      <c r="AE45" s="504"/>
      <c r="AF45" s="504"/>
      <c r="AG45" s="504"/>
      <c r="AH45" s="504"/>
    </row>
    <row r="46" spans="1:34" s="321" customFormat="1" ht="24.9" customHeight="1">
      <c r="A46" s="610"/>
      <c r="B46" s="610"/>
      <c r="C46" s="610"/>
      <c r="D46" s="610"/>
      <c r="E46" s="417"/>
      <c r="F46" s="610"/>
      <c r="G46" s="610"/>
      <c r="H46" s="610"/>
      <c r="I46" s="610"/>
      <c r="J46" s="417"/>
      <c r="K46" s="610" t="s">
        <v>71</v>
      </c>
      <c r="L46" s="610"/>
      <c r="M46" s="610"/>
      <c r="N46" s="610"/>
      <c r="O46" s="417"/>
      <c r="P46" s="610" t="s">
        <v>70</v>
      </c>
      <c r="Q46" s="610"/>
      <c r="R46" s="610"/>
      <c r="S46" s="610"/>
      <c r="T46" s="322"/>
      <c r="AA46" s="504"/>
      <c r="AB46" s="504"/>
      <c r="AC46" s="504"/>
      <c r="AD46" s="504"/>
      <c r="AE46" s="504"/>
      <c r="AF46" s="504"/>
      <c r="AG46" s="504"/>
      <c r="AH46" s="504"/>
    </row>
    <row r="47" spans="1:34" s="321" customFormat="1" ht="24.9" customHeight="1">
      <c r="A47" s="610" t="s">
        <v>68</v>
      </c>
      <c r="B47" s="610"/>
      <c r="C47" s="610"/>
      <c r="D47" s="610"/>
      <c r="E47" s="417"/>
      <c r="F47" s="610" t="s">
        <v>69</v>
      </c>
      <c r="G47" s="610"/>
      <c r="H47" s="418"/>
      <c r="I47" s="417"/>
      <c r="J47" s="417"/>
      <c r="L47" s="417"/>
      <c r="M47" s="503"/>
      <c r="N47" s="417"/>
      <c r="O47" s="417"/>
      <c r="R47" s="503"/>
      <c r="S47" s="503"/>
      <c r="T47" s="323"/>
      <c r="AA47" s="504"/>
      <c r="AB47" s="504"/>
      <c r="AC47" s="504"/>
      <c r="AD47" s="504"/>
      <c r="AE47" s="504"/>
      <c r="AF47" s="504"/>
      <c r="AG47" s="504"/>
      <c r="AH47" s="504"/>
    </row>
    <row r="48" spans="1:34" s="321" customFormat="1" ht="24.9" customHeight="1">
      <c r="A48" s="577" t="s">
        <v>448</v>
      </c>
      <c r="B48" s="577"/>
      <c r="C48" s="577"/>
      <c r="D48" s="577"/>
      <c r="E48" s="505"/>
      <c r="F48" s="577" t="s">
        <v>449</v>
      </c>
      <c r="G48" s="577"/>
      <c r="H48" s="577"/>
      <c r="I48" s="577"/>
      <c r="J48" s="505"/>
      <c r="K48" s="506" t="s">
        <v>450</v>
      </c>
      <c r="L48" s="505"/>
      <c r="M48" s="506"/>
      <c r="N48" s="505"/>
      <c r="O48" s="505"/>
      <c r="P48" s="577" t="s">
        <v>451</v>
      </c>
      <c r="Q48" s="577"/>
      <c r="R48" s="503"/>
      <c r="S48" s="503"/>
      <c r="T48" s="323"/>
      <c r="AA48" s="504"/>
      <c r="AB48" s="504"/>
      <c r="AC48" s="504"/>
      <c r="AD48" s="504"/>
      <c r="AE48" s="504"/>
      <c r="AF48" s="504"/>
      <c r="AG48" s="504"/>
      <c r="AH48" s="504"/>
    </row>
    <row r="49" spans="1:34" s="321" customFormat="1" ht="24.9" customHeight="1">
      <c r="A49" s="670" t="s">
        <v>397</v>
      </c>
      <c r="B49" s="670"/>
      <c r="C49" s="670"/>
      <c r="D49" s="670"/>
      <c r="E49" s="670"/>
      <c r="F49" s="670"/>
      <c r="G49" s="670"/>
      <c r="H49" s="670"/>
      <c r="I49" s="670"/>
      <c r="J49" s="670"/>
      <c r="K49" s="670"/>
      <c r="L49" s="670"/>
      <c r="M49" s="670"/>
      <c r="N49" s="670"/>
      <c r="O49" s="670"/>
      <c r="P49" s="670"/>
      <c r="Q49" s="670"/>
      <c r="R49" s="670"/>
      <c r="S49" s="670"/>
      <c r="T49" s="670"/>
      <c r="U49" s="670"/>
      <c r="V49" s="670"/>
      <c r="W49" s="670"/>
      <c r="AA49" s="504"/>
      <c r="AB49" s="504"/>
      <c r="AC49" s="504"/>
      <c r="AD49" s="504"/>
      <c r="AE49" s="504"/>
      <c r="AF49" s="504"/>
      <c r="AG49" s="504"/>
      <c r="AH49" s="504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696" t="str">
        <f>F2</f>
        <v>โรงพยาบาลปากชม</v>
      </c>
      <c r="B52" s="697"/>
      <c r="C52" s="697"/>
      <c r="D52" s="697"/>
      <c r="E52" s="697"/>
      <c r="F52" s="697"/>
      <c r="G52" s="697"/>
      <c r="H52" s="697"/>
      <c r="I52" s="697"/>
      <c r="J52" s="697"/>
      <c r="K52" s="697"/>
      <c r="L52" s="697"/>
      <c r="M52" s="697"/>
      <c r="N52" s="697"/>
      <c r="O52" s="697"/>
      <c r="P52" s="698"/>
      <c r="Q52" s="432">
        <f>B58+B59+B60+B61+B62+B64+B67+B68+B69+G58+G59+G60+G61+G62+G63+G64+G67+G68+G69+S58+S59+S60+S61+S62+S63+B78</f>
        <v>140</v>
      </c>
      <c r="R52" s="433" t="s">
        <v>176</v>
      </c>
      <c r="S52" s="699">
        <f>D58+D59+D60+D61+D62+D64+D67+D68+D69+I58+I59+I60+I61+I62+I63+I64+I67+I68+I69+U58+U59+U60+U61+U62+U63+D78</f>
        <v>221</v>
      </c>
      <c r="T52" s="697"/>
      <c r="U52" s="698"/>
      <c r="V52" s="5"/>
      <c r="W52" s="700" t="s">
        <v>50</v>
      </c>
      <c r="X52" s="701"/>
      <c r="Y52" s="701"/>
      <c r="Z52" s="701"/>
      <c r="AA52" s="702"/>
    </row>
    <row r="53" spans="1:34" ht="22.95" customHeight="1">
      <c r="A53" s="703" t="s">
        <v>31</v>
      </c>
      <c r="B53" s="704"/>
      <c r="C53" s="704"/>
      <c r="D53" s="704"/>
      <c r="E53" s="704"/>
      <c r="F53" s="704"/>
      <c r="G53" s="704"/>
      <c r="H53" s="704"/>
      <c r="I53" s="704"/>
      <c r="J53" s="704"/>
      <c r="K53" s="704"/>
      <c r="L53" s="704"/>
      <c r="M53" s="704"/>
      <c r="N53" s="704"/>
      <c r="O53" s="704"/>
      <c r="P53" s="704"/>
      <c r="Q53" s="434"/>
      <c r="R53" s="434"/>
      <c r="S53" s="434"/>
      <c r="T53" s="434"/>
      <c r="U53" s="435"/>
      <c r="V53" s="5"/>
      <c r="W53" s="436" t="s">
        <v>39</v>
      </c>
      <c r="X53" s="673">
        <f>X3</f>
        <v>8</v>
      </c>
      <c r="Y53" s="673"/>
      <c r="Z53" s="673"/>
      <c r="AA53" s="673"/>
    </row>
    <row r="54" spans="1:34" ht="20.25" customHeight="1">
      <c r="A54" s="705" t="s">
        <v>425</v>
      </c>
      <c r="B54" s="706"/>
      <c r="C54" s="706"/>
      <c r="D54" s="706"/>
      <c r="E54" s="706"/>
      <c r="F54" s="706"/>
      <c r="G54" s="706"/>
      <c r="H54" s="706"/>
      <c r="I54" s="706"/>
      <c r="J54" s="706"/>
      <c r="K54" s="706"/>
      <c r="L54" s="706"/>
      <c r="M54" s="706"/>
      <c r="N54" s="706"/>
      <c r="O54" s="706"/>
      <c r="P54" s="706"/>
      <c r="Q54" s="437">
        <f>B58+B59+B60+B61+B62+B63+B64+B67+B68+B69+G58+G59+G60+G61+G62+G63+G64+G67+G68+G69+S58+S59+S60+S61+S62+S63</f>
        <v>145</v>
      </c>
      <c r="R54" s="438" t="s">
        <v>176</v>
      </c>
      <c r="S54" s="707">
        <f>D58+D59+D60+D61+D62+D63+D64+D67+D68+D69+I58+I59+I60+I61+I62+I63+I64+I67+I68+I69+U58+U59+U60+U61+U62+U63</f>
        <v>157</v>
      </c>
      <c r="T54" s="708"/>
      <c r="U54" s="709"/>
      <c r="V54" s="5"/>
      <c r="W54" s="439" t="s">
        <v>40</v>
      </c>
      <c r="X54" s="673" t="str">
        <f t="shared" ref="X54:X58" si="0">X4</f>
        <v>เลย</v>
      </c>
      <c r="Y54" s="673"/>
      <c r="Z54" s="673"/>
      <c r="AA54" s="673"/>
    </row>
    <row r="55" spans="1:34" ht="21">
      <c r="A55" s="710"/>
      <c r="B55" s="710"/>
      <c r="C55" s="710"/>
      <c r="D55" s="710"/>
      <c r="E55" s="710"/>
      <c r="F55" s="710"/>
      <c r="G55" s="710"/>
      <c r="H55" s="710"/>
      <c r="I55" s="710"/>
      <c r="V55" s="8"/>
      <c r="W55" s="436" t="s">
        <v>43</v>
      </c>
      <c r="X55" s="673">
        <f t="shared" si="0"/>
        <v>11032</v>
      </c>
      <c r="Y55" s="673"/>
      <c r="Z55" s="673"/>
      <c r="AA55" s="673"/>
    </row>
    <row r="56" spans="1:34" s="319" customFormat="1" ht="27" customHeight="1">
      <c r="A56" s="711" t="s">
        <v>398</v>
      </c>
      <c r="B56" s="712"/>
      <c r="C56" s="712"/>
      <c r="D56" s="712"/>
      <c r="E56" s="713"/>
      <c r="F56" s="712"/>
      <c r="G56" s="712"/>
      <c r="H56" s="712"/>
      <c r="I56" s="714"/>
      <c r="J56" s="1"/>
      <c r="K56" s="715" t="s">
        <v>399</v>
      </c>
      <c r="L56" s="716"/>
      <c r="M56" s="716"/>
      <c r="N56" s="716"/>
      <c r="O56" s="716"/>
      <c r="P56" s="716"/>
      <c r="Q56" s="716"/>
      <c r="R56" s="716"/>
      <c r="S56" s="716"/>
      <c r="T56" s="716"/>
      <c r="U56" s="717"/>
      <c r="W56" s="436" t="s">
        <v>41</v>
      </c>
      <c r="X56" s="673" t="str">
        <f t="shared" si="0"/>
        <v>รพช.ปากชม</v>
      </c>
      <c r="Y56" s="673"/>
      <c r="Z56" s="673"/>
      <c r="AA56" s="673"/>
    </row>
    <row r="57" spans="1:34" s="319" customFormat="1" ht="27" customHeight="1">
      <c r="A57" s="440" t="s">
        <v>400</v>
      </c>
      <c r="B57" s="441" t="s">
        <v>401</v>
      </c>
      <c r="C57" s="442" t="s">
        <v>176</v>
      </c>
      <c r="D57" s="443" t="s">
        <v>402</v>
      </c>
      <c r="E57" s="1"/>
      <c r="F57" s="440" t="s">
        <v>400</v>
      </c>
      <c r="G57" s="441" t="s">
        <v>401</v>
      </c>
      <c r="H57" s="442" t="s">
        <v>176</v>
      </c>
      <c r="I57" s="443" t="s">
        <v>402</v>
      </c>
      <c r="J57" s="1"/>
      <c r="K57" s="718" t="s">
        <v>403</v>
      </c>
      <c r="L57" s="719"/>
      <c r="M57" s="720" t="s">
        <v>400</v>
      </c>
      <c r="N57" s="720"/>
      <c r="O57" s="720"/>
      <c r="P57" s="720"/>
      <c r="Q57" s="720"/>
      <c r="R57" s="719"/>
      <c r="S57" s="468" t="s">
        <v>401</v>
      </c>
      <c r="T57" s="469" t="s">
        <v>176</v>
      </c>
      <c r="U57" s="470" t="s">
        <v>402</v>
      </c>
      <c r="W57" s="439" t="s">
        <v>44</v>
      </c>
      <c r="X57" s="673" t="str">
        <f t="shared" si="0"/>
        <v>F2</v>
      </c>
      <c r="Y57" s="673"/>
      <c r="Z57" s="673"/>
      <c r="AA57" s="673"/>
    </row>
    <row r="58" spans="1:34" s="319" customFormat="1" ht="27" customHeight="1">
      <c r="A58" s="444" t="s">
        <v>404</v>
      </c>
      <c r="B58" s="474">
        <f>B17</f>
        <v>11</v>
      </c>
      <c r="C58" s="475" t="s">
        <v>176</v>
      </c>
      <c r="D58" s="476">
        <f>D17</f>
        <v>11</v>
      </c>
      <c r="E58" s="1"/>
      <c r="F58" s="445" t="s">
        <v>16</v>
      </c>
      <c r="G58" s="486">
        <f>B23</f>
        <v>0</v>
      </c>
      <c r="H58" s="487" t="s">
        <v>176</v>
      </c>
      <c r="I58" s="488">
        <f>D23</f>
        <v>0</v>
      </c>
      <c r="J58" s="1"/>
      <c r="K58" s="721" t="s">
        <v>405</v>
      </c>
      <c r="L58" s="722"/>
      <c r="M58" s="723" t="s">
        <v>406</v>
      </c>
      <c r="N58" s="723"/>
      <c r="O58" s="723"/>
      <c r="P58" s="723"/>
      <c r="Q58" s="723"/>
      <c r="R58" s="722"/>
      <c r="S58" s="474">
        <f>B6+B13</f>
        <v>22</v>
      </c>
      <c r="T58" s="475" t="s">
        <v>176</v>
      </c>
      <c r="U58" s="476">
        <f>D6+D13</f>
        <v>29</v>
      </c>
      <c r="W58" s="436" t="s">
        <v>54</v>
      </c>
      <c r="X58" s="673">
        <f t="shared" si="0"/>
        <v>34</v>
      </c>
      <c r="Y58" s="673"/>
      <c r="Z58" s="673"/>
      <c r="AA58" s="673"/>
    </row>
    <row r="59" spans="1:34" ht="21">
      <c r="A59" s="446" t="s">
        <v>407</v>
      </c>
      <c r="B59" s="477">
        <f>L7</f>
        <v>11</v>
      </c>
      <c r="C59" s="478" t="s">
        <v>176</v>
      </c>
      <c r="D59" s="479">
        <f>N7</f>
        <v>11</v>
      </c>
      <c r="F59" s="446" t="s">
        <v>14</v>
      </c>
      <c r="G59" s="477">
        <f>B21</f>
        <v>0</v>
      </c>
      <c r="H59" s="481" t="s">
        <v>176</v>
      </c>
      <c r="I59" s="479">
        <f>D21</f>
        <v>0</v>
      </c>
      <c r="K59" s="724" t="s">
        <v>408</v>
      </c>
      <c r="L59" s="725"/>
      <c r="M59" s="726" t="s">
        <v>409</v>
      </c>
      <c r="N59" s="726"/>
      <c r="O59" s="726"/>
      <c r="P59" s="726"/>
      <c r="Q59" s="726"/>
      <c r="R59" s="725"/>
      <c r="S59" s="477">
        <f>B8</f>
        <v>3</v>
      </c>
      <c r="T59" s="478" t="s">
        <v>176</v>
      </c>
      <c r="U59" s="479">
        <f>D8</f>
        <v>4</v>
      </c>
    </row>
    <row r="60" spans="1:34" ht="21">
      <c r="A60" s="447" t="s">
        <v>410</v>
      </c>
      <c r="B60" s="477">
        <f>L8</f>
        <v>3</v>
      </c>
      <c r="C60" s="478" t="s">
        <v>176</v>
      </c>
      <c r="D60" s="479">
        <f>N8</f>
        <v>3</v>
      </c>
      <c r="F60" s="446" t="s">
        <v>411</v>
      </c>
      <c r="G60" s="477">
        <f>X19</f>
        <v>1</v>
      </c>
      <c r="H60" s="481" t="s">
        <v>176</v>
      </c>
      <c r="I60" s="479">
        <f>Z19</f>
        <v>1</v>
      </c>
      <c r="K60" s="724" t="s">
        <v>412</v>
      </c>
      <c r="L60" s="725"/>
      <c r="M60" s="726" t="s">
        <v>446</v>
      </c>
      <c r="N60" s="726"/>
      <c r="O60" s="726"/>
      <c r="P60" s="726"/>
      <c r="Q60" s="726"/>
      <c r="R60" s="725"/>
      <c r="S60" s="477">
        <f>B7</f>
        <v>5</v>
      </c>
      <c r="T60" s="478" t="s">
        <v>176</v>
      </c>
      <c r="U60" s="479">
        <f>D7</f>
        <v>6</v>
      </c>
    </row>
    <row r="61" spans="1:34" ht="21">
      <c r="A61" s="446" t="s">
        <v>6</v>
      </c>
      <c r="B61" s="477">
        <f>S7</f>
        <v>7</v>
      </c>
      <c r="C61" s="478" t="s">
        <v>176</v>
      </c>
      <c r="D61" s="479">
        <f>U7</f>
        <v>7</v>
      </c>
      <c r="F61" s="446" t="s">
        <v>21</v>
      </c>
      <c r="G61" s="477">
        <f>S20</f>
        <v>0</v>
      </c>
      <c r="H61" s="481" t="s">
        <v>176</v>
      </c>
      <c r="I61" s="479">
        <f>U20</f>
        <v>0</v>
      </c>
      <c r="K61" s="724" t="s">
        <v>413</v>
      </c>
      <c r="L61" s="725"/>
      <c r="M61" s="726" t="s">
        <v>414</v>
      </c>
      <c r="N61" s="726"/>
      <c r="O61" s="726"/>
      <c r="P61" s="726"/>
      <c r="Q61" s="726"/>
      <c r="R61" s="725"/>
      <c r="S61" s="477">
        <f>B9</f>
        <v>5</v>
      </c>
      <c r="T61" s="478" t="s">
        <v>176</v>
      </c>
      <c r="U61" s="479">
        <f>D9</f>
        <v>6</v>
      </c>
    </row>
    <row r="62" spans="1:34" ht="21">
      <c r="A62" s="448" t="s">
        <v>415</v>
      </c>
      <c r="B62" s="477">
        <f>S8</f>
        <v>3</v>
      </c>
      <c r="C62" s="478" t="s">
        <v>176</v>
      </c>
      <c r="D62" s="479">
        <f>U8</f>
        <v>4</v>
      </c>
      <c r="F62" s="446" t="s">
        <v>416</v>
      </c>
      <c r="G62" s="477">
        <f>B11</f>
        <v>0</v>
      </c>
      <c r="H62" s="481" t="s">
        <v>176</v>
      </c>
      <c r="I62" s="479">
        <f>D11</f>
        <v>0</v>
      </c>
      <c r="K62" s="724" t="s">
        <v>417</v>
      </c>
      <c r="L62" s="725"/>
      <c r="M62" s="726" t="s">
        <v>418</v>
      </c>
      <c r="N62" s="726"/>
      <c r="O62" s="726"/>
      <c r="P62" s="726"/>
      <c r="Q62" s="726"/>
      <c r="R62" s="725"/>
      <c r="S62" s="477">
        <f>S17</f>
        <v>1</v>
      </c>
      <c r="T62" s="478" t="s">
        <v>176</v>
      </c>
      <c r="U62" s="479">
        <f>U17</f>
        <v>1</v>
      </c>
    </row>
    <row r="63" spans="1:34" ht="21">
      <c r="A63" s="448" t="s">
        <v>58</v>
      </c>
      <c r="B63" s="477">
        <f>L25</f>
        <v>45</v>
      </c>
      <c r="C63" s="478" t="s">
        <v>176</v>
      </c>
      <c r="D63" s="479">
        <f>N25</f>
        <v>45</v>
      </c>
      <c r="F63" s="446" t="s">
        <v>419</v>
      </c>
      <c r="G63" s="477">
        <f>G17</f>
        <v>2</v>
      </c>
      <c r="H63" s="481" t="s">
        <v>176</v>
      </c>
      <c r="I63" s="479">
        <f>I17</f>
        <v>2</v>
      </c>
      <c r="K63" s="449" t="s">
        <v>420</v>
      </c>
      <c r="L63" s="450"/>
      <c r="M63" s="727" t="s">
        <v>421</v>
      </c>
      <c r="N63" s="727"/>
      <c r="O63" s="727"/>
      <c r="P63" s="727"/>
      <c r="Q63" s="727"/>
      <c r="R63" s="728"/>
      <c r="S63" s="492">
        <f>S18</f>
        <v>2</v>
      </c>
      <c r="T63" s="493" t="s">
        <v>176</v>
      </c>
      <c r="U63" s="494">
        <f>U18</f>
        <v>2</v>
      </c>
    </row>
    <row r="64" spans="1:34" ht="23.25" customHeight="1" thickBot="1">
      <c r="A64" s="456" t="s">
        <v>426</v>
      </c>
      <c r="B64" s="604">
        <f>G7</f>
        <v>3</v>
      </c>
      <c r="C64" s="607" t="s">
        <v>176</v>
      </c>
      <c r="D64" s="597">
        <f>I7</f>
        <v>3</v>
      </c>
      <c r="F64" s="459" t="s">
        <v>427</v>
      </c>
      <c r="G64" s="604">
        <f>X37</f>
        <v>3</v>
      </c>
      <c r="H64" s="607" t="s">
        <v>176</v>
      </c>
      <c r="I64" s="597">
        <f>Z37</f>
        <v>3</v>
      </c>
      <c r="M64" s="601" t="s">
        <v>432</v>
      </c>
      <c r="N64" s="602"/>
      <c r="O64" s="602"/>
      <c r="P64" s="602"/>
      <c r="Q64" s="602"/>
      <c r="R64" s="603"/>
      <c r="S64" s="495">
        <f>S58+S59+S60+S61+S62+S63</f>
        <v>38</v>
      </c>
      <c r="T64" s="495" t="s">
        <v>176</v>
      </c>
      <c r="U64" s="496">
        <f>U58+U59+U60+U61+U62+U63</f>
        <v>48</v>
      </c>
    </row>
    <row r="65" spans="1:27" ht="21.6" thickTop="1">
      <c r="A65" s="457" t="s">
        <v>428</v>
      </c>
      <c r="B65" s="605"/>
      <c r="C65" s="608"/>
      <c r="D65" s="598"/>
      <c r="F65" s="460" t="s">
        <v>429</v>
      </c>
      <c r="G65" s="605"/>
      <c r="H65" s="608"/>
      <c r="I65" s="598"/>
    </row>
    <row r="66" spans="1:27" ht="21">
      <c r="A66" s="458" t="s">
        <v>430</v>
      </c>
      <c r="B66" s="606"/>
      <c r="C66" s="609"/>
      <c r="D66" s="599"/>
      <c r="F66" s="461" t="s">
        <v>431</v>
      </c>
      <c r="G66" s="606"/>
      <c r="H66" s="609"/>
      <c r="I66" s="599"/>
      <c r="M66" s="729" t="s">
        <v>440</v>
      </c>
      <c r="N66" s="729"/>
      <c r="O66" s="729"/>
      <c r="P66" s="729"/>
      <c r="Q66" s="729"/>
      <c r="R66" s="729"/>
      <c r="S66" s="729"/>
      <c r="T66" s="729"/>
      <c r="U66" s="729"/>
    </row>
    <row r="67" spans="1:27" ht="21.75" customHeight="1">
      <c r="A67" s="446" t="s">
        <v>422</v>
      </c>
      <c r="B67" s="480">
        <f>L17</f>
        <v>2</v>
      </c>
      <c r="C67" s="481" t="s">
        <v>176</v>
      </c>
      <c r="D67" s="482">
        <f>N17</f>
        <v>2</v>
      </c>
      <c r="F67" s="446" t="s">
        <v>423</v>
      </c>
      <c r="G67" s="477">
        <f>B24</f>
        <v>0</v>
      </c>
      <c r="H67" s="481" t="s">
        <v>176</v>
      </c>
      <c r="I67" s="479">
        <f>D24</f>
        <v>0</v>
      </c>
      <c r="M67" s="730" t="s">
        <v>400</v>
      </c>
      <c r="N67" s="730"/>
      <c r="O67" s="730"/>
      <c r="P67" s="730"/>
      <c r="Q67" s="730"/>
      <c r="R67" s="730"/>
      <c r="S67" s="730"/>
      <c r="T67" s="730" t="s">
        <v>402</v>
      </c>
      <c r="U67" s="730"/>
    </row>
    <row r="68" spans="1:27" ht="21.75" customHeight="1">
      <c r="A68" s="451" t="s">
        <v>445</v>
      </c>
      <c r="B68" s="480">
        <f>X18</f>
        <v>6</v>
      </c>
      <c r="C68" s="481" t="s">
        <v>176</v>
      </c>
      <c r="D68" s="482">
        <f>Z18</f>
        <v>6</v>
      </c>
      <c r="F68" s="446" t="s">
        <v>15</v>
      </c>
      <c r="G68" s="480">
        <f>B22</f>
        <v>3</v>
      </c>
      <c r="H68" s="481" t="s">
        <v>176</v>
      </c>
      <c r="I68" s="482">
        <f>D22</f>
        <v>4</v>
      </c>
      <c r="K68" s="33"/>
      <c r="M68" s="731" t="str">
        <f>A59</f>
        <v xml:space="preserve">ทันตแพทย์ </v>
      </c>
      <c r="N68" s="596"/>
      <c r="O68" s="596"/>
      <c r="P68" s="596"/>
      <c r="Q68" s="596"/>
      <c r="R68" s="596"/>
      <c r="S68" s="596"/>
      <c r="T68" s="586">
        <f t="shared" ref="T68:T73" si="1">D59</f>
        <v>11</v>
      </c>
      <c r="U68" s="586"/>
    </row>
    <row r="69" spans="1:27" ht="63">
      <c r="A69" s="452" t="s">
        <v>303</v>
      </c>
      <c r="B69" s="483">
        <f>G31</f>
        <v>3</v>
      </c>
      <c r="C69" s="484" t="s">
        <v>176</v>
      </c>
      <c r="D69" s="485">
        <f>I31</f>
        <v>3</v>
      </c>
      <c r="F69" s="453" t="s">
        <v>424</v>
      </c>
      <c r="G69" s="483">
        <f>S19</f>
        <v>4</v>
      </c>
      <c r="H69" s="484" t="s">
        <v>176</v>
      </c>
      <c r="I69" s="485">
        <f>U19</f>
        <v>4</v>
      </c>
      <c r="K69" s="454"/>
      <c r="M69" s="732" t="str">
        <f>A60</f>
        <v>นวก.สธ (ทันตสาธารณสุข)/จพ.ทันตสาธารณสุข</v>
      </c>
      <c r="N69" s="733"/>
      <c r="O69" s="733"/>
      <c r="P69" s="733"/>
      <c r="Q69" s="733"/>
      <c r="R69" s="733"/>
      <c r="S69" s="733"/>
      <c r="T69" s="591">
        <f t="shared" si="1"/>
        <v>3</v>
      </c>
      <c r="U69" s="591"/>
      <c r="V69" s="455"/>
      <c r="W69" s="473"/>
    </row>
    <row r="70" spans="1:27" ht="21.6" thickBot="1">
      <c r="F70" s="462" t="s">
        <v>432</v>
      </c>
      <c r="G70" s="489">
        <f>B58+B59+B60+B61+B62+B63+B64+B67+B68+B69+G58+G59+G60+G61+G62+G63+G64+G67+G68+G69</f>
        <v>107</v>
      </c>
      <c r="H70" s="490" t="s">
        <v>176</v>
      </c>
      <c r="I70" s="491">
        <f>D58+D59+D60+D61+D62+D63+D64+D67+D68+D69+I58+I59+I60+I61+I62+I63+I64+I67+I68+I69</f>
        <v>109</v>
      </c>
      <c r="M70" s="731" t="str">
        <f>A61</f>
        <v>เภสัชกร</v>
      </c>
      <c r="N70" s="596"/>
      <c r="O70" s="596"/>
      <c r="P70" s="596"/>
      <c r="Q70" s="596"/>
      <c r="R70" s="596"/>
      <c r="S70" s="596"/>
      <c r="T70" s="586">
        <f t="shared" si="1"/>
        <v>7</v>
      </c>
      <c r="U70" s="586"/>
    </row>
    <row r="71" spans="1:27" ht="21.6" thickTop="1">
      <c r="M71" s="734" t="str">
        <f>A62</f>
        <v>เจ้าพนักงานเภสัชกรรม</v>
      </c>
      <c r="N71" s="596"/>
      <c r="O71" s="596"/>
      <c r="P71" s="596"/>
      <c r="Q71" s="596"/>
      <c r="R71" s="596"/>
      <c r="S71" s="596"/>
      <c r="T71" s="586">
        <f t="shared" si="1"/>
        <v>4</v>
      </c>
      <c r="U71" s="586"/>
    </row>
    <row r="72" spans="1:27" ht="21">
      <c r="A72" s="600" t="s">
        <v>433</v>
      </c>
      <c r="B72" s="600"/>
      <c r="C72" s="600"/>
      <c r="D72" s="600"/>
      <c r="E72" s="600"/>
      <c r="F72" s="600"/>
      <c r="M72" s="584" t="str">
        <f>A63</f>
        <v>พยาบาลวิชาชีพ/พยาบาลเทคนิค</v>
      </c>
      <c r="N72" s="585"/>
      <c r="O72" s="585"/>
      <c r="P72" s="585"/>
      <c r="Q72" s="585"/>
      <c r="R72" s="585"/>
      <c r="S72" s="585"/>
      <c r="T72" s="586">
        <f t="shared" si="1"/>
        <v>45</v>
      </c>
      <c r="U72" s="586"/>
    </row>
    <row r="73" spans="1:27" ht="21">
      <c r="A73" s="472" t="s">
        <v>400</v>
      </c>
      <c r="B73" s="463" t="s">
        <v>401</v>
      </c>
      <c r="C73" s="464" t="s">
        <v>176</v>
      </c>
      <c r="D73" s="465" t="s">
        <v>402</v>
      </c>
      <c r="M73" s="587" t="s">
        <v>426</v>
      </c>
      <c r="N73" s="588"/>
      <c r="O73" s="588"/>
      <c r="P73" s="588"/>
      <c r="Q73" s="588"/>
      <c r="R73" s="588"/>
      <c r="S73" s="589"/>
      <c r="T73" s="590">
        <f t="shared" si="1"/>
        <v>3</v>
      </c>
      <c r="U73" s="591"/>
    </row>
    <row r="74" spans="1:27" ht="21">
      <c r="A74" s="466" t="s">
        <v>434</v>
      </c>
      <c r="B74" s="497">
        <f>VLOOKUP(X5,ลงโครงสร้าง!E5:DB83,24,0)</f>
        <v>0</v>
      </c>
      <c r="C74" s="498" t="s">
        <v>176</v>
      </c>
      <c r="D74" s="499">
        <f>VLOOKUP(X5,ลงโครงสร้าง!E5:DB83,25,0)</f>
        <v>0</v>
      </c>
      <c r="M74" s="592" t="s">
        <v>441</v>
      </c>
      <c r="N74" s="593"/>
      <c r="O74" s="593"/>
      <c r="P74" s="593"/>
      <c r="Q74" s="593"/>
      <c r="R74" s="593"/>
      <c r="S74" s="594"/>
      <c r="T74" s="590"/>
      <c r="U74" s="591"/>
    </row>
    <row r="75" spans="1:27" ht="21">
      <c r="M75" s="595" t="s">
        <v>442</v>
      </c>
      <c r="N75" s="595"/>
      <c r="O75" s="595"/>
      <c r="P75" s="595"/>
      <c r="Q75" s="595"/>
      <c r="R75" s="595"/>
      <c r="S75" s="595"/>
      <c r="T75" s="586">
        <f>I67+I68</f>
        <v>4</v>
      </c>
      <c r="U75" s="586"/>
    </row>
    <row r="76" spans="1:27" ht="21">
      <c r="A76" s="600" t="s">
        <v>435</v>
      </c>
      <c r="B76" s="600"/>
      <c r="C76" s="600"/>
      <c r="D76" s="600"/>
      <c r="E76" s="600"/>
      <c r="F76" s="600"/>
      <c r="M76" s="596" t="s">
        <v>422</v>
      </c>
      <c r="N76" s="596"/>
      <c r="O76" s="596"/>
      <c r="P76" s="596"/>
      <c r="Q76" s="596"/>
      <c r="R76" s="596"/>
      <c r="S76" s="596"/>
      <c r="T76" s="586">
        <f>D67</f>
        <v>2</v>
      </c>
      <c r="U76" s="586"/>
    </row>
    <row r="77" spans="1:27" ht="21">
      <c r="A77" s="472" t="s">
        <v>400</v>
      </c>
      <c r="B77" s="463" t="s">
        <v>401</v>
      </c>
      <c r="C77" s="464" t="s">
        <v>176</v>
      </c>
      <c r="D77" s="465" t="s">
        <v>402</v>
      </c>
      <c r="F77" s="582" t="s">
        <v>436</v>
      </c>
      <c r="G77" s="582"/>
      <c r="H77" s="582"/>
      <c r="I77" s="582"/>
      <c r="M77" s="596" t="str">
        <f>A68</f>
        <v>นักวิชาการสาธารณสุข/เจ้าพนักงานสาธารณสุข</v>
      </c>
      <c r="N77" s="596"/>
      <c r="O77" s="596"/>
      <c r="P77" s="596"/>
      <c r="Q77" s="596"/>
      <c r="R77" s="596"/>
      <c r="S77" s="596"/>
      <c r="T77" s="586">
        <f>D68</f>
        <v>6</v>
      </c>
      <c r="U77" s="586"/>
    </row>
    <row r="78" spans="1:27" ht="21.6" thickBot="1">
      <c r="A78" s="467" t="s">
        <v>58</v>
      </c>
      <c r="B78" s="497">
        <f>X17+B30+G30+L30+S30+B38+G38+L38+S38</f>
        <v>40</v>
      </c>
      <c r="C78" s="498" t="s">
        <v>176</v>
      </c>
      <c r="D78" s="499">
        <f>Z17+D30+I30+N30+U30+D38+I38+N38+U38</f>
        <v>109</v>
      </c>
      <c r="F78" s="583" t="s">
        <v>437</v>
      </c>
      <c r="G78" s="583"/>
      <c r="H78" s="583"/>
      <c r="I78" s="583"/>
      <c r="M78" s="578" t="s">
        <v>443</v>
      </c>
      <c r="N78" s="578"/>
      <c r="O78" s="578"/>
      <c r="P78" s="578"/>
      <c r="Q78" s="578"/>
      <c r="R78" s="578"/>
      <c r="S78" s="578"/>
      <c r="T78" s="579">
        <f>SUM(T68:T77)</f>
        <v>85</v>
      </c>
      <c r="U78" s="579"/>
    </row>
    <row r="79" spans="1:27" ht="21.6" thickTop="1">
      <c r="A79" s="471" t="s">
        <v>58</v>
      </c>
      <c r="B79" s="500">
        <f>B63</f>
        <v>45</v>
      </c>
      <c r="C79" s="501" t="s">
        <v>176</v>
      </c>
      <c r="D79" s="502">
        <f>D63</f>
        <v>45</v>
      </c>
      <c r="F79" s="583" t="s">
        <v>438</v>
      </c>
      <c r="G79" s="583"/>
      <c r="H79" s="583"/>
      <c r="I79" s="583"/>
      <c r="M79" s="580" t="s">
        <v>444</v>
      </c>
      <c r="N79" s="580"/>
      <c r="O79" s="580"/>
      <c r="P79" s="580"/>
      <c r="Q79" s="580"/>
      <c r="R79" s="580"/>
      <c r="S79" s="580"/>
      <c r="T79" s="581">
        <f>T78*60/100</f>
        <v>51</v>
      </c>
      <c r="U79" s="581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7" zoomScale="90" zoomScaleNormal="90" workbookViewId="0">
      <selection activeCell="W20" sqref="W20"/>
    </sheetView>
  </sheetViews>
  <sheetFormatPr defaultColWidth="9" defaultRowHeight="16.8"/>
  <cols>
    <col min="1" max="1" width="31.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19921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5976562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59765625" style="4" customWidth="1"/>
    <col min="28" max="16384" width="9" style="1"/>
  </cols>
  <sheetData>
    <row r="1" spans="1:27" ht="25.95" customHeight="1">
      <c r="A1" s="2"/>
      <c r="B1" s="2"/>
      <c r="C1" s="2"/>
      <c r="D1" s="674"/>
      <c r="E1" s="674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75"/>
      <c r="X1" s="675"/>
      <c r="Y1" s="675"/>
      <c r="Z1" s="675"/>
    </row>
    <row r="2" spans="1:27" ht="25.2" customHeight="1">
      <c r="A2" s="5"/>
      <c r="B2" s="5"/>
      <c r="C2" s="5"/>
      <c r="D2" s="5"/>
      <c r="E2" s="5"/>
      <c r="F2" s="676" t="str">
        <f>VLOOKUP(X6,ลงโครงสร้าง!B5:CE83,5,0)</f>
        <v>โรงพยาบาลด่านซ้าย</v>
      </c>
      <c r="G2" s="677"/>
      <c r="H2" s="677"/>
      <c r="I2" s="677"/>
      <c r="J2" s="677"/>
      <c r="K2" s="677"/>
      <c r="L2" s="677"/>
      <c r="M2" s="677"/>
      <c r="N2" s="677"/>
      <c r="O2" s="677"/>
      <c r="P2" s="677"/>
      <c r="Q2" s="315">
        <f>B5+G5+L5+S5+B15+G15+L15+S15+X15+B19+B28+G28+L28+S28+B36+G36+L36+S36+X36</f>
        <v>196</v>
      </c>
      <c r="R2" s="316" t="s">
        <v>176</v>
      </c>
      <c r="S2" s="677">
        <f>D5+I5+N5+U5+D15+I15+N15+U15+Z15+D19+D28+I28+N28+U28+D36+I36+N36+U36+Z36</f>
        <v>384</v>
      </c>
      <c r="T2" s="677"/>
      <c r="U2" s="678"/>
      <c r="V2" s="5"/>
      <c r="W2" s="679" t="s">
        <v>50</v>
      </c>
      <c r="X2" s="680"/>
      <c r="Y2" s="680"/>
      <c r="Z2" s="681"/>
      <c r="AA2" s="682"/>
    </row>
    <row r="3" spans="1:27" ht="22.95" customHeight="1">
      <c r="A3" s="5"/>
      <c r="B3" s="5"/>
      <c r="C3" s="5"/>
      <c r="D3" s="5"/>
      <c r="E3" s="5"/>
      <c r="F3" s="671" t="s">
        <v>31</v>
      </c>
      <c r="G3" s="672"/>
      <c r="H3" s="672"/>
      <c r="I3" s="672"/>
      <c r="J3" s="672"/>
      <c r="K3" s="672"/>
      <c r="L3" s="672"/>
      <c r="M3" s="672"/>
      <c r="N3" s="672"/>
      <c r="O3" s="672"/>
      <c r="P3" s="672"/>
      <c r="Q3" s="166"/>
      <c r="R3" s="166"/>
      <c r="S3" s="166"/>
      <c r="T3" s="166"/>
      <c r="U3" s="167"/>
      <c r="V3" s="5"/>
      <c r="W3" s="350" t="s">
        <v>39</v>
      </c>
      <c r="X3" s="673">
        <f>VLOOKUP(X6,ลงโครงสร้าง!B5:CE83,2,0)</f>
        <v>8</v>
      </c>
      <c r="Y3" s="673"/>
      <c r="Z3" s="673"/>
      <c r="AA3" s="673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0" t="s">
        <v>40</v>
      </c>
      <c r="X4" s="673" t="str">
        <f>VLOOKUP(X6,ลงโครงสร้าง!B5:CE83,3,0)</f>
        <v>เลย</v>
      </c>
      <c r="Y4" s="673"/>
      <c r="Z4" s="673"/>
      <c r="AA4" s="673"/>
    </row>
    <row r="5" spans="1:27" ht="43.5" customHeight="1">
      <c r="A5" s="6" t="s">
        <v>387</v>
      </c>
      <c r="B5" s="162">
        <f>B6+B7+B8+B9+B11+B13</f>
        <v>37</v>
      </c>
      <c r="C5" s="163" t="s">
        <v>176</v>
      </c>
      <c r="D5" s="164">
        <f>D6+D7+D8+D9+D11+D13</f>
        <v>46</v>
      </c>
      <c r="E5" s="7"/>
      <c r="F5" s="173" t="s">
        <v>34</v>
      </c>
      <c r="G5" s="228">
        <f>G7</f>
        <v>5</v>
      </c>
      <c r="H5" s="174" t="s">
        <v>176</v>
      </c>
      <c r="I5" s="175">
        <f>I7</f>
        <v>6</v>
      </c>
      <c r="J5" s="7"/>
      <c r="K5" s="197" t="s">
        <v>3</v>
      </c>
      <c r="L5" s="231">
        <f>L7+L8</f>
        <v>13</v>
      </c>
      <c r="M5" s="198" t="s">
        <v>176</v>
      </c>
      <c r="N5" s="199">
        <f>N7+N8</f>
        <v>13</v>
      </c>
      <c r="O5" s="7"/>
      <c r="P5" s="664" t="s">
        <v>390</v>
      </c>
      <c r="Q5" s="665"/>
      <c r="R5" s="666"/>
      <c r="S5" s="232">
        <f>S7+S8</f>
        <v>16</v>
      </c>
      <c r="T5" s="233" t="s">
        <v>176</v>
      </c>
      <c r="U5" s="206">
        <f>U7+U8</f>
        <v>17</v>
      </c>
      <c r="V5" s="8"/>
      <c r="W5" s="350" t="s">
        <v>43</v>
      </c>
      <c r="X5" s="690">
        <f>VLOOKUP(X6,ลงโครงสร้าง!B5:CE83,4,0)</f>
        <v>11447</v>
      </c>
      <c r="Y5" s="690"/>
      <c r="Z5" s="690"/>
      <c r="AA5" s="690"/>
    </row>
    <row r="6" spans="1:27" s="319" customFormat="1" ht="45.75" customHeight="1">
      <c r="A6" s="324" t="s">
        <v>48</v>
      </c>
      <c r="B6" s="325">
        <f>VLOOKUP(X5,ลงโครงสร้าง!E5:DB83,66,0)</f>
        <v>1</v>
      </c>
      <c r="C6" s="326" t="s">
        <v>176</v>
      </c>
      <c r="D6" s="327">
        <f>VLOOKUP(X5,ลงโครงสร้าง!E5:DB83,67,0)</f>
        <v>1</v>
      </c>
      <c r="E6" s="328"/>
      <c r="F6" s="329" t="s">
        <v>2</v>
      </c>
      <c r="G6" s="330"/>
      <c r="H6" s="331"/>
      <c r="I6" s="332"/>
      <c r="J6" s="333"/>
      <c r="K6" s="378" t="s">
        <v>32</v>
      </c>
      <c r="L6" s="335"/>
      <c r="M6" s="336"/>
      <c r="N6" s="337"/>
      <c r="O6" s="333"/>
      <c r="P6" s="691" t="s">
        <v>6</v>
      </c>
      <c r="Q6" s="692"/>
      <c r="R6" s="693"/>
      <c r="S6" s="338"/>
      <c r="T6" s="339"/>
      <c r="U6" s="332"/>
      <c r="W6" s="350" t="s">
        <v>41</v>
      </c>
      <c r="X6" s="694" t="s">
        <v>219</v>
      </c>
      <c r="Y6" s="694"/>
      <c r="Z6" s="694"/>
      <c r="AA6" s="694"/>
    </row>
    <row r="7" spans="1:27" s="319" customFormat="1" ht="27" customHeight="1">
      <c r="A7" s="341" t="s">
        <v>388</v>
      </c>
      <c r="B7" s="325">
        <f>VLOOKUP(X5,ลงโครงสร้าง!E5:DB83,72,0)</f>
        <v>5</v>
      </c>
      <c r="C7" s="326" t="s">
        <v>176</v>
      </c>
      <c r="D7" s="342">
        <f>VLOOKUP(X5,ลงโครงสร้าง!E5:DB83,73,0)</f>
        <v>6</v>
      </c>
      <c r="E7" s="328"/>
      <c r="F7" s="683" t="s">
        <v>306</v>
      </c>
      <c r="G7" s="614">
        <f>VLOOKUP(X5,ลงโครงสร้าง!E5:DB83,26,0)</f>
        <v>5</v>
      </c>
      <c r="H7" s="685" t="s">
        <v>176</v>
      </c>
      <c r="I7" s="620">
        <f>VLOOKUP(X5,ลงโครงสร้าง!E5:DB83,27,0)</f>
        <v>6</v>
      </c>
      <c r="J7" s="333"/>
      <c r="K7" s="343" t="s">
        <v>32</v>
      </c>
      <c r="L7" s="344">
        <v>10</v>
      </c>
      <c r="M7" s="345" t="s">
        <v>176</v>
      </c>
      <c r="N7" s="332">
        <f>VLOOKUP(X5,ลงโครงสร้าง!E5:DB83,15,0)</f>
        <v>10</v>
      </c>
      <c r="O7" s="333"/>
      <c r="P7" s="687" t="s">
        <v>6</v>
      </c>
      <c r="Q7" s="688"/>
      <c r="R7" s="689"/>
      <c r="S7" s="344">
        <v>11</v>
      </c>
      <c r="T7" s="345" t="s">
        <v>176</v>
      </c>
      <c r="U7" s="332">
        <v>11</v>
      </c>
      <c r="W7" s="340" t="s">
        <v>44</v>
      </c>
      <c r="X7" s="673" t="str">
        <f>VLOOKUP(X6,ลงโครงสร้าง!B5:CE83,6,0)</f>
        <v>M2</v>
      </c>
      <c r="Y7" s="673"/>
      <c r="Z7" s="673"/>
      <c r="AA7" s="673"/>
    </row>
    <row r="8" spans="1:27" s="319" customFormat="1" ht="27" customHeight="1">
      <c r="A8" s="346" t="s">
        <v>33</v>
      </c>
      <c r="B8" s="419">
        <f>VLOOKUP(X5,ลงโครงสร้าง!E5:DB83,70,0)</f>
        <v>3</v>
      </c>
      <c r="C8" s="347" t="s">
        <v>176</v>
      </c>
      <c r="D8" s="332">
        <v>3</v>
      </c>
      <c r="E8" s="328"/>
      <c r="F8" s="684"/>
      <c r="G8" s="616"/>
      <c r="H8" s="686"/>
      <c r="I8" s="622"/>
      <c r="J8" s="333"/>
      <c r="K8" s="683" t="s">
        <v>302</v>
      </c>
      <c r="L8" s="614">
        <f>VLOOKUP(X5,ลงโครงสร้าง!E5:DB83,16,0)</f>
        <v>3</v>
      </c>
      <c r="M8" s="617" t="s">
        <v>176</v>
      </c>
      <c r="N8" s="620">
        <f>VLOOKUP(X5,ลงโครงสร้าง!E5:DB83,17,0)</f>
        <v>3</v>
      </c>
      <c r="O8" s="333"/>
      <c r="P8" s="687" t="s">
        <v>452</v>
      </c>
      <c r="Q8" s="688"/>
      <c r="R8" s="689"/>
      <c r="S8" s="348">
        <f>VLOOKUP(X5,ลงโครงสร้าง!E5:DB83,20,0)</f>
        <v>5</v>
      </c>
      <c r="T8" s="349" t="s">
        <v>176</v>
      </c>
      <c r="U8" s="327">
        <f>VLOOKUP(X5,ลงโครงสร้าง!E5:DB83,21,0)</f>
        <v>6</v>
      </c>
      <c r="W8" s="350" t="s">
        <v>54</v>
      </c>
      <c r="X8" s="650">
        <f>VLOOKUP(X6,ลงโครงสร้าง!B5:CE83,8,0)</f>
        <v>49</v>
      </c>
      <c r="Y8" s="650"/>
      <c r="Z8" s="650"/>
      <c r="AA8" s="650"/>
    </row>
    <row r="9" spans="1:27" s="319" customFormat="1" ht="27" customHeight="1">
      <c r="A9" s="351" t="s">
        <v>389</v>
      </c>
      <c r="B9" s="660">
        <f>VLOOKUP(X5,ลงโครงสร้าง!E5:DB83,74,0)</f>
        <v>5</v>
      </c>
      <c r="C9" s="662" t="s">
        <v>176</v>
      </c>
      <c r="D9" s="663">
        <f>VLOOKUP(X5,ลงโครงสร้าง!E5:DB83,75,0)</f>
        <v>6</v>
      </c>
      <c r="E9" s="328"/>
      <c r="F9" s="352"/>
      <c r="G9" s="353"/>
      <c r="H9" s="354"/>
      <c r="I9" s="355"/>
      <c r="J9" s="333"/>
      <c r="K9" s="695"/>
      <c r="L9" s="616"/>
      <c r="M9" s="619"/>
      <c r="N9" s="622"/>
      <c r="O9" s="333"/>
      <c r="P9" s="356"/>
      <c r="Q9" s="356"/>
      <c r="R9" s="356"/>
      <c r="S9" s="356"/>
      <c r="T9" s="356"/>
      <c r="U9" s="357"/>
      <c r="V9" s="358"/>
      <c r="W9" s="358"/>
      <c r="X9" s="358"/>
      <c r="Y9" s="358"/>
      <c r="Z9" s="358"/>
      <c r="AA9" s="320"/>
    </row>
    <row r="10" spans="1:27" s="319" customFormat="1" ht="27" customHeight="1">
      <c r="A10" s="359" t="s">
        <v>1</v>
      </c>
      <c r="B10" s="661"/>
      <c r="C10" s="662"/>
      <c r="D10" s="663"/>
      <c r="E10" s="333"/>
      <c r="F10" s="356"/>
      <c r="G10" s="356"/>
      <c r="H10" s="360"/>
      <c r="I10" s="356"/>
      <c r="J10" s="333"/>
      <c r="K10" s="361"/>
      <c r="L10" s="361"/>
      <c r="M10" s="361"/>
      <c r="N10" s="356"/>
      <c r="O10" s="333"/>
      <c r="P10" s="356"/>
      <c r="Q10" s="356"/>
      <c r="R10" s="356"/>
      <c r="S10" s="356"/>
      <c r="T10" s="356"/>
      <c r="U10" s="362"/>
      <c r="V10" s="363"/>
      <c r="W10" s="364"/>
      <c r="X10" s="364"/>
      <c r="Y10" s="364"/>
      <c r="Z10" s="364"/>
      <c r="AA10" s="320"/>
    </row>
    <row r="11" spans="1:27" s="319" customFormat="1" ht="27" customHeight="1">
      <c r="A11" s="346" t="s">
        <v>42</v>
      </c>
      <c r="B11" s="377">
        <f>VLOOKUP(X5,ลงโครงสร้าง!E5:DB83,49,0)</f>
        <v>2</v>
      </c>
      <c r="C11" s="326" t="s">
        <v>176</v>
      </c>
      <c r="D11" s="365">
        <f>VLOOKUP(X5,ลงโครงสร้าง!E5:DB83,50,0)</f>
        <v>2</v>
      </c>
      <c r="E11" s="333"/>
      <c r="F11" s="356"/>
      <c r="G11" s="356"/>
      <c r="H11" s="360"/>
      <c r="I11" s="356"/>
      <c r="J11" s="333"/>
      <c r="K11" s="333"/>
      <c r="L11" s="333"/>
      <c r="M11" s="333"/>
      <c r="N11" s="333"/>
      <c r="O11" s="333"/>
      <c r="P11" s="366"/>
      <c r="Q11" s="366"/>
      <c r="R11" s="366"/>
      <c r="S11" s="366"/>
      <c r="T11" s="366"/>
      <c r="U11" s="367"/>
      <c r="V11" s="368"/>
      <c r="W11" s="364"/>
      <c r="X11" s="364"/>
      <c r="Y11" s="364"/>
      <c r="Z11" s="364"/>
      <c r="AA11" s="320"/>
    </row>
    <row r="12" spans="1:27" s="319" customFormat="1" ht="9.75" customHeight="1">
      <c r="A12" s="369"/>
      <c r="B12" s="370"/>
      <c r="C12" s="371"/>
      <c r="D12" s="372"/>
      <c r="E12" s="333"/>
      <c r="F12" s="356"/>
      <c r="G12" s="356"/>
      <c r="H12" s="360"/>
      <c r="I12" s="356"/>
      <c r="J12" s="333"/>
      <c r="K12" s="333"/>
      <c r="L12" s="333"/>
      <c r="M12" s="333"/>
      <c r="N12" s="333"/>
      <c r="O12" s="333"/>
      <c r="P12" s="366"/>
      <c r="Q12" s="366"/>
      <c r="R12" s="366"/>
      <c r="S12" s="366"/>
      <c r="T12" s="366"/>
      <c r="U12" s="367"/>
      <c r="V12" s="368"/>
      <c r="W12" s="364"/>
      <c r="X12" s="364"/>
      <c r="Y12" s="364"/>
      <c r="Z12" s="364"/>
      <c r="AA12" s="320"/>
    </row>
    <row r="13" spans="1:27" s="319" customFormat="1" ht="27" customHeight="1">
      <c r="A13" s="373" t="s">
        <v>305</v>
      </c>
      <c r="B13" s="376">
        <f>VLOOKUP(X5,ลงโครงสร้าง!E5:DB83,68,0)</f>
        <v>21</v>
      </c>
      <c r="C13" s="374" t="s">
        <v>176</v>
      </c>
      <c r="D13" s="375">
        <f>VLOOKUP(X5,ลงโครงสร้าง!E5:DB83,69,0)</f>
        <v>28</v>
      </c>
      <c r="E13" s="333"/>
      <c r="F13" s="356"/>
      <c r="G13" s="356"/>
      <c r="H13" s="360"/>
      <c r="I13" s="356"/>
      <c r="J13" s="333"/>
      <c r="K13" s="333"/>
      <c r="L13" s="333"/>
      <c r="M13" s="333"/>
      <c r="N13" s="333"/>
      <c r="O13" s="333"/>
      <c r="P13" s="366"/>
      <c r="Q13" s="366"/>
      <c r="R13" s="366"/>
      <c r="S13" s="366"/>
      <c r="T13" s="366"/>
      <c r="U13" s="367"/>
      <c r="V13" s="368"/>
      <c r="W13" s="364"/>
      <c r="X13" s="364"/>
      <c r="Y13" s="364"/>
      <c r="Z13" s="364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18</v>
      </c>
      <c r="C15" s="237" t="s">
        <v>176</v>
      </c>
      <c r="D15" s="188">
        <f>D17</f>
        <v>18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664" t="s">
        <v>274</v>
      </c>
      <c r="Q15" s="665"/>
      <c r="R15" s="666"/>
      <c r="S15" s="232">
        <f>S17+S18+S19+S20</f>
        <v>9</v>
      </c>
      <c r="T15" s="233" t="s">
        <v>176</v>
      </c>
      <c r="U15" s="206">
        <f>U17+U18+U19+U20</f>
        <v>9</v>
      </c>
      <c r="V15" s="25"/>
      <c r="W15" s="208" t="s">
        <v>392</v>
      </c>
      <c r="X15" s="257">
        <f>X17+X18+X19</f>
        <v>16</v>
      </c>
      <c r="Y15" s="258" t="s">
        <v>176</v>
      </c>
      <c r="Z15" s="209">
        <f>Z17+Z18+Z19</f>
        <v>32</v>
      </c>
    </row>
    <row r="16" spans="1:27" s="319" customFormat="1" ht="27" customHeight="1">
      <c r="A16" s="381" t="s">
        <v>5</v>
      </c>
      <c r="B16" s="382"/>
      <c r="C16" s="383"/>
      <c r="D16" s="332"/>
      <c r="E16" s="333"/>
      <c r="F16" s="334" t="s">
        <v>10</v>
      </c>
      <c r="G16" s="384"/>
      <c r="H16" s="385"/>
      <c r="I16" s="332"/>
      <c r="J16" s="333"/>
      <c r="K16" s="334" t="s">
        <v>12</v>
      </c>
      <c r="L16" s="384"/>
      <c r="M16" s="386"/>
      <c r="N16" s="332"/>
      <c r="O16" s="333"/>
      <c r="P16" s="667" t="s">
        <v>17</v>
      </c>
      <c r="Q16" s="668"/>
      <c r="R16" s="669"/>
      <c r="S16" s="384"/>
      <c r="T16" s="386"/>
      <c r="U16" s="337"/>
      <c r="V16" s="368"/>
      <c r="W16" s="387" t="s">
        <v>62</v>
      </c>
      <c r="X16" s="382"/>
      <c r="Y16" s="383"/>
      <c r="Z16" s="332"/>
      <c r="AA16" s="320"/>
    </row>
    <row r="17" spans="1:27" s="319" customFormat="1" ht="27" customHeight="1">
      <c r="A17" s="388" t="s">
        <v>5</v>
      </c>
      <c r="B17" s="389">
        <v>18</v>
      </c>
      <c r="C17" s="390" t="s">
        <v>176</v>
      </c>
      <c r="D17" s="327">
        <v>18</v>
      </c>
      <c r="E17" s="333"/>
      <c r="F17" s="391" t="s">
        <v>61</v>
      </c>
      <c r="G17" s="348">
        <f>VLOOKUP(X5,ลงโครงสร้าง!E5:DB83,34,0)</f>
        <v>2</v>
      </c>
      <c r="H17" s="349" t="s">
        <v>176</v>
      </c>
      <c r="I17" s="327">
        <f>VLOOKUP(X5,ลงโครงสร้าง!E5:DB83,34,0)</f>
        <v>2</v>
      </c>
      <c r="J17" s="333"/>
      <c r="K17" s="391" t="s">
        <v>60</v>
      </c>
      <c r="L17" s="348">
        <f>VLOOKUP(X5,ลงโครงสร้าง!E5:DB83,30,0)</f>
        <v>2</v>
      </c>
      <c r="M17" s="349" t="s">
        <v>176</v>
      </c>
      <c r="N17" s="327">
        <f>VLOOKUP(X5,ลงโครงสร้าง!E5:DB83,31,0)</f>
        <v>2</v>
      </c>
      <c r="O17" s="333"/>
      <c r="P17" s="636" t="s">
        <v>17</v>
      </c>
      <c r="Q17" s="637"/>
      <c r="R17" s="638"/>
      <c r="S17" s="344">
        <f>VLOOKUP(X5,ลงโครงสร้าง!E5:DB83,76,0)</f>
        <v>1</v>
      </c>
      <c r="T17" s="345" t="s">
        <v>176</v>
      </c>
      <c r="U17" s="427">
        <f>VLOOKUP(X5,ลงโครงสร้าง!E5:DB83,77,0)</f>
        <v>1</v>
      </c>
      <c r="W17" s="359" t="s">
        <v>58</v>
      </c>
      <c r="X17" s="420">
        <v>4</v>
      </c>
      <c r="Y17" s="426" t="s">
        <v>176</v>
      </c>
      <c r="Z17" s="428">
        <v>18</v>
      </c>
      <c r="AA17" s="320"/>
    </row>
    <row r="18" spans="1:27" s="319" customFormat="1" ht="27" customHeight="1">
      <c r="D18" s="392"/>
      <c r="E18" s="393"/>
      <c r="F18" s="394"/>
      <c r="G18" s="356"/>
      <c r="H18" s="360"/>
      <c r="I18" s="355"/>
      <c r="J18" s="393"/>
      <c r="K18" s="394"/>
      <c r="L18" s="356"/>
      <c r="M18" s="356"/>
      <c r="N18" s="355"/>
      <c r="O18" s="393"/>
      <c r="P18" s="630" t="s">
        <v>18</v>
      </c>
      <c r="Q18" s="631"/>
      <c r="R18" s="632"/>
      <c r="S18" s="344">
        <v>3</v>
      </c>
      <c r="T18" s="345" t="s">
        <v>176</v>
      </c>
      <c r="U18" s="423">
        <v>3</v>
      </c>
      <c r="V18" s="395"/>
      <c r="W18" s="351" t="s">
        <v>57</v>
      </c>
      <c r="X18" s="424">
        <v>10</v>
      </c>
      <c r="Y18" s="425" t="s">
        <v>176</v>
      </c>
      <c r="Z18" s="423">
        <v>12</v>
      </c>
      <c r="AA18" s="320"/>
    </row>
    <row r="19" spans="1:27" s="319" customFormat="1" ht="27" customHeight="1">
      <c r="A19" s="291" t="s">
        <v>391</v>
      </c>
      <c r="B19" s="292">
        <f>B21+B22+B23</f>
        <v>7</v>
      </c>
      <c r="C19" s="293" t="s">
        <v>176</v>
      </c>
      <c r="D19" s="294">
        <f>D21+D22+D23</f>
        <v>9</v>
      </c>
      <c r="E19" s="333"/>
      <c r="F19" s="333"/>
      <c r="G19" s="333"/>
      <c r="H19" s="393"/>
      <c r="I19" s="333"/>
      <c r="J19" s="333"/>
      <c r="K19" s="333"/>
      <c r="L19" s="333"/>
      <c r="M19" s="333"/>
      <c r="N19" s="333"/>
      <c r="O19" s="333"/>
      <c r="P19" s="633" t="s">
        <v>59</v>
      </c>
      <c r="Q19" s="634"/>
      <c r="R19" s="635"/>
      <c r="S19" s="421">
        <v>5</v>
      </c>
      <c r="T19" s="422" t="s">
        <v>176</v>
      </c>
      <c r="U19" s="423">
        <v>5</v>
      </c>
      <c r="W19" s="398" t="s">
        <v>56</v>
      </c>
      <c r="X19" s="389">
        <f>VLOOKUP(X5,ลงโครงสร้าง!E5:DB83,41,0)</f>
        <v>2</v>
      </c>
      <c r="Y19" s="390" t="s">
        <v>176</v>
      </c>
      <c r="Z19" s="429">
        <f>VLOOKUP(X5,ลงโครงสร้าง!E5:DB83,42,0)</f>
        <v>2</v>
      </c>
      <c r="AA19" s="320"/>
    </row>
    <row r="20" spans="1:27" s="319" customFormat="1" ht="27" customHeight="1">
      <c r="A20" s="387" t="s">
        <v>55</v>
      </c>
      <c r="B20" s="382"/>
      <c r="C20" s="383"/>
      <c r="D20" s="332"/>
      <c r="E20" s="333"/>
      <c r="F20" s="333"/>
      <c r="G20" s="333"/>
      <c r="H20" s="393"/>
      <c r="I20" s="333"/>
      <c r="J20" s="333"/>
      <c r="K20" s="333"/>
      <c r="L20" s="333"/>
      <c r="M20" s="333"/>
      <c r="N20" s="333"/>
      <c r="O20" s="333"/>
      <c r="P20" s="636" t="s">
        <v>21</v>
      </c>
      <c r="Q20" s="637"/>
      <c r="R20" s="638"/>
      <c r="S20" s="348">
        <f>VLOOKUP(X5,ลงโครงสร้าง!E5:DB83,43,0)</f>
        <v>0</v>
      </c>
      <c r="T20" s="349" t="s">
        <v>176</v>
      </c>
      <c r="U20" s="429">
        <f>VLOOKUP(X5,ลงโครงสร้าง!E5:DB83,44,0)</f>
        <v>0</v>
      </c>
      <c r="AA20" s="320"/>
    </row>
    <row r="21" spans="1:27" s="319" customFormat="1" ht="27" customHeight="1">
      <c r="A21" s="398" t="s">
        <v>14</v>
      </c>
      <c r="B21" s="424">
        <f>VLOOKUP(X5,ลงโครงสร้าง!E5:DB83,39,0)</f>
        <v>1</v>
      </c>
      <c r="C21" s="425" t="s">
        <v>176</v>
      </c>
      <c r="D21" s="423">
        <f>VLOOKUP(X5,ลงโครงสร้าง!E5:DB83,40,0)</f>
        <v>2</v>
      </c>
      <c r="E21" s="333"/>
      <c r="F21" s="333"/>
      <c r="G21" s="333"/>
      <c r="H21" s="393"/>
      <c r="I21" s="333"/>
      <c r="J21" s="333"/>
      <c r="K21" s="333"/>
      <c r="L21" s="333"/>
      <c r="M21" s="333"/>
      <c r="N21" s="333"/>
      <c r="O21" s="333"/>
      <c r="W21" s="371"/>
      <c r="X21" s="371"/>
      <c r="Y21" s="371"/>
      <c r="Z21" s="355"/>
      <c r="AA21" s="320"/>
    </row>
    <row r="22" spans="1:27" s="319" customFormat="1" ht="27" customHeight="1">
      <c r="A22" s="398" t="s">
        <v>15</v>
      </c>
      <c r="B22" s="424">
        <f>VLOOKUP(X5,ลงโครงสร้าง!E5:DB83,28,0)</f>
        <v>5</v>
      </c>
      <c r="C22" s="425" t="s">
        <v>176</v>
      </c>
      <c r="D22" s="423">
        <f>VLOOKUP(X5,ลงโครงสร้าง!E5:DB83,29,0)</f>
        <v>6</v>
      </c>
      <c r="E22" s="333"/>
      <c r="F22" s="333"/>
      <c r="G22" s="333"/>
      <c r="H22" s="393"/>
      <c r="I22" s="333"/>
      <c r="J22" s="333"/>
      <c r="K22" s="333"/>
      <c r="L22" s="333"/>
      <c r="M22" s="333"/>
      <c r="N22" s="333"/>
      <c r="O22" s="333"/>
      <c r="P22" s="333"/>
      <c r="Q22" s="333"/>
      <c r="R22" s="333"/>
      <c r="S22" s="333"/>
      <c r="T22" s="333"/>
      <c r="U22" s="333"/>
      <c r="W22" s="371"/>
      <c r="X22" s="371"/>
      <c r="Y22" s="371"/>
      <c r="Z22" s="371"/>
      <c r="AA22" s="320"/>
    </row>
    <row r="23" spans="1:27" s="319" customFormat="1" ht="27" customHeight="1">
      <c r="A23" s="388" t="s">
        <v>16</v>
      </c>
      <c r="B23" s="424">
        <f>VLOOKUP(X5,ลงโครงสร้าง!E5:DB83,37,0)</f>
        <v>1</v>
      </c>
      <c r="C23" s="425" t="s">
        <v>176</v>
      </c>
      <c r="D23" s="423">
        <f>VLOOKUP(X5,ลงโครงสร้าง!E5:DB83,38,0)</f>
        <v>1</v>
      </c>
      <c r="E23" s="333"/>
      <c r="F23" s="333"/>
      <c r="G23" s="333"/>
      <c r="H23" s="393"/>
      <c r="I23" s="333"/>
      <c r="J23" s="333"/>
      <c r="K23" s="333"/>
      <c r="L23" s="333"/>
      <c r="M23" s="333"/>
      <c r="N23" s="333"/>
      <c r="O23" s="333"/>
      <c r="P23" s="333"/>
      <c r="Q23" s="333"/>
      <c r="R23" s="333"/>
      <c r="S23" s="333"/>
      <c r="T23" s="333"/>
      <c r="U23" s="333"/>
      <c r="W23" s="371"/>
      <c r="X23" s="371"/>
      <c r="Y23" s="371"/>
      <c r="Z23" s="355"/>
      <c r="AA23" s="320"/>
    </row>
    <row r="24" spans="1:27" s="319" customFormat="1" ht="27" customHeight="1">
      <c r="A24" s="398" t="s">
        <v>23</v>
      </c>
      <c r="B24" s="399"/>
      <c r="C24" s="400"/>
      <c r="D24" s="327"/>
      <c r="E24" s="333"/>
      <c r="F24" s="333"/>
      <c r="G24" s="333"/>
      <c r="H24" s="393"/>
      <c r="I24" s="333"/>
      <c r="J24" s="333"/>
      <c r="K24" s="333"/>
      <c r="L24" s="333"/>
      <c r="M24" s="333"/>
      <c r="N24" s="333"/>
      <c r="O24" s="333"/>
      <c r="P24" s="333"/>
      <c r="Q24" s="333"/>
      <c r="R24" s="333"/>
      <c r="S24" s="333"/>
      <c r="T24" s="333"/>
      <c r="U24" s="333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v>85</v>
      </c>
      <c r="M25" s="299" t="s">
        <v>176</v>
      </c>
      <c r="N25" s="300">
        <v>85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51" t="s">
        <v>51</v>
      </c>
      <c r="L26" s="652"/>
      <c r="M26" s="652"/>
      <c r="N26" s="653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5</v>
      </c>
      <c r="C28" s="243" t="s">
        <v>176</v>
      </c>
      <c r="D28" s="193">
        <f>D30</f>
        <v>26</v>
      </c>
      <c r="E28" s="263"/>
      <c r="F28" s="264" t="s">
        <v>25</v>
      </c>
      <c r="G28" s="265">
        <f>G30+G31</f>
        <v>20</v>
      </c>
      <c r="H28" s="266" t="s">
        <v>176</v>
      </c>
      <c r="I28" s="209">
        <f>I30+I31</f>
        <v>49</v>
      </c>
      <c r="J28" s="263"/>
      <c r="K28" s="267" t="s">
        <v>395</v>
      </c>
      <c r="L28" s="268">
        <f>L30</f>
        <v>16</v>
      </c>
      <c r="M28" s="269" t="s">
        <v>176</v>
      </c>
      <c r="N28" s="270">
        <f>N30</f>
        <v>68</v>
      </c>
      <c r="O28" s="263"/>
      <c r="P28" s="654" t="s">
        <v>29</v>
      </c>
      <c r="Q28" s="655"/>
      <c r="R28" s="656"/>
      <c r="S28" s="295">
        <f>S30</f>
        <v>7</v>
      </c>
      <c r="T28" s="296" t="s">
        <v>176</v>
      </c>
      <c r="U28" s="297">
        <f>U30</f>
        <v>32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1" t="s">
        <v>20</v>
      </c>
      <c r="B29" s="382"/>
      <c r="C29" s="383"/>
      <c r="D29" s="401"/>
      <c r="E29" s="392"/>
      <c r="F29" s="402" t="s">
        <v>20</v>
      </c>
      <c r="G29" s="399"/>
      <c r="H29" s="390"/>
      <c r="I29" s="327"/>
      <c r="J29" s="392"/>
      <c r="K29" s="402" t="s">
        <v>20</v>
      </c>
      <c r="L29" s="399"/>
      <c r="M29" s="400"/>
      <c r="N29" s="327"/>
      <c r="O29" s="392"/>
      <c r="P29" s="623" t="s">
        <v>20</v>
      </c>
      <c r="Q29" s="624"/>
      <c r="R29" s="625"/>
      <c r="S29" s="399"/>
      <c r="T29" s="400"/>
      <c r="U29" s="327"/>
      <c r="V29" s="320"/>
      <c r="W29" s="320"/>
      <c r="X29" s="320"/>
      <c r="Y29" s="320"/>
      <c r="Z29" s="320"/>
      <c r="AA29" s="320"/>
    </row>
    <row r="30" spans="1:27" s="319" customFormat="1" ht="27" customHeight="1">
      <c r="A30" s="398" t="s">
        <v>58</v>
      </c>
      <c r="B30" s="389">
        <v>5</v>
      </c>
      <c r="C30" s="390" t="s">
        <v>176</v>
      </c>
      <c r="D30" s="327">
        <v>26</v>
      </c>
      <c r="E30" s="392"/>
      <c r="F30" s="403" t="s">
        <v>58</v>
      </c>
      <c r="G30" s="396">
        <v>16</v>
      </c>
      <c r="H30" s="397" t="s">
        <v>176</v>
      </c>
      <c r="I30" s="332">
        <v>45</v>
      </c>
      <c r="J30" s="392"/>
      <c r="K30" s="404" t="s">
        <v>58</v>
      </c>
      <c r="L30" s="405">
        <v>16</v>
      </c>
      <c r="M30" s="406" t="s">
        <v>176</v>
      </c>
      <c r="N30" s="407">
        <v>68</v>
      </c>
      <c r="O30" s="408"/>
      <c r="P30" s="657" t="s">
        <v>58</v>
      </c>
      <c r="Q30" s="658"/>
      <c r="R30" s="659"/>
      <c r="S30" s="405">
        <v>7</v>
      </c>
      <c r="T30" s="406" t="s">
        <v>176</v>
      </c>
      <c r="U30" s="407">
        <v>32</v>
      </c>
      <c r="V30" s="409"/>
      <c r="W30" s="320"/>
      <c r="X30" s="320"/>
      <c r="Y30" s="320"/>
      <c r="Z30" s="320"/>
      <c r="AA30" s="320"/>
    </row>
    <row r="31" spans="1:27" s="319" customFormat="1" ht="27" customHeight="1">
      <c r="A31" s="369"/>
      <c r="B31" s="370"/>
      <c r="C31" s="370"/>
      <c r="D31" s="372"/>
      <c r="E31" s="392"/>
      <c r="F31" s="611" t="s">
        <v>303</v>
      </c>
      <c r="G31" s="614">
        <v>4</v>
      </c>
      <c r="H31" s="617" t="s">
        <v>176</v>
      </c>
      <c r="I31" s="620">
        <v>4</v>
      </c>
      <c r="J31" s="392"/>
      <c r="K31" s="410"/>
      <c r="L31" s="410"/>
      <c r="M31" s="410"/>
      <c r="N31" s="411"/>
      <c r="O31" s="392"/>
      <c r="P31" s="410"/>
      <c r="Q31" s="410"/>
      <c r="R31" s="410"/>
      <c r="S31" s="410"/>
      <c r="T31" s="410"/>
      <c r="U31" s="411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2"/>
      <c r="B32" s="413"/>
      <c r="C32" s="413"/>
      <c r="D32" s="414"/>
      <c r="E32" s="392"/>
      <c r="F32" s="612"/>
      <c r="G32" s="615"/>
      <c r="H32" s="618"/>
      <c r="I32" s="621"/>
      <c r="J32" s="392"/>
      <c r="K32" s="392"/>
      <c r="L32" s="392"/>
      <c r="M32" s="392"/>
      <c r="N32" s="392"/>
      <c r="O32" s="392"/>
      <c r="P32" s="392"/>
      <c r="Q32" s="392"/>
      <c r="R32" s="392"/>
      <c r="S32" s="392"/>
      <c r="T32" s="392"/>
      <c r="U32" s="392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2"/>
      <c r="B33" s="413"/>
      <c r="C33" s="413"/>
      <c r="D33" s="414"/>
      <c r="E33" s="392"/>
      <c r="F33" s="613"/>
      <c r="G33" s="616"/>
      <c r="H33" s="619"/>
      <c r="I33" s="622"/>
      <c r="J33" s="392"/>
      <c r="K33" s="392"/>
      <c r="L33" s="392"/>
      <c r="M33" s="392"/>
      <c r="N33" s="392"/>
      <c r="O33" s="392"/>
      <c r="P33" s="392"/>
      <c r="Q33" s="392"/>
      <c r="R33" s="392"/>
      <c r="S33" s="392"/>
      <c r="T33" s="392"/>
      <c r="U33" s="392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>
        <f>B38</f>
        <v>9</v>
      </c>
      <c r="C36" s="243" t="s">
        <v>176</v>
      </c>
      <c r="D36" s="193">
        <f>D38</f>
        <v>30</v>
      </c>
      <c r="E36" s="263"/>
      <c r="F36" s="280" t="s">
        <v>396</v>
      </c>
      <c r="G36" s="242">
        <f>G38</f>
        <v>1</v>
      </c>
      <c r="H36" s="243" t="s">
        <v>176</v>
      </c>
      <c r="I36" s="193">
        <f>I38</f>
        <v>2</v>
      </c>
      <c r="J36" s="263"/>
      <c r="K36" s="148" t="s">
        <v>30</v>
      </c>
      <c r="L36" s="242">
        <f>L38</f>
        <v>7</v>
      </c>
      <c r="M36" s="243" t="s">
        <v>176</v>
      </c>
      <c r="N36" s="193">
        <f>N38</f>
        <v>16</v>
      </c>
      <c r="O36" s="147"/>
      <c r="P36" s="627" t="s">
        <v>35</v>
      </c>
      <c r="Q36" s="628"/>
      <c r="R36" s="629"/>
      <c r="S36" s="242">
        <f>S38</f>
        <v>2</v>
      </c>
      <c r="T36" s="243" t="s">
        <v>176</v>
      </c>
      <c r="U36" s="193">
        <f>U38</f>
        <v>3</v>
      </c>
      <c r="V36" s="271"/>
      <c r="W36" s="430" t="s">
        <v>36</v>
      </c>
      <c r="X36" s="242">
        <f>X37</f>
        <v>4</v>
      </c>
      <c r="Y36" s="243" t="s">
        <v>176</v>
      </c>
      <c r="Z36" s="193">
        <f>Z37</f>
        <v>4</v>
      </c>
    </row>
    <row r="37" spans="1:34" s="319" customFormat="1" ht="27" customHeight="1">
      <c r="A37" s="415" t="s">
        <v>20</v>
      </c>
      <c r="B37" s="382"/>
      <c r="C37" s="383"/>
      <c r="D37" s="401"/>
      <c r="E37" s="392"/>
      <c r="F37" s="402" t="s">
        <v>20</v>
      </c>
      <c r="G37" s="382"/>
      <c r="H37" s="416"/>
      <c r="I37" s="401"/>
      <c r="J37" s="392"/>
      <c r="K37" s="402" t="s">
        <v>20</v>
      </c>
      <c r="L37" s="382"/>
      <c r="M37" s="383"/>
      <c r="N37" s="401"/>
      <c r="O37" s="392"/>
      <c r="P37" s="623" t="s">
        <v>20</v>
      </c>
      <c r="Q37" s="624"/>
      <c r="R37" s="625"/>
      <c r="S37" s="382"/>
      <c r="T37" s="383"/>
      <c r="U37" s="401"/>
      <c r="V37" s="320"/>
      <c r="W37" s="431" t="s">
        <v>37</v>
      </c>
      <c r="X37" s="639">
        <v>4</v>
      </c>
      <c r="Y37" s="639" t="s">
        <v>176</v>
      </c>
      <c r="Z37" s="642">
        <v>4</v>
      </c>
      <c r="AA37" s="320"/>
    </row>
    <row r="38" spans="1:34" s="319" customFormat="1" ht="27" customHeight="1">
      <c r="A38" s="346" t="s">
        <v>58</v>
      </c>
      <c r="B38" s="389">
        <v>9</v>
      </c>
      <c r="C38" s="390" t="s">
        <v>176</v>
      </c>
      <c r="D38" s="327">
        <v>30</v>
      </c>
      <c r="E38" s="392"/>
      <c r="F38" s="404" t="s">
        <v>58</v>
      </c>
      <c r="G38" s="389">
        <v>1</v>
      </c>
      <c r="H38" s="390" t="s">
        <v>176</v>
      </c>
      <c r="I38" s="327">
        <v>2</v>
      </c>
      <c r="J38" s="408"/>
      <c r="K38" s="404" t="s">
        <v>58</v>
      </c>
      <c r="L38" s="389">
        <v>7</v>
      </c>
      <c r="M38" s="390" t="s">
        <v>176</v>
      </c>
      <c r="N38" s="327">
        <v>16</v>
      </c>
      <c r="O38" s="392"/>
      <c r="P38" s="645" t="s">
        <v>20</v>
      </c>
      <c r="Q38" s="646"/>
      <c r="R38" s="647"/>
      <c r="S38" s="389">
        <v>2</v>
      </c>
      <c r="T38" s="390" t="s">
        <v>176</v>
      </c>
      <c r="U38" s="327">
        <v>3</v>
      </c>
      <c r="V38" s="320"/>
      <c r="W38" s="648" t="s">
        <v>38</v>
      </c>
      <c r="X38" s="640"/>
      <c r="Y38" s="640"/>
      <c r="Z38" s="643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49"/>
      <c r="X39" s="641"/>
      <c r="Y39" s="641"/>
      <c r="Z39" s="644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26" t="s">
        <v>307</v>
      </c>
      <c r="X40" s="626"/>
      <c r="Y40" s="626"/>
      <c r="Z40" s="626"/>
      <c r="AA40" s="626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1" customFormat="1" ht="24.9" customHeight="1">
      <c r="A43" s="610" t="s">
        <v>304</v>
      </c>
      <c r="B43" s="610"/>
      <c r="C43" s="610"/>
      <c r="D43" s="610"/>
      <c r="E43" s="417"/>
      <c r="F43" s="610" t="s">
        <v>304</v>
      </c>
      <c r="G43" s="610"/>
      <c r="H43" s="610"/>
      <c r="I43" s="610"/>
      <c r="J43" s="417"/>
      <c r="K43" s="610" t="s">
        <v>304</v>
      </c>
      <c r="L43" s="610"/>
      <c r="M43" s="610"/>
      <c r="N43" s="610"/>
      <c r="O43" s="417"/>
      <c r="P43" s="610" t="s">
        <v>304</v>
      </c>
      <c r="Q43" s="610"/>
      <c r="R43" s="610"/>
      <c r="S43" s="610"/>
      <c r="T43" s="322"/>
      <c r="AA43" s="504"/>
      <c r="AB43" s="504"/>
      <c r="AC43" s="504"/>
      <c r="AD43" s="504"/>
      <c r="AE43" s="504"/>
      <c r="AF43" s="504"/>
      <c r="AG43" s="504"/>
      <c r="AH43" s="504"/>
    </row>
    <row r="44" spans="1:34" s="321" customFormat="1" ht="24.9" customHeight="1">
      <c r="A44" s="610" t="s">
        <v>447</v>
      </c>
      <c r="B44" s="610"/>
      <c r="C44" s="610"/>
      <c r="D44" s="610"/>
      <c r="E44" s="417"/>
      <c r="F44" s="610" t="s">
        <v>447</v>
      </c>
      <c r="G44" s="610"/>
      <c r="H44" s="610"/>
      <c r="I44" s="610"/>
      <c r="J44" s="417"/>
      <c r="K44" s="610" t="s">
        <v>447</v>
      </c>
      <c r="L44" s="610"/>
      <c r="M44" s="610"/>
      <c r="N44" s="610"/>
      <c r="O44" s="417"/>
      <c r="P44" s="610" t="s">
        <v>447</v>
      </c>
      <c r="Q44" s="610"/>
      <c r="R44" s="610"/>
      <c r="S44" s="610"/>
      <c r="T44" s="322"/>
      <c r="AA44" s="504"/>
      <c r="AB44" s="504"/>
      <c r="AC44" s="504"/>
      <c r="AD44" s="504"/>
      <c r="AE44" s="504"/>
      <c r="AF44" s="504"/>
      <c r="AG44" s="504"/>
      <c r="AH44" s="504"/>
    </row>
    <row r="45" spans="1:34" s="321" customFormat="1" ht="24.9" customHeight="1">
      <c r="A45" s="610" t="s">
        <v>447</v>
      </c>
      <c r="B45" s="610"/>
      <c r="C45" s="610"/>
      <c r="D45" s="610"/>
      <c r="E45" s="417"/>
      <c r="F45" s="610" t="s">
        <v>447</v>
      </c>
      <c r="G45" s="610"/>
      <c r="H45" s="610"/>
      <c r="I45" s="610"/>
      <c r="J45" s="417"/>
      <c r="K45" s="610" t="s">
        <v>447</v>
      </c>
      <c r="L45" s="610"/>
      <c r="M45" s="610"/>
      <c r="N45" s="610"/>
      <c r="O45" s="417"/>
      <c r="P45" s="610" t="s">
        <v>447</v>
      </c>
      <c r="Q45" s="610"/>
      <c r="R45" s="610"/>
      <c r="S45" s="610"/>
      <c r="T45" s="322"/>
      <c r="AA45" s="504"/>
      <c r="AB45" s="504"/>
      <c r="AC45" s="504"/>
      <c r="AD45" s="504"/>
      <c r="AE45" s="504"/>
      <c r="AF45" s="504"/>
      <c r="AG45" s="504"/>
      <c r="AH45" s="504"/>
    </row>
    <row r="46" spans="1:34" s="321" customFormat="1" ht="24.9" customHeight="1">
      <c r="A46" s="610"/>
      <c r="B46" s="610"/>
      <c r="C46" s="610"/>
      <c r="D46" s="610"/>
      <c r="E46" s="417"/>
      <c r="F46" s="610"/>
      <c r="G46" s="610"/>
      <c r="H46" s="610"/>
      <c r="I46" s="610"/>
      <c r="J46" s="417"/>
      <c r="K46" s="610" t="s">
        <v>71</v>
      </c>
      <c r="L46" s="610"/>
      <c r="M46" s="610"/>
      <c r="N46" s="610"/>
      <c r="O46" s="417"/>
      <c r="P46" s="610" t="s">
        <v>70</v>
      </c>
      <c r="Q46" s="610"/>
      <c r="R46" s="610"/>
      <c r="S46" s="610"/>
      <c r="T46" s="322"/>
      <c r="AA46" s="504"/>
      <c r="AB46" s="504"/>
      <c r="AC46" s="504"/>
      <c r="AD46" s="504"/>
      <c r="AE46" s="504"/>
      <c r="AF46" s="504"/>
      <c r="AG46" s="504"/>
      <c r="AH46" s="504"/>
    </row>
    <row r="47" spans="1:34" s="321" customFormat="1" ht="24.9" customHeight="1">
      <c r="A47" s="610" t="s">
        <v>68</v>
      </c>
      <c r="B47" s="610"/>
      <c r="C47" s="610"/>
      <c r="D47" s="610"/>
      <c r="E47" s="417"/>
      <c r="F47" s="610" t="s">
        <v>69</v>
      </c>
      <c r="G47" s="610"/>
      <c r="H47" s="418"/>
      <c r="I47" s="417"/>
      <c r="J47" s="417"/>
      <c r="L47" s="417"/>
      <c r="M47" s="503"/>
      <c r="N47" s="417"/>
      <c r="O47" s="417"/>
      <c r="R47" s="503"/>
      <c r="S47" s="503"/>
      <c r="T47" s="323"/>
      <c r="AA47" s="504"/>
      <c r="AB47" s="504"/>
      <c r="AC47" s="504"/>
      <c r="AD47" s="504"/>
      <c r="AE47" s="504"/>
      <c r="AF47" s="504"/>
      <c r="AG47" s="504"/>
      <c r="AH47" s="504"/>
    </row>
    <row r="48" spans="1:34" s="321" customFormat="1" ht="24.9" customHeight="1">
      <c r="A48" s="577" t="s">
        <v>448</v>
      </c>
      <c r="B48" s="577"/>
      <c r="C48" s="577"/>
      <c r="D48" s="577"/>
      <c r="E48" s="505"/>
      <c r="F48" s="577" t="s">
        <v>449</v>
      </c>
      <c r="G48" s="577"/>
      <c r="H48" s="577"/>
      <c r="I48" s="577"/>
      <c r="J48" s="505"/>
      <c r="K48" s="506" t="s">
        <v>450</v>
      </c>
      <c r="L48" s="505"/>
      <c r="M48" s="506"/>
      <c r="N48" s="505"/>
      <c r="O48" s="505"/>
      <c r="P48" s="577" t="s">
        <v>451</v>
      </c>
      <c r="Q48" s="577"/>
      <c r="R48" s="503"/>
      <c r="S48" s="503"/>
      <c r="T48" s="323"/>
      <c r="AA48" s="504"/>
      <c r="AB48" s="504"/>
      <c r="AC48" s="504"/>
      <c r="AD48" s="504"/>
      <c r="AE48" s="504"/>
      <c r="AF48" s="504"/>
      <c r="AG48" s="504"/>
      <c r="AH48" s="504"/>
    </row>
    <row r="49" spans="1:34" s="321" customFormat="1" ht="24.9" customHeight="1">
      <c r="A49" s="670" t="s">
        <v>397</v>
      </c>
      <c r="B49" s="670"/>
      <c r="C49" s="670"/>
      <c r="D49" s="670"/>
      <c r="E49" s="670"/>
      <c r="F49" s="670"/>
      <c r="G49" s="670"/>
      <c r="H49" s="670"/>
      <c r="I49" s="670"/>
      <c r="J49" s="670"/>
      <c r="K49" s="670"/>
      <c r="L49" s="670"/>
      <c r="M49" s="670"/>
      <c r="N49" s="670"/>
      <c r="O49" s="670"/>
      <c r="P49" s="670"/>
      <c r="Q49" s="670"/>
      <c r="R49" s="670"/>
      <c r="S49" s="670"/>
      <c r="T49" s="670"/>
      <c r="U49" s="670"/>
      <c r="V49" s="670"/>
      <c r="W49" s="670"/>
      <c r="AA49" s="504"/>
      <c r="AB49" s="504"/>
      <c r="AC49" s="504"/>
      <c r="AD49" s="504"/>
      <c r="AE49" s="504"/>
      <c r="AF49" s="504"/>
      <c r="AG49" s="504"/>
      <c r="AH49" s="504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696" t="str">
        <f>F2</f>
        <v>โรงพยาบาลด่านซ้าย</v>
      </c>
      <c r="B52" s="697"/>
      <c r="C52" s="697"/>
      <c r="D52" s="697"/>
      <c r="E52" s="697"/>
      <c r="F52" s="697"/>
      <c r="G52" s="697"/>
      <c r="H52" s="697"/>
      <c r="I52" s="697"/>
      <c r="J52" s="697"/>
      <c r="K52" s="697"/>
      <c r="L52" s="697"/>
      <c r="M52" s="697"/>
      <c r="N52" s="697"/>
      <c r="O52" s="697"/>
      <c r="P52" s="698"/>
      <c r="Q52" s="432">
        <f>B58+B59+B60+B61+B62+B64+B67+B68+B69+G58+G59+G60+G61+G62+G63+G64+G67+G68+G69+S58+S59+S60+S61+S62+S63+B78</f>
        <v>196</v>
      </c>
      <c r="R52" s="433" t="s">
        <v>176</v>
      </c>
      <c r="S52" s="699">
        <f>D58+D59+D60+D61+D62+D64+D67+D68+D69+I58+I59+I60+I61+I62+I63+I64+I67+I68+I69+U58+U59+U60+U61+U62+U63+D78</f>
        <v>384</v>
      </c>
      <c r="T52" s="697"/>
      <c r="U52" s="698"/>
      <c r="V52" s="5"/>
      <c r="W52" s="700" t="s">
        <v>50</v>
      </c>
      <c r="X52" s="701"/>
      <c r="Y52" s="701"/>
      <c r="Z52" s="701"/>
      <c r="AA52" s="702"/>
    </row>
    <row r="53" spans="1:34" ht="22.95" customHeight="1">
      <c r="A53" s="703" t="s">
        <v>31</v>
      </c>
      <c r="B53" s="704"/>
      <c r="C53" s="704"/>
      <c r="D53" s="704"/>
      <c r="E53" s="704"/>
      <c r="F53" s="704"/>
      <c r="G53" s="704"/>
      <c r="H53" s="704"/>
      <c r="I53" s="704"/>
      <c r="J53" s="704"/>
      <c r="K53" s="704"/>
      <c r="L53" s="704"/>
      <c r="M53" s="704"/>
      <c r="N53" s="704"/>
      <c r="O53" s="704"/>
      <c r="P53" s="704"/>
      <c r="Q53" s="434"/>
      <c r="R53" s="434"/>
      <c r="S53" s="434"/>
      <c r="T53" s="434"/>
      <c r="U53" s="435"/>
      <c r="V53" s="5"/>
      <c r="W53" s="436" t="s">
        <v>39</v>
      </c>
      <c r="X53" s="673">
        <f>X3</f>
        <v>8</v>
      </c>
      <c r="Y53" s="673"/>
      <c r="Z53" s="673"/>
      <c r="AA53" s="673"/>
    </row>
    <row r="54" spans="1:34" ht="20.25" customHeight="1">
      <c r="A54" s="705" t="s">
        <v>425</v>
      </c>
      <c r="B54" s="706"/>
      <c r="C54" s="706"/>
      <c r="D54" s="706"/>
      <c r="E54" s="706"/>
      <c r="F54" s="706"/>
      <c r="G54" s="706"/>
      <c r="H54" s="706"/>
      <c r="I54" s="706"/>
      <c r="J54" s="706"/>
      <c r="K54" s="706"/>
      <c r="L54" s="706"/>
      <c r="M54" s="706"/>
      <c r="N54" s="706"/>
      <c r="O54" s="706"/>
      <c r="P54" s="706"/>
      <c r="Q54" s="437">
        <f>B58+B59+B60+B61+B62+B63+B64+B67+B68+B69+G58+G59+G60+G61+G62+G63+G64+G67+G68+G69+S58+S59+S60+S61+S62+S63</f>
        <v>214</v>
      </c>
      <c r="R54" s="438" t="s">
        <v>176</v>
      </c>
      <c r="S54" s="707">
        <f>D58+D59+D60+D61+D62+D63+D64+D67+D68+D69+I58+I59+I60+I61+I62+I63+I64+I67+I68+I69+U58+U59+U60+U61+U62+U63</f>
        <v>229</v>
      </c>
      <c r="T54" s="708"/>
      <c r="U54" s="709"/>
      <c r="V54" s="5"/>
      <c r="W54" s="439" t="s">
        <v>40</v>
      </c>
      <c r="X54" s="673" t="str">
        <f t="shared" ref="X54:X58" si="0">X4</f>
        <v>เลย</v>
      </c>
      <c r="Y54" s="673"/>
      <c r="Z54" s="673"/>
      <c r="AA54" s="673"/>
    </row>
    <row r="55" spans="1:34" ht="21">
      <c r="A55" s="710"/>
      <c r="B55" s="710"/>
      <c r="C55" s="710"/>
      <c r="D55" s="710"/>
      <c r="E55" s="710"/>
      <c r="F55" s="710"/>
      <c r="G55" s="710"/>
      <c r="H55" s="710"/>
      <c r="I55" s="710"/>
      <c r="V55" s="8"/>
      <c r="W55" s="436" t="s">
        <v>43</v>
      </c>
      <c r="X55" s="673">
        <f t="shared" si="0"/>
        <v>11447</v>
      </c>
      <c r="Y55" s="673"/>
      <c r="Z55" s="673"/>
      <c r="AA55" s="673"/>
    </row>
    <row r="56" spans="1:34" s="319" customFormat="1" ht="27" customHeight="1">
      <c r="A56" s="711" t="s">
        <v>398</v>
      </c>
      <c r="B56" s="712"/>
      <c r="C56" s="712"/>
      <c r="D56" s="712"/>
      <c r="E56" s="713"/>
      <c r="F56" s="712"/>
      <c r="G56" s="712"/>
      <c r="H56" s="712"/>
      <c r="I56" s="714"/>
      <c r="J56" s="1"/>
      <c r="K56" s="715" t="s">
        <v>399</v>
      </c>
      <c r="L56" s="716"/>
      <c r="M56" s="716"/>
      <c r="N56" s="716"/>
      <c r="O56" s="716"/>
      <c r="P56" s="716"/>
      <c r="Q56" s="716"/>
      <c r="R56" s="716"/>
      <c r="S56" s="716"/>
      <c r="T56" s="716"/>
      <c r="U56" s="717"/>
      <c r="W56" s="436" t="s">
        <v>41</v>
      </c>
      <c r="X56" s="673" t="str">
        <f t="shared" si="0"/>
        <v>รพร.ด่านซ้าย</v>
      </c>
      <c r="Y56" s="673"/>
      <c r="Z56" s="673"/>
      <c r="AA56" s="673"/>
    </row>
    <row r="57" spans="1:34" s="319" customFormat="1" ht="27" customHeight="1">
      <c r="A57" s="440" t="s">
        <v>400</v>
      </c>
      <c r="B57" s="441" t="s">
        <v>401</v>
      </c>
      <c r="C57" s="442" t="s">
        <v>176</v>
      </c>
      <c r="D57" s="443" t="s">
        <v>402</v>
      </c>
      <c r="E57" s="1"/>
      <c r="F57" s="440" t="s">
        <v>400</v>
      </c>
      <c r="G57" s="441" t="s">
        <v>401</v>
      </c>
      <c r="H57" s="442" t="s">
        <v>176</v>
      </c>
      <c r="I57" s="443" t="s">
        <v>402</v>
      </c>
      <c r="J57" s="1"/>
      <c r="K57" s="718" t="s">
        <v>403</v>
      </c>
      <c r="L57" s="719"/>
      <c r="M57" s="720" t="s">
        <v>400</v>
      </c>
      <c r="N57" s="720"/>
      <c r="O57" s="720"/>
      <c r="P57" s="720"/>
      <c r="Q57" s="720"/>
      <c r="R57" s="719"/>
      <c r="S57" s="468" t="s">
        <v>401</v>
      </c>
      <c r="T57" s="469" t="s">
        <v>176</v>
      </c>
      <c r="U57" s="470" t="s">
        <v>402</v>
      </c>
      <c r="W57" s="439" t="s">
        <v>44</v>
      </c>
      <c r="X57" s="673" t="str">
        <f t="shared" si="0"/>
        <v>M2</v>
      </c>
      <c r="Y57" s="673"/>
      <c r="Z57" s="673"/>
      <c r="AA57" s="673"/>
    </row>
    <row r="58" spans="1:34" s="319" customFormat="1" ht="27" customHeight="1">
      <c r="A58" s="444" t="s">
        <v>404</v>
      </c>
      <c r="B58" s="474">
        <f>B17</f>
        <v>18</v>
      </c>
      <c r="C58" s="475" t="s">
        <v>176</v>
      </c>
      <c r="D58" s="476">
        <f>D17</f>
        <v>18</v>
      </c>
      <c r="E58" s="1"/>
      <c r="F58" s="445" t="s">
        <v>16</v>
      </c>
      <c r="G58" s="486">
        <f>B23</f>
        <v>1</v>
      </c>
      <c r="H58" s="487" t="s">
        <v>176</v>
      </c>
      <c r="I58" s="488">
        <f>D23</f>
        <v>1</v>
      </c>
      <c r="J58" s="1"/>
      <c r="K58" s="721" t="s">
        <v>405</v>
      </c>
      <c r="L58" s="722"/>
      <c r="M58" s="723" t="s">
        <v>406</v>
      </c>
      <c r="N58" s="723"/>
      <c r="O58" s="723"/>
      <c r="P58" s="723"/>
      <c r="Q58" s="723"/>
      <c r="R58" s="722"/>
      <c r="S58" s="474">
        <f>B6+B13</f>
        <v>22</v>
      </c>
      <c r="T58" s="475" t="s">
        <v>176</v>
      </c>
      <c r="U58" s="476">
        <f>D6+D13</f>
        <v>29</v>
      </c>
      <c r="W58" s="436" t="s">
        <v>54</v>
      </c>
      <c r="X58" s="673">
        <f t="shared" si="0"/>
        <v>49</v>
      </c>
      <c r="Y58" s="673"/>
      <c r="Z58" s="673"/>
      <c r="AA58" s="673"/>
    </row>
    <row r="59" spans="1:34" ht="21">
      <c r="A59" s="446" t="s">
        <v>407</v>
      </c>
      <c r="B59" s="477">
        <f>L7</f>
        <v>10</v>
      </c>
      <c r="C59" s="478" t="s">
        <v>176</v>
      </c>
      <c r="D59" s="479">
        <f>N7</f>
        <v>10</v>
      </c>
      <c r="F59" s="446" t="s">
        <v>14</v>
      </c>
      <c r="G59" s="477">
        <f>B21</f>
        <v>1</v>
      </c>
      <c r="H59" s="481" t="s">
        <v>176</v>
      </c>
      <c r="I59" s="479">
        <f>D21</f>
        <v>2</v>
      </c>
      <c r="K59" s="724" t="s">
        <v>408</v>
      </c>
      <c r="L59" s="725"/>
      <c r="M59" s="726" t="s">
        <v>409</v>
      </c>
      <c r="N59" s="726"/>
      <c r="O59" s="726"/>
      <c r="P59" s="726"/>
      <c r="Q59" s="726"/>
      <c r="R59" s="725"/>
      <c r="S59" s="477">
        <f>B8</f>
        <v>3</v>
      </c>
      <c r="T59" s="478" t="s">
        <v>176</v>
      </c>
      <c r="U59" s="479">
        <f>D8</f>
        <v>3</v>
      </c>
    </row>
    <row r="60" spans="1:34" ht="21">
      <c r="A60" s="447" t="s">
        <v>410</v>
      </c>
      <c r="B60" s="477">
        <f>L8</f>
        <v>3</v>
      </c>
      <c r="C60" s="478" t="s">
        <v>176</v>
      </c>
      <c r="D60" s="479">
        <f>N8</f>
        <v>3</v>
      </c>
      <c r="F60" s="446" t="s">
        <v>411</v>
      </c>
      <c r="G60" s="477">
        <f>X19</f>
        <v>2</v>
      </c>
      <c r="H60" s="481" t="s">
        <v>176</v>
      </c>
      <c r="I60" s="479">
        <f>Z19</f>
        <v>2</v>
      </c>
      <c r="K60" s="724" t="s">
        <v>412</v>
      </c>
      <c r="L60" s="725"/>
      <c r="M60" s="726" t="s">
        <v>446</v>
      </c>
      <c r="N60" s="726"/>
      <c r="O60" s="726"/>
      <c r="P60" s="726"/>
      <c r="Q60" s="726"/>
      <c r="R60" s="725"/>
      <c r="S60" s="477">
        <f>B7</f>
        <v>5</v>
      </c>
      <c r="T60" s="478" t="s">
        <v>176</v>
      </c>
      <c r="U60" s="479">
        <f>D7</f>
        <v>6</v>
      </c>
    </row>
    <row r="61" spans="1:34" ht="21">
      <c r="A61" s="446" t="s">
        <v>6</v>
      </c>
      <c r="B61" s="477">
        <f>S7</f>
        <v>11</v>
      </c>
      <c r="C61" s="478" t="s">
        <v>176</v>
      </c>
      <c r="D61" s="479">
        <f>U7</f>
        <v>11</v>
      </c>
      <c r="F61" s="446" t="s">
        <v>21</v>
      </c>
      <c r="G61" s="477">
        <f>S20</f>
        <v>0</v>
      </c>
      <c r="H61" s="481" t="s">
        <v>176</v>
      </c>
      <c r="I61" s="479">
        <f>U20</f>
        <v>0</v>
      </c>
      <c r="K61" s="724" t="s">
        <v>413</v>
      </c>
      <c r="L61" s="725"/>
      <c r="M61" s="726" t="s">
        <v>414</v>
      </c>
      <c r="N61" s="726"/>
      <c r="O61" s="726"/>
      <c r="P61" s="726"/>
      <c r="Q61" s="726"/>
      <c r="R61" s="725"/>
      <c r="S61" s="477">
        <f>B9</f>
        <v>5</v>
      </c>
      <c r="T61" s="478" t="s">
        <v>176</v>
      </c>
      <c r="U61" s="479">
        <f>D9</f>
        <v>6</v>
      </c>
    </row>
    <row r="62" spans="1:34" ht="21">
      <c r="A62" s="448" t="s">
        <v>415</v>
      </c>
      <c r="B62" s="477">
        <f>S8</f>
        <v>5</v>
      </c>
      <c r="C62" s="478" t="s">
        <v>176</v>
      </c>
      <c r="D62" s="479">
        <f>U8</f>
        <v>6</v>
      </c>
      <c r="F62" s="446" t="s">
        <v>416</v>
      </c>
      <c r="G62" s="477">
        <f>B11</f>
        <v>2</v>
      </c>
      <c r="H62" s="481" t="s">
        <v>176</v>
      </c>
      <c r="I62" s="479">
        <f>D11</f>
        <v>2</v>
      </c>
      <c r="K62" s="724" t="s">
        <v>417</v>
      </c>
      <c r="L62" s="725"/>
      <c r="M62" s="726" t="s">
        <v>418</v>
      </c>
      <c r="N62" s="726"/>
      <c r="O62" s="726"/>
      <c r="P62" s="726"/>
      <c r="Q62" s="726"/>
      <c r="R62" s="725"/>
      <c r="S62" s="477">
        <f>S17</f>
        <v>1</v>
      </c>
      <c r="T62" s="478" t="s">
        <v>176</v>
      </c>
      <c r="U62" s="479">
        <f>U17</f>
        <v>1</v>
      </c>
    </row>
    <row r="63" spans="1:34" ht="21">
      <c r="A63" s="448" t="s">
        <v>58</v>
      </c>
      <c r="B63" s="477">
        <f>L25</f>
        <v>85</v>
      </c>
      <c r="C63" s="478" t="s">
        <v>176</v>
      </c>
      <c r="D63" s="479">
        <f>N25</f>
        <v>85</v>
      </c>
      <c r="F63" s="446" t="s">
        <v>419</v>
      </c>
      <c r="G63" s="477">
        <f>G17</f>
        <v>2</v>
      </c>
      <c r="H63" s="481" t="s">
        <v>176</v>
      </c>
      <c r="I63" s="479">
        <f>I17</f>
        <v>2</v>
      </c>
      <c r="K63" s="449" t="s">
        <v>420</v>
      </c>
      <c r="L63" s="450"/>
      <c r="M63" s="727" t="s">
        <v>421</v>
      </c>
      <c r="N63" s="727"/>
      <c r="O63" s="727"/>
      <c r="P63" s="727"/>
      <c r="Q63" s="727"/>
      <c r="R63" s="728"/>
      <c r="S63" s="492">
        <f>S18</f>
        <v>3</v>
      </c>
      <c r="T63" s="493" t="s">
        <v>176</v>
      </c>
      <c r="U63" s="494">
        <f>U18</f>
        <v>3</v>
      </c>
    </row>
    <row r="64" spans="1:34" ht="23.25" customHeight="1" thickBot="1">
      <c r="A64" s="456" t="s">
        <v>426</v>
      </c>
      <c r="B64" s="604">
        <f>G7</f>
        <v>5</v>
      </c>
      <c r="C64" s="607" t="s">
        <v>176</v>
      </c>
      <c r="D64" s="597">
        <f>I7</f>
        <v>6</v>
      </c>
      <c r="F64" s="459" t="s">
        <v>427</v>
      </c>
      <c r="G64" s="604">
        <f>X37</f>
        <v>4</v>
      </c>
      <c r="H64" s="607" t="s">
        <v>176</v>
      </c>
      <c r="I64" s="597">
        <f>Z37</f>
        <v>4</v>
      </c>
      <c r="M64" s="601" t="s">
        <v>432</v>
      </c>
      <c r="N64" s="602"/>
      <c r="O64" s="602"/>
      <c r="P64" s="602"/>
      <c r="Q64" s="602"/>
      <c r="R64" s="603"/>
      <c r="S64" s="495">
        <f>S58+S59+S60+S61+S62+S63</f>
        <v>39</v>
      </c>
      <c r="T64" s="495" t="s">
        <v>176</v>
      </c>
      <c r="U64" s="496">
        <f>U58+U59+U60+U61+U62+U63</f>
        <v>48</v>
      </c>
    </row>
    <row r="65" spans="1:27" ht="21.6" thickTop="1">
      <c r="A65" s="457" t="s">
        <v>428</v>
      </c>
      <c r="B65" s="605"/>
      <c r="C65" s="608"/>
      <c r="D65" s="598"/>
      <c r="F65" s="460" t="s">
        <v>429</v>
      </c>
      <c r="G65" s="605"/>
      <c r="H65" s="608"/>
      <c r="I65" s="598"/>
    </row>
    <row r="66" spans="1:27" ht="21">
      <c r="A66" s="458" t="s">
        <v>430</v>
      </c>
      <c r="B66" s="606"/>
      <c r="C66" s="609"/>
      <c r="D66" s="599"/>
      <c r="F66" s="461" t="s">
        <v>431</v>
      </c>
      <c r="G66" s="606"/>
      <c r="H66" s="609"/>
      <c r="I66" s="599"/>
      <c r="M66" s="729" t="s">
        <v>440</v>
      </c>
      <c r="N66" s="729"/>
      <c r="O66" s="729"/>
      <c r="P66" s="729"/>
      <c r="Q66" s="729"/>
      <c r="R66" s="729"/>
      <c r="S66" s="729"/>
      <c r="T66" s="729"/>
      <c r="U66" s="729"/>
    </row>
    <row r="67" spans="1:27" ht="21.75" customHeight="1">
      <c r="A67" s="446" t="s">
        <v>422</v>
      </c>
      <c r="B67" s="480">
        <f>L17</f>
        <v>2</v>
      </c>
      <c r="C67" s="481" t="s">
        <v>176</v>
      </c>
      <c r="D67" s="482">
        <f>N17</f>
        <v>2</v>
      </c>
      <c r="F67" s="446" t="s">
        <v>423</v>
      </c>
      <c r="G67" s="477">
        <f>B24</f>
        <v>0</v>
      </c>
      <c r="H67" s="481" t="s">
        <v>176</v>
      </c>
      <c r="I67" s="479">
        <f>D24</f>
        <v>0</v>
      </c>
      <c r="M67" s="730" t="s">
        <v>400</v>
      </c>
      <c r="N67" s="730"/>
      <c r="O67" s="730"/>
      <c r="P67" s="730"/>
      <c r="Q67" s="730"/>
      <c r="R67" s="730"/>
      <c r="S67" s="730"/>
      <c r="T67" s="730" t="s">
        <v>402</v>
      </c>
      <c r="U67" s="730"/>
    </row>
    <row r="68" spans="1:27" ht="21.75" customHeight="1">
      <c r="A68" s="451" t="s">
        <v>445</v>
      </c>
      <c r="B68" s="480">
        <f>X18</f>
        <v>10</v>
      </c>
      <c r="C68" s="481" t="s">
        <v>176</v>
      </c>
      <c r="D68" s="482">
        <f>Z18</f>
        <v>12</v>
      </c>
      <c r="F68" s="446" t="s">
        <v>15</v>
      </c>
      <c r="G68" s="480">
        <f>B22</f>
        <v>5</v>
      </c>
      <c r="H68" s="481" t="s">
        <v>176</v>
      </c>
      <c r="I68" s="482">
        <f>D22</f>
        <v>6</v>
      </c>
      <c r="K68" s="33"/>
      <c r="M68" s="731" t="str">
        <f>A59</f>
        <v xml:space="preserve">ทันตแพทย์ </v>
      </c>
      <c r="N68" s="596"/>
      <c r="O68" s="596"/>
      <c r="P68" s="596"/>
      <c r="Q68" s="596"/>
      <c r="R68" s="596"/>
      <c r="S68" s="596"/>
      <c r="T68" s="586">
        <f t="shared" ref="T68:T73" si="1">D59</f>
        <v>10</v>
      </c>
      <c r="U68" s="586"/>
    </row>
    <row r="69" spans="1:27" ht="63">
      <c r="A69" s="452" t="s">
        <v>303</v>
      </c>
      <c r="B69" s="483">
        <f>G31</f>
        <v>4</v>
      </c>
      <c r="C69" s="484" t="s">
        <v>176</v>
      </c>
      <c r="D69" s="485">
        <f>I31</f>
        <v>4</v>
      </c>
      <c r="F69" s="453" t="s">
        <v>424</v>
      </c>
      <c r="G69" s="483">
        <f>S19</f>
        <v>5</v>
      </c>
      <c r="H69" s="484" t="s">
        <v>176</v>
      </c>
      <c r="I69" s="485">
        <f>U19</f>
        <v>5</v>
      </c>
      <c r="K69" s="454"/>
      <c r="M69" s="732" t="str">
        <f>A60</f>
        <v>นวก.สธ (ทันตสาธารณสุข)/จพ.ทันตสาธารณสุข</v>
      </c>
      <c r="N69" s="733"/>
      <c r="O69" s="733"/>
      <c r="P69" s="733"/>
      <c r="Q69" s="733"/>
      <c r="R69" s="733"/>
      <c r="S69" s="733"/>
      <c r="T69" s="591">
        <f t="shared" si="1"/>
        <v>3</v>
      </c>
      <c r="U69" s="591"/>
      <c r="V69" s="455"/>
      <c r="W69" s="473"/>
    </row>
    <row r="70" spans="1:27" ht="21.6" thickBot="1">
      <c r="F70" s="462" t="s">
        <v>432</v>
      </c>
      <c r="G70" s="489">
        <f>B58+B59+B60+B61+B62+B63+B64+B67+B68+B69+G58+G59+G60+G61+G62+G63+G64+G67+G68+G69</f>
        <v>175</v>
      </c>
      <c r="H70" s="490" t="s">
        <v>176</v>
      </c>
      <c r="I70" s="491">
        <f>D58+D59+D60+D61+D62+D63+D64+D67+D68+D69+I58+I59+I60+I61+I62+I63+I64+I67+I68+I69</f>
        <v>181</v>
      </c>
      <c r="M70" s="731" t="str">
        <f>A61</f>
        <v>เภสัชกร</v>
      </c>
      <c r="N70" s="596"/>
      <c r="O70" s="596"/>
      <c r="P70" s="596"/>
      <c r="Q70" s="596"/>
      <c r="R70" s="596"/>
      <c r="S70" s="596"/>
      <c r="T70" s="586">
        <f t="shared" si="1"/>
        <v>11</v>
      </c>
      <c r="U70" s="586"/>
    </row>
    <row r="71" spans="1:27" ht="21.6" thickTop="1">
      <c r="M71" s="734" t="str">
        <f>A62</f>
        <v>เจ้าพนักงานเภสัชกรรม</v>
      </c>
      <c r="N71" s="596"/>
      <c r="O71" s="596"/>
      <c r="P71" s="596"/>
      <c r="Q71" s="596"/>
      <c r="R71" s="596"/>
      <c r="S71" s="596"/>
      <c r="T71" s="586">
        <f t="shared" si="1"/>
        <v>6</v>
      </c>
      <c r="U71" s="586"/>
    </row>
    <row r="72" spans="1:27" ht="21">
      <c r="A72" s="600" t="s">
        <v>433</v>
      </c>
      <c r="B72" s="600"/>
      <c r="C72" s="600"/>
      <c r="D72" s="600"/>
      <c r="E72" s="600"/>
      <c r="F72" s="600"/>
      <c r="M72" s="584" t="str">
        <f>A63</f>
        <v>พยาบาลวิชาชีพ/พยาบาลเทคนิค</v>
      </c>
      <c r="N72" s="585"/>
      <c r="O72" s="585"/>
      <c r="P72" s="585"/>
      <c r="Q72" s="585"/>
      <c r="R72" s="585"/>
      <c r="S72" s="585"/>
      <c r="T72" s="586">
        <f t="shared" si="1"/>
        <v>85</v>
      </c>
      <c r="U72" s="586"/>
    </row>
    <row r="73" spans="1:27" ht="21">
      <c r="A73" s="472" t="s">
        <v>400</v>
      </c>
      <c r="B73" s="463" t="s">
        <v>401</v>
      </c>
      <c r="C73" s="464" t="s">
        <v>176</v>
      </c>
      <c r="D73" s="465" t="s">
        <v>402</v>
      </c>
      <c r="M73" s="587" t="s">
        <v>426</v>
      </c>
      <c r="N73" s="588"/>
      <c r="O73" s="588"/>
      <c r="P73" s="588"/>
      <c r="Q73" s="588"/>
      <c r="R73" s="588"/>
      <c r="S73" s="589"/>
      <c r="T73" s="590">
        <f t="shared" si="1"/>
        <v>6</v>
      </c>
      <c r="U73" s="591"/>
    </row>
    <row r="74" spans="1:27" ht="21">
      <c r="A74" s="466" t="s">
        <v>434</v>
      </c>
      <c r="B74" s="497">
        <f>VLOOKUP(X5,ลงโครงสร้าง!E5:DB83,24,0)</f>
        <v>10</v>
      </c>
      <c r="C74" s="498" t="s">
        <v>176</v>
      </c>
      <c r="D74" s="499">
        <f>VLOOKUP(X5,ลงโครงสร้าง!E5:DB83,25,0)</f>
        <v>12</v>
      </c>
      <c r="M74" s="592" t="s">
        <v>441</v>
      </c>
      <c r="N74" s="593"/>
      <c r="O74" s="593"/>
      <c r="P74" s="593"/>
      <c r="Q74" s="593"/>
      <c r="R74" s="593"/>
      <c r="S74" s="594"/>
      <c r="T74" s="590"/>
      <c r="U74" s="591"/>
    </row>
    <row r="75" spans="1:27" ht="21">
      <c r="M75" s="595" t="s">
        <v>442</v>
      </c>
      <c r="N75" s="595"/>
      <c r="O75" s="595"/>
      <c r="P75" s="595"/>
      <c r="Q75" s="595"/>
      <c r="R75" s="595"/>
      <c r="S75" s="595"/>
      <c r="T75" s="586">
        <f>I67+I68</f>
        <v>6</v>
      </c>
      <c r="U75" s="586"/>
    </row>
    <row r="76" spans="1:27" ht="21">
      <c r="A76" s="600" t="s">
        <v>435</v>
      </c>
      <c r="B76" s="600"/>
      <c r="C76" s="600"/>
      <c r="D76" s="600"/>
      <c r="E76" s="600"/>
      <c r="F76" s="600"/>
      <c r="M76" s="596" t="s">
        <v>422</v>
      </c>
      <c r="N76" s="596"/>
      <c r="O76" s="596"/>
      <c r="P76" s="596"/>
      <c r="Q76" s="596"/>
      <c r="R76" s="596"/>
      <c r="S76" s="596"/>
      <c r="T76" s="586">
        <f>D67</f>
        <v>2</v>
      </c>
      <c r="U76" s="586"/>
    </row>
    <row r="77" spans="1:27" ht="21">
      <c r="A77" s="472" t="s">
        <v>400</v>
      </c>
      <c r="B77" s="463" t="s">
        <v>401</v>
      </c>
      <c r="C77" s="464" t="s">
        <v>176</v>
      </c>
      <c r="D77" s="465" t="s">
        <v>402</v>
      </c>
      <c r="F77" s="582" t="s">
        <v>436</v>
      </c>
      <c r="G77" s="582"/>
      <c r="H77" s="582"/>
      <c r="I77" s="582"/>
      <c r="M77" s="596" t="str">
        <f>A68</f>
        <v>นักวิชาการสาธารณสุข/เจ้าพนักงานสาธารณสุข</v>
      </c>
      <c r="N77" s="596"/>
      <c r="O77" s="596"/>
      <c r="P77" s="596"/>
      <c r="Q77" s="596"/>
      <c r="R77" s="596"/>
      <c r="S77" s="596"/>
      <c r="T77" s="586">
        <f>D68</f>
        <v>12</v>
      </c>
      <c r="U77" s="586"/>
    </row>
    <row r="78" spans="1:27" ht="21.6" thickBot="1">
      <c r="A78" s="467" t="s">
        <v>58</v>
      </c>
      <c r="B78" s="497">
        <f>X17+B30+G30+L30+S30+B38+G38+L38+S38</f>
        <v>67</v>
      </c>
      <c r="C78" s="498" t="s">
        <v>176</v>
      </c>
      <c r="D78" s="499">
        <f>Z17+D30+I30+N30+U30+D38+I38+N38+U38</f>
        <v>240</v>
      </c>
      <c r="F78" s="583" t="s">
        <v>437</v>
      </c>
      <c r="G78" s="583"/>
      <c r="H78" s="583"/>
      <c r="I78" s="583"/>
      <c r="M78" s="578" t="s">
        <v>443</v>
      </c>
      <c r="N78" s="578"/>
      <c r="O78" s="578"/>
      <c r="P78" s="578"/>
      <c r="Q78" s="578"/>
      <c r="R78" s="578"/>
      <c r="S78" s="578"/>
      <c r="T78" s="579">
        <f>SUM(T68:T77)</f>
        <v>141</v>
      </c>
      <c r="U78" s="579"/>
    </row>
    <row r="79" spans="1:27" ht="21.6" thickTop="1">
      <c r="A79" s="471" t="s">
        <v>58</v>
      </c>
      <c r="B79" s="500">
        <f>B63</f>
        <v>85</v>
      </c>
      <c r="C79" s="501" t="s">
        <v>176</v>
      </c>
      <c r="D79" s="502">
        <f>D63</f>
        <v>85</v>
      </c>
      <c r="F79" s="583" t="s">
        <v>438</v>
      </c>
      <c r="G79" s="583"/>
      <c r="H79" s="583"/>
      <c r="I79" s="583"/>
      <c r="M79" s="580" t="s">
        <v>444</v>
      </c>
      <c r="N79" s="580"/>
      <c r="O79" s="580"/>
      <c r="P79" s="580"/>
      <c r="Q79" s="580"/>
      <c r="R79" s="580"/>
      <c r="S79" s="580"/>
      <c r="T79" s="581">
        <f>T78*60/100</f>
        <v>84.6</v>
      </c>
      <c r="U79" s="581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zoomScale="90" zoomScaleNormal="90" workbookViewId="0">
      <selection activeCell="F10" sqref="F10"/>
    </sheetView>
  </sheetViews>
  <sheetFormatPr defaultColWidth="9" defaultRowHeight="16.8"/>
  <cols>
    <col min="1" max="1" width="31.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19921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5976562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59765625" style="4" customWidth="1"/>
    <col min="28" max="16384" width="9" style="1"/>
  </cols>
  <sheetData>
    <row r="1" spans="1:27" ht="25.95" customHeight="1">
      <c r="A1" s="2"/>
      <c r="B1" s="2"/>
      <c r="C1" s="2"/>
      <c r="D1" s="674"/>
      <c r="E1" s="674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75"/>
      <c r="X1" s="675"/>
      <c r="Y1" s="675"/>
      <c r="Z1" s="675"/>
    </row>
    <row r="2" spans="1:27" ht="25.2" customHeight="1">
      <c r="A2" s="5"/>
      <c r="B2" s="5"/>
      <c r="C2" s="5"/>
      <c r="D2" s="5"/>
      <c r="E2" s="5"/>
      <c r="F2" s="676" t="str">
        <f>VLOOKUP(X6,ลงโครงสร้าง!B5:CE83,5,0)</f>
        <v>โรงพยาบาลนาแห้ว</v>
      </c>
      <c r="G2" s="677"/>
      <c r="H2" s="677"/>
      <c r="I2" s="677"/>
      <c r="J2" s="677"/>
      <c r="K2" s="677"/>
      <c r="L2" s="677"/>
      <c r="M2" s="677"/>
      <c r="N2" s="677"/>
      <c r="O2" s="677"/>
      <c r="P2" s="677"/>
      <c r="Q2" s="315">
        <f>B5+G5+L5+S5+B15+G15+L15+S15+X15+B19+B28+G28+L28+S28+B36+G36+L36+S36+X36</f>
        <v>104</v>
      </c>
      <c r="R2" s="316" t="s">
        <v>176</v>
      </c>
      <c r="S2" s="677">
        <f>D5+I5+N5+U5+D15+I15+N15+U15+Z15+D19+D28+I28+N28+U28+D36+I36+N36+U36+Z36</f>
        <v>163</v>
      </c>
      <c r="T2" s="677"/>
      <c r="U2" s="678"/>
      <c r="V2" s="5"/>
      <c r="W2" s="679" t="s">
        <v>50</v>
      </c>
      <c r="X2" s="680"/>
      <c r="Y2" s="680"/>
      <c r="Z2" s="681"/>
      <c r="AA2" s="682"/>
    </row>
    <row r="3" spans="1:27" ht="22.95" customHeight="1">
      <c r="A3" s="5"/>
      <c r="B3" s="5"/>
      <c r="C3" s="5"/>
      <c r="D3" s="5"/>
      <c r="E3" s="5"/>
      <c r="F3" s="671" t="s">
        <v>31</v>
      </c>
      <c r="G3" s="672"/>
      <c r="H3" s="672"/>
      <c r="I3" s="672"/>
      <c r="J3" s="672"/>
      <c r="K3" s="672"/>
      <c r="L3" s="672"/>
      <c r="M3" s="672"/>
      <c r="N3" s="672"/>
      <c r="O3" s="672"/>
      <c r="P3" s="672"/>
      <c r="Q3" s="166"/>
      <c r="R3" s="166"/>
      <c r="S3" s="166"/>
      <c r="T3" s="166"/>
      <c r="U3" s="167"/>
      <c r="V3" s="5"/>
      <c r="W3" s="350" t="s">
        <v>39</v>
      </c>
      <c r="X3" s="673">
        <f>VLOOKUP(X6,ลงโครงสร้าง!B5:CE83,2,0)</f>
        <v>8</v>
      </c>
      <c r="Y3" s="673"/>
      <c r="Z3" s="673"/>
      <c r="AA3" s="673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0" t="s">
        <v>40</v>
      </c>
      <c r="X4" s="673" t="str">
        <f>VLOOKUP(X6,ลงโครงสร้าง!B5:CE83,3,0)</f>
        <v>เลย</v>
      </c>
      <c r="Y4" s="673"/>
      <c r="Z4" s="673"/>
      <c r="AA4" s="673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8</v>
      </c>
      <c r="M5" s="198" t="s">
        <v>176</v>
      </c>
      <c r="N5" s="199">
        <f>N7+N8</f>
        <v>8</v>
      </c>
      <c r="O5" s="7"/>
      <c r="P5" s="664" t="s">
        <v>390</v>
      </c>
      <c r="Q5" s="665"/>
      <c r="R5" s="666"/>
      <c r="S5" s="232">
        <f>S7+S8</f>
        <v>6</v>
      </c>
      <c r="T5" s="233" t="s">
        <v>176</v>
      </c>
      <c r="U5" s="206">
        <f>U7+U8</f>
        <v>6</v>
      </c>
      <c r="V5" s="8"/>
      <c r="W5" s="350" t="s">
        <v>43</v>
      </c>
      <c r="X5" s="690">
        <f>VLOOKUP(X6,ลงโครงสร้าง!B5:CE83,4,0)</f>
        <v>11033</v>
      </c>
      <c r="Y5" s="690"/>
      <c r="Z5" s="690"/>
      <c r="AA5" s="690"/>
    </row>
    <row r="6" spans="1:27" s="319" customFormat="1" ht="45.75" customHeight="1">
      <c r="A6" s="324" t="s">
        <v>48</v>
      </c>
      <c r="B6" s="325">
        <f>VLOOKUP(X5,ลงโครงสร้าง!E5:DB83,66,0)</f>
        <v>1</v>
      </c>
      <c r="C6" s="326" t="s">
        <v>176</v>
      </c>
      <c r="D6" s="327">
        <f>VLOOKUP(X5,ลงโครงสร้าง!E5:DB83,67,0)</f>
        <v>1</v>
      </c>
      <c r="E6" s="328"/>
      <c r="F6" s="329" t="s">
        <v>2</v>
      </c>
      <c r="G6" s="330"/>
      <c r="H6" s="331"/>
      <c r="I6" s="332"/>
      <c r="J6" s="333"/>
      <c r="K6" s="378" t="s">
        <v>32</v>
      </c>
      <c r="L6" s="335"/>
      <c r="M6" s="336"/>
      <c r="N6" s="337"/>
      <c r="O6" s="333"/>
      <c r="P6" s="691" t="s">
        <v>6</v>
      </c>
      <c r="Q6" s="692"/>
      <c r="R6" s="693"/>
      <c r="S6" s="338"/>
      <c r="T6" s="339"/>
      <c r="U6" s="332"/>
      <c r="W6" s="350" t="s">
        <v>41</v>
      </c>
      <c r="X6" s="694" t="s">
        <v>210</v>
      </c>
      <c r="Y6" s="694"/>
      <c r="Z6" s="694"/>
      <c r="AA6" s="694"/>
    </row>
    <row r="7" spans="1:27" s="319" customFormat="1" ht="27" customHeight="1">
      <c r="A7" s="341" t="s">
        <v>388</v>
      </c>
      <c r="B7" s="325">
        <f>VLOOKUP(X5,ลงโครงสร้าง!E5:DB83,72,0)</f>
        <v>4</v>
      </c>
      <c r="C7" s="326" t="s">
        <v>176</v>
      </c>
      <c r="D7" s="342">
        <f>VLOOKUP(X5,ลงโครงสร้าง!E5:DB83,73,0)</f>
        <v>5</v>
      </c>
      <c r="E7" s="328"/>
      <c r="F7" s="683" t="s">
        <v>306</v>
      </c>
      <c r="G7" s="614">
        <f>VLOOKUP(X5,ลงโครงสร้าง!E5:DB83,26,0)</f>
        <v>3</v>
      </c>
      <c r="H7" s="685" t="s">
        <v>176</v>
      </c>
      <c r="I7" s="620">
        <f>VLOOKUP(X5,ลงโครงสร้าง!E5:DB83,27,0)</f>
        <v>3</v>
      </c>
      <c r="J7" s="333"/>
      <c r="K7" s="343" t="s">
        <v>32</v>
      </c>
      <c r="L7" s="344">
        <v>5</v>
      </c>
      <c r="M7" s="345" t="s">
        <v>176</v>
      </c>
      <c r="N7" s="332">
        <f>VLOOKUP(X5,ลงโครงสร้าง!E5:DB83,15,0)</f>
        <v>5</v>
      </c>
      <c r="O7" s="333"/>
      <c r="P7" s="687" t="s">
        <v>6</v>
      </c>
      <c r="Q7" s="688"/>
      <c r="R7" s="689"/>
      <c r="S7" s="344">
        <v>4</v>
      </c>
      <c r="T7" s="345" t="s">
        <v>176</v>
      </c>
      <c r="U7" s="332">
        <f>VLOOKUP(X5,ลงโครงสร้าง!E5:DB83,19,0)</f>
        <v>4</v>
      </c>
      <c r="W7" s="340" t="s">
        <v>44</v>
      </c>
      <c r="X7" s="673" t="s">
        <v>174</v>
      </c>
      <c r="Y7" s="673"/>
      <c r="Z7" s="673"/>
      <c r="AA7" s="673"/>
    </row>
    <row r="8" spans="1:27" s="319" customFormat="1" ht="27" customHeight="1">
      <c r="A8" s="346" t="s">
        <v>33</v>
      </c>
      <c r="B8" s="419">
        <f>VLOOKUP(X5,ลงโครงสร้าง!E5:DB83,70,0)</f>
        <v>2</v>
      </c>
      <c r="C8" s="347" t="s">
        <v>176</v>
      </c>
      <c r="D8" s="332">
        <f>VLOOKUP(X5,ลงโครงสร้าง!E5:DB83,71,0)</f>
        <v>2</v>
      </c>
      <c r="E8" s="328"/>
      <c r="F8" s="684"/>
      <c r="G8" s="616"/>
      <c r="H8" s="686"/>
      <c r="I8" s="622"/>
      <c r="J8" s="333"/>
      <c r="K8" s="683" t="s">
        <v>302</v>
      </c>
      <c r="L8" s="614">
        <f>VLOOKUP(X5,ลงโครงสร้าง!E5:DB83,16,0)</f>
        <v>3</v>
      </c>
      <c r="M8" s="617" t="s">
        <v>176</v>
      </c>
      <c r="N8" s="620">
        <f>VLOOKUP(X5,ลงโครงสร้าง!E5:DB83,17,0)</f>
        <v>3</v>
      </c>
      <c r="O8" s="333"/>
      <c r="P8" s="687" t="s">
        <v>452</v>
      </c>
      <c r="Q8" s="688"/>
      <c r="R8" s="689"/>
      <c r="S8" s="348">
        <f>VLOOKUP(X5,ลงโครงสร้าง!E5:DB83,20,0)</f>
        <v>2</v>
      </c>
      <c r="T8" s="349" t="s">
        <v>176</v>
      </c>
      <c r="U8" s="327">
        <f>VLOOKUP(X5,ลงโครงสร้าง!E5:DB83,21,0)</f>
        <v>2</v>
      </c>
      <c r="W8" s="350" t="s">
        <v>54</v>
      </c>
      <c r="X8" s="650">
        <f>VLOOKUP(X6,ลงโครงสร้าง!B5:CE83,8,0)</f>
        <v>3</v>
      </c>
      <c r="Y8" s="650"/>
      <c r="Z8" s="650"/>
      <c r="AA8" s="650"/>
    </row>
    <row r="9" spans="1:27" s="319" customFormat="1" ht="27" customHeight="1">
      <c r="A9" s="351" t="s">
        <v>389</v>
      </c>
      <c r="B9" s="660">
        <f>VLOOKUP(X5,ลงโครงสร้าง!E5:DB83,74,0)</f>
        <v>4</v>
      </c>
      <c r="C9" s="662" t="s">
        <v>176</v>
      </c>
      <c r="D9" s="663">
        <f>VLOOKUP(X5,ลงโครงสร้าง!E5:DB83,75,0)</f>
        <v>5</v>
      </c>
      <c r="E9" s="328"/>
      <c r="F9" s="352"/>
      <c r="G9" s="353"/>
      <c r="H9" s="354"/>
      <c r="I9" s="355"/>
      <c r="J9" s="333"/>
      <c r="K9" s="695"/>
      <c r="L9" s="616"/>
      <c r="M9" s="619"/>
      <c r="N9" s="622"/>
      <c r="O9" s="333"/>
      <c r="P9" s="356"/>
      <c r="Q9" s="356"/>
      <c r="R9" s="356"/>
      <c r="S9" s="356"/>
      <c r="T9" s="356"/>
      <c r="U9" s="357"/>
      <c r="V9" s="358"/>
      <c r="W9" s="358"/>
      <c r="X9" s="358"/>
      <c r="Y9" s="358"/>
      <c r="Z9" s="358"/>
      <c r="AA9" s="320"/>
    </row>
    <row r="10" spans="1:27" s="319" customFormat="1" ht="27" customHeight="1">
      <c r="A10" s="359" t="s">
        <v>1</v>
      </c>
      <c r="B10" s="661"/>
      <c r="C10" s="662"/>
      <c r="D10" s="663"/>
      <c r="E10" s="333"/>
      <c r="F10" s="356"/>
      <c r="G10" s="356"/>
      <c r="H10" s="360"/>
      <c r="I10" s="356"/>
      <c r="J10" s="333"/>
      <c r="K10" s="361"/>
      <c r="L10" s="361"/>
      <c r="M10" s="361"/>
      <c r="N10" s="356"/>
      <c r="O10" s="333"/>
      <c r="P10" s="356"/>
      <c r="Q10" s="356"/>
      <c r="R10" s="356"/>
      <c r="S10" s="356"/>
      <c r="T10" s="356"/>
      <c r="U10" s="362"/>
      <c r="V10" s="363"/>
      <c r="W10" s="364"/>
      <c r="X10" s="364"/>
      <c r="Y10" s="364"/>
      <c r="Z10" s="364"/>
      <c r="AA10" s="320"/>
    </row>
    <row r="11" spans="1:27" s="319" customFormat="1" ht="27" customHeight="1">
      <c r="A11" s="346" t="s">
        <v>42</v>
      </c>
      <c r="B11" s="377">
        <f>VLOOKUP(X5,ลงโครงสร้าง!E5:DB83,49,0)</f>
        <v>0</v>
      </c>
      <c r="C11" s="326" t="s">
        <v>176</v>
      </c>
      <c r="D11" s="365">
        <f>VLOOKUP(X5,ลงโครงสร้าง!E5:DB83,50,0)</f>
        <v>0</v>
      </c>
      <c r="E11" s="333"/>
      <c r="F11" s="356"/>
      <c r="G11" s="356"/>
      <c r="H11" s="360"/>
      <c r="I11" s="356"/>
      <c r="J11" s="333"/>
      <c r="K11" s="333"/>
      <c r="L11" s="333"/>
      <c r="M11" s="333"/>
      <c r="N11" s="333"/>
      <c r="O11" s="333"/>
      <c r="P11" s="366"/>
      <c r="Q11" s="366"/>
      <c r="R11" s="366"/>
      <c r="S11" s="366"/>
      <c r="T11" s="366"/>
      <c r="U11" s="367"/>
      <c r="V11" s="368"/>
      <c r="W11" s="364"/>
      <c r="X11" s="364"/>
      <c r="Y11" s="364"/>
      <c r="Z11" s="364"/>
      <c r="AA11" s="320"/>
    </row>
    <row r="12" spans="1:27" s="319" customFormat="1" ht="9.75" customHeight="1">
      <c r="A12" s="369"/>
      <c r="B12" s="370"/>
      <c r="C12" s="371"/>
      <c r="D12" s="372"/>
      <c r="E12" s="333"/>
      <c r="F12" s="356"/>
      <c r="G12" s="356"/>
      <c r="H12" s="360"/>
      <c r="I12" s="356"/>
      <c r="J12" s="333"/>
      <c r="K12" s="333"/>
      <c r="L12" s="333"/>
      <c r="M12" s="333"/>
      <c r="N12" s="333"/>
      <c r="O12" s="333"/>
      <c r="P12" s="366"/>
      <c r="Q12" s="366"/>
      <c r="R12" s="366"/>
      <c r="S12" s="366"/>
      <c r="T12" s="366"/>
      <c r="U12" s="367"/>
      <c r="V12" s="368"/>
      <c r="W12" s="364"/>
      <c r="X12" s="364"/>
      <c r="Y12" s="364"/>
      <c r="Z12" s="364"/>
      <c r="AA12" s="320"/>
    </row>
    <row r="13" spans="1:27" s="319" customFormat="1" ht="27" customHeight="1">
      <c r="A13" s="373" t="s">
        <v>305</v>
      </c>
      <c r="B13" s="376">
        <f>VLOOKUP(X5,ลงโครงสร้าง!E5:DB83,68,0)</f>
        <v>16</v>
      </c>
      <c r="C13" s="374" t="s">
        <v>176</v>
      </c>
      <c r="D13" s="375">
        <f>VLOOKUP(X5,ลงโครงสร้าง!E5:DB83,69,0)</f>
        <v>22</v>
      </c>
      <c r="E13" s="333"/>
      <c r="F13" s="356"/>
      <c r="G13" s="356"/>
      <c r="H13" s="360"/>
      <c r="I13" s="356"/>
      <c r="J13" s="333"/>
      <c r="K13" s="333"/>
      <c r="L13" s="333"/>
      <c r="M13" s="333"/>
      <c r="N13" s="333"/>
      <c r="O13" s="333"/>
      <c r="P13" s="366"/>
      <c r="Q13" s="366"/>
      <c r="R13" s="366"/>
      <c r="S13" s="366"/>
      <c r="T13" s="366"/>
      <c r="U13" s="367"/>
      <c r="V13" s="368"/>
      <c r="W13" s="364"/>
      <c r="X13" s="364"/>
      <c r="Y13" s="364"/>
      <c r="Z13" s="364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5</v>
      </c>
      <c r="C15" s="237" t="s">
        <v>176</v>
      </c>
      <c r="D15" s="188">
        <f>D17</f>
        <v>5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664" t="s">
        <v>274</v>
      </c>
      <c r="Q15" s="665"/>
      <c r="R15" s="666"/>
      <c r="S15" s="232">
        <f>S17+S18+S19+S20</f>
        <v>7</v>
      </c>
      <c r="T15" s="233" t="s">
        <v>176</v>
      </c>
      <c r="U15" s="206">
        <f>U17+U18+U19+U20</f>
        <v>7</v>
      </c>
      <c r="V15" s="25"/>
      <c r="W15" s="208" t="s">
        <v>392</v>
      </c>
      <c r="X15" s="257">
        <f>X17+X18+X19</f>
        <v>9</v>
      </c>
      <c r="Y15" s="258" t="s">
        <v>176</v>
      </c>
      <c r="Z15" s="209">
        <f>Z17+Z18+Z19</f>
        <v>15</v>
      </c>
    </row>
    <row r="16" spans="1:27" s="319" customFormat="1" ht="27" customHeight="1">
      <c r="A16" s="381" t="s">
        <v>5</v>
      </c>
      <c r="B16" s="382"/>
      <c r="C16" s="383"/>
      <c r="D16" s="332"/>
      <c r="E16" s="333"/>
      <c r="F16" s="334" t="s">
        <v>10</v>
      </c>
      <c r="G16" s="384"/>
      <c r="H16" s="385"/>
      <c r="I16" s="332"/>
      <c r="J16" s="333"/>
      <c r="K16" s="334" t="s">
        <v>12</v>
      </c>
      <c r="L16" s="384"/>
      <c r="M16" s="386"/>
      <c r="N16" s="332"/>
      <c r="O16" s="333"/>
      <c r="P16" s="667" t="s">
        <v>17</v>
      </c>
      <c r="Q16" s="668"/>
      <c r="R16" s="669"/>
      <c r="S16" s="384"/>
      <c r="T16" s="386"/>
      <c r="U16" s="337"/>
      <c r="V16" s="368"/>
      <c r="W16" s="387" t="s">
        <v>62</v>
      </c>
      <c r="X16" s="382"/>
      <c r="Y16" s="383"/>
      <c r="Z16" s="332"/>
      <c r="AA16" s="320"/>
    </row>
    <row r="17" spans="1:27" s="319" customFormat="1" ht="27" customHeight="1">
      <c r="A17" s="388" t="s">
        <v>5</v>
      </c>
      <c r="B17" s="389">
        <v>5</v>
      </c>
      <c r="C17" s="390" t="s">
        <v>176</v>
      </c>
      <c r="D17" s="327">
        <v>5</v>
      </c>
      <c r="E17" s="333"/>
      <c r="F17" s="391" t="s">
        <v>61</v>
      </c>
      <c r="G17" s="348">
        <f>VLOOKUP(X5,ลงโครงสร้าง!E5:DB83,34,0)</f>
        <v>2</v>
      </c>
      <c r="H17" s="349" t="s">
        <v>176</v>
      </c>
      <c r="I17" s="327">
        <f>VLOOKUP(X5,ลงโครงสร้าง!E5:DB83,34,0)</f>
        <v>2</v>
      </c>
      <c r="J17" s="333"/>
      <c r="K17" s="391" t="s">
        <v>60</v>
      </c>
      <c r="L17" s="348">
        <f>VLOOKUP(X5,ลงโครงสร้าง!E5:DB83,30,0)</f>
        <v>1</v>
      </c>
      <c r="M17" s="349" t="s">
        <v>176</v>
      </c>
      <c r="N17" s="327">
        <f>VLOOKUP(X5,ลงโครงสร้าง!E5:DB83,31,0)</f>
        <v>2</v>
      </c>
      <c r="O17" s="333"/>
      <c r="P17" s="636" t="s">
        <v>17</v>
      </c>
      <c r="Q17" s="637"/>
      <c r="R17" s="638"/>
      <c r="S17" s="344">
        <f>VLOOKUP(X5,ลงโครงสร้าง!E5:DB83,76,0)</f>
        <v>1</v>
      </c>
      <c r="T17" s="345" t="s">
        <v>176</v>
      </c>
      <c r="U17" s="427">
        <f>VLOOKUP(X5,ลงโครงสร้าง!E5:DB83,77,0)</f>
        <v>1</v>
      </c>
      <c r="W17" s="359" t="s">
        <v>58</v>
      </c>
      <c r="X17" s="420">
        <v>3</v>
      </c>
      <c r="Y17" s="426" t="s">
        <v>176</v>
      </c>
      <c r="Z17" s="428">
        <v>9</v>
      </c>
      <c r="AA17" s="320"/>
    </row>
    <row r="18" spans="1:27" s="319" customFormat="1" ht="27" customHeight="1">
      <c r="D18" s="392"/>
      <c r="E18" s="393"/>
      <c r="F18" s="394"/>
      <c r="G18" s="356"/>
      <c r="H18" s="360"/>
      <c r="I18" s="355"/>
      <c r="J18" s="393"/>
      <c r="K18" s="394"/>
      <c r="L18" s="356"/>
      <c r="M18" s="356"/>
      <c r="N18" s="355"/>
      <c r="O18" s="393"/>
      <c r="P18" s="630" t="s">
        <v>18</v>
      </c>
      <c r="Q18" s="631"/>
      <c r="R18" s="632"/>
      <c r="S18" s="344">
        <f>VLOOKUP(X5,ลงโครงสร้าง!E5:DB83,78,0)</f>
        <v>2</v>
      </c>
      <c r="T18" s="345" t="s">
        <v>176</v>
      </c>
      <c r="U18" s="423">
        <f>VLOOKUP(X5,ลงโครงสร้าง!E5:DB83,79,0)</f>
        <v>2</v>
      </c>
      <c r="V18" s="395"/>
      <c r="W18" s="351" t="s">
        <v>57</v>
      </c>
      <c r="X18" s="424">
        <v>5</v>
      </c>
      <c r="Y18" s="425" t="s">
        <v>176</v>
      </c>
      <c r="Z18" s="423">
        <v>5</v>
      </c>
      <c r="AA18" s="320"/>
    </row>
    <row r="19" spans="1:27" s="319" customFormat="1" ht="27" customHeight="1">
      <c r="A19" s="291" t="s">
        <v>391</v>
      </c>
      <c r="B19" s="292">
        <f>B21+B22+B23</f>
        <v>2</v>
      </c>
      <c r="C19" s="293" t="s">
        <v>176</v>
      </c>
      <c r="D19" s="294">
        <f>D21+D22+D23</f>
        <v>3</v>
      </c>
      <c r="E19" s="333"/>
      <c r="F19" s="333"/>
      <c r="G19" s="333"/>
      <c r="H19" s="393"/>
      <c r="I19" s="333"/>
      <c r="J19" s="333"/>
      <c r="K19" s="333"/>
      <c r="L19" s="333"/>
      <c r="M19" s="333"/>
      <c r="N19" s="333"/>
      <c r="O19" s="333"/>
      <c r="P19" s="633" t="s">
        <v>59</v>
      </c>
      <c r="Q19" s="634"/>
      <c r="R19" s="635"/>
      <c r="S19" s="421">
        <v>4</v>
      </c>
      <c r="T19" s="422" t="s">
        <v>176</v>
      </c>
      <c r="U19" s="423">
        <v>4</v>
      </c>
      <c r="W19" s="398" t="s">
        <v>56</v>
      </c>
      <c r="X19" s="389">
        <f>VLOOKUP(X5,ลงโครงสร้าง!E5:DB83,41,0)</f>
        <v>1</v>
      </c>
      <c r="Y19" s="390" t="s">
        <v>176</v>
      </c>
      <c r="Z19" s="429">
        <f>VLOOKUP(X5,ลงโครงสร้าง!E5:DB83,42,0)</f>
        <v>1</v>
      </c>
      <c r="AA19" s="320"/>
    </row>
    <row r="20" spans="1:27" s="319" customFormat="1" ht="27" customHeight="1">
      <c r="A20" s="387" t="s">
        <v>55</v>
      </c>
      <c r="B20" s="382"/>
      <c r="C20" s="383"/>
      <c r="D20" s="332"/>
      <c r="E20" s="333"/>
      <c r="F20" s="333"/>
      <c r="G20" s="333"/>
      <c r="H20" s="393"/>
      <c r="I20" s="333"/>
      <c r="J20" s="333"/>
      <c r="K20" s="333"/>
      <c r="L20" s="333"/>
      <c r="M20" s="333"/>
      <c r="N20" s="333"/>
      <c r="O20" s="333"/>
      <c r="P20" s="636" t="s">
        <v>21</v>
      </c>
      <c r="Q20" s="637"/>
      <c r="R20" s="638"/>
      <c r="S20" s="348">
        <f>VLOOKUP(X5,ลงโครงสร้าง!E5:DB83,43,0)</f>
        <v>0</v>
      </c>
      <c r="T20" s="349" t="s">
        <v>176</v>
      </c>
      <c r="U20" s="429">
        <f>VLOOKUP(X5,ลงโครงสร้าง!E5:DB83,44,0)</f>
        <v>0</v>
      </c>
      <c r="AA20" s="320"/>
    </row>
    <row r="21" spans="1:27" s="319" customFormat="1" ht="27" customHeight="1">
      <c r="A21" s="398" t="s">
        <v>14</v>
      </c>
      <c r="B21" s="424">
        <f>VLOOKUP(X5,ลงโครงสร้าง!E5:DB83,39,0)</f>
        <v>0</v>
      </c>
      <c r="C21" s="425" t="s">
        <v>176</v>
      </c>
      <c r="D21" s="423">
        <f>VLOOKUP(X5,ลงโครงสร้าง!E5:DB83,40,0)</f>
        <v>0</v>
      </c>
      <c r="E21" s="333"/>
      <c r="F21" s="333"/>
      <c r="G21" s="333"/>
      <c r="H21" s="393"/>
      <c r="I21" s="333"/>
      <c r="J21" s="333"/>
      <c r="K21" s="333"/>
      <c r="L21" s="333"/>
      <c r="M21" s="333"/>
      <c r="N21" s="333"/>
      <c r="O21" s="333"/>
      <c r="W21" s="371"/>
      <c r="X21" s="371"/>
      <c r="Y21" s="371"/>
      <c r="Z21" s="355"/>
      <c r="AA21" s="320"/>
    </row>
    <row r="22" spans="1:27" s="319" customFormat="1" ht="27" customHeight="1">
      <c r="A22" s="398" t="s">
        <v>15</v>
      </c>
      <c r="B22" s="424">
        <f>VLOOKUP(X5,ลงโครงสร้าง!E5:DB83,28,0)</f>
        <v>2</v>
      </c>
      <c r="C22" s="425" t="s">
        <v>176</v>
      </c>
      <c r="D22" s="423">
        <f>VLOOKUP(X5,ลงโครงสร้าง!E5:DB83,29,0)</f>
        <v>3</v>
      </c>
      <c r="E22" s="333"/>
      <c r="F22" s="333"/>
      <c r="G22" s="333"/>
      <c r="H22" s="393"/>
      <c r="I22" s="333"/>
      <c r="J22" s="333"/>
      <c r="K22" s="333"/>
      <c r="L22" s="333"/>
      <c r="M22" s="333"/>
      <c r="N22" s="333"/>
      <c r="O22" s="333"/>
      <c r="P22" s="333"/>
      <c r="Q22" s="333"/>
      <c r="R22" s="333"/>
      <c r="S22" s="333"/>
      <c r="T22" s="333"/>
      <c r="U22" s="333"/>
      <c r="W22" s="371"/>
      <c r="X22" s="371"/>
      <c r="Y22" s="371"/>
      <c r="Z22" s="371"/>
      <c r="AA22" s="320"/>
    </row>
    <row r="23" spans="1:27" s="319" customFormat="1" ht="27" customHeight="1">
      <c r="A23" s="388" t="s">
        <v>16</v>
      </c>
      <c r="B23" s="424">
        <f>VLOOKUP(X5,ลงโครงสร้าง!E5:DB83,37,0)</f>
        <v>0</v>
      </c>
      <c r="C23" s="425" t="s">
        <v>176</v>
      </c>
      <c r="D23" s="423">
        <f>VLOOKUP(X5,ลงโครงสร้าง!E5:DB83,38,0)</f>
        <v>0</v>
      </c>
      <c r="E23" s="333"/>
      <c r="F23" s="333"/>
      <c r="G23" s="333"/>
      <c r="H23" s="393"/>
      <c r="I23" s="333"/>
      <c r="J23" s="333"/>
      <c r="K23" s="333"/>
      <c r="L23" s="333"/>
      <c r="M23" s="333"/>
      <c r="N23" s="333"/>
      <c r="O23" s="333"/>
      <c r="P23" s="333"/>
      <c r="Q23" s="333"/>
      <c r="R23" s="333"/>
      <c r="S23" s="333"/>
      <c r="T23" s="333"/>
      <c r="U23" s="333"/>
      <c r="W23" s="371"/>
      <c r="X23" s="371"/>
      <c r="Y23" s="371"/>
      <c r="Z23" s="355"/>
      <c r="AA23" s="320"/>
    </row>
    <row r="24" spans="1:27" s="319" customFormat="1" ht="27" customHeight="1">
      <c r="A24" s="398" t="s">
        <v>23</v>
      </c>
      <c r="B24" s="399"/>
      <c r="C24" s="400"/>
      <c r="D24" s="327"/>
      <c r="E24" s="333"/>
      <c r="F24" s="333"/>
      <c r="G24" s="333"/>
      <c r="H24" s="393"/>
      <c r="I24" s="333"/>
      <c r="J24" s="333"/>
      <c r="K24" s="333"/>
      <c r="L24" s="333"/>
      <c r="M24" s="333"/>
      <c r="N24" s="333"/>
      <c r="O24" s="333"/>
      <c r="P24" s="333"/>
      <c r="Q24" s="333"/>
      <c r="R24" s="333"/>
      <c r="S24" s="333"/>
      <c r="T24" s="333"/>
      <c r="U24" s="333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v>35</v>
      </c>
      <c r="M25" s="299" t="s">
        <v>176</v>
      </c>
      <c r="N25" s="300">
        <v>35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51" t="s">
        <v>51</v>
      </c>
      <c r="L26" s="652"/>
      <c r="M26" s="652"/>
      <c r="N26" s="653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4</v>
      </c>
      <c r="C28" s="243" t="s">
        <v>176</v>
      </c>
      <c r="D28" s="193">
        <f>D30</f>
        <v>7</v>
      </c>
      <c r="E28" s="263"/>
      <c r="F28" s="264" t="s">
        <v>25</v>
      </c>
      <c r="G28" s="265">
        <f>G30+G31</f>
        <v>12</v>
      </c>
      <c r="H28" s="266" t="s">
        <v>176</v>
      </c>
      <c r="I28" s="209">
        <f>I30+I31</f>
        <v>21</v>
      </c>
      <c r="J28" s="263"/>
      <c r="K28" s="267" t="s">
        <v>395</v>
      </c>
      <c r="L28" s="268">
        <f>L30</f>
        <v>10</v>
      </c>
      <c r="M28" s="269" t="s">
        <v>176</v>
      </c>
      <c r="N28" s="270">
        <f>N30</f>
        <v>20</v>
      </c>
      <c r="O28" s="263"/>
      <c r="P28" s="654" t="s">
        <v>29</v>
      </c>
      <c r="Q28" s="655"/>
      <c r="R28" s="656"/>
      <c r="S28" s="295" t="str">
        <f>S30</f>
        <v>0</v>
      </c>
      <c r="T28" s="296" t="s">
        <v>176</v>
      </c>
      <c r="U28" s="297">
        <f>U30</f>
        <v>8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1" t="s">
        <v>20</v>
      </c>
      <c r="B29" s="382"/>
      <c r="C29" s="383"/>
      <c r="D29" s="401"/>
      <c r="E29" s="392"/>
      <c r="F29" s="402" t="s">
        <v>20</v>
      </c>
      <c r="G29" s="399"/>
      <c r="H29" s="390"/>
      <c r="I29" s="327"/>
      <c r="J29" s="392"/>
      <c r="K29" s="402" t="s">
        <v>20</v>
      </c>
      <c r="L29" s="399"/>
      <c r="M29" s="400"/>
      <c r="N29" s="327"/>
      <c r="O29" s="392"/>
      <c r="P29" s="623" t="s">
        <v>20</v>
      </c>
      <c r="Q29" s="624"/>
      <c r="R29" s="625"/>
      <c r="S29" s="399"/>
      <c r="T29" s="400"/>
      <c r="U29" s="327"/>
      <c r="V29" s="320"/>
      <c r="W29" s="320"/>
      <c r="X29" s="320"/>
      <c r="Y29" s="320"/>
      <c r="Z29" s="320"/>
      <c r="AA29" s="320"/>
    </row>
    <row r="30" spans="1:27" s="319" customFormat="1" ht="27" customHeight="1">
      <c r="A30" s="398" t="s">
        <v>58</v>
      </c>
      <c r="B30" s="389">
        <v>4</v>
      </c>
      <c r="C30" s="390" t="s">
        <v>176</v>
      </c>
      <c r="D30" s="327">
        <v>7</v>
      </c>
      <c r="E30" s="392"/>
      <c r="F30" s="403" t="s">
        <v>58</v>
      </c>
      <c r="G30" s="396">
        <v>9</v>
      </c>
      <c r="H30" s="397" t="s">
        <v>176</v>
      </c>
      <c r="I30" s="332">
        <v>18</v>
      </c>
      <c r="J30" s="392"/>
      <c r="K30" s="404" t="s">
        <v>58</v>
      </c>
      <c r="L30" s="405">
        <v>10</v>
      </c>
      <c r="M30" s="406" t="s">
        <v>176</v>
      </c>
      <c r="N30" s="407">
        <v>20</v>
      </c>
      <c r="O30" s="408"/>
      <c r="P30" s="657" t="s">
        <v>58</v>
      </c>
      <c r="Q30" s="658"/>
      <c r="R30" s="659"/>
      <c r="S30" s="405" t="str">
        <f>VLOOKUP(X5,ลงโครงสร้าง!E5:DB83,93,0)</f>
        <v>0</v>
      </c>
      <c r="T30" s="406" t="s">
        <v>176</v>
      </c>
      <c r="U30" s="407">
        <v>8</v>
      </c>
      <c r="V30" s="409"/>
      <c r="W30" s="320"/>
      <c r="X30" s="320"/>
      <c r="Y30" s="320"/>
      <c r="Z30" s="320"/>
      <c r="AA30" s="320"/>
    </row>
    <row r="31" spans="1:27" s="319" customFormat="1" ht="27" customHeight="1">
      <c r="A31" s="369"/>
      <c r="B31" s="370"/>
      <c r="C31" s="370"/>
      <c r="D31" s="372"/>
      <c r="E31" s="392"/>
      <c r="F31" s="611" t="s">
        <v>303</v>
      </c>
      <c r="G31" s="614">
        <f>VLOOKUP(X5,ลงโครงสร้าง!E5:DB83,89,0)</f>
        <v>3</v>
      </c>
      <c r="H31" s="617" t="s">
        <v>176</v>
      </c>
      <c r="I31" s="620">
        <f>VLOOKUP(X5,ลงโครงสร้าง!E5:DB83,90,0)</f>
        <v>3</v>
      </c>
      <c r="J31" s="392"/>
      <c r="K31" s="410"/>
      <c r="L31" s="410"/>
      <c r="M31" s="410"/>
      <c r="N31" s="411"/>
      <c r="O31" s="392"/>
      <c r="P31" s="410"/>
      <c r="Q31" s="410"/>
      <c r="R31" s="410"/>
      <c r="S31" s="410"/>
      <c r="T31" s="410"/>
      <c r="U31" s="411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2"/>
      <c r="B32" s="413"/>
      <c r="C32" s="413"/>
      <c r="D32" s="414"/>
      <c r="E32" s="392"/>
      <c r="F32" s="612"/>
      <c r="G32" s="615"/>
      <c r="H32" s="618"/>
      <c r="I32" s="621"/>
      <c r="J32" s="392"/>
      <c r="K32" s="392"/>
      <c r="L32" s="392"/>
      <c r="M32" s="392"/>
      <c r="N32" s="392"/>
      <c r="O32" s="392"/>
      <c r="P32" s="392"/>
      <c r="Q32" s="392"/>
      <c r="R32" s="392"/>
      <c r="S32" s="392"/>
      <c r="T32" s="392"/>
      <c r="U32" s="392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2"/>
      <c r="B33" s="413"/>
      <c r="C33" s="413"/>
      <c r="D33" s="414"/>
      <c r="E33" s="392"/>
      <c r="F33" s="613"/>
      <c r="G33" s="616"/>
      <c r="H33" s="619"/>
      <c r="I33" s="622"/>
      <c r="J33" s="392"/>
      <c r="K33" s="392"/>
      <c r="L33" s="392"/>
      <c r="M33" s="392"/>
      <c r="N33" s="392"/>
      <c r="O33" s="392"/>
      <c r="P33" s="392"/>
      <c r="Q33" s="392"/>
      <c r="R33" s="392"/>
      <c r="S33" s="392"/>
      <c r="T33" s="392"/>
      <c r="U33" s="392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>
        <f>D38</f>
        <v>7</v>
      </c>
      <c r="E36" s="263"/>
      <c r="F36" s="280" t="s">
        <v>396</v>
      </c>
      <c r="G36" s="242" t="str">
        <f>G38</f>
        <v>0</v>
      </c>
      <c r="H36" s="243" t="s">
        <v>176</v>
      </c>
      <c r="I36" s="193">
        <f>I38</f>
        <v>1</v>
      </c>
      <c r="J36" s="263"/>
      <c r="K36" s="148" t="s">
        <v>30</v>
      </c>
      <c r="L36" s="242">
        <f>L38</f>
        <v>5</v>
      </c>
      <c r="M36" s="243" t="s">
        <v>176</v>
      </c>
      <c r="N36" s="193">
        <f>N38</f>
        <v>9</v>
      </c>
      <c r="O36" s="147"/>
      <c r="P36" s="627" t="s">
        <v>35</v>
      </c>
      <c r="Q36" s="628"/>
      <c r="R36" s="629"/>
      <c r="S36" s="242" t="str">
        <f>S38</f>
        <v>0</v>
      </c>
      <c r="T36" s="243" t="s">
        <v>176</v>
      </c>
      <c r="U36" s="193">
        <f>U38</f>
        <v>1</v>
      </c>
      <c r="V36" s="271"/>
      <c r="W36" s="430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5" t="s">
        <v>20</v>
      </c>
      <c r="B37" s="382"/>
      <c r="C37" s="383"/>
      <c r="D37" s="401"/>
      <c r="E37" s="392"/>
      <c r="F37" s="402" t="s">
        <v>20</v>
      </c>
      <c r="G37" s="382"/>
      <c r="H37" s="416"/>
      <c r="I37" s="401"/>
      <c r="J37" s="392"/>
      <c r="K37" s="402" t="s">
        <v>20</v>
      </c>
      <c r="L37" s="382"/>
      <c r="M37" s="383"/>
      <c r="N37" s="401"/>
      <c r="O37" s="392"/>
      <c r="P37" s="623" t="s">
        <v>20</v>
      </c>
      <c r="Q37" s="624"/>
      <c r="R37" s="625"/>
      <c r="S37" s="382"/>
      <c r="T37" s="383"/>
      <c r="U37" s="401"/>
      <c r="V37" s="320"/>
      <c r="W37" s="431" t="s">
        <v>37</v>
      </c>
      <c r="X37" s="639">
        <f>VLOOKUP(X5,ลงโครงสร้าง!E5:DB83,45,0)</f>
        <v>3</v>
      </c>
      <c r="Y37" s="639" t="s">
        <v>176</v>
      </c>
      <c r="Z37" s="642">
        <f>VLOOKUP(X5,ลงโครงสร้าง!E5:DB83,46,0)</f>
        <v>3</v>
      </c>
      <c r="AA37" s="320"/>
    </row>
    <row r="38" spans="1:34" s="319" customFormat="1" ht="27" customHeight="1">
      <c r="A38" s="346" t="s">
        <v>58</v>
      </c>
      <c r="B38" s="389" t="str">
        <f>VLOOKUP(X5,ลงโครงสร้าง!E5:DB83,95,0)</f>
        <v>0</v>
      </c>
      <c r="C38" s="390" t="s">
        <v>176</v>
      </c>
      <c r="D38" s="327">
        <v>7</v>
      </c>
      <c r="E38" s="392"/>
      <c r="F38" s="404" t="s">
        <v>58</v>
      </c>
      <c r="G38" s="389" t="str">
        <f>VLOOKUP(X5,ลงโครงสร้าง!E5:DB83,97,0)</f>
        <v>0</v>
      </c>
      <c r="H38" s="390" t="s">
        <v>176</v>
      </c>
      <c r="I38" s="327">
        <v>1</v>
      </c>
      <c r="J38" s="408"/>
      <c r="K38" s="404" t="s">
        <v>58</v>
      </c>
      <c r="L38" s="389">
        <v>5</v>
      </c>
      <c r="M38" s="390" t="s">
        <v>176</v>
      </c>
      <c r="N38" s="327">
        <v>9</v>
      </c>
      <c r="O38" s="392"/>
      <c r="P38" s="645" t="s">
        <v>20</v>
      </c>
      <c r="Q38" s="646"/>
      <c r="R38" s="647"/>
      <c r="S38" s="389" t="str">
        <f>VLOOKUP(X5,ลงโครงสร้าง!E5:DB83,101,0)</f>
        <v>0</v>
      </c>
      <c r="T38" s="390" t="s">
        <v>176</v>
      </c>
      <c r="U38" s="327">
        <v>1</v>
      </c>
      <c r="V38" s="320"/>
      <c r="W38" s="648" t="s">
        <v>38</v>
      </c>
      <c r="X38" s="640"/>
      <c r="Y38" s="640"/>
      <c r="Z38" s="643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49"/>
      <c r="X39" s="641"/>
      <c r="Y39" s="641"/>
      <c r="Z39" s="644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26" t="s">
        <v>307</v>
      </c>
      <c r="X40" s="626"/>
      <c r="Y40" s="626"/>
      <c r="Z40" s="626"/>
      <c r="AA40" s="626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1" customFormat="1" ht="24.9" customHeight="1">
      <c r="A43" s="610" t="s">
        <v>304</v>
      </c>
      <c r="B43" s="610"/>
      <c r="C43" s="610"/>
      <c r="D43" s="610"/>
      <c r="E43" s="417"/>
      <c r="F43" s="610" t="s">
        <v>304</v>
      </c>
      <c r="G43" s="610"/>
      <c r="H43" s="610"/>
      <c r="I43" s="610"/>
      <c r="J43" s="417"/>
      <c r="K43" s="610" t="s">
        <v>304</v>
      </c>
      <c r="L43" s="610"/>
      <c r="M43" s="610"/>
      <c r="N43" s="610"/>
      <c r="O43" s="417"/>
      <c r="P43" s="610" t="s">
        <v>304</v>
      </c>
      <c r="Q43" s="610"/>
      <c r="R43" s="610"/>
      <c r="S43" s="610"/>
      <c r="T43" s="322"/>
      <c r="AA43" s="504"/>
      <c r="AB43" s="504"/>
      <c r="AC43" s="504"/>
      <c r="AD43" s="504"/>
      <c r="AE43" s="504"/>
      <c r="AF43" s="504"/>
      <c r="AG43" s="504"/>
      <c r="AH43" s="504"/>
    </row>
    <row r="44" spans="1:34" s="321" customFormat="1" ht="24.9" customHeight="1">
      <c r="A44" s="610" t="s">
        <v>447</v>
      </c>
      <c r="B44" s="610"/>
      <c r="C44" s="610"/>
      <c r="D44" s="610"/>
      <c r="E44" s="417"/>
      <c r="F44" s="610" t="s">
        <v>447</v>
      </c>
      <c r="G44" s="610"/>
      <c r="H44" s="610"/>
      <c r="I44" s="610"/>
      <c r="J44" s="417"/>
      <c r="K44" s="610" t="s">
        <v>447</v>
      </c>
      <c r="L44" s="610"/>
      <c r="M44" s="610"/>
      <c r="N44" s="610"/>
      <c r="O44" s="417"/>
      <c r="P44" s="610" t="s">
        <v>447</v>
      </c>
      <c r="Q44" s="610"/>
      <c r="R44" s="610"/>
      <c r="S44" s="610"/>
      <c r="T44" s="322"/>
      <c r="AA44" s="504"/>
      <c r="AB44" s="504"/>
      <c r="AC44" s="504"/>
      <c r="AD44" s="504"/>
      <c r="AE44" s="504"/>
      <c r="AF44" s="504"/>
      <c r="AG44" s="504"/>
      <c r="AH44" s="504"/>
    </row>
    <row r="45" spans="1:34" s="321" customFormat="1" ht="24.9" customHeight="1">
      <c r="A45" s="610" t="s">
        <v>447</v>
      </c>
      <c r="B45" s="610"/>
      <c r="C45" s="610"/>
      <c r="D45" s="610"/>
      <c r="E45" s="417"/>
      <c r="F45" s="610" t="s">
        <v>447</v>
      </c>
      <c r="G45" s="610"/>
      <c r="H45" s="610"/>
      <c r="I45" s="610"/>
      <c r="J45" s="417"/>
      <c r="K45" s="610" t="s">
        <v>447</v>
      </c>
      <c r="L45" s="610"/>
      <c r="M45" s="610"/>
      <c r="N45" s="610"/>
      <c r="O45" s="417"/>
      <c r="P45" s="610" t="s">
        <v>447</v>
      </c>
      <c r="Q45" s="610"/>
      <c r="R45" s="610"/>
      <c r="S45" s="610"/>
      <c r="T45" s="322"/>
      <c r="AA45" s="504"/>
      <c r="AB45" s="504"/>
      <c r="AC45" s="504"/>
      <c r="AD45" s="504"/>
      <c r="AE45" s="504"/>
      <c r="AF45" s="504"/>
      <c r="AG45" s="504"/>
      <c r="AH45" s="504"/>
    </row>
    <row r="46" spans="1:34" s="321" customFormat="1" ht="24.9" customHeight="1">
      <c r="A46" s="610"/>
      <c r="B46" s="610"/>
      <c r="C46" s="610"/>
      <c r="D46" s="610"/>
      <c r="E46" s="417"/>
      <c r="F46" s="610"/>
      <c r="G46" s="610"/>
      <c r="H46" s="610"/>
      <c r="I46" s="610"/>
      <c r="J46" s="417"/>
      <c r="K46" s="610" t="s">
        <v>71</v>
      </c>
      <c r="L46" s="610"/>
      <c r="M46" s="610"/>
      <c r="N46" s="610"/>
      <c r="O46" s="417"/>
      <c r="P46" s="610" t="s">
        <v>70</v>
      </c>
      <c r="Q46" s="610"/>
      <c r="R46" s="610"/>
      <c r="S46" s="610"/>
      <c r="T46" s="322"/>
      <c r="AA46" s="504"/>
      <c r="AB46" s="504"/>
      <c r="AC46" s="504"/>
      <c r="AD46" s="504"/>
      <c r="AE46" s="504"/>
      <c r="AF46" s="504"/>
      <c r="AG46" s="504"/>
      <c r="AH46" s="504"/>
    </row>
    <row r="47" spans="1:34" s="321" customFormat="1" ht="24.9" customHeight="1">
      <c r="A47" s="610" t="s">
        <v>68</v>
      </c>
      <c r="B47" s="610"/>
      <c r="C47" s="610"/>
      <c r="D47" s="610"/>
      <c r="E47" s="417"/>
      <c r="F47" s="610" t="s">
        <v>69</v>
      </c>
      <c r="G47" s="610"/>
      <c r="H47" s="418"/>
      <c r="I47" s="417"/>
      <c r="J47" s="417"/>
      <c r="L47" s="417"/>
      <c r="M47" s="503"/>
      <c r="N47" s="417"/>
      <c r="O47" s="417"/>
      <c r="R47" s="503"/>
      <c r="S47" s="503"/>
      <c r="T47" s="323"/>
      <c r="AA47" s="504"/>
      <c r="AB47" s="504"/>
      <c r="AC47" s="504"/>
      <c r="AD47" s="504"/>
      <c r="AE47" s="504"/>
      <c r="AF47" s="504"/>
      <c r="AG47" s="504"/>
      <c r="AH47" s="504"/>
    </row>
    <row r="48" spans="1:34" s="321" customFormat="1" ht="24.9" customHeight="1">
      <c r="A48" s="577" t="s">
        <v>448</v>
      </c>
      <c r="B48" s="577"/>
      <c r="C48" s="577"/>
      <c r="D48" s="577"/>
      <c r="E48" s="505"/>
      <c r="F48" s="577" t="s">
        <v>449</v>
      </c>
      <c r="G48" s="577"/>
      <c r="H48" s="577"/>
      <c r="I48" s="577"/>
      <c r="J48" s="505"/>
      <c r="K48" s="506" t="s">
        <v>450</v>
      </c>
      <c r="L48" s="505"/>
      <c r="M48" s="506"/>
      <c r="N48" s="505"/>
      <c r="O48" s="505"/>
      <c r="P48" s="577" t="s">
        <v>451</v>
      </c>
      <c r="Q48" s="577"/>
      <c r="R48" s="503"/>
      <c r="S48" s="503"/>
      <c r="T48" s="323"/>
      <c r="AA48" s="504"/>
      <c r="AB48" s="504"/>
      <c r="AC48" s="504"/>
      <c r="AD48" s="504"/>
      <c r="AE48" s="504"/>
      <c r="AF48" s="504"/>
      <c r="AG48" s="504"/>
      <c r="AH48" s="504"/>
    </row>
    <row r="49" spans="1:34" s="321" customFormat="1" ht="24.9" customHeight="1">
      <c r="A49" s="670" t="s">
        <v>397</v>
      </c>
      <c r="B49" s="670"/>
      <c r="C49" s="670"/>
      <c r="D49" s="670"/>
      <c r="E49" s="670"/>
      <c r="F49" s="670"/>
      <c r="G49" s="670"/>
      <c r="H49" s="670"/>
      <c r="I49" s="670"/>
      <c r="J49" s="670"/>
      <c r="K49" s="670"/>
      <c r="L49" s="670"/>
      <c r="M49" s="670"/>
      <c r="N49" s="670"/>
      <c r="O49" s="670"/>
      <c r="P49" s="670"/>
      <c r="Q49" s="670"/>
      <c r="R49" s="670"/>
      <c r="S49" s="670"/>
      <c r="T49" s="670"/>
      <c r="U49" s="670"/>
      <c r="V49" s="670"/>
      <c r="W49" s="670"/>
      <c r="AA49" s="504"/>
      <c r="AB49" s="504"/>
      <c r="AC49" s="504"/>
      <c r="AD49" s="504"/>
      <c r="AE49" s="504"/>
      <c r="AF49" s="504"/>
      <c r="AG49" s="504"/>
      <c r="AH49" s="504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696" t="str">
        <f>F2</f>
        <v>โรงพยาบาลนาแห้ว</v>
      </c>
      <c r="B52" s="697"/>
      <c r="C52" s="697"/>
      <c r="D52" s="697"/>
      <c r="E52" s="697"/>
      <c r="F52" s="697"/>
      <c r="G52" s="697"/>
      <c r="H52" s="697"/>
      <c r="I52" s="697"/>
      <c r="J52" s="697"/>
      <c r="K52" s="697"/>
      <c r="L52" s="697"/>
      <c r="M52" s="697"/>
      <c r="N52" s="697"/>
      <c r="O52" s="697"/>
      <c r="P52" s="698"/>
      <c r="Q52" s="432">
        <f>B58+B59+B60+B61+B62+B64+B67+B68+B69+G58+G59+G60+G61+G62+G63+G64+G67+G68+G69+S58+S59+S60+S61+S62+S63+B78</f>
        <v>104</v>
      </c>
      <c r="R52" s="433" t="s">
        <v>176</v>
      </c>
      <c r="S52" s="699">
        <f>D58+D59+D60+D61+D62+D64+D67+D68+D69+I58+I59+I60+I61+I62+I63+I64+I67+I68+I69+U58+U59+U60+U61+U62+U63+D78</f>
        <v>163</v>
      </c>
      <c r="T52" s="697"/>
      <c r="U52" s="698"/>
      <c r="V52" s="5"/>
      <c r="W52" s="700" t="s">
        <v>50</v>
      </c>
      <c r="X52" s="701"/>
      <c r="Y52" s="701"/>
      <c r="Z52" s="701"/>
      <c r="AA52" s="702"/>
    </row>
    <row r="53" spans="1:34" ht="22.95" customHeight="1">
      <c r="A53" s="703" t="s">
        <v>31</v>
      </c>
      <c r="B53" s="704"/>
      <c r="C53" s="704"/>
      <c r="D53" s="704"/>
      <c r="E53" s="704"/>
      <c r="F53" s="704"/>
      <c r="G53" s="704"/>
      <c r="H53" s="704"/>
      <c r="I53" s="704"/>
      <c r="J53" s="704"/>
      <c r="K53" s="704"/>
      <c r="L53" s="704"/>
      <c r="M53" s="704"/>
      <c r="N53" s="704"/>
      <c r="O53" s="704"/>
      <c r="P53" s="704"/>
      <c r="Q53" s="434"/>
      <c r="R53" s="434"/>
      <c r="S53" s="434"/>
      <c r="T53" s="434"/>
      <c r="U53" s="435"/>
      <c r="V53" s="5"/>
      <c r="W53" s="436" t="s">
        <v>39</v>
      </c>
      <c r="X53" s="673">
        <f>X3</f>
        <v>8</v>
      </c>
      <c r="Y53" s="673"/>
      <c r="Z53" s="673"/>
      <c r="AA53" s="673"/>
    </row>
    <row r="54" spans="1:34" ht="20.25" customHeight="1">
      <c r="A54" s="705" t="s">
        <v>425</v>
      </c>
      <c r="B54" s="706"/>
      <c r="C54" s="706"/>
      <c r="D54" s="706"/>
      <c r="E54" s="706"/>
      <c r="F54" s="706"/>
      <c r="G54" s="706"/>
      <c r="H54" s="706"/>
      <c r="I54" s="706"/>
      <c r="J54" s="706"/>
      <c r="K54" s="706"/>
      <c r="L54" s="706"/>
      <c r="M54" s="706"/>
      <c r="N54" s="706"/>
      <c r="O54" s="706"/>
      <c r="P54" s="706"/>
      <c r="Q54" s="437">
        <f>B58+B59+B60+B61+B62+B63+B64+B67+B68+B69+G58+G59+G60+G61+G62+G63+G64+G67+G68+G69+S58+S59+S60+S61+S62+S63</f>
        <v>108</v>
      </c>
      <c r="R54" s="438" t="s">
        <v>176</v>
      </c>
      <c r="S54" s="707">
        <f>D58+D59+D60+D61+D62+D63+D64+D67+D68+D69+I58+I59+I60+I61+I62+I63+I64+I67+I68+I69+U58+U59+U60+U61+U62+U63</f>
        <v>118</v>
      </c>
      <c r="T54" s="708"/>
      <c r="U54" s="709"/>
      <c r="V54" s="5"/>
      <c r="W54" s="439" t="s">
        <v>40</v>
      </c>
      <c r="X54" s="673" t="str">
        <f t="shared" ref="X54:X58" si="0">X4</f>
        <v>เลย</v>
      </c>
      <c r="Y54" s="673"/>
      <c r="Z54" s="673"/>
      <c r="AA54" s="673"/>
    </row>
    <row r="55" spans="1:34" ht="21">
      <c r="A55" s="710"/>
      <c r="B55" s="710"/>
      <c r="C55" s="710"/>
      <c r="D55" s="710"/>
      <c r="E55" s="710"/>
      <c r="F55" s="710"/>
      <c r="G55" s="710"/>
      <c r="H55" s="710"/>
      <c r="I55" s="710"/>
      <c r="V55" s="8"/>
      <c r="W55" s="436" t="s">
        <v>43</v>
      </c>
      <c r="X55" s="673">
        <f t="shared" si="0"/>
        <v>11033</v>
      </c>
      <c r="Y55" s="673"/>
      <c r="Z55" s="673"/>
      <c r="AA55" s="673"/>
    </row>
    <row r="56" spans="1:34" s="319" customFormat="1" ht="27" customHeight="1">
      <c r="A56" s="711" t="s">
        <v>398</v>
      </c>
      <c r="B56" s="712"/>
      <c r="C56" s="712"/>
      <c r="D56" s="712"/>
      <c r="E56" s="713"/>
      <c r="F56" s="712"/>
      <c r="G56" s="712"/>
      <c r="H56" s="712"/>
      <c r="I56" s="714"/>
      <c r="J56" s="1"/>
      <c r="K56" s="715" t="s">
        <v>399</v>
      </c>
      <c r="L56" s="716"/>
      <c r="M56" s="716"/>
      <c r="N56" s="716"/>
      <c r="O56" s="716"/>
      <c r="P56" s="716"/>
      <c r="Q56" s="716"/>
      <c r="R56" s="716"/>
      <c r="S56" s="716"/>
      <c r="T56" s="716"/>
      <c r="U56" s="717"/>
      <c r="W56" s="436" t="s">
        <v>41</v>
      </c>
      <c r="X56" s="673" t="str">
        <f t="shared" si="0"/>
        <v>รพช.นาแห้ว</v>
      </c>
      <c r="Y56" s="673"/>
      <c r="Z56" s="673"/>
      <c r="AA56" s="673"/>
    </row>
    <row r="57" spans="1:34" s="319" customFormat="1" ht="27" customHeight="1">
      <c r="A57" s="440" t="s">
        <v>400</v>
      </c>
      <c r="B57" s="441" t="s">
        <v>401</v>
      </c>
      <c r="C57" s="442" t="s">
        <v>176</v>
      </c>
      <c r="D57" s="443" t="s">
        <v>402</v>
      </c>
      <c r="E57" s="1"/>
      <c r="F57" s="440" t="s">
        <v>400</v>
      </c>
      <c r="G57" s="441" t="s">
        <v>401</v>
      </c>
      <c r="H57" s="442" t="s">
        <v>176</v>
      </c>
      <c r="I57" s="443" t="s">
        <v>402</v>
      </c>
      <c r="J57" s="1"/>
      <c r="K57" s="718" t="s">
        <v>403</v>
      </c>
      <c r="L57" s="719"/>
      <c r="M57" s="720" t="s">
        <v>400</v>
      </c>
      <c r="N57" s="720"/>
      <c r="O57" s="720"/>
      <c r="P57" s="720"/>
      <c r="Q57" s="720"/>
      <c r="R57" s="719"/>
      <c r="S57" s="468" t="s">
        <v>401</v>
      </c>
      <c r="T57" s="469" t="s">
        <v>176</v>
      </c>
      <c r="U57" s="470" t="s">
        <v>402</v>
      </c>
      <c r="W57" s="439" t="s">
        <v>44</v>
      </c>
      <c r="X57" s="673" t="str">
        <f t="shared" si="0"/>
        <v>F3</v>
      </c>
      <c r="Y57" s="673"/>
      <c r="Z57" s="673"/>
      <c r="AA57" s="673"/>
    </row>
    <row r="58" spans="1:34" s="319" customFormat="1" ht="27" customHeight="1">
      <c r="A58" s="444" t="s">
        <v>404</v>
      </c>
      <c r="B58" s="474">
        <f>B17</f>
        <v>5</v>
      </c>
      <c r="C58" s="475" t="s">
        <v>176</v>
      </c>
      <c r="D58" s="476">
        <f>D17</f>
        <v>5</v>
      </c>
      <c r="E58" s="1"/>
      <c r="F58" s="445" t="s">
        <v>16</v>
      </c>
      <c r="G58" s="486">
        <f>B23</f>
        <v>0</v>
      </c>
      <c r="H58" s="487" t="s">
        <v>176</v>
      </c>
      <c r="I58" s="488">
        <f>D23</f>
        <v>0</v>
      </c>
      <c r="J58" s="1"/>
      <c r="K58" s="721" t="s">
        <v>405</v>
      </c>
      <c r="L58" s="722"/>
      <c r="M58" s="723" t="s">
        <v>406</v>
      </c>
      <c r="N58" s="723"/>
      <c r="O58" s="723"/>
      <c r="P58" s="723"/>
      <c r="Q58" s="723"/>
      <c r="R58" s="722"/>
      <c r="S58" s="474">
        <f>B6+B13</f>
        <v>17</v>
      </c>
      <c r="T58" s="475" t="s">
        <v>176</v>
      </c>
      <c r="U58" s="476">
        <f>D6+D13</f>
        <v>23</v>
      </c>
      <c r="W58" s="436" t="s">
        <v>54</v>
      </c>
      <c r="X58" s="673">
        <f t="shared" si="0"/>
        <v>3</v>
      </c>
      <c r="Y58" s="673"/>
      <c r="Z58" s="673"/>
      <c r="AA58" s="673"/>
    </row>
    <row r="59" spans="1:34" ht="21">
      <c r="A59" s="446" t="s">
        <v>407</v>
      </c>
      <c r="B59" s="477">
        <f>L7</f>
        <v>5</v>
      </c>
      <c r="C59" s="478" t="s">
        <v>176</v>
      </c>
      <c r="D59" s="479">
        <f>N7</f>
        <v>5</v>
      </c>
      <c r="F59" s="446" t="s">
        <v>14</v>
      </c>
      <c r="G59" s="477">
        <f>B21</f>
        <v>0</v>
      </c>
      <c r="H59" s="481" t="s">
        <v>176</v>
      </c>
      <c r="I59" s="479">
        <f>D21</f>
        <v>0</v>
      </c>
      <c r="K59" s="724" t="s">
        <v>408</v>
      </c>
      <c r="L59" s="725"/>
      <c r="M59" s="726" t="s">
        <v>409</v>
      </c>
      <c r="N59" s="726"/>
      <c r="O59" s="726"/>
      <c r="P59" s="726"/>
      <c r="Q59" s="726"/>
      <c r="R59" s="725"/>
      <c r="S59" s="477">
        <f>B8</f>
        <v>2</v>
      </c>
      <c r="T59" s="478" t="s">
        <v>176</v>
      </c>
      <c r="U59" s="479">
        <f>D8</f>
        <v>2</v>
      </c>
    </row>
    <row r="60" spans="1:34" ht="21">
      <c r="A60" s="447" t="s">
        <v>410</v>
      </c>
      <c r="B60" s="477">
        <f>L8</f>
        <v>3</v>
      </c>
      <c r="C60" s="478" t="s">
        <v>176</v>
      </c>
      <c r="D60" s="479">
        <f>N8</f>
        <v>3</v>
      </c>
      <c r="F60" s="446" t="s">
        <v>411</v>
      </c>
      <c r="G60" s="477">
        <f>X19</f>
        <v>1</v>
      </c>
      <c r="H60" s="481" t="s">
        <v>176</v>
      </c>
      <c r="I60" s="479">
        <f>Z19</f>
        <v>1</v>
      </c>
      <c r="K60" s="724" t="s">
        <v>412</v>
      </c>
      <c r="L60" s="725"/>
      <c r="M60" s="726" t="s">
        <v>446</v>
      </c>
      <c r="N60" s="726"/>
      <c r="O60" s="726"/>
      <c r="P60" s="726"/>
      <c r="Q60" s="726"/>
      <c r="R60" s="725"/>
      <c r="S60" s="477">
        <f>B7</f>
        <v>4</v>
      </c>
      <c r="T60" s="478" t="s">
        <v>176</v>
      </c>
      <c r="U60" s="479">
        <f>D7</f>
        <v>5</v>
      </c>
    </row>
    <row r="61" spans="1:34" ht="21">
      <c r="A61" s="446" t="s">
        <v>6</v>
      </c>
      <c r="B61" s="477">
        <f>S7</f>
        <v>4</v>
      </c>
      <c r="C61" s="478" t="s">
        <v>176</v>
      </c>
      <c r="D61" s="479">
        <f>U7</f>
        <v>4</v>
      </c>
      <c r="F61" s="446" t="s">
        <v>21</v>
      </c>
      <c r="G61" s="477">
        <f>S20</f>
        <v>0</v>
      </c>
      <c r="H61" s="481" t="s">
        <v>176</v>
      </c>
      <c r="I61" s="479">
        <f>U20</f>
        <v>0</v>
      </c>
      <c r="K61" s="724" t="s">
        <v>413</v>
      </c>
      <c r="L61" s="725"/>
      <c r="M61" s="726" t="s">
        <v>414</v>
      </c>
      <c r="N61" s="726"/>
      <c r="O61" s="726"/>
      <c r="P61" s="726"/>
      <c r="Q61" s="726"/>
      <c r="R61" s="725"/>
      <c r="S61" s="477">
        <f>B9</f>
        <v>4</v>
      </c>
      <c r="T61" s="478" t="s">
        <v>176</v>
      </c>
      <c r="U61" s="479">
        <f>D9</f>
        <v>5</v>
      </c>
    </row>
    <row r="62" spans="1:34" ht="21">
      <c r="A62" s="448" t="s">
        <v>415</v>
      </c>
      <c r="B62" s="477">
        <f>S8</f>
        <v>2</v>
      </c>
      <c r="C62" s="478" t="s">
        <v>176</v>
      </c>
      <c r="D62" s="479">
        <f>U8</f>
        <v>2</v>
      </c>
      <c r="F62" s="446" t="s">
        <v>416</v>
      </c>
      <c r="G62" s="477">
        <f>B11</f>
        <v>0</v>
      </c>
      <c r="H62" s="481" t="s">
        <v>176</v>
      </c>
      <c r="I62" s="479">
        <f>D11</f>
        <v>0</v>
      </c>
      <c r="K62" s="724" t="s">
        <v>417</v>
      </c>
      <c r="L62" s="725"/>
      <c r="M62" s="726" t="s">
        <v>418</v>
      </c>
      <c r="N62" s="726"/>
      <c r="O62" s="726"/>
      <c r="P62" s="726"/>
      <c r="Q62" s="726"/>
      <c r="R62" s="725"/>
      <c r="S62" s="477">
        <f>S17</f>
        <v>1</v>
      </c>
      <c r="T62" s="478" t="s">
        <v>176</v>
      </c>
      <c r="U62" s="479">
        <f>U17</f>
        <v>1</v>
      </c>
    </row>
    <row r="63" spans="1:34" ht="21">
      <c r="A63" s="448" t="s">
        <v>58</v>
      </c>
      <c r="B63" s="477">
        <f>L25</f>
        <v>35</v>
      </c>
      <c r="C63" s="478" t="s">
        <v>176</v>
      </c>
      <c r="D63" s="479">
        <f>N25</f>
        <v>35</v>
      </c>
      <c r="F63" s="446" t="s">
        <v>419</v>
      </c>
      <c r="G63" s="477">
        <f>G17</f>
        <v>2</v>
      </c>
      <c r="H63" s="481" t="s">
        <v>176</v>
      </c>
      <c r="I63" s="479">
        <f>I17</f>
        <v>2</v>
      </c>
      <c r="K63" s="449" t="s">
        <v>420</v>
      </c>
      <c r="L63" s="450"/>
      <c r="M63" s="727" t="s">
        <v>421</v>
      </c>
      <c r="N63" s="727"/>
      <c r="O63" s="727"/>
      <c r="P63" s="727"/>
      <c r="Q63" s="727"/>
      <c r="R63" s="728"/>
      <c r="S63" s="492">
        <f>S18</f>
        <v>2</v>
      </c>
      <c r="T63" s="493" t="s">
        <v>176</v>
      </c>
      <c r="U63" s="494">
        <f>U18</f>
        <v>2</v>
      </c>
    </row>
    <row r="64" spans="1:34" ht="23.25" customHeight="1" thickBot="1">
      <c r="A64" s="456" t="s">
        <v>426</v>
      </c>
      <c r="B64" s="604">
        <f>G7</f>
        <v>3</v>
      </c>
      <c r="C64" s="607" t="s">
        <v>176</v>
      </c>
      <c r="D64" s="597">
        <f>I7</f>
        <v>3</v>
      </c>
      <c r="F64" s="459" t="s">
        <v>427</v>
      </c>
      <c r="G64" s="604">
        <f>X37</f>
        <v>3</v>
      </c>
      <c r="H64" s="607" t="s">
        <v>176</v>
      </c>
      <c r="I64" s="597">
        <f>Z37</f>
        <v>3</v>
      </c>
      <c r="M64" s="601" t="s">
        <v>432</v>
      </c>
      <c r="N64" s="602"/>
      <c r="O64" s="602"/>
      <c r="P64" s="602"/>
      <c r="Q64" s="602"/>
      <c r="R64" s="603"/>
      <c r="S64" s="495">
        <f>S58+S59+S60+S61+S62+S63</f>
        <v>30</v>
      </c>
      <c r="T64" s="495" t="s">
        <v>176</v>
      </c>
      <c r="U64" s="496">
        <f>U58+U59+U60+U61+U62+U63</f>
        <v>38</v>
      </c>
    </row>
    <row r="65" spans="1:27" ht="21.6" thickTop="1">
      <c r="A65" s="457" t="s">
        <v>428</v>
      </c>
      <c r="B65" s="605"/>
      <c r="C65" s="608"/>
      <c r="D65" s="598"/>
      <c r="F65" s="460" t="s">
        <v>429</v>
      </c>
      <c r="G65" s="605"/>
      <c r="H65" s="608"/>
      <c r="I65" s="598"/>
    </row>
    <row r="66" spans="1:27" ht="21">
      <c r="A66" s="458" t="s">
        <v>430</v>
      </c>
      <c r="B66" s="606"/>
      <c r="C66" s="609"/>
      <c r="D66" s="599"/>
      <c r="F66" s="461" t="s">
        <v>431</v>
      </c>
      <c r="G66" s="606"/>
      <c r="H66" s="609"/>
      <c r="I66" s="599"/>
      <c r="M66" s="729" t="s">
        <v>440</v>
      </c>
      <c r="N66" s="729"/>
      <c r="O66" s="729"/>
      <c r="P66" s="729"/>
      <c r="Q66" s="729"/>
      <c r="R66" s="729"/>
      <c r="S66" s="729"/>
      <c r="T66" s="729"/>
      <c r="U66" s="729"/>
    </row>
    <row r="67" spans="1:27" ht="21.75" customHeight="1">
      <c r="A67" s="446" t="s">
        <v>422</v>
      </c>
      <c r="B67" s="480">
        <f>L17</f>
        <v>1</v>
      </c>
      <c r="C67" s="481" t="s">
        <v>176</v>
      </c>
      <c r="D67" s="482">
        <f>N17</f>
        <v>2</v>
      </c>
      <c r="F67" s="446" t="s">
        <v>423</v>
      </c>
      <c r="G67" s="477">
        <f>B24</f>
        <v>0</v>
      </c>
      <c r="H67" s="481" t="s">
        <v>176</v>
      </c>
      <c r="I67" s="479">
        <f>D24</f>
        <v>0</v>
      </c>
      <c r="M67" s="730" t="s">
        <v>400</v>
      </c>
      <c r="N67" s="730"/>
      <c r="O67" s="730"/>
      <c r="P67" s="730"/>
      <c r="Q67" s="730"/>
      <c r="R67" s="730"/>
      <c r="S67" s="730"/>
      <c r="T67" s="730" t="s">
        <v>402</v>
      </c>
      <c r="U67" s="730"/>
    </row>
    <row r="68" spans="1:27" ht="21.75" customHeight="1">
      <c r="A68" s="451" t="s">
        <v>445</v>
      </c>
      <c r="B68" s="480">
        <f>X18</f>
        <v>5</v>
      </c>
      <c r="C68" s="481" t="s">
        <v>176</v>
      </c>
      <c r="D68" s="482">
        <f>Z18</f>
        <v>5</v>
      </c>
      <c r="F68" s="446" t="s">
        <v>15</v>
      </c>
      <c r="G68" s="480">
        <f>B22</f>
        <v>2</v>
      </c>
      <c r="H68" s="481" t="s">
        <v>176</v>
      </c>
      <c r="I68" s="482">
        <f>D22</f>
        <v>3</v>
      </c>
      <c r="K68" s="33"/>
      <c r="M68" s="731" t="str">
        <f>A59</f>
        <v xml:space="preserve">ทันตแพทย์ </v>
      </c>
      <c r="N68" s="596"/>
      <c r="O68" s="596"/>
      <c r="P68" s="596"/>
      <c r="Q68" s="596"/>
      <c r="R68" s="596"/>
      <c r="S68" s="596"/>
      <c r="T68" s="586">
        <f t="shared" ref="T68:T73" si="1">D59</f>
        <v>5</v>
      </c>
      <c r="U68" s="586"/>
    </row>
    <row r="69" spans="1:27" ht="63">
      <c r="A69" s="452" t="s">
        <v>303</v>
      </c>
      <c r="B69" s="483">
        <f>G31</f>
        <v>3</v>
      </c>
      <c r="C69" s="484" t="s">
        <v>176</v>
      </c>
      <c r="D69" s="485">
        <f>I31</f>
        <v>3</v>
      </c>
      <c r="F69" s="453" t="s">
        <v>424</v>
      </c>
      <c r="G69" s="483">
        <f>S19</f>
        <v>4</v>
      </c>
      <c r="H69" s="484" t="s">
        <v>176</v>
      </c>
      <c r="I69" s="485">
        <f>U19</f>
        <v>4</v>
      </c>
      <c r="K69" s="454"/>
      <c r="M69" s="732" t="str">
        <f>A60</f>
        <v>นวก.สธ (ทันตสาธารณสุข)/จพ.ทันตสาธารณสุข</v>
      </c>
      <c r="N69" s="733"/>
      <c r="O69" s="733"/>
      <c r="P69" s="733"/>
      <c r="Q69" s="733"/>
      <c r="R69" s="733"/>
      <c r="S69" s="733"/>
      <c r="T69" s="591">
        <f t="shared" si="1"/>
        <v>3</v>
      </c>
      <c r="U69" s="591"/>
      <c r="V69" s="455"/>
      <c r="W69" s="473"/>
    </row>
    <row r="70" spans="1:27" ht="21.6" thickBot="1">
      <c r="F70" s="462" t="s">
        <v>432</v>
      </c>
      <c r="G70" s="489">
        <f>B58+B59+B60+B61+B62+B63+B64+B67+B68+B69+G58+G59+G60+G61+G62+G63+G64+G67+G68+G69</f>
        <v>78</v>
      </c>
      <c r="H70" s="490" t="s">
        <v>176</v>
      </c>
      <c r="I70" s="491">
        <f>D58+D59+D60+D61+D62+D63+D64+D67+D68+D69+I58+I59+I60+I61+I62+I63+I64+I67+I68+I69</f>
        <v>80</v>
      </c>
      <c r="M70" s="731" t="str">
        <f>A61</f>
        <v>เภสัชกร</v>
      </c>
      <c r="N70" s="596"/>
      <c r="O70" s="596"/>
      <c r="P70" s="596"/>
      <c r="Q70" s="596"/>
      <c r="R70" s="596"/>
      <c r="S70" s="596"/>
      <c r="T70" s="586">
        <f t="shared" si="1"/>
        <v>4</v>
      </c>
      <c r="U70" s="586"/>
    </row>
    <row r="71" spans="1:27" ht="21.6" thickTop="1">
      <c r="M71" s="734" t="str">
        <f>A62</f>
        <v>เจ้าพนักงานเภสัชกรรม</v>
      </c>
      <c r="N71" s="596"/>
      <c r="O71" s="596"/>
      <c r="P71" s="596"/>
      <c r="Q71" s="596"/>
      <c r="R71" s="596"/>
      <c r="S71" s="596"/>
      <c r="T71" s="586">
        <f t="shared" si="1"/>
        <v>2</v>
      </c>
      <c r="U71" s="586"/>
    </row>
    <row r="72" spans="1:27" ht="21">
      <c r="A72" s="600" t="s">
        <v>433</v>
      </c>
      <c r="B72" s="600"/>
      <c r="C72" s="600"/>
      <c r="D72" s="600"/>
      <c r="E72" s="600"/>
      <c r="F72" s="600"/>
      <c r="M72" s="584" t="str">
        <f>A63</f>
        <v>พยาบาลวิชาชีพ/พยาบาลเทคนิค</v>
      </c>
      <c r="N72" s="585"/>
      <c r="O72" s="585"/>
      <c r="P72" s="585"/>
      <c r="Q72" s="585"/>
      <c r="R72" s="585"/>
      <c r="S72" s="585"/>
      <c r="T72" s="586">
        <f t="shared" si="1"/>
        <v>35</v>
      </c>
      <c r="U72" s="586"/>
    </row>
    <row r="73" spans="1:27" ht="21">
      <c r="A73" s="472" t="s">
        <v>400</v>
      </c>
      <c r="B73" s="463" t="s">
        <v>401</v>
      </c>
      <c r="C73" s="464" t="s">
        <v>176</v>
      </c>
      <c r="D73" s="465" t="s">
        <v>402</v>
      </c>
      <c r="M73" s="587" t="s">
        <v>426</v>
      </c>
      <c r="N73" s="588"/>
      <c r="O73" s="588"/>
      <c r="P73" s="588"/>
      <c r="Q73" s="588"/>
      <c r="R73" s="588"/>
      <c r="S73" s="589"/>
      <c r="T73" s="590">
        <f t="shared" si="1"/>
        <v>3</v>
      </c>
      <c r="U73" s="591"/>
    </row>
    <row r="74" spans="1:27" ht="21">
      <c r="A74" s="466" t="s">
        <v>434</v>
      </c>
      <c r="B74" s="497">
        <f>VLOOKUP(X5,ลงโครงสร้าง!E5:DB83,24,0)</f>
        <v>0</v>
      </c>
      <c r="C74" s="498" t="s">
        <v>176</v>
      </c>
      <c r="D74" s="499">
        <f>VLOOKUP(X5,ลงโครงสร้าง!E5:DB83,25,0)</f>
        <v>0</v>
      </c>
      <c r="M74" s="592" t="s">
        <v>441</v>
      </c>
      <c r="N74" s="593"/>
      <c r="O74" s="593"/>
      <c r="P74" s="593"/>
      <c r="Q74" s="593"/>
      <c r="R74" s="593"/>
      <c r="S74" s="594"/>
      <c r="T74" s="590"/>
      <c r="U74" s="591"/>
    </row>
    <row r="75" spans="1:27" ht="21">
      <c r="M75" s="595" t="s">
        <v>442</v>
      </c>
      <c r="N75" s="595"/>
      <c r="O75" s="595"/>
      <c r="P75" s="595"/>
      <c r="Q75" s="595"/>
      <c r="R75" s="595"/>
      <c r="S75" s="595"/>
      <c r="T75" s="586">
        <f>I67+I68</f>
        <v>3</v>
      </c>
      <c r="U75" s="586"/>
    </row>
    <row r="76" spans="1:27" ht="21">
      <c r="A76" s="600" t="s">
        <v>435</v>
      </c>
      <c r="B76" s="600"/>
      <c r="C76" s="600"/>
      <c r="D76" s="600"/>
      <c r="E76" s="600"/>
      <c r="F76" s="600"/>
      <c r="M76" s="596" t="s">
        <v>422</v>
      </c>
      <c r="N76" s="596"/>
      <c r="O76" s="596"/>
      <c r="P76" s="596"/>
      <c r="Q76" s="596"/>
      <c r="R76" s="596"/>
      <c r="S76" s="596"/>
      <c r="T76" s="586">
        <f>D67</f>
        <v>2</v>
      </c>
      <c r="U76" s="586"/>
    </row>
    <row r="77" spans="1:27" ht="21">
      <c r="A77" s="472" t="s">
        <v>400</v>
      </c>
      <c r="B77" s="463" t="s">
        <v>401</v>
      </c>
      <c r="C77" s="464" t="s">
        <v>176</v>
      </c>
      <c r="D77" s="465" t="s">
        <v>402</v>
      </c>
      <c r="F77" s="582" t="s">
        <v>436</v>
      </c>
      <c r="G77" s="582"/>
      <c r="H77" s="582"/>
      <c r="I77" s="582"/>
      <c r="M77" s="596" t="str">
        <f>A68</f>
        <v>นักวิชาการสาธารณสุข/เจ้าพนักงานสาธารณสุข</v>
      </c>
      <c r="N77" s="596"/>
      <c r="O77" s="596"/>
      <c r="P77" s="596"/>
      <c r="Q77" s="596"/>
      <c r="R77" s="596"/>
      <c r="S77" s="596"/>
      <c r="T77" s="586">
        <f>D68</f>
        <v>5</v>
      </c>
      <c r="U77" s="586"/>
    </row>
    <row r="78" spans="1:27" ht="21.6" thickBot="1">
      <c r="A78" s="467" t="s">
        <v>58</v>
      </c>
      <c r="B78" s="497">
        <f>X17+B30+G30+L30+S30+B38+G38+L38+S38</f>
        <v>31</v>
      </c>
      <c r="C78" s="498" t="s">
        <v>176</v>
      </c>
      <c r="D78" s="499">
        <f>Z17+D30+I30+N30+U30+D38+I38+N38+U38</f>
        <v>80</v>
      </c>
      <c r="F78" s="583" t="s">
        <v>437</v>
      </c>
      <c r="G78" s="583"/>
      <c r="H78" s="583"/>
      <c r="I78" s="583"/>
      <c r="M78" s="578" t="s">
        <v>443</v>
      </c>
      <c r="N78" s="578"/>
      <c r="O78" s="578"/>
      <c r="P78" s="578"/>
      <c r="Q78" s="578"/>
      <c r="R78" s="578"/>
      <c r="S78" s="578"/>
      <c r="T78" s="579">
        <f>SUM(T68:T77)</f>
        <v>62</v>
      </c>
      <c r="U78" s="579"/>
    </row>
    <row r="79" spans="1:27" ht="21.6" thickTop="1">
      <c r="A79" s="471" t="s">
        <v>58</v>
      </c>
      <c r="B79" s="500">
        <f>B63</f>
        <v>35</v>
      </c>
      <c r="C79" s="501" t="s">
        <v>176</v>
      </c>
      <c r="D79" s="502">
        <f>D63</f>
        <v>35</v>
      </c>
      <c r="F79" s="583" t="s">
        <v>438</v>
      </c>
      <c r="G79" s="583"/>
      <c r="H79" s="583"/>
      <c r="I79" s="583"/>
      <c r="M79" s="580" t="s">
        <v>444</v>
      </c>
      <c r="N79" s="580"/>
      <c r="O79" s="580"/>
      <c r="P79" s="580"/>
      <c r="Q79" s="580"/>
      <c r="R79" s="580"/>
      <c r="S79" s="580"/>
      <c r="T79" s="581">
        <f>T78*60/100</f>
        <v>37.200000000000003</v>
      </c>
      <c r="U79" s="581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zoomScale="90" zoomScaleNormal="90" workbookViewId="0">
      <selection activeCell="P8" sqref="P8:R8"/>
    </sheetView>
  </sheetViews>
  <sheetFormatPr defaultColWidth="9" defaultRowHeight="16.8"/>
  <cols>
    <col min="1" max="1" width="31.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19921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5976562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59765625" style="4" customWidth="1"/>
    <col min="28" max="16384" width="9" style="1"/>
  </cols>
  <sheetData>
    <row r="1" spans="1:27" ht="25.95" customHeight="1">
      <c r="A1" s="2"/>
      <c r="B1" s="2"/>
      <c r="C1" s="2"/>
      <c r="D1" s="674"/>
      <c r="E1" s="674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75"/>
      <c r="X1" s="675"/>
      <c r="Y1" s="675"/>
      <c r="Z1" s="675"/>
    </row>
    <row r="2" spans="1:27" ht="25.2" customHeight="1">
      <c r="A2" s="5"/>
      <c r="B2" s="5"/>
      <c r="C2" s="5"/>
      <c r="D2" s="5"/>
      <c r="E2" s="5"/>
      <c r="F2" s="676" t="str">
        <f>VLOOKUP(X6,ลงโครงสร้าง!B5:CE83,5,0)</f>
        <v>โรงพยาบาลภูเรือ</v>
      </c>
      <c r="G2" s="677"/>
      <c r="H2" s="677"/>
      <c r="I2" s="677"/>
      <c r="J2" s="677"/>
      <c r="K2" s="677"/>
      <c r="L2" s="677"/>
      <c r="M2" s="677"/>
      <c r="N2" s="677"/>
      <c r="O2" s="677"/>
      <c r="P2" s="677"/>
      <c r="Q2" s="315">
        <f>B5+G5+L5+S5+B15+G15+L15+S15+X15+B19+B28+G28+L28+S28+B36+G36+L36+S36+X36</f>
        <v>108</v>
      </c>
      <c r="R2" s="316" t="s">
        <v>176</v>
      </c>
      <c r="S2" s="677">
        <f>D5+I5+N5+U5+D15+I15+N15+U15+Z15+D19+D28+I28+N28+U28+D36+I36+N36+U36+Z36</f>
        <v>167</v>
      </c>
      <c r="T2" s="677"/>
      <c r="U2" s="678"/>
      <c r="V2" s="5"/>
      <c r="W2" s="679" t="s">
        <v>50</v>
      </c>
      <c r="X2" s="680"/>
      <c r="Y2" s="680"/>
      <c r="Z2" s="681"/>
      <c r="AA2" s="682"/>
    </row>
    <row r="3" spans="1:27" ht="22.95" customHeight="1">
      <c r="A3" s="5"/>
      <c r="B3" s="5"/>
      <c r="C3" s="5"/>
      <c r="D3" s="5"/>
      <c r="E3" s="5"/>
      <c r="F3" s="671" t="s">
        <v>31</v>
      </c>
      <c r="G3" s="672"/>
      <c r="H3" s="672"/>
      <c r="I3" s="672"/>
      <c r="J3" s="672"/>
      <c r="K3" s="672"/>
      <c r="L3" s="672"/>
      <c r="M3" s="672"/>
      <c r="N3" s="672"/>
      <c r="O3" s="672"/>
      <c r="P3" s="672"/>
      <c r="Q3" s="166"/>
      <c r="R3" s="166"/>
      <c r="S3" s="166"/>
      <c r="T3" s="166"/>
      <c r="U3" s="167"/>
      <c r="V3" s="5"/>
      <c r="W3" s="350" t="s">
        <v>39</v>
      </c>
      <c r="X3" s="673">
        <f>VLOOKUP(X6,ลงโครงสร้าง!B5:CE83,2,0)</f>
        <v>8</v>
      </c>
      <c r="Y3" s="673"/>
      <c r="Z3" s="673"/>
      <c r="AA3" s="673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0" t="s">
        <v>40</v>
      </c>
      <c r="X4" s="673" t="str">
        <f>VLOOKUP(X6,ลงโครงสร้าง!B5:CE83,3,0)</f>
        <v>เลย</v>
      </c>
      <c r="Y4" s="673"/>
      <c r="Z4" s="673"/>
      <c r="AA4" s="673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8</v>
      </c>
      <c r="M5" s="198" t="s">
        <v>176</v>
      </c>
      <c r="N5" s="199">
        <f>N7+N8</f>
        <v>8</v>
      </c>
      <c r="O5" s="7"/>
      <c r="P5" s="664" t="s">
        <v>390</v>
      </c>
      <c r="Q5" s="665"/>
      <c r="R5" s="666"/>
      <c r="S5" s="232">
        <f>S7+S8</f>
        <v>7</v>
      </c>
      <c r="T5" s="233" t="s">
        <v>176</v>
      </c>
      <c r="U5" s="206">
        <f>U7+U8</f>
        <v>8</v>
      </c>
      <c r="V5" s="8"/>
      <c r="W5" s="350" t="s">
        <v>43</v>
      </c>
      <c r="X5" s="690">
        <f>VLOOKUP(X6,ลงโครงสร้าง!B5:CE83,4,0)</f>
        <v>11034</v>
      </c>
      <c r="Y5" s="690"/>
      <c r="Z5" s="690"/>
      <c r="AA5" s="690"/>
    </row>
    <row r="6" spans="1:27" s="319" customFormat="1" ht="45.75" customHeight="1">
      <c r="A6" s="324" t="s">
        <v>48</v>
      </c>
      <c r="B6" s="325">
        <f>VLOOKUP(X5,ลงโครงสร้าง!E5:DB83,66,0)</f>
        <v>1</v>
      </c>
      <c r="C6" s="326" t="s">
        <v>176</v>
      </c>
      <c r="D6" s="327">
        <f>VLOOKUP(X5,ลงโครงสร้าง!E5:DB83,67,0)</f>
        <v>1</v>
      </c>
      <c r="E6" s="328"/>
      <c r="F6" s="329" t="s">
        <v>2</v>
      </c>
      <c r="G6" s="330"/>
      <c r="H6" s="331"/>
      <c r="I6" s="332"/>
      <c r="J6" s="333"/>
      <c r="K6" s="378" t="s">
        <v>32</v>
      </c>
      <c r="L6" s="335"/>
      <c r="M6" s="336"/>
      <c r="N6" s="337"/>
      <c r="O6" s="333"/>
      <c r="P6" s="691" t="s">
        <v>6</v>
      </c>
      <c r="Q6" s="692"/>
      <c r="R6" s="693"/>
      <c r="S6" s="338"/>
      <c r="T6" s="339"/>
      <c r="U6" s="332"/>
      <c r="W6" s="350" t="s">
        <v>41</v>
      </c>
      <c r="X6" s="694" t="s">
        <v>214</v>
      </c>
      <c r="Y6" s="694"/>
      <c r="Z6" s="694"/>
      <c r="AA6" s="694"/>
    </row>
    <row r="7" spans="1:27" s="319" customFormat="1" ht="27" customHeight="1">
      <c r="A7" s="341" t="s">
        <v>388</v>
      </c>
      <c r="B7" s="325">
        <f>VLOOKUP(X5,ลงโครงสร้าง!E5:DB83,72,0)</f>
        <v>4</v>
      </c>
      <c r="C7" s="326" t="s">
        <v>176</v>
      </c>
      <c r="D7" s="342">
        <f>VLOOKUP(X5,ลงโครงสร้าง!E5:DB83,73,0)</f>
        <v>5</v>
      </c>
      <c r="E7" s="328"/>
      <c r="F7" s="683" t="s">
        <v>306</v>
      </c>
      <c r="G7" s="614">
        <f>VLOOKUP(X5,ลงโครงสร้าง!E5:DB83,26,0)</f>
        <v>3</v>
      </c>
      <c r="H7" s="685" t="s">
        <v>176</v>
      </c>
      <c r="I7" s="620">
        <f>VLOOKUP(X5,ลงโครงสร้าง!E5:DB83,27,0)</f>
        <v>3</v>
      </c>
      <c r="J7" s="333"/>
      <c r="K7" s="343" t="s">
        <v>32</v>
      </c>
      <c r="L7" s="344">
        <v>5</v>
      </c>
      <c r="M7" s="345" t="s">
        <v>176</v>
      </c>
      <c r="N7" s="332">
        <f>VLOOKUP(X5,ลงโครงสร้าง!E5:DB83,15,0)</f>
        <v>5</v>
      </c>
      <c r="O7" s="333"/>
      <c r="P7" s="687" t="s">
        <v>6</v>
      </c>
      <c r="Q7" s="688"/>
      <c r="R7" s="689"/>
      <c r="S7" s="344">
        <v>5</v>
      </c>
      <c r="T7" s="345" t="s">
        <v>176</v>
      </c>
      <c r="U7" s="332">
        <f>VLOOKUP(X5,ลงโครงสร้าง!E5:DB83,19,0)</f>
        <v>5</v>
      </c>
      <c r="W7" s="340" t="s">
        <v>44</v>
      </c>
      <c r="X7" s="673" t="str">
        <f>VLOOKUP(X6,ลงโครงสร้าง!B5:CE83,6,0)</f>
        <v>F2</v>
      </c>
      <c r="Y7" s="673"/>
      <c r="Z7" s="673"/>
      <c r="AA7" s="673"/>
    </row>
    <row r="8" spans="1:27" s="319" customFormat="1" ht="27" customHeight="1">
      <c r="A8" s="346" t="s">
        <v>33</v>
      </c>
      <c r="B8" s="419">
        <f>VLOOKUP(X5,ลงโครงสร้าง!E5:DB83,70,0)</f>
        <v>2</v>
      </c>
      <c r="C8" s="347" t="s">
        <v>176</v>
      </c>
      <c r="D8" s="332">
        <f>VLOOKUP(X5,ลงโครงสร้าง!E5:DB83,71,0)</f>
        <v>2</v>
      </c>
      <c r="E8" s="328"/>
      <c r="F8" s="684"/>
      <c r="G8" s="616"/>
      <c r="H8" s="686"/>
      <c r="I8" s="622"/>
      <c r="J8" s="333"/>
      <c r="K8" s="683" t="s">
        <v>302</v>
      </c>
      <c r="L8" s="614">
        <f>VLOOKUP(X5,ลงโครงสร้าง!E5:DB83,16,0)</f>
        <v>3</v>
      </c>
      <c r="M8" s="617" t="s">
        <v>176</v>
      </c>
      <c r="N8" s="620">
        <f>VLOOKUP(X5,ลงโครงสร้าง!E5:DB83,17,0)</f>
        <v>3</v>
      </c>
      <c r="O8" s="333"/>
      <c r="P8" s="687" t="s">
        <v>452</v>
      </c>
      <c r="Q8" s="688"/>
      <c r="R8" s="689"/>
      <c r="S8" s="348">
        <f>VLOOKUP(X5,ลงโครงสร้าง!E5:DB83,20,0)</f>
        <v>2</v>
      </c>
      <c r="T8" s="349" t="s">
        <v>176</v>
      </c>
      <c r="U8" s="327">
        <f>VLOOKUP(X5,ลงโครงสร้าง!E5:DB83,21,0)</f>
        <v>3</v>
      </c>
      <c r="W8" s="350" t="s">
        <v>54</v>
      </c>
      <c r="X8" s="650">
        <f>VLOOKUP(X6,ลงโครงสร้าง!B5:CE83,8,0)</f>
        <v>8</v>
      </c>
      <c r="Y8" s="650"/>
      <c r="Z8" s="650"/>
      <c r="AA8" s="650"/>
    </row>
    <row r="9" spans="1:27" s="319" customFormat="1" ht="27" customHeight="1">
      <c r="A9" s="351" t="s">
        <v>389</v>
      </c>
      <c r="B9" s="660">
        <f>VLOOKUP(X5,ลงโครงสร้าง!E5:DB83,74,0)</f>
        <v>4</v>
      </c>
      <c r="C9" s="662" t="s">
        <v>176</v>
      </c>
      <c r="D9" s="663">
        <f>VLOOKUP(X5,ลงโครงสร้าง!E5:DB83,75,0)</f>
        <v>5</v>
      </c>
      <c r="E9" s="328"/>
      <c r="F9" s="352"/>
      <c r="G9" s="353"/>
      <c r="H9" s="354"/>
      <c r="I9" s="355"/>
      <c r="J9" s="333"/>
      <c r="K9" s="695"/>
      <c r="L9" s="616"/>
      <c r="M9" s="619"/>
      <c r="N9" s="622"/>
      <c r="O9" s="333"/>
      <c r="P9" s="356"/>
      <c r="Q9" s="356"/>
      <c r="R9" s="356"/>
      <c r="S9" s="356"/>
      <c r="T9" s="356"/>
      <c r="U9" s="357"/>
      <c r="V9" s="358"/>
      <c r="W9" s="358"/>
      <c r="X9" s="358"/>
      <c r="Y9" s="358"/>
      <c r="Z9" s="358"/>
      <c r="AA9" s="320"/>
    </row>
    <row r="10" spans="1:27" s="319" customFormat="1" ht="27" customHeight="1">
      <c r="A10" s="359" t="s">
        <v>1</v>
      </c>
      <c r="B10" s="661"/>
      <c r="C10" s="662"/>
      <c r="D10" s="663"/>
      <c r="E10" s="333"/>
      <c r="F10" s="356"/>
      <c r="G10" s="356"/>
      <c r="H10" s="360"/>
      <c r="I10" s="356"/>
      <c r="J10" s="333"/>
      <c r="K10" s="361"/>
      <c r="L10" s="361"/>
      <c r="M10" s="361"/>
      <c r="N10" s="356"/>
      <c r="O10" s="333"/>
      <c r="P10" s="356"/>
      <c r="Q10" s="356"/>
      <c r="R10" s="356"/>
      <c r="S10" s="356"/>
      <c r="T10" s="356"/>
      <c r="U10" s="362"/>
      <c r="V10" s="363"/>
      <c r="W10" s="364"/>
      <c r="X10" s="364"/>
      <c r="Y10" s="364"/>
      <c r="Z10" s="364"/>
      <c r="AA10" s="320"/>
    </row>
    <row r="11" spans="1:27" s="319" customFormat="1" ht="27" customHeight="1">
      <c r="A11" s="346" t="s">
        <v>42</v>
      </c>
      <c r="B11" s="377">
        <f>VLOOKUP(X5,ลงโครงสร้าง!E5:DB83,49,0)</f>
        <v>0</v>
      </c>
      <c r="C11" s="326" t="s">
        <v>176</v>
      </c>
      <c r="D11" s="365">
        <f>VLOOKUP(X5,ลงโครงสร้าง!E5:DB83,50,0)</f>
        <v>0</v>
      </c>
      <c r="E11" s="333"/>
      <c r="F11" s="356"/>
      <c r="G11" s="356"/>
      <c r="H11" s="360"/>
      <c r="I11" s="356"/>
      <c r="J11" s="333"/>
      <c r="K11" s="333"/>
      <c r="L11" s="333"/>
      <c r="M11" s="333"/>
      <c r="N11" s="333"/>
      <c r="O11" s="333"/>
      <c r="P11" s="366"/>
      <c r="Q11" s="366"/>
      <c r="R11" s="366"/>
      <c r="S11" s="366"/>
      <c r="T11" s="366"/>
      <c r="U11" s="367"/>
      <c r="V11" s="368"/>
      <c r="W11" s="364"/>
      <c r="X11" s="364"/>
      <c r="Y11" s="364"/>
      <c r="Z11" s="364"/>
      <c r="AA11" s="320"/>
    </row>
    <row r="12" spans="1:27" s="319" customFormat="1" ht="9.75" customHeight="1">
      <c r="A12" s="369"/>
      <c r="B12" s="370"/>
      <c r="C12" s="371"/>
      <c r="D12" s="372"/>
      <c r="E12" s="333"/>
      <c r="F12" s="356"/>
      <c r="G12" s="356"/>
      <c r="H12" s="360"/>
      <c r="I12" s="356"/>
      <c r="J12" s="333"/>
      <c r="K12" s="333"/>
      <c r="L12" s="333"/>
      <c r="M12" s="333"/>
      <c r="N12" s="333"/>
      <c r="O12" s="333"/>
      <c r="P12" s="366"/>
      <c r="Q12" s="366"/>
      <c r="R12" s="366"/>
      <c r="S12" s="366"/>
      <c r="T12" s="366"/>
      <c r="U12" s="367"/>
      <c r="V12" s="368"/>
      <c r="W12" s="364"/>
      <c r="X12" s="364"/>
      <c r="Y12" s="364"/>
      <c r="Z12" s="364"/>
      <c r="AA12" s="320"/>
    </row>
    <row r="13" spans="1:27" s="319" customFormat="1" ht="27" customHeight="1">
      <c r="A13" s="373" t="s">
        <v>305</v>
      </c>
      <c r="B13" s="376">
        <f>VLOOKUP(X5,ลงโครงสร้าง!E5:DB83,68,0)</f>
        <v>16</v>
      </c>
      <c r="C13" s="374" t="s">
        <v>176</v>
      </c>
      <c r="D13" s="375">
        <f>VLOOKUP(X5,ลงโครงสร้าง!E5:DB83,69,0)</f>
        <v>22</v>
      </c>
      <c r="E13" s="333"/>
      <c r="F13" s="356"/>
      <c r="G13" s="356"/>
      <c r="H13" s="360"/>
      <c r="I13" s="356"/>
      <c r="J13" s="333"/>
      <c r="K13" s="333"/>
      <c r="L13" s="333"/>
      <c r="M13" s="333"/>
      <c r="N13" s="333"/>
      <c r="O13" s="333"/>
      <c r="P13" s="366"/>
      <c r="Q13" s="366"/>
      <c r="R13" s="366"/>
      <c r="S13" s="366"/>
      <c r="T13" s="366"/>
      <c r="U13" s="367"/>
      <c r="V13" s="368"/>
      <c r="W13" s="364"/>
      <c r="X13" s="364"/>
      <c r="Y13" s="364"/>
      <c r="Z13" s="364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7</v>
      </c>
      <c r="C15" s="237" t="s">
        <v>176</v>
      </c>
      <c r="D15" s="188">
        <f>D17</f>
        <v>7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664" t="s">
        <v>274</v>
      </c>
      <c r="Q15" s="665"/>
      <c r="R15" s="666"/>
      <c r="S15" s="232">
        <f>S17+S18+S19+S20</f>
        <v>7</v>
      </c>
      <c r="T15" s="233" t="s">
        <v>176</v>
      </c>
      <c r="U15" s="206">
        <f>U17+U18+U19+U20</f>
        <v>7</v>
      </c>
      <c r="V15" s="25"/>
      <c r="W15" s="208" t="s">
        <v>392</v>
      </c>
      <c r="X15" s="257">
        <f>X17+X18+X19</f>
        <v>9</v>
      </c>
      <c r="Y15" s="258" t="s">
        <v>176</v>
      </c>
      <c r="Z15" s="209">
        <f>Z17+Z18+Z19</f>
        <v>15</v>
      </c>
    </row>
    <row r="16" spans="1:27" s="319" customFormat="1" ht="27" customHeight="1">
      <c r="A16" s="381" t="s">
        <v>5</v>
      </c>
      <c r="B16" s="382"/>
      <c r="C16" s="383"/>
      <c r="D16" s="332"/>
      <c r="E16" s="333"/>
      <c r="F16" s="334" t="s">
        <v>10</v>
      </c>
      <c r="G16" s="384"/>
      <c r="H16" s="385"/>
      <c r="I16" s="332"/>
      <c r="J16" s="333"/>
      <c r="K16" s="334" t="s">
        <v>12</v>
      </c>
      <c r="L16" s="384"/>
      <c r="M16" s="386"/>
      <c r="N16" s="332"/>
      <c r="O16" s="333"/>
      <c r="P16" s="667" t="s">
        <v>17</v>
      </c>
      <c r="Q16" s="668"/>
      <c r="R16" s="669"/>
      <c r="S16" s="384"/>
      <c r="T16" s="386"/>
      <c r="U16" s="337"/>
      <c r="V16" s="368"/>
      <c r="W16" s="387" t="s">
        <v>62</v>
      </c>
      <c r="X16" s="382"/>
      <c r="Y16" s="383"/>
      <c r="Z16" s="332"/>
      <c r="AA16" s="320"/>
    </row>
    <row r="17" spans="1:27" s="319" customFormat="1" ht="27" customHeight="1">
      <c r="A17" s="388" t="s">
        <v>5</v>
      </c>
      <c r="B17" s="389">
        <v>7</v>
      </c>
      <c r="C17" s="390" t="s">
        <v>176</v>
      </c>
      <c r="D17" s="327">
        <f>VLOOKUP(X5,ลงโครงสร้าง!E5:DB83,13,0)</f>
        <v>7</v>
      </c>
      <c r="E17" s="333"/>
      <c r="F17" s="391" t="s">
        <v>61</v>
      </c>
      <c r="G17" s="348">
        <f>VLOOKUP(X5,ลงโครงสร้าง!E5:DB83,34,0)</f>
        <v>2</v>
      </c>
      <c r="H17" s="349" t="s">
        <v>176</v>
      </c>
      <c r="I17" s="327">
        <f>VLOOKUP(X5,ลงโครงสร้าง!E5:DB83,34,0)</f>
        <v>2</v>
      </c>
      <c r="J17" s="333"/>
      <c r="K17" s="391" t="s">
        <v>60</v>
      </c>
      <c r="L17" s="348">
        <f>VLOOKUP(X5,ลงโครงสร้าง!E5:DB83,30,0)</f>
        <v>1</v>
      </c>
      <c r="M17" s="349" t="s">
        <v>176</v>
      </c>
      <c r="N17" s="327">
        <f>VLOOKUP(X5,ลงโครงสร้าง!E5:DB83,31,0)</f>
        <v>2</v>
      </c>
      <c r="O17" s="333"/>
      <c r="P17" s="636" t="s">
        <v>17</v>
      </c>
      <c r="Q17" s="637"/>
      <c r="R17" s="638"/>
      <c r="S17" s="344">
        <f>VLOOKUP(X5,ลงโครงสร้าง!E5:DB83,76,0)</f>
        <v>1</v>
      </c>
      <c r="T17" s="345" t="s">
        <v>176</v>
      </c>
      <c r="U17" s="427">
        <f>VLOOKUP(X5,ลงโครงสร้าง!E5:DB83,77,0)</f>
        <v>1</v>
      </c>
      <c r="W17" s="359" t="s">
        <v>58</v>
      </c>
      <c r="X17" s="420">
        <v>3</v>
      </c>
      <c r="Y17" s="426" t="s">
        <v>176</v>
      </c>
      <c r="Z17" s="428">
        <v>9</v>
      </c>
      <c r="AA17" s="320"/>
    </row>
    <row r="18" spans="1:27" s="319" customFormat="1" ht="27" customHeight="1">
      <c r="D18" s="392"/>
      <c r="E18" s="393"/>
      <c r="F18" s="394"/>
      <c r="G18" s="356"/>
      <c r="H18" s="360"/>
      <c r="I18" s="355"/>
      <c r="J18" s="393"/>
      <c r="K18" s="394"/>
      <c r="L18" s="356"/>
      <c r="M18" s="356"/>
      <c r="N18" s="355"/>
      <c r="O18" s="393"/>
      <c r="P18" s="630" t="s">
        <v>18</v>
      </c>
      <c r="Q18" s="631"/>
      <c r="R18" s="632"/>
      <c r="S18" s="344">
        <f>VLOOKUP(X5,ลงโครงสร้าง!E5:DB83,78,0)</f>
        <v>2</v>
      </c>
      <c r="T18" s="345" t="s">
        <v>176</v>
      </c>
      <c r="U18" s="423">
        <f>VLOOKUP(X5,ลงโครงสร้าง!E5:DB83,79,0)</f>
        <v>2</v>
      </c>
      <c r="V18" s="395"/>
      <c r="W18" s="351" t="s">
        <v>57</v>
      </c>
      <c r="X18" s="424">
        <v>5</v>
      </c>
      <c r="Y18" s="425" t="s">
        <v>176</v>
      </c>
      <c r="Z18" s="423">
        <v>5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3</v>
      </c>
      <c r="E19" s="333"/>
      <c r="F19" s="333"/>
      <c r="G19" s="333"/>
      <c r="H19" s="393"/>
      <c r="I19" s="333"/>
      <c r="J19" s="333"/>
      <c r="K19" s="333"/>
      <c r="L19" s="333"/>
      <c r="M19" s="333"/>
      <c r="N19" s="333"/>
      <c r="O19" s="333"/>
      <c r="P19" s="633" t="s">
        <v>59</v>
      </c>
      <c r="Q19" s="634"/>
      <c r="R19" s="635"/>
      <c r="S19" s="421">
        <v>4</v>
      </c>
      <c r="T19" s="422" t="s">
        <v>176</v>
      </c>
      <c r="U19" s="423">
        <v>4</v>
      </c>
      <c r="W19" s="398" t="s">
        <v>56</v>
      </c>
      <c r="X19" s="389">
        <f>VLOOKUP(X5,ลงโครงสร้าง!E5:DB83,41,0)</f>
        <v>1</v>
      </c>
      <c r="Y19" s="390" t="s">
        <v>176</v>
      </c>
      <c r="Z19" s="429">
        <f>VLOOKUP(X5,ลงโครงสร้าง!E5:DB83,42,0)</f>
        <v>1</v>
      </c>
      <c r="AA19" s="320"/>
    </row>
    <row r="20" spans="1:27" s="319" customFormat="1" ht="27" customHeight="1">
      <c r="A20" s="387" t="s">
        <v>55</v>
      </c>
      <c r="B20" s="382"/>
      <c r="C20" s="383"/>
      <c r="D20" s="332"/>
      <c r="E20" s="333"/>
      <c r="F20" s="333"/>
      <c r="G20" s="333"/>
      <c r="H20" s="393"/>
      <c r="I20" s="333"/>
      <c r="J20" s="333"/>
      <c r="K20" s="333"/>
      <c r="L20" s="333"/>
      <c r="M20" s="333"/>
      <c r="N20" s="333"/>
      <c r="O20" s="333"/>
      <c r="P20" s="636" t="s">
        <v>21</v>
      </c>
      <c r="Q20" s="637"/>
      <c r="R20" s="638"/>
      <c r="S20" s="348">
        <f>VLOOKUP(X5,ลงโครงสร้าง!E5:DB83,43,0)</f>
        <v>0</v>
      </c>
      <c r="T20" s="349" t="s">
        <v>176</v>
      </c>
      <c r="U20" s="429">
        <f>VLOOKUP(X5,ลงโครงสร้าง!E5:DB83,44,0)</f>
        <v>0</v>
      </c>
      <c r="AA20" s="320"/>
    </row>
    <row r="21" spans="1:27" s="319" customFormat="1" ht="27" customHeight="1">
      <c r="A21" s="398" t="s">
        <v>14</v>
      </c>
      <c r="B21" s="424">
        <f>VLOOKUP(X5,ลงโครงสร้าง!E5:DB83,39,0)</f>
        <v>0</v>
      </c>
      <c r="C21" s="425" t="s">
        <v>176</v>
      </c>
      <c r="D21" s="423">
        <f>VLOOKUP(X5,ลงโครงสร้าง!E5:DB83,40,0)</f>
        <v>0</v>
      </c>
      <c r="E21" s="333"/>
      <c r="F21" s="333"/>
      <c r="G21" s="333"/>
      <c r="H21" s="393"/>
      <c r="I21" s="333"/>
      <c r="J21" s="333"/>
      <c r="K21" s="333"/>
      <c r="L21" s="333"/>
      <c r="M21" s="333"/>
      <c r="N21" s="333"/>
      <c r="O21" s="333"/>
      <c r="W21" s="371"/>
      <c r="X21" s="371"/>
      <c r="Y21" s="371"/>
      <c r="Z21" s="355"/>
      <c r="AA21" s="320"/>
    </row>
    <row r="22" spans="1:27" s="319" customFormat="1" ht="27" customHeight="1">
      <c r="A22" s="398" t="s">
        <v>15</v>
      </c>
      <c r="B22" s="424">
        <f>VLOOKUP(X5,ลงโครงสร้าง!E5:DB83,28,0)</f>
        <v>3</v>
      </c>
      <c r="C22" s="425" t="s">
        <v>176</v>
      </c>
      <c r="D22" s="423">
        <f>VLOOKUP(X5,ลงโครงสร้าง!E5:DB83,29,0)</f>
        <v>3</v>
      </c>
      <c r="E22" s="333"/>
      <c r="F22" s="333"/>
      <c r="G22" s="333"/>
      <c r="H22" s="393"/>
      <c r="I22" s="333"/>
      <c r="J22" s="333"/>
      <c r="K22" s="333"/>
      <c r="L22" s="333"/>
      <c r="M22" s="333"/>
      <c r="N22" s="333"/>
      <c r="O22" s="333"/>
      <c r="P22" s="333"/>
      <c r="Q22" s="333"/>
      <c r="R22" s="333"/>
      <c r="S22" s="333"/>
      <c r="T22" s="333"/>
      <c r="U22" s="333"/>
      <c r="W22" s="371"/>
      <c r="X22" s="371"/>
      <c r="Y22" s="371"/>
      <c r="Z22" s="371"/>
      <c r="AA22" s="320"/>
    </row>
    <row r="23" spans="1:27" s="319" customFormat="1" ht="27" customHeight="1">
      <c r="A23" s="388" t="s">
        <v>16</v>
      </c>
      <c r="B23" s="424">
        <f>VLOOKUP(X5,ลงโครงสร้าง!E5:DB83,37,0)</f>
        <v>0</v>
      </c>
      <c r="C23" s="425" t="s">
        <v>176</v>
      </c>
      <c r="D23" s="423">
        <f>VLOOKUP(X5,ลงโครงสร้าง!E5:DB83,38,0)</f>
        <v>0</v>
      </c>
      <c r="E23" s="333"/>
      <c r="F23" s="333"/>
      <c r="G23" s="333"/>
      <c r="H23" s="393"/>
      <c r="I23" s="333"/>
      <c r="J23" s="333"/>
      <c r="K23" s="333"/>
      <c r="L23" s="333"/>
      <c r="M23" s="333"/>
      <c r="N23" s="333"/>
      <c r="O23" s="333"/>
      <c r="P23" s="333"/>
      <c r="Q23" s="333"/>
      <c r="R23" s="333"/>
      <c r="S23" s="333"/>
      <c r="T23" s="333"/>
      <c r="U23" s="333"/>
      <c r="W23" s="371"/>
      <c r="X23" s="371"/>
      <c r="Y23" s="371"/>
      <c r="Z23" s="355"/>
      <c r="AA23" s="320"/>
    </row>
    <row r="24" spans="1:27" s="319" customFormat="1" ht="27" customHeight="1">
      <c r="A24" s="398" t="s">
        <v>23</v>
      </c>
      <c r="B24" s="399"/>
      <c r="C24" s="400"/>
      <c r="D24" s="327"/>
      <c r="E24" s="333"/>
      <c r="F24" s="333"/>
      <c r="G24" s="333"/>
      <c r="H24" s="393"/>
      <c r="I24" s="333"/>
      <c r="J24" s="333"/>
      <c r="K24" s="333"/>
      <c r="L24" s="333"/>
      <c r="M24" s="333"/>
      <c r="N24" s="333"/>
      <c r="O24" s="333"/>
      <c r="P24" s="333"/>
      <c r="Q24" s="333"/>
      <c r="R24" s="333"/>
      <c r="S24" s="333"/>
      <c r="T24" s="333"/>
      <c r="U24" s="333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v>40</v>
      </c>
      <c r="M25" s="299" t="s">
        <v>176</v>
      </c>
      <c r="N25" s="300">
        <f>VLOOKUP(X5,ลงโครงสร้าง!E5:DB83,23,0)</f>
        <v>40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51" t="s">
        <v>51</v>
      </c>
      <c r="L26" s="652"/>
      <c r="M26" s="652"/>
      <c r="N26" s="653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4</v>
      </c>
      <c r="C28" s="243" t="s">
        <v>176</v>
      </c>
      <c r="D28" s="193">
        <f>D30</f>
        <v>7</v>
      </c>
      <c r="E28" s="263"/>
      <c r="F28" s="264" t="s">
        <v>25</v>
      </c>
      <c r="G28" s="265">
        <f>G30+G31</f>
        <v>12</v>
      </c>
      <c r="H28" s="266" t="s">
        <v>176</v>
      </c>
      <c r="I28" s="209">
        <f>I30+I31</f>
        <v>21</v>
      </c>
      <c r="J28" s="263"/>
      <c r="K28" s="267" t="s">
        <v>395</v>
      </c>
      <c r="L28" s="268">
        <f>L30</f>
        <v>10</v>
      </c>
      <c r="M28" s="269" t="s">
        <v>176</v>
      </c>
      <c r="N28" s="270">
        <f>N30</f>
        <v>20</v>
      </c>
      <c r="O28" s="263"/>
      <c r="P28" s="654" t="s">
        <v>29</v>
      </c>
      <c r="Q28" s="655"/>
      <c r="R28" s="656"/>
      <c r="S28" s="295" t="str">
        <f>S30</f>
        <v>0</v>
      </c>
      <c r="T28" s="296" t="s">
        <v>176</v>
      </c>
      <c r="U28" s="297">
        <f>U30</f>
        <v>8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1" t="s">
        <v>20</v>
      </c>
      <c r="B29" s="382"/>
      <c r="C29" s="383"/>
      <c r="D29" s="401"/>
      <c r="E29" s="392"/>
      <c r="F29" s="402" t="s">
        <v>20</v>
      </c>
      <c r="G29" s="399"/>
      <c r="H29" s="390"/>
      <c r="I29" s="327"/>
      <c r="J29" s="392"/>
      <c r="K29" s="402" t="s">
        <v>20</v>
      </c>
      <c r="L29" s="399"/>
      <c r="M29" s="400"/>
      <c r="N29" s="327"/>
      <c r="O29" s="392"/>
      <c r="P29" s="623" t="s">
        <v>20</v>
      </c>
      <c r="Q29" s="624"/>
      <c r="R29" s="625"/>
      <c r="S29" s="399"/>
      <c r="T29" s="400"/>
      <c r="U29" s="327"/>
      <c r="V29" s="320"/>
      <c r="W29" s="320"/>
      <c r="X29" s="320"/>
      <c r="Y29" s="320"/>
      <c r="Z29" s="320"/>
      <c r="AA29" s="320"/>
    </row>
    <row r="30" spans="1:27" s="319" customFormat="1" ht="27" customHeight="1">
      <c r="A30" s="398" t="s">
        <v>58</v>
      </c>
      <c r="B30" s="389">
        <v>4</v>
      </c>
      <c r="C30" s="390" t="s">
        <v>176</v>
      </c>
      <c r="D30" s="327">
        <v>7</v>
      </c>
      <c r="E30" s="392"/>
      <c r="F30" s="403" t="s">
        <v>58</v>
      </c>
      <c r="G30" s="396">
        <v>9</v>
      </c>
      <c r="H30" s="397" t="s">
        <v>176</v>
      </c>
      <c r="I30" s="332">
        <v>18</v>
      </c>
      <c r="J30" s="392"/>
      <c r="K30" s="404" t="s">
        <v>58</v>
      </c>
      <c r="L30" s="405">
        <v>10</v>
      </c>
      <c r="M30" s="406" t="s">
        <v>176</v>
      </c>
      <c r="N30" s="407">
        <v>20</v>
      </c>
      <c r="O30" s="408"/>
      <c r="P30" s="657" t="s">
        <v>58</v>
      </c>
      <c r="Q30" s="658"/>
      <c r="R30" s="659"/>
      <c r="S30" s="405" t="str">
        <f>VLOOKUP(X5,ลงโครงสร้าง!E5:DB83,93,0)</f>
        <v>0</v>
      </c>
      <c r="T30" s="406" t="s">
        <v>176</v>
      </c>
      <c r="U30" s="407">
        <v>8</v>
      </c>
      <c r="V30" s="409"/>
      <c r="W30" s="320"/>
      <c r="X30" s="320"/>
      <c r="Y30" s="320"/>
      <c r="Z30" s="320"/>
      <c r="AA30" s="320"/>
    </row>
    <row r="31" spans="1:27" s="319" customFormat="1" ht="27" customHeight="1">
      <c r="A31" s="369"/>
      <c r="B31" s="370"/>
      <c r="C31" s="370"/>
      <c r="D31" s="372"/>
      <c r="E31" s="392"/>
      <c r="F31" s="611" t="s">
        <v>303</v>
      </c>
      <c r="G31" s="614">
        <f>VLOOKUP(X5,ลงโครงสร้าง!E5:DB83,89,0)</f>
        <v>3</v>
      </c>
      <c r="H31" s="617" t="s">
        <v>176</v>
      </c>
      <c r="I31" s="620">
        <f>VLOOKUP(X5,ลงโครงสร้าง!E5:DB83,90,0)</f>
        <v>3</v>
      </c>
      <c r="J31" s="392"/>
      <c r="K31" s="410"/>
      <c r="L31" s="410"/>
      <c r="M31" s="410"/>
      <c r="N31" s="411"/>
      <c r="O31" s="392"/>
      <c r="P31" s="410"/>
      <c r="Q31" s="410"/>
      <c r="R31" s="410"/>
      <c r="S31" s="410"/>
      <c r="T31" s="410"/>
      <c r="U31" s="411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2"/>
      <c r="B32" s="413"/>
      <c r="C32" s="413"/>
      <c r="D32" s="414"/>
      <c r="E32" s="392"/>
      <c r="F32" s="612"/>
      <c r="G32" s="615"/>
      <c r="H32" s="618"/>
      <c r="I32" s="621"/>
      <c r="J32" s="392"/>
      <c r="K32" s="392"/>
      <c r="L32" s="392"/>
      <c r="M32" s="392"/>
      <c r="N32" s="392"/>
      <c r="O32" s="392"/>
      <c r="P32" s="392"/>
      <c r="Q32" s="392"/>
      <c r="R32" s="392"/>
      <c r="S32" s="392"/>
      <c r="T32" s="392"/>
      <c r="U32" s="392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2"/>
      <c r="B33" s="413"/>
      <c r="C33" s="413"/>
      <c r="D33" s="414"/>
      <c r="E33" s="392"/>
      <c r="F33" s="613"/>
      <c r="G33" s="616"/>
      <c r="H33" s="619"/>
      <c r="I33" s="622"/>
      <c r="J33" s="392"/>
      <c r="K33" s="392"/>
      <c r="L33" s="392"/>
      <c r="M33" s="392"/>
      <c r="N33" s="392"/>
      <c r="O33" s="392"/>
      <c r="P33" s="392"/>
      <c r="Q33" s="392"/>
      <c r="R33" s="392"/>
      <c r="S33" s="392"/>
      <c r="T33" s="392"/>
      <c r="U33" s="392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>
        <f>D38</f>
        <v>7</v>
      </c>
      <c r="E36" s="263"/>
      <c r="F36" s="280" t="s">
        <v>396</v>
      </c>
      <c r="G36" s="242" t="str">
        <f>G38</f>
        <v>0</v>
      </c>
      <c r="H36" s="243" t="s">
        <v>176</v>
      </c>
      <c r="I36" s="193">
        <f>I38</f>
        <v>1</v>
      </c>
      <c r="J36" s="263"/>
      <c r="K36" s="148" t="s">
        <v>30</v>
      </c>
      <c r="L36" s="242">
        <f>L38</f>
        <v>5</v>
      </c>
      <c r="M36" s="243" t="s">
        <v>176</v>
      </c>
      <c r="N36" s="193">
        <f>N38</f>
        <v>9</v>
      </c>
      <c r="O36" s="147"/>
      <c r="P36" s="627" t="s">
        <v>35</v>
      </c>
      <c r="Q36" s="628"/>
      <c r="R36" s="629"/>
      <c r="S36" s="242" t="str">
        <f>S38</f>
        <v>0</v>
      </c>
      <c r="T36" s="243" t="s">
        <v>176</v>
      </c>
      <c r="U36" s="193">
        <f>U38</f>
        <v>1</v>
      </c>
      <c r="V36" s="271"/>
      <c r="W36" s="430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5" t="s">
        <v>20</v>
      </c>
      <c r="B37" s="382"/>
      <c r="C37" s="383"/>
      <c r="D37" s="401"/>
      <c r="E37" s="392"/>
      <c r="F37" s="402" t="s">
        <v>20</v>
      </c>
      <c r="G37" s="382"/>
      <c r="H37" s="416"/>
      <c r="I37" s="401"/>
      <c r="J37" s="392"/>
      <c r="K37" s="402" t="s">
        <v>20</v>
      </c>
      <c r="L37" s="382"/>
      <c r="M37" s="383"/>
      <c r="N37" s="401"/>
      <c r="O37" s="392"/>
      <c r="P37" s="623" t="s">
        <v>20</v>
      </c>
      <c r="Q37" s="624"/>
      <c r="R37" s="625"/>
      <c r="S37" s="382"/>
      <c r="T37" s="383"/>
      <c r="U37" s="401"/>
      <c r="V37" s="320"/>
      <c r="W37" s="431" t="s">
        <v>37</v>
      </c>
      <c r="X37" s="639">
        <f>VLOOKUP(X5,ลงโครงสร้าง!E5:DB83,45,0)</f>
        <v>3</v>
      </c>
      <c r="Y37" s="639" t="s">
        <v>176</v>
      </c>
      <c r="Z37" s="642">
        <f>VLOOKUP(X5,ลงโครงสร้าง!E5:DB83,46,0)</f>
        <v>3</v>
      </c>
      <c r="AA37" s="320"/>
    </row>
    <row r="38" spans="1:34" s="319" customFormat="1" ht="27" customHeight="1">
      <c r="A38" s="346" t="s">
        <v>58</v>
      </c>
      <c r="B38" s="389" t="str">
        <f>VLOOKUP(X5,ลงโครงสร้าง!E5:DB83,95,0)</f>
        <v>0</v>
      </c>
      <c r="C38" s="390" t="s">
        <v>176</v>
      </c>
      <c r="D38" s="327">
        <v>7</v>
      </c>
      <c r="E38" s="392"/>
      <c r="F38" s="404" t="s">
        <v>58</v>
      </c>
      <c r="G38" s="389" t="str">
        <f>VLOOKUP(X5,ลงโครงสร้าง!E5:DB83,97,0)</f>
        <v>0</v>
      </c>
      <c r="H38" s="390" t="s">
        <v>176</v>
      </c>
      <c r="I38" s="327">
        <v>1</v>
      </c>
      <c r="J38" s="408"/>
      <c r="K38" s="404" t="s">
        <v>58</v>
      </c>
      <c r="L38" s="389">
        <v>5</v>
      </c>
      <c r="M38" s="390" t="s">
        <v>176</v>
      </c>
      <c r="N38" s="327">
        <v>9</v>
      </c>
      <c r="O38" s="392"/>
      <c r="P38" s="645" t="s">
        <v>20</v>
      </c>
      <c r="Q38" s="646"/>
      <c r="R38" s="647"/>
      <c r="S38" s="389" t="str">
        <f>VLOOKUP(X5,ลงโครงสร้าง!E5:DB83,101,0)</f>
        <v>0</v>
      </c>
      <c r="T38" s="390" t="s">
        <v>176</v>
      </c>
      <c r="U38" s="327">
        <v>1</v>
      </c>
      <c r="V38" s="320"/>
      <c r="W38" s="648" t="s">
        <v>38</v>
      </c>
      <c r="X38" s="640"/>
      <c r="Y38" s="640"/>
      <c r="Z38" s="643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49"/>
      <c r="X39" s="641"/>
      <c r="Y39" s="641"/>
      <c r="Z39" s="644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26" t="s">
        <v>307</v>
      </c>
      <c r="X40" s="626"/>
      <c r="Y40" s="626"/>
      <c r="Z40" s="626"/>
      <c r="AA40" s="626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1" customFormat="1" ht="24.9" customHeight="1">
      <c r="A43" s="610" t="s">
        <v>304</v>
      </c>
      <c r="B43" s="610"/>
      <c r="C43" s="610"/>
      <c r="D43" s="610"/>
      <c r="E43" s="417"/>
      <c r="F43" s="610" t="s">
        <v>304</v>
      </c>
      <c r="G43" s="610"/>
      <c r="H43" s="610"/>
      <c r="I43" s="610"/>
      <c r="J43" s="417"/>
      <c r="K43" s="610" t="s">
        <v>304</v>
      </c>
      <c r="L43" s="610"/>
      <c r="M43" s="610"/>
      <c r="N43" s="610"/>
      <c r="O43" s="417"/>
      <c r="P43" s="610" t="s">
        <v>304</v>
      </c>
      <c r="Q43" s="610"/>
      <c r="R43" s="610"/>
      <c r="S43" s="610"/>
      <c r="T43" s="322"/>
      <c r="AA43" s="504"/>
      <c r="AB43" s="504"/>
      <c r="AC43" s="504"/>
      <c r="AD43" s="504"/>
      <c r="AE43" s="504"/>
      <c r="AF43" s="504"/>
      <c r="AG43" s="504"/>
      <c r="AH43" s="504"/>
    </row>
    <row r="44" spans="1:34" s="321" customFormat="1" ht="24.9" customHeight="1">
      <c r="A44" s="610" t="s">
        <v>447</v>
      </c>
      <c r="B44" s="610"/>
      <c r="C44" s="610"/>
      <c r="D44" s="610"/>
      <c r="E44" s="417"/>
      <c r="F44" s="610" t="s">
        <v>447</v>
      </c>
      <c r="G44" s="610"/>
      <c r="H44" s="610"/>
      <c r="I44" s="610"/>
      <c r="J44" s="417"/>
      <c r="K44" s="610" t="s">
        <v>447</v>
      </c>
      <c r="L44" s="610"/>
      <c r="M44" s="610"/>
      <c r="N44" s="610"/>
      <c r="O44" s="417"/>
      <c r="P44" s="610" t="s">
        <v>447</v>
      </c>
      <c r="Q44" s="610"/>
      <c r="R44" s="610"/>
      <c r="S44" s="610"/>
      <c r="T44" s="322"/>
      <c r="AA44" s="504"/>
      <c r="AB44" s="504"/>
      <c r="AC44" s="504"/>
      <c r="AD44" s="504"/>
      <c r="AE44" s="504"/>
      <c r="AF44" s="504"/>
      <c r="AG44" s="504"/>
      <c r="AH44" s="504"/>
    </row>
    <row r="45" spans="1:34" s="321" customFormat="1" ht="24.9" customHeight="1">
      <c r="A45" s="610" t="s">
        <v>447</v>
      </c>
      <c r="B45" s="610"/>
      <c r="C45" s="610"/>
      <c r="D45" s="610"/>
      <c r="E45" s="417"/>
      <c r="F45" s="610" t="s">
        <v>447</v>
      </c>
      <c r="G45" s="610"/>
      <c r="H45" s="610"/>
      <c r="I45" s="610"/>
      <c r="J45" s="417"/>
      <c r="K45" s="610" t="s">
        <v>447</v>
      </c>
      <c r="L45" s="610"/>
      <c r="M45" s="610"/>
      <c r="N45" s="610"/>
      <c r="O45" s="417"/>
      <c r="P45" s="610" t="s">
        <v>447</v>
      </c>
      <c r="Q45" s="610"/>
      <c r="R45" s="610"/>
      <c r="S45" s="610"/>
      <c r="T45" s="322"/>
      <c r="AA45" s="504"/>
      <c r="AB45" s="504"/>
      <c r="AC45" s="504"/>
      <c r="AD45" s="504"/>
      <c r="AE45" s="504"/>
      <c r="AF45" s="504"/>
      <c r="AG45" s="504"/>
      <c r="AH45" s="504"/>
    </row>
    <row r="46" spans="1:34" s="321" customFormat="1" ht="24.9" customHeight="1">
      <c r="A46" s="610"/>
      <c r="B46" s="610"/>
      <c r="C46" s="610"/>
      <c r="D46" s="610"/>
      <c r="E46" s="417"/>
      <c r="F46" s="610"/>
      <c r="G46" s="610"/>
      <c r="H46" s="610"/>
      <c r="I46" s="610"/>
      <c r="J46" s="417"/>
      <c r="K46" s="610" t="s">
        <v>71</v>
      </c>
      <c r="L46" s="610"/>
      <c r="M46" s="610"/>
      <c r="N46" s="610"/>
      <c r="O46" s="417"/>
      <c r="P46" s="610" t="s">
        <v>70</v>
      </c>
      <c r="Q46" s="610"/>
      <c r="R46" s="610"/>
      <c r="S46" s="610"/>
      <c r="T46" s="322"/>
      <c r="AA46" s="504"/>
      <c r="AB46" s="504"/>
      <c r="AC46" s="504"/>
      <c r="AD46" s="504"/>
      <c r="AE46" s="504"/>
      <c r="AF46" s="504"/>
      <c r="AG46" s="504"/>
      <c r="AH46" s="504"/>
    </row>
    <row r="47" spans="1:34" s="321" customFormat="1" ht="24.9" customHeight="1">
      <c r="A47" s="610" t="s">
        <v>68</v>
      </c>
      <c r="B47" s="610"/>
      <c r="C47" s="610"/>
      <c r="D47" s="610"/>
      <c r="E47" s="417"/>
      <c r="F47" s="610" t="s">
        <v>69</v>
      </c>
      <c r="G47" s="610"/>
      <c r="H47" s="418"/>
      <c r="I47" s="417"/>
      <c r="J47" s="417"/>
      <c r="L47" s="417"/>
      <c r="M47" s="503"/>
      <c r="N47" s="417"/>
      <c r="O47" s="417"/>
      <c r="R47" s="503"/>
      <c r="S47" s="503"/>
      <c r="T47" s="323"/>
      <c r="AA47" s="504"/>
      <c r="AB47" s="504"/>
      <c r="AC47" s="504"/>
      <c r="AD47" s="504"/>
      <c r="AE47" s="504"/>
      <c r="AF47" s="504"/>
      <c r="AG47" s="504"/>
      <c r="AH47" s="504"/>
    </row>
    <row r="48" spans="1:34" s="321" customFormat="1" ht="24.9" customHeight="1">
      <c r="A48" s="577" t="s">
        <v>448</v>
      </c>
      <c r="B48" s="577"/>
      <c r="C48" s="577"/>
      <c r="D48" s="577"/>
      <c r="E48" s="505"/>
      <c r="F48" s="577" t="s">
        <v>449</v>
      </c>
      <c r="G48" s="577"/>
      <c r="H48" s="577"/>
      <c r="I48" s="577"/>
      <c r="J48" s="505"/>
      <c r="K48" s="506" t="s">
        <v>450</v>
      </c>
      <c r="L48" s="505"/>
      <c r="M48" s="506"/>
      <c r="N48" s="505"/>
      <c r="O48" s="505"/>
      <c r="P48" s="577" t="s">
        <v>451</v>
      </c>
      <c r="Q48" s="577"/>
      <c r="R48" s="503"/>
      <c r="S48" s="503"/>
      <c r="T48" s="323"/>
      <c r="AA48" s="504"/>
      <c r="AB48" s="504"/>
      <c r="AC48" s="504"/>
      <c r="AD48" s="504"/>
      <c r="AE48" s="504"/>
      <c r="AF48" s="504"/>
      <c r="AG48" s="504"/>
      <c r="AH48" s="504"/>
    </row>
    <row r="49" spans="1:34" s="321" customFormat="1" ht="24.9" customHeight="1">
      <c r="A49" s="670" t="s">
        <v>397</v>
      </c>
      <c r="B49" s="670"/>
      <c r="C49" s="670"/>
      <c r="D49" s="670"/>
      <c r="E49" s="670"/>
      <c r="F49" s="670"/>
      <c r="G49" s="670"/>
      <c r="H49" s="670"/>
      <c r="I49" s="670"/>
      <c r="J49" s="670"/>
      <c r="K49" s="670"/>
      <c r="L49" s="670"/>
      <c r="M49" s="670"/>
      <c r="N49" s="670"/>
      <c r="O49" s="670"/>
      <c r="P49" s="670"/>
      <c r="Q49" s="670"/>
      <c r="R49" s="670"/>
      <c r="S49" s="670"/>
      <c r="T49" s="670"/>
      <c r="U49" s="670"/>
      <c r="V49" s="670"/>
      <c r="W49" s="670"/>
      <c r="AA49" s="504"/>
      <c r="AB49" s="504"/>
      <c r="AC49" s="504"/>
      <c r="AD49" s="504"/>
      <c r="AE49" s="504"/>
      <c r="AF49" s="504"/>
      <c r="AG49" s="504"/>
      <c r="AH49" s="504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696" t="str">
        <f>F2</f>
        <v>โรงพยาบาลภูเรือ</v>
      </c>
      <c r="B52" s="697"/>
      <c r="C52" s="697"/>
      <c r="D52" s="697"/>
      <c r="E52" s="697"/>
      <c r="F52" s="697"/>
      <c r="G52" s="697"/>
      <c r="H52" s="697"/>
      <c r="I52" s="697"/>
      <c r="J52" s="697"/>
      <c r="K52" s="697"/>
      <c r="L52" s="697"/>
      <c r="M52" s="697"/>
      <c r="N52" s="697"/>
      <c r="O52" s="697"/>
      <c r="P52" s="698"/>
      <c r="Q52" s="432">
        <f>B58+B59+B60+B61+B62+B64+B67+B68+B69+G58+G59+G60+G61+G62+G63+G64+G67+G68+G69+S58+S59+S60+S61+S62+S63+B78</f>
        <v>108</v>
      </c>
      <c r="R52" s="433" t="s">
        <v>176</v>
      </c>
      <c r="S52" s="699">
        <f>D58+D59+D60+D61+D62+D64+D67+D68+D69+I58+I59+I60+I61+I62+I63+I64+I67+I68+I69+U58+U59+U60+U61+U62+U63+D78</f>
        <v>167</v>
      </c>
      <c r="T52" s="697"/>
      <c r="U52" s="698"/>
      <c r="V52" s="5"/>
      <c r="W52" s="700" t="s">
        <v>50</v>
      </c>
      <c r="X52" s="701"/>
      <c r="Y52" s="701"/>
      <c r="Z52" s="701"/>
      <c r="AA52" s="702"/>
    </row>
    <row r="53" spans="1:34" ht="22.95" customHeight="1">
      <c r="A53" s="703" t="s">
        <v>31</v>
      </c>
      <c r="B53" s="704"/>
      <c r="C53" s="704"/>
      <c r="D53" s="704"/>
      <c r="E53" s="704"/>
      <c r="F53" s="704"/>
      <c r="G53" s="704"/>
      <c r="H53" s="704"/>
      <c r="I53" s="704"/>
      <c r="J53" s="704"/>
      <c r="K53" s="704"/>
      <c r="L53" s="704"/>
      <c r="M53" s="704"/>
      <c r="N53" s="704"/>
      <c r="O53" s="704"/>
      <c r="P53" s="704"/>
      <c r="Q53" s="434"/>
      <c r="R53" s="434"/>
      <c r="S53" s="434"/>
      <c r="T53" s="434"/>
      <c r="U53" s="435"/>
      <c r="V53" s="5"/>
      <c r="W53" s="436" t="s">
        <v>39</v>
      </c>
      <c r="X53" s="673">
        <f>X3</f>
        <v>8</v>
      </c>
      <c r="Y53" s="673"/>
      <c r="Z53" s="673"/>
      <c r="AA53" s="673"/>
    </row>
    <row r="54" spans="1:34" ht="20.25" customHeight="1">
      <c r="A54" s="705" t="s">
        <v>425</v>
      </c>
      <c r="B54" s="706"/>
      <c r="C54" s="706"/>
      <c r="D54" s="706"/>
      <c r="E54" s="706"/>
      <c r="F54" s="706"/>
      <c r="G54" s="706"/>
      <c r="H54" s="706"/>
      <c r="I54" s="706"/>
      <c r="J54" s="706"/>
      <c r="K54" s="706"/>
      <c r="L54" s="706"/>
      <c r="M54" s="706"/>
      <c r="N54" s="706"/>
      <c r="O54" s="706"/>
      <c r="P54" s="706"/>
      <c r="Q54" s="437">
        <f>B58+B59+B60+B61+B62+B63+B64+B67+B68+B69+G58+G59+G60+G61+G62+G63+G64+G67+G68+G69+S58+S59+S60+S61+S62+S63</f>
        <v>117</v>
      </c>
      <c r="R54" s="438" t="s">
        <v>176</v>
      </c>
      <c r="S54" s="707">
        <f>D58+D59+D60+D61+D62+D63+D64+D67+D68+D69+I58+I59+I60+I61+I62+I63+I64+I67+I68+I69+U58+U59+U60+U61+U62+U63</f>
        <v>127</v>
      </c>
      <c r="T54" s="708"/>
      <c r="U54" s="709"/>
      <c r="V54" s="5"/>
      <c r="W54" s="439" t="s">
        <v>40</v>
      </c>
      <c r="X54" s="673" t="str">
        <f t="shared" ref="X54:X58" si="0">X4</f>
        <v>เลย</v>
      </c>
      <c r="Y54" s="673"/>
      <c r="Z54" s="673"/>
      <c r="AA54" s="673"/>
    </row>
    <row r="55" spans="1:34" ht="21">
      <c r="A55" s="710"/>
      <c r="B55" s="710"/>
      <c r="C55" s="710"/>
      <c r="D55" s="710"/>
      <c r="E55" s="710"/>
      <c r="F55" s="710"/>
      <c r="G55" s="710"/>
      <c r="H55" s="710"/>
      <c r="I55" s="710"/>
      <c r="V55" s="8"/>
      <c r="W55" s="436" t="s">
        <v>43</v>
      </c>
      <c r="X55" s="673">
        <f t="shared" si="0"/>
        <v>11034</v>
      </c>
      <c r="Y55" s="673"/>
      <c r="Z55" s="673"/>
      <c r="AA55" s="673"/>
    </row>
    <row r="56" spans="1:34" s="319" customFormat="1" ht="27" customHeight="1">
      <c r="A56" s="711" t="s">
        <v>398</v>
      </c>
      <c r="B56" s="712"/>
      <c r="C56" s="712"/>
      <c r="D56" s="712"/>
      <c r="E56" s="713"/>
      <c r="F56" s="712"/>
      <c r="G56" s="712"/>
      <c r="H56" s="712"/>
      <c r="I56" s="714"/>
      <c r="J56" s="1"/>
      <c r="K56" s="715" t="s">
        <v>399</v>
      </c>
      <c r="L56" s="716"/>
      <c r="M56" s="716"/>
      <c r="N56" s="716"/>
      <c r="O56" s="716"/>
      <c r="P56" s="716"/>
      <c r="Q56" s="716"/>
      <c r="R56" s="716"/>
      <c r="S56" s="716"/>
      <c r="T56" s="716"/>
      <c r="U56" s="717"/>
      <c r="W56" s="436" t="s">
        <v>41</v>
      </c>
      <c r="X56" s="673" t="str">
        <f t="shared" si="0"/>
        <v>รพช.ภูเรือ</v>
      </c>
      <c r="Y56" s="673"/>
      <c r="Z56" s="673"/>
      <c r="AA56" s="673"/>
    </row>
    <row r="57" spans="1:34" s="319" customFormat="1" ht="27" customHeight="1">
      <c r="A57" s="440" t="s">
        <v>400</v>
      </c>
      <c r="B57" s="441" t="s">
        <v>401</v>
      </c>
      <c r="C57" s="442" t="s">
        <v>176</v>
      </c>
      <c r="D57" s="443" t="s">
        <v>402</v>
      </c>
      <c r="E57" s="1"/>
      <c r="F57" s="440" t="s">
        <v>400</v>
      </c>
      <c r="G57" s="441" t="s">
        <v>401</v>
      </c>
      <c r="H57" s="442" t="s">
        <v>176</v>
      </c>
      <c r="I57" s="443" t="s">
        <v>402</v>
      </c>
      <c r="J57" s="1"/>
      <c r="K57" s="718" t="s">
        <v>403</v>
      </c>
      <c r="L57" s="719"/>
      <c r="M57" s="720" t="s">
        <v>400</v>
      </c>
      <c r="N57" s="720"/>
      <c r="O57" s="720"/>
      <c r="P57" s="720"/>
      <c r="Q57" s="720"/>
      <c r="R57" s="719"/>
      <c r="S57" s="468" t="s">
        <v>401</v>
      </c>
      <c r="T57" s="469" t="s">
        <v>176</v>
      </c>
      <c r="U57" s="470" t="s">
        <v>402</v>
      </c>
      <c r="W57" s="439" t="s">
        <v>44</v>
      </c>
      <c r="X57" s="673" t="str">
        <f t="shared" si="0"/>
        <v>F2</v>
      </c>
      <c r="Y57" s="673"/>
      <c r="Z57" s="673"/>
      <c r="AA57" s="673"/>
    </row>
    <row r="58" spans="1:34" s="319" customFormat="1" ht="27" customHeight="1">
      <c r="A58" s="444" t="s">
        <v>404</v>
      </c>
      <c r="B58" s="474">
        <f>B17</f>
        <v>7</v>
      </c>
      <c r="C58" s="475" t="s">
        <v>176</v>
      </c>
      <c r="D58" s="476">
        <f>D17</f>
        <v>7</v>
      </c>
      <c r="E58" s="1"/>
      <c r="F58" s="445" t="s">
        <v>16</v>
      </c>
      <c r="G58" s="486">
        <f>B23</f>
        <v>0</v>
      </c>
      <c r="H58" s="487" t="s">
        <v>176</v>
      </c>
      <c r="I58" s="488">
        <f>D23</f>
        <v>0</v>
      </c>
      <c r="J58" s="1"/>
      <c r="K58" s="721" t="s">
        <v>405</v>
      </c>
      <c r="L58" s="722"/>
      <c r="M58" s="723" t="s">
        <v>406</v>
      </c>
      <c r="N58" s="723"/>
      <c r="O58" s="723"/>
      <c r="P58" s="723"/>
      <c r="Q58" s="723"/>
      <c r="R58" s="722"/>
      <c r="S58" s="474">
        <f>B6+B13</f>
        <v>17</v>
      </c>
      <c r="T58" s="475" t="s">
        <v>176</v>
      </c>
      <c r="U58" s="476">
        <f>D6+D13</f>
        <v>23</v>
      </c>
      <c r="W58" s="436" t="s">
        <v>54</v>
      </c>
      <c r="X58" s="673">
        <f t="shared" si="0"/>
        <v>8</v>
      </c>
      <c r="Y58" s="673"/>
      <c r="Z58" s="673"/>
      <c r="AA58" s="673"/>
    </row>
    <row r="59" spans="1:34" ht="21">
      <c r="A59" s="446" t="s">
        <v>407</v>
      </c>
      <c r="B59" s="477">
        <f>L7</f>
        <v>5</v>
      </c>
      <c r="C59" s="478" t="s">
        <v>176</v>
      </c>
      <c r="D59" s="479">
        <f>N7</f>
        <v>5</v>
      </c>
      <c r="F59" s="446" t="s">
        <v>14</v>
      </c>
      <c r="G59" s="477">
        <f>B21</f>
        <v>0</v>
      </c>
      <c r="H59" s="481" t="s">
        <v>176</v>
      </c>
      <c r="I59" s="479">
        <f>D21</f>
        <v>0</v>
      </c>
      <c r="K59" s="724" t="s">
        <v>408</v>
      </c>
      <c r="L59" s="725"/>
      <c r="M59" s="726" t="s">
        <v>409</v>
      </c>
      <c r="N59" s="726"/>
      <c r="O59" s="726"/>
      <c r="P59" s="726"/>
      <c r="Q59" s="726"/>
      <c r="R59" s="725"/>
      <c r="S59" s="477">
        <f>B8</f>
        <v>2</v>
      </c>
      <c r="T59" s="478" t="s">
        <v>176</v>
      </c>
      <c r="U59" s="479">
        <f>D8</f>
        <v>2</v>
      </c>
    </row>
    <row r="60" spans="1:34" ht="21">
      <c r="A60" s="447" t="s">
        <v>410</v>
      </c>
      <c r="B60" s="477">
        <f>L8</f>
        <v>3</v>
      </c>
      <c r="C60" s="478" t="s">
        <v>176</v>
      </c>
      <c r="D60" s="479">
        <f>N8</f>
        <v>3</v>
      </c>
      <c r="F60" s="446" t="s">
        <v>411</v>
      </c>
      <c r="G60" s="477">
        <f>X19</f>
        <v>1</v>
      </c>
      <c r="H60" s="481" t="s">
        <v>176</v>
      </c>
      <c r="I60" s="479">
        <f>Z19</f>
        <v>1</v>
      </c>
      <c r="K60" s="724" t="s">
        <v>412</v>
      </c>
      <c r="L60" s="725"/>
      <c r="M60" s="726" t="s">
        <v>446</v>
      </c>
      <c r="N60" s="726"/>
      <c r="O60" s="726"/>
      <c r="P60" s="726"/>
      <c r="Q60" s="726"/>
      <c r="R60" s="725"/>
      <c r="S60" s="477">
        <f>B7</f>
        <v>4</v>
      </c>
      <c r="T60" s="478" t="s">
        <v>176</v>
      </c>
      <c r="U60" s="479">
        <f>D7</f>
        <v>5</v>
      </c>
    </row>
    <row r="61" spans="1:34" ht="21">
      <c r="A61" s="446" t="s">
        <v>6</v>
      </c>
      <c r="B61" s="477">
        <f>S7</f>
        <v>5</v>
      </c>
      <c r="C61" s="478" t="s">
        <v>176</v>
      </c>
      <c r="D61" s="479">
        <f>U7</f>
        <v>5</v>
      </c>
      <c r="F61" s="446" t="s">
        <v>21</v>
      </c>
      <c r="G61" s="477">
        <f>S20</f>
        <v>0</v>
      </c>
      <c r="H61" s="481" t="s">
        <v>176</v>
      </c>
      <c r="I61" s="479">
        <f>U20</f>
        <v>0</v>
      </c>
      <c r="K61" s="724" t="s">
        <v>413</v>
      </c>
      <c r="L61" s="725"/>
      <c r="M61" s="726" t="s">
        <v>414</v>
      </c>
      <c r="N61" s="726"/>
      <c r="O61" s="726"/>
      <c r="P61" s="726"/>
      <c r="Q61" s="726"/>
      <c r="R61" s="725"/>
      <c r="S61" s="477">
        <f>B9</f>
        <v>4</v>
      </c>
      <c r="T61" s="478" t="s">
        <v>176</v>
      </c>
      <c r="U61" s="479">
        <f>D9</f>
        <v>5</v>
      </c>
    </row>
    <row r="62" spans="1:34" ht="21">
      <c r="A62" s="448" t="s">
        <v>415</v>
      </c>
      <c r="B62" s="477">
        <f>S8</f>
        <v>2</v>
      </c>
      <c r="C62" s="478" t="s">
        <v>176</v>
      </c>
      <c r="D62" s="479">
        <f>U8</f>
        <v>3</v>
      </c>
      <c r="F62" s="446" t="s">
        <v>416</v>
      </c>
      <c r="G62" s="477">
        <f>B11</f>
        <v>0</v>
      </c>
      <c r="H62" s="481" t="s">
        <v>176</v>
      </c>
      <c r="I62" s="479">
        <f>D11</f>
        <v>0</v>
      </c>
      <c r="K62" s="724" t="s">
        <v>417</v>
      </c>
      <c r="L62" s="725"/>
      <c r="M62" s="726" t="s">
        <v>418</v>
      </c>
      <c r="N62" s="726"/>
      <c r="O62" s="726"/>
      <c r="P62" s="726"/>
      <c r="Q62" s="726"/>
      <c r="R62" s="725"/>
      <c r="S62" s="477">
        <f>S17</f>
        <v>1</v>
      </c>
      <c r="T62" s="478" t="s">
        <v>176</v>
      </c>
      <c r="U62" s="479">
        <f>U17</f>
        <v>1</v>
      </c>
    </row>
    <row r="63" spans="1:34" ht="21">
      <c r="A63" s="448" t="s">
        <v>58</v>
      </c>
      <c r="B63" s="477">
        <f>L25</f>
        <v>40</v>
      </c>
      <c r="C63" s="478" t="s">
        <v>176</v>
      </c>
      <c r="D63" s="479">
        <f>N25</f>
        <v>40</v>
      </c>
      <c r="F63" s="446" t="s">
        <v>419</v>
      </c>
      <c r="G63" s="477">
        <f>G17</f>
        <v>2</v>
      </c>
      <c r="H63" s="481" t="s">
        <v>176</v>
      </c>
      <c r="I63" s="479">
        <f>I17</f>
        <v>2</v>
      </c>
      <c r="K63" s="449" t="s">
        <v>420</v>
      </c>
      <c r="L63" s="450"/>
      <c r="M63" s="727" t="s">
        <v>421</v>
      </c>
      <c r="N63" s="727"/>
      <c r="O63" s="727"/>
      <c r="P63" s="727"/>
      <c r="Q63" s="727"/>
      <c r="R63" s="728"/>
      <c r="S63" s="492">
        <f>S18</f>
        <v>2</v>
      </c>
      <c r="T63" s="493" t="s">
        <v>176</v>
      </c>
      <c r="U63" s="494">
        <f>U18</f>
        <v>2</v>
      </c>
    </row>
    <row r="64" spans="1:34" ht="23.25" customHeight="1" thickBot="1">
      <c r="A64" s="456" t="s">
        <v>426</v>
      </c>
      <c r="B64" s="604">
        <f>G7</f>
        <v>3</v>
      </c>
      <c r="C64" s="607" t="s">
        <v>176</v>
      </c>
      <c r="D64" s="597">
        <f>I7</f>
        <v>3</v>
      </c>
      <c r="F64" s="459" t="s">
        <v>427</v>
      </c>
      <c r="G64" s="604">
        <f>X37</f>
        <v>3</v>
      </c>
      <c r="H64" s="607" t="s">
        <v>176</v>
      </c>
      <c r="I64" s="597">
        <f>Z37</f>
        <v>3</v>
      </c>
      <c r="M64" s="601" t="s">
        <v>432</v>
      </c>
      <c r="N64" s="602"/>
      <c r="O64" s="602"/>
      <c r="P64" s="602"/>
      <c r="Q64" s="602"/>
      <c r="R64" s="603"/>
      <c r="S64" s="495">
        <f>S58+S59+S60+S61+S62+S63</f>
        <v>30</v>
      </c>
      <c r="T64" s="495" t="s">
        <v>176</v>
      </c>
      <c r="U64" s="496">
        <f>U58+U59+U60+U61+U62+U63</f>
        <v>38</v>
      </c>
    </row>
    <row r="65" spans="1:27" ht="21.6" thickTop="1">
      <c r="A65" s="457" t="s">
        <v>428</v>
      </c>
      <c r="B65" s="605"/>
      <c r="C65" s="608"/>
      <c r="D65" s="598"/>
      <c r="F65" s="460" t="s">
        <v>429</v>
      </c>
      <c r="G65" s="605"/>
      <c r="H65" s="608"/>
      <c r="I65" s="598"/>
    </row>
    <row r="66" spans="1:27" ht="21">
      <c r="A66" s="458" t="s">
        <v>430</v>
      </c>
      <c r="B66" s="606"/>
      <c r="C66" s="609"/>
      <c r="D66" s="599"/>
      <c r="F66" s="461" t="s">
        <v>431</v>
      </c>
      <c r="G66" s="606"/>
      <c r="H66" s="609"/>
      <c r="I66" s="599"/>
      <c r="M66" s="729" t="s">
        <v>440</v>
      </c>
      <c r="N66" s="729"/>
      <c r="O66" s="729"/>
      <c r="P66" s="729"/>
      <c r="Q66" s="729"/>
      <c r="R66" s="729"/>
      <c r="S66" s="729"/>
      <c r="T66" s="729"/>
      <c r="U66" s="729"/>
    </row>
    <row r="67" spans="1:27" ht="21.75" customHeight="1">
      <c r="A67" s="446" t="s">
        <v>422</v>
      </c>
      <c r="B67" s="480">
        <f>L17</f>
        <v>1</v>
      </c>
      <c r="C67" s="481" t="s">
        <v>176</v>
      </c>
      <c r="D67" s="482">
        <f>N17</f>
        <v>2</v>
      </c>
      <c r="F67" s="446" t="s">
        <v>423</v>
      </c>
      <c r="G67" s="477">
        <f>B24</f>
        <v>0</v>
      </c>
      <c r="H67" s="481" t="s">
        <v>176</v>
      </c>
      <c r="I67" s="479">
        <f>D24</f>
        <v>0</v>
      </c>
      <c r="M67" s="730" t="s">
        <v>400</v>
      </c>
      <c r="N67" s="730"/>
      <c r="O67" s="730"/>
      <c r="P67" s="730"/>
      <c r="Q67" s="730"/>
      <c r="R67" s="730"/>
      <c r="S67" s="730"/>
      <c r="T67" s="730" t="s">
        <v>402</v>
      </c>
      <c r="U67" s="730"/>
    </row>
    <row r="68" spans="1:27" ht="21.75" customHeight="1">
      <c r="A68" s="451" t="s">
        <v>445</v>
      </c>
      <c r="B68" s="480">
        <f>X18</f>
        <v>5</v>
      </c>
      <c r="C68" s="481" t="s">
        <v>176</v>
      </c>
      <c r="D68" s="482">
        <f>Z18</f>
        <v>5</v>
      </c>
      <c r="F68" s="446" t="s">
        <v>15</v>
      </c>
      <c r="G68" s="480">
        <f>B22</f>
        <v>3</v>
      </c>
      <c r="H68" s="481" t="s">
        <v>176</v>
      </c>
      <c r="I68" s="482">
        <f>D22</f>
        <v>3</v>
      </c>
      <c r="K68" s="33"/>
      <c r="M68" s="731" t="str">
        <f>A59</f>
        <v xml:space="preserve">ทันตแพทย์ </v>
      </c>
      <c r="N68" s="596"/>
      <c r="O68" s="596"/>
      <c r="P68" s="596"/>
      <c r="Q68" s="596"/>
      <c r="R68" s="596"/>
      <c r="S68" s="596"/>
      <c r="T68" s="586">
        <f t="shared" ref="T68:T73" si="1">D59</f>
        <v>5</v>
      </c>
      <c r="U68" s="586"/>
    </row>
    <row r="69" spans="1:27" ht="63">
      <c r="A69" s="452" t="s">
        <v>303</v>
      </c>
      <c r="B69" s="483">
        <f>G31</f>
        <v>3</v>
      </c>
      <c r="C69" s="484" t="s">
        <v>176</v>
      </c>
      <c r="D69" s="485">
        <f>I31</f>
        <v>3</v>
      </c>
      <c r="F69" s="453" t="s">
        <v>424</v>
      </c>
      <c r="G69" s="483">
        <f>S19</f>
        <v>4</v>
      </c>
      <c r="H69" s="484" t="s">
        <v>176</v>
      </c>
      <c r="I69" s="485">
        <f>U19</f>
        <v>4</v>
      </c>
      <c r="K69" s="454"/>
      <c r="M69" s="732" t="str">
        <f>A60</f>
        <v>นวก.สธ (ทันตสาธารณสุข)/จพ.ทันตสาธารณสุข</v>
      </c>
      <c r="N69" s="733"/>
      <c r="O69" s="733"/>
      <c r="P69" s="733"/>
      <c r="Q69" s="733"/>
      <c r="R69" s="733"/>
      <c r="S69" s="733"/>
      <c r="T69" s="591">
        <f t="shared" si="1"/>
        <v>3</v>
      </c>
      <c r="U69" s="591"/>
      <c r="V69" s="455"/>
      <c r="W69" s="473"/>
    </row>
    <row r="70" spans="1:27" ht="21.6" thickBot="1">
      <c r="F70" s="462" t="s">
        <v>432</v>
      </c>
      <c r="G70" s="489">
        <f>B58+B59+B60+B61+B62+B63+B64+B67+B68+B69+G58+G59+G60+G61+G62+G63+G64+G67+G68+G69</f>
        <v>87</v>
      </c>
      <c r="H70" s="490" t="s">
        <v>176</v>
      </c>
      <c r="I70" s="491">
        <f>D58+D59+D60+D61+D62+D63+D64+D67+D68+D69+I58+I59+I60+I61+I62+I63+I64+I67+I68+I69</f>
        <v>89</v>
      </c>
      <c r="M70" s="731" t="str">
        <f>A61</f>
        <v>เภสัชกร</v>
      </c>
      <c r="N70" s="596"/>
      <c r="O70" s="596"/>
      <c r="P70" s="596"/>
      <c r="Q70" s="596"/>
      <c r="R70" s="596"/>
      <c r="S70" s="596"/>
      <c r="T70" s="586">
        <f t="shared" si="1"/>
        <v>5</v>
      </c>
      <c r="U70" s="586"/>
    </row>
    <row r="71" spans="1:27" ht="21.6" thickTop="1">
      <c r="M71" s="734" t="str">
        <f>A62</f>
        <v>เจ้าพนักงานเภสัชกรรม</v>
      </c>
      <c r="N71" s="596"/>
      <c r="O71" s="596"/>
      <c r="P71" s="596"/>
      <c r="Q71" s="596"/>
      <c r="R71" s="596"/>
      <c r="S71" s="596"/>
      <c r="T71" s="586">
        <f t="shared" si="1"/>
        <v>3</v>
      </c>
      <c r="U71" s="586"/>
    </row>
    <row r="72" spans="1:27" ht="21">
      <c r="A72" s="600" t="s">
        <v>433</v>
      </c>
      <c r="B72" s="600"/>
      <c r="C72" s="600"/>
      <c r="D72" s="600"/>
      <c r="E72" s="600"/>
      <c r="F72" s="600"/>
      <c r="M72" s="584" t="str">
        <f>A63</f>
        <v>พยาบาลวิชาชีพ/พยาบาลเทคนิค</v>
      </c>
      <c r="N72" s="585"/>
      <c r="O72" s="585"/>
      <c r="P72" s="585"/>
      <c r="Q72" s="585"/>
      <c r="R72" s="585"/>
      <c r="S72" s="585"/>
      <c r="T72" s="586">
        <f t="shared" si="1"/>
        <v>40</v>
      </c>
      <c r="U72" s="586"/>
    </row>
    <row r="73" spans="1:27" ht="21">
      <c r="A73" s="472" t="s">
        <v>400</v>
      </c>
      <c r="B73" s="463" t="s">
        <v>401</v>
      </c>
      <c r="C73" s="464" t="s">
        <v>176</v>
      </c>
      <c r="D73" s="465" t="s">
        <v>402</v>
      </c>
      <c r="M73" s="587" t="s">
        <v>426</v>
      </c>
      <c r="N73" s="588"/>
      <c r="O73" s="588"/>
      <c r="P73" s="588"/>
      <c r="Q73" s="588"/>
      <c r="R73" s="588"/>
      <c r="S73" s="589"/>
      <c r="T73" s="590">
        <f t="shared" si="1"/>
        <v>3</v>
      </c>
      <c r="U73" s="591"/>
    </row>
    <row r="74" spans="1:27" ht="21">
      <c r="A74" s="466" t="s">
        <v>434</v>
      </c>
      <c r="B74" s="497">
        <f>VLOOKUP(X5,ลงโครงสร้าง!E5:DB83,24,0)</f>
        <v>0</v>
      </c>
      <c r="C74" s="498" t="s">
        <v>176</v>
      </c>
      <c r="D74" s="499">
        <f>VLOOKUP(X5,ลงโครงสร้าง!E5:DB83,25,0)</f>
        <v>0</v>
      </c>
      <c r="M74" s="592" t="s">
        <v>441</v>
      </c>
      <c r="N74" s="593"/>
      <c r="O74" s="593"/>
      <c r="P74" s="593"/>
      <c r="Q74" s="593"/>
      <c r="R74" s="593"/>
      <c r="S74" s="594"/>
      <c r="T74" s="590"/>
      <c r="U74" s="591"/>
    </row>
    <row r="75" spans="1:27" ht="21">
      <c r="M75" s="595" t="s">
        <v>442</v>
      </c>
      <c r="N75" s="595"/>
      <c r="O75" s="595"/>
      <c r="P75" s="595"/>
      <c r="Q75" s="595"/>
      <c r="R75" s="595"/>
      <c r="S75" s="595"/>
      <c r="T75" s="586">
        <f>I67+I68</f>
        <v>3</v>
      </c>
      <c r="U75" s="586"/>
    </row>
    <row r="76" spans="1:27" ht="21">
      <c r="A76" s="600" t="s">
        <v>435</v>
      </c>
      <c r="B76" s="600"/>
      <c r="C76" s="600"/>
      <c r="D76" s="600"/>
      <c r="E76" s="600"/>
      <c r="F76" s="600"/>
      <c r="M76" s="596" t="s">
        <v>422</v>
      </c>
      <c r="N76" s="596"/>
      <c r="O76" s="596"/>
      <c r="P76" s="596"/>
      <c r="Q76" s="596"/>
      <c r="R76" s="596"/>
      <c r="S76" s="596"/>
      <c r="T76" s="586">
        <f>D67</f>
        <v>2</v>
      </c>
      <c r="U76" s="586"/>
    </row>
    <row r="77" spans="1:27" ht="21">
      <c r="A77" s="472" t="s">
        <v>400</v>
      </c>
      <c r="B77" s="463" t="s">
        <v>401</v>
      </c>
      <c r="C77" s="464" t="s">
        <v>176</v>
      </c>
      <c r="D77" s="465" t="s">
        <v>402</v>
      </c>
      <c r="F77" s="582" t="s">
        <v>436</v>
      </c>
      <c r="G77" s="582"/>
      <c r="H77" s="582"/>
      <c r="I77" s="582"/>
      <c r="M77" s="596" t="str">
        <f>A68</f>
        <v>นักวิชาการสาธารณสุข/เจ้าพนักงานสาธารณสุข</v>
      </c>
      <c r="N77" s="596"/>
      <c r="O77" s="596"/>
      <c r="P77" s="596"/>
      <c r="Q77" s="596"/>
      <c r="R77" s="596"/>
      <c r="S77" s="596"/>
      <c r="T77" s="586">
        <f>D68</f>
        <v>5</v>
      </c>
      <c r="U77" s="586"/>
    </row>
    <row r="78" spans="1:27" ht="21.6" thickBot="1">
      <c r="A78" s="467" t="s">
        <v>58</v>
      </c>
      <c r="B78" s="497">
        <f>X17+B30+G30+L30+S30+B38+G38+L38+S38</f>
        <v>31</v>
      </c>
      <c r="C78" s="498" t="s">
        <v>176</v>
      </c>
      <c r="D78" s="499">
        <f>Z17+D30+I30+N30+U30+D38+I38+N38+U38</f>
        <v>80</v>
      </c>
      <c r="F78" s="583" t="s">
        <v>437</v>
      </c>
      <c r="G78" s="583"/>
      <c r="H78" s="583"/>
      <c r="I78" s="583"/>
      <c r="M78" s="578" t="s">
        <v>443</v>
      </c>
      <c r="N78" s="578"/>
      <c r="O78" s="578"/>
      <c r="P78" s="578"/>
      <c r="Q78" s="578"/>
      <c r="R78" s="578"/>
      <c r="S78" s="578"/>
      <c r="T78" s="579">
        <f>SUM(T68:T77)</f>
        <v>69</v>
      </c>
      <c r="U78" s="579"/>
    </row>
    <row r="79" spans="1:27" ht="21.6" thickTop="1">
      <c r="A79" s="471" t="s">
        <v>58</v>
      </c>
      <c r="B79" s="500">
        <f>B63</f>
        <v>40</v>
      </c>
      <c r="C79" s="501" t="s">
        <v>176</v>
      </c>
      <c r="D79" s="502">
        <f>D63</f>
        <v>40</v>
      </c>
      <c r="F79" s="583" t="s">
        <v>438</v>
      </c>
      <c r="G79" s="583"/>
      <c r="H79" s="583"/>
      <c r="I79" s="583"/>
      <c r="M79" s="580" t="s">
        <v>444</v>
      </c>
      <c r="N79" s="580"/>
      <c r="O79" s="580"/>
      <c r="P79" s="580"/>
      <c r="Q79" s="580"/>
      <c r="R79" s="580"/>
      <c r="S79" s="580"/>
      <c r="T79" s="581">
        <f>T78*60/100</f>
        <v>41.4</v>
      </c>
      <c r="U79" s="581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zoomScale="90" zoomScaleNormal="90" workbookViewId="0">
      <selection activeCell="F21" sqref="F21"/>
    </sheetView>
  </sheetViews>
  <sheetFormatPr defaultColWidth="9" defaultRowHeight="16.8"/>
  <cols>
    <col min="1" max="1" width="31.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19921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5976562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59765625" style="4" customWidth="1"/>
    <col min="28" max="16384" width="9" style="1"/>
  </cols>
  <sheetData>
    <row r="1" spans="1:27" ht="25.95" customHeight="1">
      <c r="A1" s="2"/>
      <c r="B1" s="2"/>
      <c r="C1" s="2"/>
      <c r="D1" s="674"/>
      <c r="E1" s="674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75"/>
      <c r="X1" s="675"/>
      <c r="Y1" s="675"/>
      <c r="Z1" s="675"/>
    </row>
    <row r="2" spans="1:27" ht="25.2" customHeight="1">
      <c r="A2" s="5"/>
      <c r="B2" s="5"/>
      <c r="C2" s="5"/>
      <c r="D2" s="5"/>
      <c r="E2" s="5"/>
      <c r="F2" s="676" t="str">
        <f>VLOOKUP(X6,ลงโครงสร้าง!B5:CE83,5,0)</f>
        <v>โรงพยาบาลท่าลี่</v>
      </c>
      <c r="G2" s="677"/>
      <c r="H2" s="677"/>
      <c r="I2" s="677"/>
      <c r="J2" s="677"/>
      <c r="K2" s="677"/>
      <c r="L2" s="677"/>
      <c r="M2" s="677"/>
      <c r="N2" s="677"/>
      <c r="O2" s="677"/>
      <c r="P2" s="677"/>
      <c r="Q2" s="315">
        <f>B5+G5+L5+S5+B15+G15+L15+S15+X15+B19+B28+G28+L28+S28+B36+G36+L36+S36+X36</f>
        <v>134</v>
      </c>
      <c r="R2" s="316" t="s">
        <v>176</v>
      </c>
      <c r="S2" s="677">
        <f>D5+I5+N5+U5+D15+I15+N15+U15+Z15+D19+D28+I28+N28+U28+D36+I36+N36+U36+Z36</f>
        <v>216</v>
      </c>
      <c r="T2" s="677"/>
      <c r="U2" s="678"/>
      <c r="V2" s="5"/>
      <c r="W2" s="679" t="s">
        <v>50</v>
      </c>
      <c r="X2" s="680"/>
      <c r="Y2" s="680"/>
      <c r="Z2" s="681"/>
      <c r="AA2" s="682"/>
    </row>
    <row r="3" spans="1:27" ht="22.95" customHeight="1">
      <c r="A3" s="5"/>
      <c r="B3" s="5"/>
      <c r="C3" s="5"/>
      <c r="D3" s="5"/>
      <c r="E3" s="5"/>
      <c r="F3" s="671" t="s">
        <v>31</v>
      </c>
      <c r="G3" s="672"/>
      <c r="H3" s="672"/>
      <c r="I3" s="672"/>
      <c r="J3" s="672"/>
      <c r="K3" s="672"/>
      <c r="L3" s="672"/>
      <c r="M3" s="672"/>
      <c r="N3" s="672"/>
      <c r="O3" s="672"/>
      <c r="P3" s="672"/>
      <c r="Q3" s="166"/>
      <c r="R3" s="166"/>
      <c r="S3" s="166"/>
      <c r="T3" s="166"/>
      <c r="U3" s="167"/>
      <c r="V3" s="5"/>
      <c r="W3" s="350" t="s">
        <v>39</v>
      </c>
      <c r="X3" s="673">
        <f>VLOOKUP(X6,ลงโครงสร้าง!B5:CE83,2,0)</f>
        <v>8</v>
      </c>
      <c r="Y3" s="673"/>
      <c r="Z3" s="673"/>
      <c r="AA3" s="673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0" t="s">
        <v>40</v>
      </c>
      <c r="X4" s="673" t="str">
        <f>VLOOKUP(X6,ลงโครงสร้าง!B5:CE83,3,0)</f>
        <v>เลย</v>
      </c>
      <c r="Y4" s="673"/>
      <c r="Z4" s="673"/>
      <c r="AA4" s="673"/>
    </row>
    <row r="5" spans="1:27" ht="43.5" customHeight="1">
      <c r="A5" s="6" t="s">
        <v>387</v>
      </c>
      <c r="B5" s="162">
        <f>B6+B7+B8+B9+B11+B13</f>
        <v>35</v>
      </c>
      <c r="C5" s="163" t="s">
        <v>176</v>
      </c>
      <c r="D5" s="164">
        <f>D6+D7+D8+D9+D11+D13</f>
        <v>45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4</v>
      </c>
      <c r="J5" s="7"/>
      <c r="K5" s="197" t="s">
        <v>3</v>
      </c>
      <c r="L5" s="231">
        <f>L7+L8</f>
        <v>9</v>
      </c>
      <c r="M5" s="198" t="s">
        <v>176</v>
      </c>
      <c r="N5" s="199">
        <f>N7+N8</f>
        <v>9</v>
      </c>
      <c r="O5" s="7"/>
      <c r="P5" s="664" t="s">
        <v>390</v>
      </c>
      <c r="Q5" s="665"/>
      <c r="R5" s="666"/>
      <c r="S5" s="232">
        <f>S7+S8</f>
        <v>10</v>
      </c>
      <c r="T5" s="233" t="s">
        <v>176</v>
      </c>
      <c r="U5" s="206">
        <f>U7+U8</f>
        <v>11</v>
      </c>
      <c r="V5" s="8"/>
      <c r="W5" s="350" t="s">
        <v>43</v>
      </c>
      <c r="X5" s="690">
        <f>VLOOKUP(X6,ลงโครงสร้าง!B5:CE83,4,0)</f>
        <v>11035</v>
      </c>
      <c r="Y5" s="690"/>
      <c r="Z5" s="690"/>
      <c r="AA5" s="690"/>
    </row>
    <row r="6" spans="1:27" s="319" customFormat="1" ht="45.75" customHeight="1">
      <c r="A6" s="324" t="s">
        <v>48</v>
      </c>
      <c r="B6" s="325">
        <f>VLOOKUP(X5,ลงโครงสร้าง!E5:DB83,66,0)</f>
        <v>1</v>
      </c>
      <c r="C6" s="326" t="s">
        <v>176</v>
      </c>
      <c r="D6" s="327">
        <f>VLOOKUP(X5,ลงโครงสร้าง!E5:DB83,67,0)</f>
        <v>1</v>
      </c>
      <c r="E6" s="328"/>
      <c r="F6" s="329" t="s">
        <v>2</v>
      </c>
      <c r="G6" s="330"/>
      <c r="H6" s="331"/>
      <c r="I6" s="332"/>
      <c r="J6" s="333"/>
      <c r="K6" s="378" t="s">
        <v>32</v>
      </c>
      <c r="L6" s="335"/>
      <c r="M6" s="336"/>
      <c r="N6" s="337"/>
      <c r="O6" s="333"/>
      <c r="P6" s="691" t="s">
        <v>6</v>
      </c>
      <c r="Q6" s="692"/>
      <c r="R6" s="693"/>
      <c r="S6" s="338"/>
      <c r="T6" s="339"/>
      <c r="U6" s="332"/>
      <c r="W6" s="350" t="s">
        <v>41</v>
      </c>
      <c r="X6" s="694" t="s">
        <v>208</v>
      </c>
      <c r="Y6" s="694"/>
      <c r="Z6" s="694"/>
      <c r="AA6" s="694"/>
    </row>
    <row r="7" spans="1:27" s="319" customFormat="1" ht="27" customHeight="1">
      <c r="A7" s="341" t="s">
        <v>388</v>
      </c>
      <c r="B7" s="325">
        <f>VLOOKUP(X5,ลงโครงสร้าง!E5:DB83,72,0)</f>
        <v>5</v>
      </c>
      <c r="C7" s="326" t="s">
        <v>176</v>
      </c>
      <c r="D7" s="342">
        <f>VLOOKUP(X5,ลงโครงสร้าง!E5:DB83,73,0)</f>
        <v>6</v>
      </c>
      <c r="E7" s="328"/>
      <c r="F7" s="683" t="s">
        <v>306</v>
      </c>
      <c r="G7" s="614">
        <f>VLOOKUP(X5,ลงโครงสร้าง!E5:DB83,26,0)</f>
        <v>3</v>
      </c>
      <c r="H7" s="685" t="s">
        <v>176</v>
      </c>
      <c r="I7" s="620">
        <f>VLOOKUP(X5,ลงโครงสร้าง!E5:DB83,27,0)</f>
        <v>4</v>
      </c>
      <c r="J7" s="333"/>
      <c r="K7" s="343" t="s">
        <v>32</v>
      </c>
      <c r="L7" s="344">
        <v>5</v>
      </c>
      <c r="M7" s="345" t="s">
        <v>176</v>
      </c>
      <c r="N7" s="332">
        <f>VLOOKUP(X5,ลงโครงสร้าง!E5:DB83,15,0)</f>
        <v>5</v>
      </c>
      <c r="O7" s="333"/>
      <c r="P7" s="687" t="s">
        <v>6</v>
      </c>
      <c r="Q7" s="688"/>
      <c r="R7" s="689"/>
      <c r="S7" s="344">
        <v>6</v>
      </c>
      <c r="T7" s="345" t="s">
        <v>176</v>
      </c>
      <c r="U7" s="332">
        <f>VLOOKUP(X5,ลงโครงสร้าง!E5:DB83,19,0)</f>
        <v>6</v>
      </c>
      <c r="W7" s="340" t="s">
        <v>44</v>
      </c>
      <c r="X7" s="673" t="str">
        <f>VLOOKUP(X6,ลงโครงสร้าง!B5:CE83,6,0)</f>
        <v>F2</v>
      </c>
      <c r="Y7" s="673"/>
      <c r="Z7" s="673"/>
      <c r="AA7" s="673"/>
    </row>
    <row r="8" spans="1:27" s="319" customFormat="1" ht="27" customHeight="1">
      <c r="A8" s="346" t="s">
        <v>33</v>
      </c>
      <c r="B8" s="419">
        <f>VLOOKUP(X5,ลงโครงสร้าง!E5:DB83,70,0)</f>
        <v>3</v>
      </c>
      <c r="C8" s="347" t="s">
        <v>176</v>
      </c>
      <c r="D8" s="332">
        <f>VLOOKUP(X5,ลงโครงสร้าง!E5:DB83,71,0)</f>
        <v>4</v>
      </c>
      <c r="E8" s="328"/>
      <c r="F8" s="684"/>
      <c r="G8" s="616"/>
      <c r="H8" s="686"/>
      <c r="I8" s="622"/>
      <c r="J8" s="333"/>
      <c r="K8" s="683" t="s">
        <v>302</v>
      </c>
      <c r="L8" s="614">
        <v>4</v>
      </c>
      <c r="M8" s="617" t="s">
        <v>176</v>
      </c>
      <c r="N8" s="620">
        <v>4</v>
      </c>
      <c r="O8" s="333"/>
      <c r="P8" s="687" t="s">
        <v>452</v>
      </c>
      <c r="Q8" s="688"/>
      <c r="R8" s="689"/>
      <c r="S8" s="348">
        <f>VLOOKUP(X5,ลงโครงสร้าง!E5:DB83,20,0)</f>
        <v>4</v>
      </c>
      <c r="T8" s="349" t="s">
        <v>176</v>
      </c>
      <c r="U8" s="327">
        <f>VLOOKUP(X5,ลงโครงสร้าง!E5:DB83,21,0)</f>
        <v>5</v>
      </c>
      <c r="W8" s="350" t="s">
        <v>54</v>
      </c>
      <c r="X8" s="650">
        <f>VLOOKUP(X6,ลงโครงสร้าง!B5:CE83,8,0)</f>
        <v>41</v>
      </c>
      <c r="Y8" s="650"/>
      <c r="Z8" s="650"/>
      <c r="AA8" s="650"/>
    </row>
    <row r="9" spans="1:27" s="319" customFormat="1" ht="27" customHeight="1">
      <c r="A9" s="351" t="s">
        <v>389</v>
      </c>
      <c r="B9" s="660">
        <f>VLOOKUP(X5,ลงโครงสร้าง!E5:DB83,74,0)</f>
        <v>5</v>
      </c>
      <c r="C9" s="662" t="s">
        <v>176</v>
      </c>
      <c r="D9" s="663">
        <f>VLOOKUP(X5,ลงโครงสร้าง!E5:DB83,75,0)</f>
        <v>6</v>
      </c>
      <c r="E9" s="328"/>
      <c r="F9" s="352"/>
      <c r="G9" s="353"/>
      <c r="H9" s="354"/>
      <c r="I9" s="355"/>
      <c r="J9" s="333"/>
      <c r="K9" s="695"/>
      <c r="L9" s="616"/>
      <c r="M9" s="619"/>
      <c r="N9" s="622"/>
      <c r="O9" s="333"/>
      <c r="P9" s="356"/>
      <c r="Q9" s="356"/>
      <c r="R9" s="356"/>
      <c r="S9" s="356"/>
      <c r="T9" s="356"/>
      <c r="U9" s="357"/>
      <c r="V9" s="358"/>
      <c r="W9" s="358"/>
      <c r="X9" s="358"/>
      <c r="Y9" s="358"/>
      <c r="Z9" s="358"/>
      <c r="AA9" s="320"/>
    </row>
    <row r="10" spans="1:27" s="319" customFormat="1" ht="27" customHeight="1">
      <c r="A10" s="359" t="s">
        <v>1</v>
      </c>
      <c r="B10" s="661"/>
      <c r="C10" s="662"/>
      <c r="D10" s="663"/>
      <c r="E10" s="333"/>
      <c r="F10" s="356"/>
      <c r="G10" s="356"/>
      <c r="H10" s="360"/>
      <c r="I10" s="356"/>
      <c r="J10" s="333"/>
      <c r="K10" s="361"/>
      <c r="L10" s="361"/>
      <c r="M10" s="361"/>
      <c r="N10" s="356"/>
      <c r="O10" s="333"/>
      <c r="P10" s="356"/>
      <c r="Q10" s="356"/>
      <c r="R10" s="356"/>
      <c r="S10" s="356"/>
      <c r="T10" s="356"/>
      <c r="U10" s="362"/>
      <c r="V10" s="363"/>
      <c r="W10" s="364"/>
      <c r="X10" s="364"/>
      <c r="Y10" s="364"/>
      <c r="Z10" s="364"/>
      <c r="AA10" s="320"/>
    </row>
    <row r="11" spans="1:27" s="319" customFormat="1" ht="27" customHeight="1">
      <c r="A11" s="346" t="s">
        <v>42</v>
      </c>
      <c r="B11" s="377">
        <f>VLOOKUP(X5,ลงโครงสร้าง!E5:DB83,49,0)</f>
        <v>0</v>
      </c>
      <c r="C11" s="326" t="s">
        <v>176</v>
      </c>
      <c r="D11" s="365">
        <f>VLOOKUP(X5,ลงโครงสร้าง!E5:DB83,50,0)</f>
        <v>0</v>
      </c>
      <c r="E11" s="333"/>
      <c r="F11" s="356"/>
      <c r="G11" s="356"/>
      <c r="H11" s="360"/>
      <c r="I11" s="356"/>
      <c r="J11" s="333"/>
      <c r="K11" s="333"/>
      <c r="L11" s="333"/>
      <c r="M11" s="333"/>
      <c r="N11" s="333"/>
      <c r="O11" s="333"/>
      <c r="P11" s="366"/>
      <c r="Q11" s="366"/>
      <c r="R11" s="366"/>
      <c r="S11" s="366"/>
      <c r="T11" s="366"/>
      <c r="U11" s="367"/>
      <c r="V11" s="368"/>
      <c r="W11" s="364"/>
      <c r="X11" s="364"/>
      <c r="Y11" s="364"/>
      <c r="Z11" s="364"/>
      <c r="AA11" s="320"/>
    </row>
    <row r="12" spans="1:27" s="319" customFormat="1" ht="9.75" customHeight="1">
      <c r="A12" s="369"/>
      <c r="B12" s="370"/>
      <c r="C12" s="371"/>
      <c r="D12" s="372"/>
      <c r="E12" s="333"/>
      <c r="F12" s="356"/>
      <c r="G12" s="356"/>
      <c r="H12" s="360"/>
      <c r="I12" s="356"/>
      <c r="J12" s="333"/>
      <c r="K12" s="333"/>
      <c r="L12" s="333"/>
      <c r="M12" s="333"/>
      <c r="N12" s="333"/>
      <c r="O12" s="333"/>
      <c r="P12" s="366"/>
      <c r="Q12" s="366"/>
      <c r="R12" s="366"/>
      <c r="S12" s="366"/>
      <c r="T12" s="366"/>
      <c r="U12" s="367"/>
      <c r="V12" s="368"/>
      <c r="W12" s="364"/>
      <c r="X12" s="364"/>
      <c r="Y12" s="364"/>
      <c r="Z12" s="364"/>
      <c r="AA12" s="320"/>
    </row>
    <row r="13" spans="1:27" s="319" customFormat="1" ht="27" customHeight="1">
      <c r="A13" s="373" t="s">
        <v>305</v>
      </c>
      <c r="B13" s="376">
        <f>VLOOKUP(X5,ลงโครงสร้าง!E5:DB83,68,0)</f>
        <v>21</v>
      </c>
      <c r="C13" s="374" t="s">
        <v>176</v>
      </c>
      <c r="D13" s="375">
        <f>VLOOKUP(X5,ลงโครงสร้าง!E5:DB83,69,0)</f>
        <v>28</v>
      </c>
      <c r="E13" s="333"/>
      <c r="F13" s="356"/>
      <c r="G13" s="356"/>
      <c r="H13" s="360"/>
      <c r="I13" s="356"/>
      <c r="J13" s="333"/>
      <c r="K13" s="333"/>
      <c r="L13" s="333"/>
      <c r="M13" s="333"/>
      <c r="N13" s="333"/>
      <c r="O13" s="333"/>
      <c r="P13" s="366"/>
      <c r="Q13" s="366"/>
      <c r="R13" s="366"/>
      <c r="S13" s="366"/>
      <c r="T13" s="366"/>
      <c r="U13" s="367"/>
      <c r="V13" s="368"/>
      <c r="W13" s="364"/>
      <c r="X13" s="364"/>
      <c r="Y13" s="364"/>
      <c r="Z13" s="364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10</v>
      </c>
      <c r="C15" s="237" t="s">
        <v>176</v>
      </c>
      <c r="D15" s="188">
        <f>D17</f>
        <v>10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664" t="s">
        <v>274</v>
      </c>
      <c r="Q15" s="665"/>
      <c r="R15" s="666"/>
      <c r="S15" s="232">
        <f>S17+S18+S19+S20</f>
        <v>7</v>
      </c>
      <c r="T15" s="233" t="s">
        <v>176</v>
      </c>
      <c r="U15" s="206">
        <f>U17+U18+U19+U20</f>
        <v>7</v>
      </c>
      <c r="V15" s="25"/>
      <c r="W15" s="208" t="s">
        <v>392</v>
      </c>
      <c r="X15" s="257">
        <f>X17+X18+X19</f>
        <v>10</v>
      </c>
      <c r="Y15" s="258" t="s">
        <v>176</v>
      </c>
      <c r="Z15" s="209">
        <f>Z17+Z18+Z19</f>
        <v>18</v>
      </c>
    </row>
    <row r="16" spans="1:27" s="319" customFormat="1" ht="27" customHeight="1">
      <c r="A16" s="381" t="s">
        <v>5</v>
      </c>
      <c r="B16" s="382"/>
      <c r="C16" s="383"/>
      <c r="D16" s="332"/>
      <c r="E16" s="333"/>
      <c r="F16" s="334" t="s">
        <v>10</v>
      </c>
      <c r="G16" s="384"/>
      <c r="H16" s="385"/>
      <c r="I16" s="332"/>
      <c r="J16" s="333"/>
      <c r="K16" s="334" t="s">
        <v>12</v>
      </c>
      <c r="L16" s="384"/>
      <c r="M16" s="386"/>
      <c r="N16" s="332"/>
      <c r="O16" s="333"/>
      <c r="P16" s="667" t="s">
        <v>17</v>
      </c>
      <c r="Q16" s="668"/>
      <c r="R16" s="669"/>
      <c r="S16" s="384"/>
      <c r="T16" s="386"/>
      <c r="U16" s="337"/>
      <c r="V16" s="368"/>
      <c r="W16" s="387" t="s">
        <v>62</v>
      </c>
      <c r="X16" s="382"/>
      <c r="Y16" s="383"/>
      <c r="Z16" s="332"/>
      <c r="AA16" s="320"/>
    </row>
    <row r="17" spans="1:27" s="319" customFormat="1" ht="27" customHeight="1">
      <c r="A17" s="388" t="s">
        <v>5</v>
      </c>
      <c r="B17" s="389">
        <v>10</v>
      </c>
      <c r="C17" s="390" t="s">
        <v>176</v>
      </c>
      <c r="D17" s="327">
        <v>10</v>
      </c>
      <c r="E17" s="333"/>
      <c r="F17" s="391" t="s">
        <v>61</v>
      </c>
      <c r="G17" s="348">
        <f>VLOOKUP(X5,ลงโครงสร้าง!E5:DB83,34,0)</f>
        <v>2</v>
      </c>
      <c r="H17" s="349" t="s">
        <v>176</v>
      </c>
      <c r="I17" s="327">
        <f>VLOOKUP(X5,ลงโครงสร้าง!E5:DB83,34,0)</f>
        <v>2</v>
      </c>
      <c r="J17" s="333"/>
      <c r="K17" s="391" t="s">
        <v>60</v>
      </c>
      <c r="L17" s="348">
        <f>VLOOKUP(X5,ลงโครงสร้าง!E5:DB83,30,0)</f>
        <v>2</v>
      </c>
      <c r="M17" s="349" t="s">
        <v>176</v>
      </c>
      <c r="N17" s="327">
        <f>VLOOKUP(X5,ลงโครงสร้าง!E5:DB83,31,0)</f>
        <v>2</v>
      </c>
      <c r="O17" s="333"/>
      <c r="P17" s="636" t="s">
        <v>17</v>
      </c>
      <c r="Q17" s="637"/>
      <c r="R17" s="638"/>
      <c r="S17" s="344">
        <f>VLOOKUP(X5,ลงโครงสร้าง!E5:DB83,76,0)</f>
        <v>1</v>
      </c>
      <c r="T17" s="345" t="s">
        <v>176</v>
      </c>
      <c r="U17" s="427">
        <f>VLOOKUP(X5,ลงโครงสร้าง!E5:DB83,77,0)</f>
        <v>1</v>
      </c>
      <c r="W17" s="359" t="s">
        <v>58</v>
      </c>
      <c r="X17" s="420">
        <v>4</v>
      </c>
      <c r="Y17" s="426" t="s">
        <v>176</v>
      </c>
      <c r="Z17" s="428">
        <v>12</v>
      </c>
      <c r="AA17" s="320"/>
    </row>
    <row r="18" spans="1:27" s="319" customFormat="1" ht="27" customHeight="1">
      <c r="D18" s="392"/>
      <c r="E18" s="393"/>
      <c r="F18" s="394"/>
      <c r="G18" s="356"/>
      <c r="H18" s="360"/>
      <c r="I18" s="355"/>
      <c r="J18" s="393"/>
      <c r="K18" s="394"/>
      <c r="L18" s="356"/>
      <c r="M18" s="356"/>
      <c r="N18" s="355"/>
      <c r="O18" s="393"/>
      <c r="P18" s="630" t="s">
        <v>18</v>
      </c>
      <c r="Q18" s="631"/>
      <c r="R18" s="632"/>
      <c r="S18" s="344">
        <f>VLOOKUP(X5,ลงโครงสร้าง!E5:DB83,78,0)</f>
        <v>2</v>
      </c>
      <c r="T18" s="345" t="s">
        <v>176</v>
      </c>
      <c r="U18" s="423">
        <f>VLOOKUP(X5,ลงโครงสร้าง!E5:DB83,79,0)</f>
        <v>2</v>
      </c>
      <c r="V18" s="395"/>
      <c r="W18" s="351" t="s">
        <v>57</v>
      </c>
      <c r="X18" s="424">
        <v>5</v>
      </c>
      <c r="Y18" s="425" t="s">
        <v>176</v>
      </c>
      <c r="Z18" s="423">
        <v>5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4</v>
      </c>
      <c r="E19" s="333"/>
      <c r="F19" s="333"/>
      <c r="G19" s="333"/>
      <c r="H19" s="393"/>
      <c r="I19" s="333"/>
      <c r="J19" s="333"/>
      <c r="K19" s="333"/>
      <c r="L19" s="333"/>
      <c r="M19" s="333"/>
      <c r="N19" s="333"/>
      <c r="O19" s="333"/>
      <c r="P19" s="633" t="s">
        <v>59</v>
      </c>
      <c r="Q19" s="634"/>
      <c r="R19" s="635"/>
      <c r="S19" s="421">
        <v>4</v>
      </c>
      <c r="T19" s="422" t="s">
        <v>176</v>
      </c>
      <c r="U19" s="423">
        <v>4</v>
      </c>
      <c r="W19" s="398" t="s">
        <v>56</v>
      </c>
      <c r="X19" s="389">
        <f>VLOOKUP(X5,ลงโครงสร้าง!E5:DB83,41,0)</f>
        <v>1</v>
      </c>
      <c r="Y19" s="390" t="s">
        <v>176</v>
      </c>
      <c r="Z19" s="429">
        <f>VLOOKUP(X5,ลงโครงสร้าง!E5:DB83,42,0)</f>
        <v>1</v>
      </c>
      <c r="AA19" s="320"/>
    </row>
    <row r="20" spans="1:27" s="319" customFormat="1" ht="27" customHeight="1">
      <c r="A20" s="387" t="s">
        <v>55</v>
      </c>
      <c r="B20" s="382"/>
      <c r="C20" s="383"/>
      <c r="D20" s="332"/>
      <c r="E20" s="333"/>
      <c r="F20" s="333"/>
      <c r="G20" s="333"/>
      <c r="H20" s="393"/>
      <c r="I20" s="333"/>
      <c r="J20" s="333"/>
      <c r="K20" s="333"/>
      <c r="L20" s="333"/>
      <c r="M20" s="333"/>
      <c r="N20" s="333"/>
      <c r="O20" s="333"/>
      <c r="P20" s="636" t="s">
        <v>21</v>
      </c>
      <c r="Q20" s="637"/>
      <c r="R20" s="638"/>
      <c r="S20" s="348">
        <f>VLOOKUP(X5,ลงโครงสร้าง!E5:DB83,43,0)</f>
        <v>0</v>
      </c>
      <c r="T20" s="349" t="s">
        <v>176</v>
      </c>
      <c r="U20" s="429">
        <f>VLOOKUP(X5,ลงโครงสร้าง!E5:DB83,44,0)</f>
        <v>0</v>
      </c>
      <c r="AA20" s="320"/>
    </row>
    <row r="21" spans="1:27" s="319" customFormat="1" ht="27" customHeight="1">
      <c r="A21" s="398" t="s">
        <v>14</v>
      </c>
      <c r="B21" s="424">
        <f>VLOOKUP(X5,ลงโครงสร้าง!E5:DB83,39,0)</f>
        <v>0</v>
      </c>
      <c r="C21" s="425" t="s">
        <v>176</v>
      </c>
      <c r="D21" s="423">
        <f>VLOOKUP(X5,ลงโครงสร้าง!E5:DB83,40,0)</f>
        <v>0</v>
      </c>
      <c r="E21" s="333"/>
      <c r="F21" s="333"/>
      <c r="G21" s="333"/>
      <c r="H21" s="393"/>
      <c r="I21" s="333"/>
      <c r="J21" s="333"/>
      <c r="K21" s="333"/>
      <c r="L21" s="333"/>
      <c r="M21" s="333"/>
      <c r="N21" s="333"/>
      <c r="O21" s="333"/>
      <c r="W21" s="371"/>
      <c r="X21" s="371"/>
      <c r="Y21" s="371"/>
      <c r="Z21" s="355"/>
      <c r="AA21" s="320"/>
    </row>
    <row r="22" spans="1:27" s="319" customFormat="1" ht="27" customHeight="1">
      <c r="A22" s="398" t="s">
        <v>15</v>
      </c>
      <c r="B22" s="424">
        <f>VLOOKUP(X5,ลงโครงสร้าง!E5:DB83,28,0)</f>
        <v>3</v>
      </c>
      <c r="C22" s="425" t="s">
        <v>176</v>
      </c>
      <c r="D22" s="423">
        <f>VLOOKUP(X5,ลงโครงสร้าง!E5:DB83,29,0)</f>
        <v>4</v>
      </c>
      <c r="E22" s="333"/>
      <c r="F22" s="333"/>
      <c r="G22" s="333"/>
      <c r="H22" s="393"/>
      <c r="I22" s="333"/>
      <c r="J22" s="333"/>
      <c r="K22" s="333"/>
      <c r="L22" s="333"/>
      <c r="M22" s="333"/>
      <c r="N22" s="333"/>
      <c r="O22" s="333"/>
      <c r="P22" s="333"/>
      <c r="Q22" s="333"/>
      <c r="R22" s="333"/>
      <c r="S22" s="333"/>
      <c r="T22" s="333"/>
      <c r="U22" s="333"/>
      <c r="W22" s="371"/>
      <c r="X22" s="371"/>
      <c r="Y22" s="371"/>
      <c r="Z22" s="371"/>
      <c r="AA22" s="320"/>
    </row>
    <row r="23" spans="1:27" s="319" customFormat="1" ht="27" customHeight="1">
      <c r="A23" s="388" t="s">
        <v>16</v>
      </c>
      <c r="B23" s="424">
        <f>VLOOKUP(X5,ลงโครงสร้าง!E5:DB83,37,0)</f>
        <v>0</v>
      </c>
      <c r="C23" s="425" t="s">
        <v>176</v>
      </c>
      <c r="D23" s="423">
        <f>VLOOKUP(X5,ลงโครงสร้าง!E5:DB83,38,0)</f>
        <v>0</v>
      </c>
      <c r="E23" s="333"/>
      <c r="F23" s="333"/>
      <c r="G23" s="333"/>
      <c r="H23" s="393"/>
      <c r="I23" s="333"/>
      <c r="J23" s="333"/>
      <c r="K23" s="333"/>
      <c r="L23" s="333"/>
      <c r="M23" s="333"/>
      <c r="N23" s="333"/>
      <c r="O23" s="333"/>
      <c r="P23" s="333"/>
      <c r="Q23" s="333"/>
      <c r="R23" s="333"/>
      <c r="S23" s="333"/>
      <c r="T23" s="333"/>
      <c r="U23" s="333"/>
      <c r="W23" s="371"/>
      <c r="X23" s="371"/>
      <c r="Y23" s="371"/>
      <c r="Z23" s="355"/>
      <c r="AA23" s="320"/>
    </row>
    <row r="24" spans="1:27" s="319" customFormat="1" ht="27" customHeight="1">
      <c r="A24" s="398" t="s">
        <v>23</v>
      </c>
      <c r="B24" s="399"/>
      <c r="C24" s="400"/>
      <c r="D24" s="327"/>
      <c r="E24" s="333"/>
      <c r="F24" s="333"/>
      <c r="G24" s="333"/>
      <c r="H24" s="393"/>
      <c r="I24" s="333"/>
      <c r="J24" s="333"/>
      <c r="K24" s="333"/>
      <c r="L24" s="333"/>
      <c r="M24" s="333"/>
      <c r="N24" s="333"/>
      <c r="O24" s="333"/>
      <c r="P24" s="333"/>
      <c r="Q24" s="333"/>
      <c r="R24" s="333"/>
      <c r="S24" s="333"/>
      <c r="T24" s="333"/>
      <c r="U24" s="333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v>50</v>
      </c>
      <c r="M25" s="299" t="s">
        <v>176</v>
      </c>
      <c r="N25" s="300">
        <v>50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51" t="s">
        <v>51</v>
      </c>
      <c r="L26" s="652"/>
      <c r="M26" s="652"/>
      <c r="N26" s="653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5</v>
      </c>
      <c r="C28" s="243" t="s">
        <v>176</v>
      </c>
      <c r="D28" s="193">
        <f>D30</f>
        <v>12</v>
      </c>
      <c r="E28" s="263"/>
      <c r="F28" s="264" t="s">
        <v>25</v>
      </c>
      <c r="G28" s="265">
        <f>G30+G31</f>
        <v>14</v>
      </c>
      <c r="H28" s="266" t="s">
        <v>176</v>
      </c>
      <c r="I28" s="209">
        <f>I30+I31</f>
        <v>26</v>
      </c>
      <c r="J28" s="263"/>
      <c r="K28" s="267" t="s">
        <v>395</v>
      </c>
      <c r="L28" s="268">
        <f>L30</f>
        <v>12</v>
      </c>
      <c r="M28" s="269" t="s">
        <v>176</v>
      </c>
      <c r="N28" s="270">
        <f>N30</f>
        <v>28</v>
      </c>
      <c r="O28" s="263"/>
      <c r="P28" s="654" t="s">
        <v>29</v>
      </c>
      <c r="Q28" s="655"/>
      <c r="R28" s="656"/>
      <c r="S28" s="295" t="str">
        <f>S30</f>
        <v>0</v>
      </c>
      <c r="T28" s="296" t="s">
        <v>176</v>
      </c>
      <c r="U28" s="297">
        <f>U30</f>
        <v>12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1" t="s">
        <v>20</v>
      </c>
      <c r="B29" s="382"/>
      <c r="C29" s="383"/>
      <c r="D29" s="401"/>
      <c r="E29" s="392"/>
      <c r="F29" s="402" t="s">
        <v>20</v>
      </c>
      <c r="G29" s="399"/>
      <c r="H29" s="390"/>
      <c r="I29" s="327"/>
      <c r="J29" s="392"/>
      <c r="K29" s="402" t="s">
        <v>20</v>
      </c>
      <c r="L29" s="399"/>
      <c r="M29" s="400"/>
      <c r="N29" s="327"/>
      <c r="O29" s="392"/>
      <c r="P29" s="623" t="s">
        <v>20</v>
      </c>
      <c r="Q29" s="624"/>
      <c r="R29" s="625"/>
      <c r="S29" s="399"/>
      <c r="T29" s="400"/>
      <c r="U29" s="327"/>
      <c r="V29" s="320"/>
      <c r="W29" s="320"/>
      <c r="X29" s="320"/>
      <c r="Y29" s="320"/>
      <c r="Z29" s="320"/>
      <c r="AA29" s="320"/>
    </row>
    <row r="30" spans="1:27" s="319" customFormat="1" ht="27" customHeight="1">
      <c r="A30" s="398" t="s">
        <v>58</v>
      </c>
      <c r="B30" s="389">
        <v>5</v>
      </c>
      <c r="C30" s="390" t="s">
        <v>176</v>
      </c>
      <c r="D30" s="327">
        <v>12</v>
      </c>
      <c r="E30" s="392"/>
      <c r="F30" s="403" t="s">
        <v>58</v>
      </c>
      <c r="G30" s="396">
        <v>10</v>
      </c>
      <c r="H30" s="397" t="s">
        <v>176</v>
      </c>
      <c r="I30" s="332">
        <v>22</v>
      </c>
      <c r="J30" s="392"/>
      <c r="K30" s="404" t="s">
        <v>58</v>
      </c>
      <c r="L30" s="405">
        <v>12</v>
      </c>
      <c r="M30" s="406" t="s">
        <v>176</v>
      </c>
      <c r="N30" s="407">
        <v>28</v>
      </c>
      <c r="O30" s="408"/>
      <c r="P30" s="657" t="s">
        <v>58</v>
      </c>
      <c r="Q30" s="658"/>
      <c r="R30" s="659"/>
      <c r="S30" s="405" t="str">
        <f>VLOOKUP(X5,ลงโครงสร้าง!E5:DB83,93,0)</f>
        <v>0</v>
      </c>
      <c r="T30" s="406" t="s">
        <v>176</v>
      </c>
      <c r="U30" s="407">
        <v>12</v>
      </c>
      <c r="V30" s="409"/>
      <c r="W30" s="320"/>
      <c r="X30" s="320"/>
      <c r="Y30" s="320"/>
      <c r="Z30" s="320"/>
      <c r="AA30" s="320"/>
    </row>
    <row r="31" spans="1:27" s="319" customFormat="1" ht="27" customHeight="1">
      <c r="A31" s="369"/>
      <c r="B31" s="370"/>
      <c r="C31" s="370"/>
      <c r="D31" s="372"/>
      <c r="E31" s="392"/>
      <c r="F31" s="611" t="s">
        <v>303</v>
      </c>
      <c r="G31" s="614">
        <v>4</v>
      </c>
      <c r="H31" s="617" t="s">
        <v>176</v>
      </c>
      <c r="I31" s="620">
        <v>4</v>
      </c>
      <c r="J31" s="392"/>
      <c r="K31" s="410"/>
      <c r="L31" s="410"/>
      <c r="M31" s="410"/>
      <c r="N31" s="411"/>
      <c r="O31" s="392"/>
      <c r="P31" s="410"/>
      <c r="Q31" s="410"/>
      <c r="R31" s="410"/>
      <c r="S31" s="410"/>
      <c r="T31" s="410"/>
      <c r="U31" s="411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2"/>
      <c r="B32" s="413"/>
      <c r="C32" s="413"/>
      <c r="D32" s="414"/>
      <c r="E32" s="392"/>
      <c r="F32" s="612"/>
      <c r="G32" s="615"/>
      <c r="H32" s="618"/>
      <c r="I32" s="621"/>
      <c r="J32" s="392"/>
      <c r="K32" s="392"/>
      <c r="L32" s="392"/>
      <c r="M32" s="392"/>
      <c r="N32" s="392"/>
      <c r="O32" s="392"/>
      <c r="P32" s="392"/>
      <c r="Q32" s="392"/>
      <c r="R32" s="392"/>
      <c r="S32" s="392"/>
      <c r="T32" s="392"/>
      <c r="U32" s="392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2"/>
      <c r="B33" s="413"/>
      <c r="C33" s="413"/>
      <c r="D33" s="414"/>
      <c r="E33" s="392"/>
      <c r="F33" s="613"/>
      <c r="G33" s="616"/>
      <c r="H33" s="619"/>
      <c r="I33" s="622"/>
      <c r="J33" s="392"/>
      <c r="K33" s="392"/>
      <c r="L33" s="392"/>
      <c r="M33" s="392"/>
      <c r="N33" s="392"/>
      <c r="O33" s="392"/>
      <c r="P33" s="392"/>
      <c r="Q33" s="392"/>
      <c r="R33" s="392"/>
      <c r="S33" s="392"/>
      <c r="T33" s="392"/>
      <c r="U33" s="392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>
        <f>B38</f>
        <v>3</v>
      </c>
      <c r="C36" s="243" t="s">
        <v>176</v>
      </c>
      <c r="D36" s="193">
        <f>D38</f>
        <v>10</v>
      </c>
      <c r="E36" s="263"/>
      <c r="F36" s="280" t="s">
        <v>396</v>
      </c>
      <c r="G36" s="242">
        <f>G38</f>
        <v>1</v>
      </c>
      <c r="H36" s="243" t="s">
        <v>176</v>
      </c>
      <c r="I36" s="193">
        <f>I38</f>
        <v>1</v>
      </c>
      <c r="J36" s="263"/>
      <c r="K36" s="148" t="s">
        <v>30</v>
      </c>
      <c r="L36" s="242">
        <f>L38</f>
        <v>5</v>
      </c>
      <c r="M36" s="243" t="s">
        <v>176</v>
      </c>
      <c r="N36" s="193">
        <f>N38</f>
        <v>11</v>
      </c>
      <c r="O36" s="147"/>
      <c r="P36" s="627" t="s">
        <v>35</v>
      </c>
      <c r="Q36" s="628"/>
      <c r="R36" s="629"/>
      <c r="S36" s="242">
        <f>S38</f>
        <v>0</v>
      </c>
      <c r="T36" s="243" t="s">
        <v>176</v>
      </c>
      <c r="U36" s="193">
        <f>U38</f>
        <v>1</v>
      </c>
      <c r="V36" s="271"/>
      <c r="W36" s="430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5" t="s">
        <v>20</v>
      </c>
      <c r="B37" s="382"/>
      <c r="C37" s="383"/>
      <c r="D37" s="401"/>
      <c r="E37" s="392"/>
      <c r="F37" s="402" t="s">
        <v>20</v>
      </c>
      <c r="G37" s="382"/>
      <c r="H37" s="416"/>
      <c r="I37" s="401"/>
      <c r="J37" s="392"/>
      <c r="K37" s="402" t="s">
        <v>20</v>
      </c>
      <c r="L37" s="382"/>
      <c r="M37" s="383"/>
      <c r="N37" s="401"/>
      <c r="O37" s="392"/>
      <c r="P37" s="623" t="s">
        <v>20</v>
      </c>
      <c r="Q37" s="624"/>
      <c r="R37" s="625"/>
      <c r="S37" s="382"/>
      <c r="T37" s="383"/>
      <c r="U37" s="401"/>
      <c r="V37" s="320"/>
      <c r="W37" s="431" t="s">
        <v>37</v>
      </c>
      <c r="X37" s="639">
        <f>VLOOKUP(X5,ลงโครงสร้าง!E5:DB83,45,0)</f>
        <v>3</v>
      </c>
      <c r="Y37" s="639" t="s">
        <v>176</v>
      </c>
      <c r="Z37" s="642">
        <f>VLOOKUP(X5,ลงโครงสร้าง!E5:DB83,46,0)</f>
        <v>3</v>
      </c>
      <c r="AA37" s="320"/>
    </row>
    <row r="38" spans="1:34" s="319" customFormat="1" ht="27" customHeight="1">
      <c r="A38" s="346" t="s">
        <v>58</v>
      </c>
      <c r="B38" s="389">
        <v>3</v>
      </c>
      <c r="C38" s="390" t="s">
        <v>176</v>
      </c>
      <c r="D38" s="327">
        <v>10</v>
      </c>
      <c r="E38" s="392"/>
      <c r="F38" s="404" t="s">
        <v>58</v>
      </c>
      <c r="G38" s="389">
        <v>1</v>
      </c>
      <c r="H38" s="390" t="s">
        <v>176</v>
      </c>
      <c r="I38" s="327">
        <v>1</v>
      </c>
      <c r="J38" s="408"/>
      <c r="K38" s="404" t="s">
        <v>58</v>
      </c>
      <c r="L38" s="389">
        <v>5</v>
      </c>
      <c r="M38" s="390" t="s">
        <v>176</v>
      </c>
      <c r="N38" s="327">
        <v>11</v>
      </c>
      <c r="O38" s="392"/>
      <c r="P38" s="645" t="s">
        <v>20</v>
      </c>
      <c r="Q38" s="646"/>
      <c r="R38" s="647"/>
      <c r="S38" s="389">
        <v>0</v>
      </c>
      <c r="T38" s="390" t="s">
        <v>176</v>
      </c>
      <c r="U38" s="327">
        <v>1</v>
      </c>
      <c r="V38" s="320"/>
      <c r="W38" s="648" t="s">
        <v>38</v>
      </c>
      <c r="X38" s="640"/>
      <c r="Y38" s="640"/>
      <c r="Z38" s="643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49"/>
      <c r="X39" s="641"/>
      <c r="Y39" s="641"/>
      <c r="Z39" s="644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26" t="s">
        <v>307</v>
      </c>
      <c r="X40" s="626"/>
      <c r="Y40" s="626"/>
      <c r="Z40" s="626"/>
      <c r="AA40" s="626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1" customFormat="1" ht="24.9" customHeight="1">
      <c r="A43" s="610" t="s">
        <v>304</v>
      </c>
      <c r="B43" s="610"/>
      <c r="C43" s="610"/>
      <c r="D43" s="610"/>
      <c r="E43" s="417"/>
      <c r="F43" s="610" t="s">
        <v>304</v>
      </c>
      <c r="G43" s="610"/>
      <c r="H43" s="610"/>
      <c r="I43" s="610"/>
      <c r="J43" s="417"/>
      <c r="K43" s="610" t="s">
        <v>304</v>
      </c>
      <c r="L43" s="610"/>
      <c r="M43" s="610"/>
      <c r="N43" s="610"/>
      <c r="O43" s="417"/>
      <c r="P43" s="610" t="s">
        <v>304</v>
      </c>
      <c r="Q43" s="610"/>
      <c r="R43" s="610"/>
      <c r="S43" s="610"/>
      <c r="T43" s="322"/>
      <c r="AA43" s="504"/>
      <c r="AB43" s="504"/>
      <c r="AC43" s="504"/>
      <c r="AD43" s="504"/>
      <c r="AE43" s="504"/>
      <c r="AF43" s="504"/>
      <c r="AG43" s="504"/>
      <c r="AH43" s="504"/>
    </row>
    <row r="44" spans="1:34" s="321" customFormat="1" ht="24.9" customHeight="1">
      <c r="A44" s="610" t="s">
        <v>447</v>
      </c>
      <c r="B44" s="610"/>
      <c r="C44" s="610"/>
      <c r="D44" s="610"/>
      <c r="E44" s="417"/>
      <c r="F44" s="610" t="s">
        <v>447</v>
      </c>
      <c r="G44" s="610"/>
      <c r="H44" s="610"/>
      <c r="I44" s="610"/>
      <c r="J44" s="417"/>
      <c r="K44" s="610" t="s">
        <v>447</v>
      </c>
      <c r="L44" s="610"/>
      <c r="M44" s="610"/>
      <c r="N44" s="610"/>
      <c r="O44" s="417"/>
      <c r="P44" s="610" t="s">
        <v>447</v>
      </c>
      <c r="Q44" s="610"/>
      <c r="R44" s="610"/>
      <c r="S44" s="610"/>
      <c r="T44" s="322"/>
      <c r="AA44" s="504"/>
      <c r="AB44" s="504"/>
      <c r="AC44" s="504"/>
      <c r="AD44" s="504"/>
      <c r="AE44" s="504"/>
      <c r="AF44" s="504"/>
      <c r="AG44" s="504"/>
      <c r="AH44" s="504"/>
    </row>
    <row r="45" spans="1:34" s="321" customFormat="1" ht="24.9" customHeight="1">
      <c r="A45" s="610" t="s">
        <v>447</v>
      </c>
      <c r="B45" s="610"/>
      <c r="C45" s="610"/>
      <c r="D45" s="610"/>
      <c r="E45" s="417"/>
      <c r="F45" s="610" t="s">
        <v>447</v>
      </c>
      <c r="G45" s="610"/>
      <c r="H45" s="610"/>
      <c r="I45" s="610"/>
      <c r="J45" s="417"/>
      <c r="K45" s="610" t="s">
        <v>447</v>
      </c>
      <c r="L45" s="610"/>
      <c r="M45" s="610"/>
      <c r="N45" s="610"/>
      <c r="O45" s="417"/>
      <c r="P45" s="610" t="s">
        <v>447</v>
      </c>
      <c r="Q45" s="610"/>
      <c r="R45" s="610"/>
      <c r="S45" s="610"/>
      <c r="T45" s="322"/>
      <c r="AA45" s="504"/>
      <c r="AB45" s="504"/>
      <c r="AC45" s="504"/>
      <c r="AD45" s="504"/>
      <c r="AE45" s="504"/>
      <c r="AF45" s="504"/>
      <c r="AG45" s="504"/>
      <c r="AH45" s="504"/>
    </row>
    <row r="46" spans="1:34" s="321" customFormat="1" ht="24.9" customHeight="1">
      <c r="A46" s="610"/>
      <c r="B46" s="610"/>
      <c r="C46" s="610"/>
      <c r="D46" s="610"/>
      <c r="E46" s="417"/>
      <c r="F46" s="610"/>
      <c r="G46" s="610"/>
      <c r="H46" s="610"/>
      <c r="I46" s="610"/>
      <c r="J46" s="417"/>
      <c r="K46" s="610" t="s">
        <v>71</v>
      </c>
      <c r="L46" s="610"/>
      <c r="M46" s="610"/>
      <c r="N46" s="610"/>
      <c r="O46" s="417"/>
      <c r="P46" s="610" t="s">
        <v>70</v>
      </c>
      <c r="Q46" s="610"/>
      <c r="R46" s="610"/>
      <c r="S46" s="610"/>
      <c r="T46" s="322"/>
      <c r="AA46" s="504"/>
      <c r="AB46" s="504"/>
      <c r="AC46" s="504"/>
      <c r="AD46" s="504"/>
      <c r="AE46" s="504"/>
      <c r="AF46" s="504"/>
      <c r="AG46" s="504"/>
      <c r="AH46" s="504"/>
    </row>
    <row r="47" spans="1:34" s="321" customFormat="1" ht="24.9" customHeight="1">
      <c r="A47" s="610" t="s">
        <v>68</v>
      </c>
      <c r="B47" s="610"/>
      <c r="C47" s="610"/>
      <c r="D47" s="610"/>
      <c r="E47" s="417"/>
      <c r="F47" s="610" t="s">
        <v>69</v>
      </c>
      <c r="G47" s="610"/>
      <c r="H47" s="418"/>
      <c r="I47" s="417"/>
      <c r="J47" s="417"/>
      <c r="L47" s="417"/>
      <c r="M47" s="503"/>
      <c r="N47" s="417"/>
      <c r="O47" s="417"/>
      <c r="R47" s="503"/>
      <c r="S47" s="503"/>
      <c r="T47" s="323"/>
      <c r="AA47" s="504"/>
      <c r="AB47" s="504"/>
      <c r="AC47" s="504"/>
      <c r="AD47" s="504"/>
      <c r="AE47" s="504"/>
      <c r="AF47" s="504"/>
      <c r="AG47" s="504"/>
      <c r="AH47" s="504"/>
    </row>
    <row r="48" spans="1:34" s="321" customFormat="1" ht="24.9" customHeight="1">
      <c r="A48" s="577" t="s">
        <v>448</v>
      </c>
      <c r="B48" s="577"/>
      <c r="C48" s="577"/>
      <c r="D48" s="577"/>
      <c r="E48" s="505"/>
      <c r="F48" s="577" t="s">
        <v>449</v>
      </c>
      <c r="G48" s="577"/>
      <c r="H48" s="577"/>
      <c r="I48" s="577"/>
      <c r="J48" s="505"/>
      <c r="K48" s="506" t="s">
        <v>450</v>
      </c>
      <c r="L48" s="505"/>
      <c r="M48" s="506"/>
      <c r="N48" s="505"/>
      <c r="O48" s="505"/>
      <c r="P48" s="577" t="s">
        <v>451</v>
      </c>
      <c r="Q48" s="577"/>
      <c r="R48" s="503"/>
      <c r="S48" s="503"/>
      <c r="T48" s="323"/>
      <c r="AA48" s="504"/>
      <c r="AB48" s="504"/>
      <c r="AC48" s="504"/>
      <c r="AD48" s="504"/>
      <c r="AE48" s="504"/>
      <c r="AF48" s="504"/>
      <c r="AG48" s="504"/>
      <c r="AH48" s="504"/>
    </row>
    <row r="49" spans="1:34" s="321" customFormat="1" ht="24.9" customHeight="1">
      <c r="A49" s="670" t="s">
        <v>397</v>
      </c>
      <c r="B49" s="670"/>
      <c r="C49" s="670"/>
      <c r="D49" s="670"/>
      <c r="E49" s="670"/>
      <c r="F49" s="670"/>
      <c r="G49" s="670"/>
      <c r="H49" s="670"/>
      <c r="I49" s="670"/>
      <c r="J49" s="670"/>
      <c r="K49" s="670"/>
      <c r="L49" s="670"/>
      <c r="M49" s="670"/>
      <c r="N49" s="670"/>
      <c r="O49" s="670"/>
      <c r="P49" s="670"/>
      <c r="Q49" s="670"/>
      <c r="R49" s="670"/>
      <c r="S49" s="670"/>
      <c r="T49" s="670"/>
      <c r="U49" s="670"/>
      <c r="V49" s="670"/>
      <c r="W49" s="670"/>
      <c r="AA49" s="504"/>
      <c r="AB49" s="504"/>
      <c r="AC49" s="504"/>
      <c r="AD49" s="504"/>
      <c r="AE49" s="504"/>
      <c r="AF49" s="504"/>
      <c r="AG49" s="504"/>
      <c r="AH49" s="504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696" t="str">
        <f>F2</f>
        <v>โรงพยาบาลท่าลี่</v>
      </c>
      <c r="B52" s="697"/>
      <c r="C52" s="697"/>
      <c r="D52" s="697"/>
      <c r="E52" s="697"/>
      <c r="F52" s="697"/>
      <c r="G52" s="697"/>
      <c r="H52" s="697"/>
      <c r="I52" s="697"/>
      <c r="J52" s="697"/>
      <c r="K52" s="697"/>
      <c r="L52" s="697"/>
      <c r="M52" s="697"/>
      <c r="N52" s="697"/>
      <c r="O52" s="697"/>
      <c r="P52" s="698"/>
      <c r="Q52" s="432">
        <f>B58+B59+B60+B61+B62+B64+B67+B68+B69+G58+G59+G60+G61+G62+G63+G64+G67+G68+G69+S58+S59+S60+S61+S62+S63+B78</f>
        <v>134</v>
      </c>
      <c r="R52" s="433" t="s">
        <v>176</v>
      </c>
      <c r="S52" s="699">
        <f>D58+D59+D60+D61+D62+D64+D67+D68+D69+I58+I59+I60+I61+I62+I63+I64+I67+I68+I69+U58+U59+U60+U61+U62+U63+D78</f>
        <v>216</v>
      </c>
      <c r="T52" s="697"/>
      <c r="U52" s="698"/>
      <c r="V52" s="5"/>
      <c r="W52" s="700" t="s">
        <v>50</v>
      </c>
      <c r="X52" s="701"/>
      <c r="Y52" s="701"/>
      <c r="Z52" s="701"/>
      <c r="AA52" s="702"/>
    </row>
    <row r="53" spans="1:34" ht="22.95" customHeight="1">
      <c r="A53" s="703" t="s">
        <v>31</v>
      </c>
      <c r="B53" s="704"/>
      <c r="C53" s="704"/>
      <c r="D53" s="704"/>
      <c r="E53" s="704"/>
      <c r="F53" s="704"/>
      <c r="G53" s="704"/>
      <c r="H53" s="704"/>
      <c r="I53" s="704"/>
      <c r="J53" s="704"/>
      <c r="K53" s="704"/>
      <c r="L53" s="704"/>
      <c r="M53" s="704"/>
      <c r="N53" s="704"/>
      <c r="O53" s="704"/>
      <c r="P53" s="704"/>
      <c r="Q53" s="434"/>
      <c r="R53" s="434"/>
      <c r="S53" s="434"/>
      <c r="T53" s="434"/>
      <c r="U53" s="435"/>
      <c r="V53" s="5"/>
      <c r="W53" s="436" t="s">
        <v>39</v>
      </c>
      <c r="X53" s="673">
        <f>X3</f>
        <v>8</v>
      </c>
      <c r="Y53" s="673"/>
      <c r="Z53" s="673"/>
      <c r="AA53" s="673"/>
    </row>
    <row r="54" spans="1:34" ht="20.25" customHeight="1">
      <c r="A54" s="705" t="s">
        <v>425</v>
      </c>
      <c r="B54" s="706"/>
      <c r="C54" s="706"/>
      <c r="D54" s="706"/>
      <c r="E54" s="706"/>
      <c r="F54" s="706"/>
      <c r="G54" s="706"/>
      <c r="H54" s="706"/>
      <c r="I54" s="706"/>
      <c r="J54" s="706"/>
      <c r="K54" s="706"/>
      <c r="L54" s="706"/>
      <c r="M54" s="706"/>
      <c r="N54" s="706"/>
      <c r="O54" s="706"/>
      <c r="P54" s="706"/>
      <c r="Q54" s="437">
        <f>B58+B59+B60+B61+B62+B63+B64+B67+B68+B69+G58+G59+G60+G61+G62+G63+G64+G67+G68+G69+S58+S59+S60+S61+S62+S63</f>
        <v>144</v>
      </c>
      <c r="R54" s="438" t="s">
        <v>176</v>
      </c>
      <c r="S54" s="707">
        <f>D58+D59+D60+D61+D62+D63+D64+D67+D68+D69+I58+I59+I60+I61+I62+I63+I64+I67+I68+I69+U58+U59+U60+U61+U62+U63</f>
        <v>157</v>
      </c>
      <c r="T54" s="708"/>
      <c r="U54" s="709"/>
      <c r="V54" s="5"/>
      <c r="W54" s="439" t="s">
        <v>40</v>
      </c>
      <c r="X54" s="673" t="str">
        <f t="shared" ref="X54:X58" si="0">X4</f>
        <v>เลย</v>
      </c>
      <c r="Y54" s="673"/>
      <c r="Z54" s="673"/>
      <c r="AA54" s="673"/>
    </row>
    <row r="55" spans="1:34" ht="21">
      <c r="A55" s="710"/>
      <c r="B55" s="710"/>
      <c r="C55" s="710"/>
      <c r="D55" s="710"/>
      <c r="E55" s="710"/>
      <c r="F55" s="710"/>
      <c r="G55" s="710"/>
      <c r="H55" s="710"/>
      <c r="I55" s="710"/>
      <c r="V55" s="8"/>
      <c r="W55" s="436" t="s">
        <v>43</v>
      </c>
      <c r="X55" s="673">
        <f t="shared" si="0"/>
        <v>11035</v>
      </c>
      <c r="Y55" s="673"/>
      <c r="Z55" s="673"/>
      <c r="AA55" s="673"/>
    </row>
    <row r="56" spans="1:34" s="319" customFormat="1" ht="27" customHeight="1">
      <c r="A56" s="711" t="s">
        <v>398</v>
      </c>
      <c r="B56" s="712"/>
      <c r="C56" s="712"/>
      <c r="D56" s="712"/>
      <c r="E56" s="713"/>
      <c r="F56" s="712"/>
      <c r="G56" s="712"/>
      <c r="H56" s="712"/>
      <c r="I56" s="714"/>
      <c r="J56" s="1"/>
      <c r="K56" s="715" t="s">
        <v>399</v>
      </c>
      <c r="L56" s="716"/>
      <c r="M56" s="716"/>
      <c r="N56" s="716"/>
      <c r="O56" s="716"/>
      <c r="P56" s="716"/>
      <c r="Q56" s="716"/>
      <c r="R56" s="716"/>
      <c r="S56" s="716"/>
      <c r="T56" s="716"/>
      <c r="U56" s="717"/>
      <c r="W56" s="436" t="s">
        <v>41</v>
      </c>
      <c r="X56" s="673" t="str">
        <f t="shared" si="0"/>
        <v>รพช.ท่าลี่</v>
      </c>
      <c r="Y56" s="673"/>
      <c r="Z56" s="673"/>
      <c r="AA56" s="673"/>
    </row>
    <row r="57" spans="1:34" s="319" customFormat="1" ht="27" customHeight="1">
      <c r="A57" s="440" t="s">
        <v>400</v>
      </c>
      <c r="B57" s="441" t="s">
        <v>401</v>
      </c>
      <c r="C57" s="442" t="s">
        <v>176</v>
      </c>
      <c r="D57" s="443" t="s">
        <v>402</v>
      </c>
      <c r="E57" s="1"/>
      <c r="F57" s="440" t="s">
        <v>400</v>
      </c>
      <c r="G57" s="441" t="s">
        <v>401</v>
      </c>
      <c r="H57" s="442" t="s">
        <v>176</v>
      </c>
      <c r="I57" s="443" t="s">
        <v>402</v>
      </c>
      <c r="J57" s="1"/>
      <c r="K57" s="718" t="s">
        <v>403</v>
      </c>
      <c r="L57" s="719"/>
      <c r="M57" s="720" t="s">
        <v>400</v>
      </c>
      <c r="N57" s="720"/>
      <c r="O57" s="720"/>
      <c r="P57" s="720"/>
      <c r="Q57" s="720"/>
      <c r="R57" s="719"/>
      <c r="S57" s="468" t="s">
        <v>401</v>
      </c>
      <c r="T57" s="469" t="s">
        <v>176</v>
      </c>
      <c r="U57" s="470" t="s">
        <v>402</v>
      </c>
      <c r="W57" s="439" t="s">
        <v>44</v>
      </c>
      <c r="X57" s="673" t="str">
        <f t="shared" si="0"/>
        <v>F2</v>
      </c>
      <c r="Y57" s="673"/>
      <c r="Z57" s="673"/>
      <c r="AA57" s="673"/>
    </row>
    <row r="58" spans="1:34" s="319" customFormat="1" ht="27" customHeight="1">
      <c r="A58" s="444" t="s">
        <v>404</v>
      </c>
      <c r="B58" s="474">
        <f>B17</f>
        <v>10</v>
      </c>
      <c r="C58" s="475" t="s">
        <v>176</v>
      </c>
      <c r="D58" s="476">
        <f>D17</f>
        <v>10</v>
      </c>
      <c r="E58" s="1"/>
      <c r="F58" s="445" t="s">
        <v>16</v>
      </c>
      <c r="G58" s="486">
        <f>B23</f>
        <v>0</v>
      </c>
      <c r="H58" s="487" t="s">
        <v>176</v>
      </c>
      <c r="I58" s="488">
        <f>D23</f>
        <v>0</v>
      </c>
      <c r="J58" s="1"/>
      <c r="K58" s="721" t="s">
        <v>405</v>
      </c>
      <c r="L58" s="722"/>
      <c r="M58" s="723" t="s">
        <v>406</v>
      </c>
      <c r="N58" s="723"/>
      <c r="O58" s="723"/>
      <c r="P58" s="723"/>
      <c r="Q58" s="723"/>
      <c r="R58" s="722"/>
      <c r="S58" s="474">
        <f>B6+B13</f>
        <v>22</v>
      </c>
      <c r="T58" s="475" t="s">
        <v>176</v>
      </c>
      <c r="U58" s="476">
        <f>D6+D13</f>
        <v>29</v>
      </c>
      <c r="W58" s="436" t="s">
        <v>54</v>
      </c>
      <c r="X58" s="673">
        <f t="shared" si="0"/>
        <v>41</v>
      </c>
      <c r="Y58" s="673"/>
      <c r="Z58" s="673"/>
      <c r="AA58" s="673"/>
    </row>
    <row r="59" spans="1:34" ht="21">
      <c r="A59" s="446" t="s">
        <v>407</v>
      </c>
      <c r="B59" s="477">
        <f>L7</f>
        <v>5</v>
      </c>
      <c r="C59" s="478" t="s">
        <v>176</v>
      </c>
      <c r="D59" s="479">
        <f>N7</f>
        <v>5</v>
      </c>
      <c r="F59" s="446" t="s">
        <v>14</v>
      </c>
      <c r="G59" s="477">
        <f>B21</f>
        <v>0</v>
      </c>
      <c r="H59" s="481" t="s">
        <v>176</v>
      </c>
      <c r="I59" s="479">
        <f>D21</f>
        <v>0</v>
      </c>
      <c r="K59" s="724" t="s">
        <v>408</v>
      </c>
      <c r="L59" s="725"/>
      <c r="M59" s="726" t="s">
        <v>409</v>
      </c>
      <c r="N59" s="726"/>
      <c r="O59" s="726"/>
      <c r="P59" s="726"/>
      <c r="Q59" s="726"/>
      <c r="R59" s="725"/>
      <c r="S59" s="477">
        <f>B8</f>
        <v>3</v>
      </c>
      <c r="T59" s="478" t="s">
        <v>176</v>
      </c>
      <c r="U59" s="479">
        <f>D8</f>
        <v>4</v>
      </c>
    </row>
    <row r="60" spans="1:34" ht="21">
      <c r="A60" s="447" t="s">
        <v>410</v>
      </c>
      <c r="B60" s="477">
        <f>L8</f>
        <v>4</v>
      </c>
      <c r="C60" s="478" t="s">
        <v>176</v>
      </c>
      <c r="D60" s="479">
        <f>N8</f>
        <v>4</v>
      </c>
      <c r="F60" s="446" t="s">
        <v>411</v>
      </c>
      <c r="G60" s="477">
        <f>X19</f>
        <v>1</v>
      </c>
      <c r="H60" s="481" t="s">
        <v>176</v>
      </c>
      <c r="I60" s="479">
        <f>Z19</f>
        <v>1</v>
      </c>
      <c r="K60" s="724" t="s">
        <v>412</v>
      </c>
      <c r="L60" s="725"/>
      <c r="M60" s="726" t="s">
        <v>446</v>
      </c>
      <c r="N60" s="726"/>
      <c r="O60" s="726"/>
      <c r="P60" s="726"/>
      <c r="Q60" s="726"/>
      <c r="R60" s="725"/>
      <c r="S60" s="477">
        <f>B7</f>
        <v>5</v>
      </c>
      <c r="T60" s="478" t="s">
        <v>176</v>
      </c>
      <c r="U60" s="479">
        <f>D7</f>
        <v>6</v>
      </c>
    </row>
    <row r="61" spans="1:34" ht="21">
      <c r="A61" s="446" t="s">
        <v>6</v>
      </c>
      <c r="B61" s="477">
        <f>S7</f>
        <v>6</v>
      </c>
      <c r="C61" s="478" t="s">
        <v>176</v>
      </c>
      <c r="D61" s="479">
        <f>U7</f>
        <v>6</v>
      </c>
      <c r="F61" s="446" t="s">
        <v>21</v>
      </c>
      <c r="G61" s="477">
        <f>S20</f>
        <v>0</v>
      </c>
      <c r="H61" s="481" t="s">
        <v>176</v>
      </c>
      <c r="I61" s="479">
        <f>U20</f>
        <v>0</v>
      </c>
      <c r="K61" s="724" t="s">
        <v>413</v>
      </c>
      <c r="L61" s="725"/>
      <c r="M61" s="726" t="s">
        <v>414</v>
      </c>
      <c r="N61" s="726"/>
      <c r="O61" s="726"/>
      <c r="P61" s="726"/>
      <c r="Q61" s="726"/>
      <c r="R61" s="725"/>
      <c r="S61" s="477">
        <f>B9</f>
        <v>5</v>
      </c>
      <c r="T61" s="478" t="s">
        <v>176</v>
      </c>
      <c r="U61" s="479">
        <f>D9</f>
        <v>6</v>
      </c>
    </row>
    <row r="62" spans="1:34" ht="21">
      <c r="A62" s="448" t="s">
        <v>415</v>
      </c>
      <c r="B62" s="477">
        <f>S8</f>
        <v>4</v>
      </c>
      <c r="C62" s="478" t="s">
        <v>176</v>
      </c>
      <c r="D62" s="479">
        <f>U8</f>
        <v>5</v>
      </c>
      <c r="F62" s="446" t="s">
        <v>416</v>
      </c>
      <c r="G62" s="477">
        <f>B11</f>
        <v>0</v>
      </c>
      <c r="H62" s="481" t="s">
        <v>176</v>
      </c>
      <c r="I62" s="479">
        <f>D11</f>
        <v>0</v>
      </c>
      <c r="K62" s="724" t="s">
        <v>417</v>
      </c>
      <c r="L62" s="725"/>
      <c r="M62" s="726" t="s">
        <v>418</v>
      </c>
      <c r="N62" s="726"/>
      <c r="O62" s="726"/>
      <c r="P62" s="726"/>
      <c r="Q62" s="726"/>
      <c r="R62" s="725"/>
      <c r="S62" s="477">
        <f>S17</f>
        <v>1</v>
      </c>
      <c r="T62" s="478" t="s">
        <v>176</v>
      </c>
      <c r="U62" s="479">
        <f>U17</f>
        <v>1</v>
      </c>
    </row>
    <row r="63" spans="1:34" ht="21">
      <c r="A63" s="448" t="s">
        <v>58</v>
      </c>
      <c r="B63" s="477">
        <f>L25</f>
        <v>50</v>
      </c>
      <c r="C63" s="478" t="s">
        <v>176</v>
      </c>
      <c r="D63" s="479">
        <f>N25</f>
        <v>50</v>
      </c>
      <c r="F63" s="446" t="s">
        <v>419</v>
      </c>
      <c r="G63" s="477">
        <f>G17</f>
        <v>2</v>
      </c>
      <c r="H63" s="481" t="s">
        <v>176</v>
      </c>
      <c r="I63" s="479">
        <f>I17</f>
        <v>2</v>
      </c>
      <c r="K63" s="449" t="s">
        <v>420</v>
      </c>
      <c r="L63" s="450"/>
      <c r="M63" s="727" t="s">
        <v>421</v>
      </c>
      <c r="N63" s="727"/>
      <c r="O63" s="727"/>
      <c r="P63" s="727"/>
      <c r="Q63" s="727"/>
      <c r="R63" s="728"/>
      <c r="S63" s="492">
        <f>S18</f>
        <v>2</v>
      </c>
      <c r="T63" s="493" t="s">
        <v>176</v>
      </c>
      <c r="U63" s="494">
        <f>U18</f>
        <v>2</v>
      </c>
    </row>
    <row r="64" spans="1:34" ht="23.25" customHeight="1" thickBot="1">
      <c r="A64" s="456" t="s">
        <v>426</v>
      </c>
      <c r="B64" s="604">
        <f>G7</f>
        <v>3</v>
      </c>
      <c r="C64" s="607" t="s">
        <v>176</v>
      </c>
      <c r="D64" s="597">
        <f>I7</f>
        <v>4</v>
      </c>
      <c r="F64" s="459" t="s">
        <v>427</v>
      </c>
      <c r="G64" s="604">
        <f>X37</f>
        <v>3</v>
      </c>
      <c r="H64" s="607" t="s">
        <v>176</v>
      </c>
      <c r="I64" s="597">
        <f>Z37</f>
        <v>3</v>
      </c>
      <c r="M64" s="601" t="s">
        <v>432</v>
      </c>
      <c r="N64" s="602"/>
      <c r="O64" s="602"/>
      <c r="P64" s="602"/>
      <c r="Q64" s="602"/>
      <c r="R64" s="603"/>
      <c r="S64" s="495">
        <f>S58+S59+S60+S61+S62+S63</f>
        <v>38</v>
      </c>
      <c r="T64" s="495" t="s">
        <v>176</v>
      </c>
      <c r="U64" s="496">
        <f>U58+U59+U60+U61+U62+U63</f>
        <v>48</v>
      </c>
    </row>
    <row r="65" spans="1:27" ht="21.6" thickTop="1">
      <c r="A65" s="457" t="s">
        <v>428</v>
      </c>
      <c r="B65" s="605"/>
      <c r="C65" s="608"/>
      <c r="D65" s="598"/>
      <c r="F65" s="460" t="s">
        <v>429</v>
      </c>
      <c r="G65" s="605"/>
      <c r="H65" s="608"/>
      <c r="I65" s="598"/>
    </row>
    <row r="66" spans="1:27" ht="21">
      <c r="A66" s="458" t="s">
        <v>430</v>
      </c>
      <c r="B66" s="606"/>
      <c r="C66" s="609"/>
      <c r="D66" s="599"/>
      <c r="F66" s="461" t="s">
        <v>431</v>
      </c>
      <c r="G66" s="606"/>
      <c r="H66" s="609"/>
      <c r="I66" s="599"/>
      <c r="M66" s="729" t="s">
        <v>440</v>
      </c>
      <c r="N66" s="729"/>
      <c r="O66" s="729"/>
      <c r="P66" s="729"/>
      <c r="Q66" s="729"/>
      <c r="R66" s="729"/>
      <c r="S66" s="729"/>
      <c r="T66" s="729"/>
      <c r="U66" s="729"/>
    </row>
    <row r="67" spans="1:27" ht="21.75" customHeight="1">
      <c r="A67" s="446" t="s">
        <v>422</v>
      </c>
      <c r="B67" s="480">
        <f>L17</f>
        <v>2</v>
      </c>
      <c r="C67" s="481" t="s">
        <v>176</v>
      </c>
      <c r="D67" s="482">
        <f>N17</f>
        <v>2</v>
      </c>
      <c r="F67" s="446" t="s">
        <v>423</v>
      </c>
      <c r="G67" s="477">
        <f>B24</f>
        <v>0</v>
      </c>
      <c r="H67" s="481" t="s">
        <v>176</v>
      </c>
      <c r="I67" s="479">
        <f>D24</f>
        <v>0</v>
      </c>
      <c r="M67" s="730" t="s">
        <v>400</v>
      </c>
      <c r="N67" s="730"/>
      <c r="O67" s="730"/>
      <c r="P67" s="730"/>
      <c r="Q67" s="730"/>
      <c r="R67" s="730"/>
      <c r="S67" s="730"/>
      <c r="T67" s="730" t="s">
        <v>402</v>
      </c>
      <c r="U67" s="730"/>
    </row>
    <row r="68" spans="1:27" ht="21.75" customHeight="1">
      <c r="A68" s="451" t="s">
        <v>445</v>
      </c>
      <c r="B68" s="480">
        <f>X18</f>
        <v>5</v>
      </c>
      <c r="C68" s="481" t="s">
        <v>176</v>
      </c>
      <c r="D68" s="482">
        <f>Z18</f>
        <v>5</v>
      </c>
      <c r="F68" s="446" t="s">
        <v>15</v>
      </c>
      <c r="G68" s="480">
        <f>B22</f>
        <v>3</v>
      </c>
      <c r="H68" s="481" t="s">
        <v>176</v>
      </c>
      <c r="I68" s="482">
        <f>D22</f>
        <v>4</v>
      </c>
      <c r="K68" s="33"/>
      <c r="M68" s="731" t="str">
        <f>A59</f>
        <v xml:space="preserve">ทันตแพทย์ </v>
      </c>
      <c r="N68" s="596"/>
      <c r="O68" s="596"/>
      <c r="P68" s="596"/>
      <c r="Q68" s="596"/>
      <c r="R68" s="596"/>
      <c r="S68" s="596"/>
      <c r="T68" s="586">
        <f t="shared" ref="T68:T73" si="1">D59</f>
        <v>5</v>
      </c>
      <c r="U68" s="586"/>
    </row>
    <row r="69" spans="1:27" ht="63">
      <c r="A69" s="452" t="s">
        <v>303</v>
      </c>
      <c r="B69" s="483">
        <f>G31</f>
        <v>4</v>
      </c>
      <c r="C69" s="484" t="s">
        <v>176</v>
      </c>
      <c r="D69" s="485">
        <f>I31</f>
        <v>4</v>
      </c>
      <c r="F69" s="453" t="s">
        <v>424</v>
      </c>
      <c r="G69" s="483">
        <f>S19</f>
        <v>4</v>
      </c>
      <c r="H69" s="484" t="s">
        <v>176</v>
      </c>
      <c r="I69" s="485">
        <f>U19</f>
        <v>4</v>
      </c>
      <c r="K69" s="454"/>
      <c r="M69" s="732" t="str">
        <f>A60</f>
        <v>นวก.สธ (ทันตสาธารณสุข)/จพ.ทันตสาธารณสุข</v>
      </c>
      <c r="N69" s="733"/>
      <c r="O69" s="733"/>
      <c r="P69" s="733"/>
      <c r="Q69" s="733"/>
      <c r="R69" s="733"/>
      <c r="S69" s="733"/>
      <c r="T69" s="591">
        <f t="shared" si="1"/>
        <v>4</v>
      </c>
      <c r="U69" s="591"/>
      <c r="V69" s="455"/>
      <c r="W69" s="473"/>
    </row>
    <row r="70" spans="1:27" ht="21.6" thickBot="1">
      <c r="F70" s="462" t="s">
        <v>432</v>
      </c>
      <c r="G70" s="489">
        <f>B58+B59+B60+B61+B62+B63+B64+B67+B68+B69+G58+G59+G60+G61+G62+G63+G64+G67+G68+G69</f>
        <v>106</v>
      </c>
      <c r="H70" s="490" t="s">
        <v>176</v>
      </c>
      <c r="I70" s="491">
        <f>D58+D59+D60+D61+D62+D63+D64+D67+D68+D69+I58+I59+I60+I61+I62+I63+I64+I67+I68+I69</f>
        <v>109</v>
      </c>
      <c r="M70" s="731" t="str">
        <f>A61</f>
        <v>เภสัชกร</v>
      </c>
      <c r="N70" s="596"/>
      <c r="O70" s="596"/>
      <c r="P70" s="596"/>
      <c r="Q70" s="596"/>
      <c r="R70" s="596"/>
      <c r="S70" s="596"/>
      <c r="T70" s="586">
        <f t="shared" si="1"/>
        <v>6</v>
      </c>
      <c r="U70" s="586"/>
    </row>
    <row r="71" spans="1:27" ht="21.6" thickTop="1">
      <c r="M71" s="734" t="str">
        <f>A62</f>
        <v>เจ้าพนักงานเภสัชกรรม</v>
      </c>
      <c r="N71" s="596"/>
      <c r="O71" s="596"/>
      <c r="P71" s="596"/>
      <c r="Q71" s="596"/>
      <c r="R71" s="596"/>
      <c r="S71" s="596"/>
      <c r="T71" s="586">
        <f t="shared" si="1"/>
        <v>5</v>
      </c>
      <c r="U71" s="586"/>
    </row>
    <row r="72" spans="1:27" ht="21">
      <c r="A72" s="600" t="s">
        <v>433</v>
      </c>
      <c r="B72" s="600"/>
      <c r="C72" s="600"/>
      <c r="D72" s="600"/>
      <c r="E72" s="600"/>
      <c r="F72" s="600"/>
      <c r="M72" s="584" t="str">
        <f>A63</f>
        <v>พยาบาลวิชาชีพ/พยาบาลเทคนิค</v>
      </c>
      <c r="N72" s="585"/>
      <c r="O72" s="585"/>
      <c r="P72" s="585"/>
      <c r="Q72" s="585"/>
      <c r="R72" s="585"/>
      <c r="S72" s="585"/>
      <c r="T72" s="586">
        <f t="shared" si="1"/>
        <v>50</v>
      </c>
      <c r="U72" s="586"/>
    </row>
    <row r="73" spans="1:27" ht="21">
      <c r="A73" s="472" t="s">
        <v>400</v>
      </c>
      <c r="B73" s="463" t="s">
        <v>401</v>
      </c>
      <c r="C73" s="464" t="s">
        <v>176</v>
      </c>
      <c r="D73" s="465" t="s">
        <v>402</v>
      </c>
      <c r="M73" s="587" t="s">
        <v>426</v>
      </c>
      <c r="N73" s="588"/>
      <c r="O73" s="588"/>
      <c r="P73" s="588"/>
      <c r="Q73" s="588"/>
      <c r="R73" s="588"/>
      <c r="S73" s="589"/>
      <c r="T73" s="590">
        <f t="shared" si="1"/>
        <v>4</v>
      </c>
      <c r="U73" s="591"/>
    </row>
    <row r="74" spans="1:27" ht="21">
      <c r="A74" s="466" t="s">
        <v>434</v>
      </c>
      <c r="B74" s="497">
        <f>VLOOKUP(X5,ลงโครงสร้าง!E5:DB83,24,0)</f>
        <v>0</v>
      </c>
      <c r="C74" s="498" t="s">
        <v>176</v>
      </c>
      <c r="D74" s="499">
        <f>VLOOKUP(X5,ลงโครงสร้าง!E5:DB83,25,0)</f>
        <v>0</v>
      </c>
      <c r="M74" s="592" t="s">
        <v>441</v>
      </c>
      <c r="N74" s="593"/>
      <c r="O74" s="593"/>
      <c r="P74" s="593"/>
      <c r="Q74" s="593"/>
      <c r="R74" s="593"/>
      <c r="S74" s="594"/>
      <c r="T74" s="590"/>
      <c r="U74" s="591"/>
    </row>
    <row r="75" spans="1:27" ht="21">
      <c r="M75" s="595" t="s">
        <v>442</v>
      </c>
      <c r="N75" s="595"/>
      <c r="O75" s="595"/>
      <c r="P75" s="595"/>
      <c r="Q75" s="595"/>
      <c r="R75" s="595"/>
      <c r="S75" s="595"/>
      <c r="T75" s="586">
        <f>I67+I68</f>
        <v>4</v>
      </c>
      <c r="U75" s="586"/>
    </row>
    <row r="76" spans="1:27" ht="21">
      <c r="A76" s="600" t="s">
        <v>435</v>
      </c>
      <c r="B76" s="600"/>
      <c r="C76" s="600"/>
      <c r="D76" s="600"/>
      <c r="E76" s="600"/>
      <c r="F76" s="600"/>
      <c r="M76" s="596" t="s">
        <v>422</v>
      </c>
      <c r="N76" s="596"/>
      <c r="O76" s="596"/>
      <c r="P76" s="596"/>
      <c r="Q76" s="596"/>
      <c r="R76" s="596"/>
      <c r="S76" s="596"/>
      <c r="T76" s="586">
        <f>D67</f>
        <v>2</v>
      </c>
      <c r="U76" s="586"/>
    </row>
    <row r="77" spans="1:27" ht="21">
      <c r="A77" s="472" t="s">
        <v>400</v>
      </c>
      <c r="B77" s="463" t="s">
        <v>401</v>
      </c>
      <c r="C77" s="464" t="s">
        <v>176</v>
      </c>
      <c r="D77" s="465" t="s">
        <v>402</v>
      </c>
      <c r="F77" s="582" t="s">
        <v>436</v>
      </c>
      <c r="G77" s="582"/>
      <c r="H77" s="582"/>
      <c r="I77" s="582"/>
      <c r="M77" s="596" t="str">
        <f>A68</f>
        <v>นักวิชาการสาธารณสุข/เจ้าพนักงานสาธารณสุข</v>
      </c>
      <c r="N77" s="596"/>
      <c r="O77" s="596"/>
      <c r="P77" s="596"/>
      <c r="Q77" s="596"/>
      <c r="R77" s="596"/>
      <c r="S77" s="596"/>
      <c r="T77" s="586">
        <f>D68</f>
        <v>5</v>
      </c>
      <c r="U77" s="586"/>
    </row>
    <row r="78" spans="1:27" ht="21.6" thickBot="1">
      <c r="A78" s="467" t="s">
        <v>58</v>
      </c>
      <c r="B78" s="497">
        <f>X17+B30+G30+L30+S30+B38+G38+L38+S38</f>
        <v>40</v>
      </c>
      <c r="C78" s="498" t="s">
        <v>176</v>
      </c>
      <c r="D78" s="499">
        <f>Z17+D30+I30+N30+U30+D38+I38+N38+U38</f>
        <v>109</v>
      </c>
      <c r="F78" s="583" t="s">
        <v>437</v>
      </c>
      <c r="G78" s="583"/>
      <c r="H78" s="583"/>
      <c r="I78" s="583"/>
      <c r="M78" s="578" t="s">
        <v>443</v>
      </c>
      <c r="N78" s="578"/>
      <c r="O78" s="578"/>
      <c r="P78" s="578"/>
      <c r="Q78" s="578"/>
      <c r="R78" s="578"/>
      <c r="S78" s="578"/>
      <c r="T78" s="579">
        <f>SUM(T68:T77)</f>
        <v>85</v>
      </c>
      <c r="U78" s="579"/>
    </row>
    <row r="79" spans="1:27" ht="21.6" thickTop="1">
      <c r="A79" s="471" t="s">
        <v>58</v>
      </c>
      <c r="B79" s="500">
        <f>B63</f>
        <v>50</v>
      </c>
      <c r="C79" s="501" t="s">
        <v>176</v>
      </c>
      <c r="D79" s="502">
        <f>D63</f>
        <v>50</v>
      </c>
      <c r="F79" s="583" t="s">
        <v>438</v>
      </c>
      <c r="G79" s="583"/>
      <c r="H79" s="583"/>
      <c r="I79" s="583"/>
      <c r="M79" s="580" t="s">
        <v>444</v>
      </c>
      <c r="N79" s="580"/>
      <c r="O79" s="580"/>
      <c r="P79" s="580"/>
      <c r="Q79" s="580"/>
      <c r="R79" s="580"/>
      <c r="S79" s="580"/>
      <c r="T79" s="581">
        <f>T78*60/100</f>
        <v>51</v>
      </c>
      <c r="U79" s="581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13" zoomScale="90" zoomScaleNormal="90" workbookViewId="0">
      <selection activeCell="P23" sqref="P23"/>
    </sheetView>
  </sheetViews>
  <sheetFormatPr defaultColWidth="9" defaultRowHeight="16.8"/>
  <cols>
    <col min="1" max="1" width="31.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19921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5976562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59765625" style="4" customWidth="1"/>
    <col min="28" max="16384" width="9" style="1"/>
  </cols>
  <sheetData>
    <row r="1" spans="1:27" ht="25.95" customHeight="1">
      <c r="A1" s="2"/>
      <c r="B1" s="2"/>
      <c r="C1" s="2"/>
      <c r="D1" s="674"/>
      <c r="E1" s="674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75"/>
      <c r="X1" s="675"/>
      <c r="Y1" s="675"/>
      <c r="Z1" s="675"/>
    </row>
    <row r="2" spans="1:27" ht="25.2" customHeight="1">
      <c r="A2" s="5"/>
      <c r="B2" s="5"/>
      <c r="C2" s="5"/>
      <c r="D2" s="5"/>
      <c r="E2" s="5"/>
      <c r="F2" s="676" t="str">
        <f>VLOOKUP(X6,ลงโครงสร้าง!B5:CE83,5,0)</f>
        <v>โรงพยาบาลวังสะพุง</v>
      </c>
      <c r="G2" s="677"/>
      <c r="H2" s="677"/>
      <c r="I2" s="677"/>
      <c r="J2" s="677"/>
      <c r="K2" s="677"/>
      <c r="L2" s="677"/>
      <c r="M2" s="677"/>
      <c r="N2" s="677"/>
      <c r="O2" s="677"/>
      <c r="P2" s="677"/>
      <c r="Q2" s="315">
        <f>B5+G5+L5+S5+B15+G15+L15+S15+X15+B19+B28+G28+L28+S28+B36+G36+L36+S36+X36</f>
        <v>242</v>
      </c>
      <c r="R2" s="316" t="s">
        <v>176</v>
      </c>
      <c r="S2" s="677">
        <f>D5+I5+N5+U5+D15+I15+N15+U15+Z15+D19+D28+I28+N28+U28+D36+I36+N36+U36+Z36</f>
        <v>354</v>
      </c>
      <c r="T2" s="677"/>
      <c r="U2" s="678"/>
      <c r="V2" s="5"/>
      <c r="W2" s="679" t="s">
        <v>50</v>
      </c>
      <c r="X2" s="680"/>
      <c r="Y2" s="680"/>
      <c r="Z2" s="681"/>
      <c r="AA2" s="682"/>
    </row>
    <row r="3" spans="1:27" ht="22.95" customHeight="1">
      <c r="A3" s="5"/>
      <c r="B3" s="5"/>
      <c r="C3" s="5"/>
      <c r="D3" s="5"/>
      <c r="E3" s="5"/>
      <c r="F3" s="671" t="s">
        <v>31</v>
      </c>
      <c r="G3" s="672"/>
      <c r="H3" s="672"/>
      <c r="I3" s="672"/>
      <c r="J3" s="672"/>
      <c r="K3" s="672"/>
      <c r="L3" s="672"/>
      <c r="M3" s="672"/>
      <c r="N3" s="672"/>
      <c r="O3" s="672"/>
      <c r="P3" s="672"/>
      <c r="Q3" s="166"/>
      <c r="R3" s="166"/>
      <c r="S3" s="166"/>
      <c r="T3" s="166"/>
      <c r="U3" s="167"/>
      <c r="V3" s="5"/>
      <c r="W3" s="350" t="s">
        <v>39</v>
      </c>
      <c r="X3" s="673">
        <f>VLOOKUP(X6,ลงโครงสร้าง!B5:CE83,2,0)</f>
        <v>8</v>
      </c>
      <c r="Y3" s="673"/>
      <c r="Z3" s="673"/>
      <c r="AA3" s="673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0" t="s">
        <v>40</v>
      </c>
      <c r="X4" s="673" t="str">
        <f>VLOOKUP(X6,ลงโครงสร้าง!B5:CE83,3,0)</f>
        <v>เลย</v>
      </c>
      <c r="Y4" s="673"/>
      <c r="Z4" s="673"/>
      <c r="AA4" s="673"/>
    </row>
    <row r="5" spans="1:27" ht="43.5" customHeight="1">
      <c r="A5" s="6" t="s">
        <v>387</v>
      </c>
      <c r="B5" s="162">
        <f>B6+B7+B8+B9+B11+B13</f>
        <v>46</v>
      </c>
      <c r="C5" s="163" t="s">
        <v>176</v>
      </c>
      <c r="D5" s="164">
        <f>D6+D7+D8+D9+D11+D13</f>
        <v>58</v>
      </c>
      <c r="E5" s="7"/>
      <c r="F5" s="173" t="s">
        <v>34</v>
      </c>
      <c r="G5" s="228">
        <f>G7</f>
        <v>10</v>
      </c>
      <c r="H5" s="174" t="s">
        <v>176</v>
      </c>
      <c r="I5" s="175">
        <f>I7</f>
        <v>10</v>
      </c>
      <c r="J5" s="7"/>
      <c r="K5" s="197" t="s">
        <v>3</v>
      </c>
      <c r="L5" s="231">
        <f>L7+L8</f>
        <v>26</v>
      </c>
      <c r="M5" s="198" t="s">
        <v>176</v>
      </c>
      <c r="N5" s="199">
        <f>N7+N8</f>
        <v>26</v>
      </c>
      <c r="O5" s="7"/>
      <c r="P5" s="664" t="s">
        <v>390</v>
      </c>
      <c r="Q5" s="665"/>
      <c r="R5" s="666"/>
      <c r="S5" s="232">
        <f>S7+S8</f>
        <v>25</v>
      </c>
      <c r="T5" s="233" t="s">
        <v>176</v>
      </c>
      <c r="U5" s="206">
        <f>U7+U8</f>
        <v>25</v>
      </c>
      <c r="V5" s="8"/>
      <c r="W5" s="350" t="s">
        <v>43</v>
      </c>
      <c r="X5" s="690">
        <f>VLOOKUP(X6,ลงโครงสร้าง!B5:CE83,4,0)</f>
        <v>11036</v>
      </c>
      <c r="Y5" s="690"/>
      <c r="Z5" s="690"/>
      <c r="AA5" s="690"/>
    </row>
    <row r="6" spans="1:27" s="319" customFormat="1" ht="45.75" customHeight="1">
      <c r="A6" s="324" t="s">
        <v>48</v>
      </c>
      <c r="B6" s="325">
        <f>VLOOKUP(X5,ลงโครงสร้าง!E5:DB83,66,0)</f>
        <v>1</v>
      </c>
      <c r="C6" s="326" t="s">
        <v>176</v>
      </c>
      <c r="D6" s="327">
        <f>VLOOKUP(X5,ลงโครงสร้าง!E5:DB83,67,0)</f>
        <v>1</v>
      </c>
      <c r="E6" s="328"/>
      <c r="F6" s="329" t="s">
        <v>2</v>
      </c>
      <c r="G6" s="330"/>
      <c r="H6" s="331"/>
      <c r="I6" s="332"/>
      <c r="J6" s="333"/>
      <c r="K6" s="378" t="s">
        <v>32</v>
      </c>
      <c r="L6" s="335"/>
      <c r="M6" s="336"/>
      <c r="N6" s="337"/>
      <c r="O6" s="333"/>
      <c r="P6" s="691" t="s">
        <v>6</v>
      </c>
      <c r="Q6" s="692"/>
      <c r="R6" s="693"/>
      <c r="S6" s="338"/>
      <c r="T6" s="339"/>
      <c r="U6" s="332"/>
      <c r="W6" s="350" t="s">
        <v>41</v>
      </c>
      <c r="X6" s="694" t="s">
        <v>216</v>
      </c>
      <c r="Y6" s="694"/>
      <c r="Z6" s="694"/>
      <c r="AA6" s="694"/>
    </row>
    <row r="7" spans="1:27" s="319" customFormat="1" ht="27" customHeight="1">
      <c r="A7" s="341" t="s">
        <v>388</v>
      </c>
      <c r="B7" s="325">
        <f>VLOOKUP(X5,ลงโครงสร้าง!E5:DB83,72,0)</f>
        <v>6</v>
      </c>
      <c r="C7" s="326" t="s">
        <v>176</v>
      </c>
      <c r="D7" s="342">
        <f>VLOOKUP(X5,ลงโครงสร้าง!E5:DB83,73,0)</f>
        <v>7</v>
      </c>
      <c r="E7" s="328"/>
      <c r="F7" s="683" t="s">
        <v>306</v>
      </c>
      <c r="G7" s="614">
        <v>10</v>
      </c>
      <c r="H7" s="685" t="s">
        <v>176</v>
      </c>
      <c r="I7" s="620">
        <v>10</v>
      </c>
      <c r="J7" s="333"/>
      <c r="K7" s="343" t="s">
        <v>32</v>
      </c>
      <c r="L7" s="344">
        <v>20</v>
      </c>
      <c r="M7" s="345" t="s">
        <v>176</v>
      </c>
      <c r="N7" s="332">
        <f>VLOOKUP(X5,ลงโครงสร้าง!E5:DB83,15,0)</f>
        <v>20</v>
      </c>
      <c r="O7" s="333"/>
      <c r="P7" s="687" t="s">
        <v>6</v>
      </c>
      <c r="Q7" s="688"/>
      <c r="R7" s="689"/>
      <c r="S7" s="344">
        <v>15</v>
      </c>
      <c r="T7" s="345" t="s">
        <v>176</v>
      </c>
      <c r="U7" s="332">
        <v>15</v>
      </c>
      <c r="W7" s="340" t="s">
        <v>44</v>
      </c>
      <c r="X7" s="673" t="s">
        <v>179</v>
      </c>
      <c r="Y7" s="673"/>
      <c r="Z7" s="673"/>
      <c r="AA7" s="673"/>
    </row>
    <row r="8" spans="1:27" s="319" customFormat="1" ht="27" customHeight="1">
      <c r="A8" s="346" t="s">
        <v>33</v>
      </c>
      <c r="B8" s="419">
        <f>VLOOKUP(X5,ลงโครงสร้าง!E5:DB83,70,0)</f>
        <v>4</v>
      </c>
      <c r="C8" s="347" t="s">
        <v>176</v>
      </c>
      <c r="D8" s="332">
        <f>VLOOKUP(X5,ลงโครงสร้าง!E5:DB83,71,0)</f>
        <v>5</v>
      </c>
      <c r="E8" s="328"/>
      <c r="F8" s="684"/>
      <c r="G8" s="616"/>
      <c r="H8" s="686"/>
      <c r="I8" s="622"/>
      <c r="J8" s="333"/>
      <c r="K8" s="683" t="s">
        <v>302</v>
      </c>
      <c r="L8" s="614">
        <v>6</v>
      </c>
      <c r="M8" s="617" t="s">
        <v>176</v>
      </c>
      <c r="N8" s="620">
        <v>6</v>
      </c>
      <c r="O8" s="333"/>
      <c r="P8" s="687" t="s">
        <v>452</v>
      </c>
      <c r="Q8" s="688"/>
      <c r="R8" s="689"/>
      <c r="S8" s="348">
        <v>10</v>
      </c>
      <c r="T8" s="349" t="s">
        <v>176</v>
      </c>
      <c r="U8" s="327">
        <v>10</v>
      </c>
      <c r="W8" s="350" t="s">
        <v>54</v>
      </c>
      <c r="X8" s="650">
        <f>VLOOKUP(X6,ลงโครงสร้าง!B5:CE83,8,0)</f>
        <v>67</v>
      </c>
      <c r="Y8" s="650"/>
      <c r="Z8" s="650"/>
      <c r="AA8" s="650"/>
    </row>
    <row r="9" spans="1:27" s="319" customFormat="1" ht="27" customHeight="1">
      <c r="A9" s="351" t="s">
        <v>389</v>
      </c>
      <c r="B9" s="660">
        <f>VLOOKUP(X5,ลงโครงสร้าง!E5:DB83,74,0)</f>
        <v>7</v>
      </c>
      <c r="C9" s="662" t="s">
        <v>176</v>
      </c>
      <c r="D9" s="663">
        <f>VLOOKUP(X5,ลงโครงสร้าง!E5:DB83,75,0)</f>
        <v>9</v>
      </c>
      <c r="E9" s="328"/>
      <c r="F9" s="352"/>
      <c r="G9" s="353"/>
      <c r="H9" s="354"/>
      <c r="I9" s="355"/>
      <c r="J9" s="333"/>
      <c r="K9" s="695"/>
      <c r="L9" s="616"/>
      <c r="M9" s="619"/>
      <c r="N9" s="622"/>
      <c r="O9" s="333"/>
      <c r="P9" s="356"/>
      <c r="Q9" s="356"/>
      <c r="R9" s="356"/>
      <c r="S9" s="356"/>
      <c r="T9" s="356"/>
      <c r="U9" s="357"/>
      <c r="V9" s="358"/>
      <c r="W9" s="358"/>
      <c r="X9" s="358"/>
      <c r="Y9" s="358"/>
      <c r="Z9" s="358"/>
      <c r="AA9" s="320"/>
    </row>
    <row r="10" spans="1:27" s="319" customFormat="1" ht="27" customHeight="1">
      <c r="A10" s="359" t="s">
        <v>1</v>
      </c>
      <c r="B10" s="661"/>
      <c r="C10" s="662"/>
      <c r="D10" s="663"/>
      <c r="E10" s="333"/>
      <c r="F10" s="356"/>
      <c r="G10" s="356"/>
      <c r="H10" s="360"/>
      <c r="I10" s="356"/>
      <c r="J10" s="333"/>
      <c r="K10" s="361"/>
      <c r="L10" s="361"/>
      <c r="M10" s="361"/>
      <c r="N10" s="356"/>
      <c r="O10" s="333"/>
      <c r="P10" s="356"/>
      <c r="Q10" s="356"/>
      <c r="R10" s="356"/>
      <c r="S10" s="356"/>
      <c r="T10" s="356"/>
      <c r="U10" s="362"/>
      <c r="V10" s="363"/>
      <c r="W10" s="364"/>
      <c r="X10" s="364"/>
      <c r="Y10" s="364"/>
      <c r="Z10" s="364"/>
      <c r="AA10" s="320"/>
    </row>
    <row r="11" spans="1:27" s="319" customFormat="1" ht="27" customHeight="1">
      <c r="A11" s="346" t="s">
        <v>42</v>
      </c>
      <c r="B11" s="377">
        <v>1</v>
      </c>
      <c r="C11" s="326" t="s">
        <v>176</v>
      </c>
      <c r="D11" s="365">
        <v>1</v>
      </c>
      <c r="E11" s="333"/>
      <c r="F11" s="356"/>
      <c r="G11" s="356"/>
      <c r="H11" s="360"/>
      <c r="I11" s="356"/>
      <c r="J11" s="333"/>
      <c r="K11" s="333"/>
      <c r="L11" s="333"/>
      <c r="M11" s="333"/>
      <c r="N11" s="333"/>
      <c r="O11" s="333"/>
      <c r="P11" s="366"/>
      <c r="Q11" s="366"/>
      <c r="R11" s="366"/>
      <c r="S11" s="366"/>
      <c r="T11" s="366"/>
      <c r="U11" s="367"/>
      <c r="V11" s="368"/>
      <c r="W11" s="364"/>
      <c r="X11" s="364"/>
      <c r="Y11" s="364"/>
      <c r="Z11" s="364"/>
      <c r="AA11" s="320"/>
    </row>
    <row r="12" spans="1:27" s="319" customFormat="1" ht="9.75" customHeight="1">
      <c r="A12" s="369"/>
      <c r="B12" s="370"/>
      <c r="C12" s="371"/>
      <c r="D12" s="372"/>
      <c r="E12" s="333"/>
      <c r="F12" s="356"/>
      <c r="G12" s="356"/>
      <c r="H12" s="360"/>
      <c r="I12" s="356"/>
      <c r="J12" s="333"/>
      <c r="K12" s="333"/>
      <c r="L12" s="333"/>
      <c r="M12" s="333"/>
      <c r="N12" s="333"/>
      <c r="O12" s="333"/>
      <c r="P12" s="366"/>
      <c r="Q12" s="366"/>
      <c r="R12" s="366"/>
      <c r="S12" s="366"/>
      <c r="T12" s="366"/>
      <c r="U12" s="367"/>
      <c r="V12" s="368"/>
      <c r="W12" s="364"/>
      <c r="X12" s="364"/>
      <c r="Y12" s="364"/>
      <c r="Z12" s="364"/>
      <c r="AA12" s="320"/>
    </row>
    <row r="13" spans="1:27" s="319" customFormat="1" ht="27" customHeight="1">
      <c r="A13" s="373" t="s">
        <v>305</v>
      </c>
      <c r="B13" s="376">
        <f>VLOOKUP(X5,ลงโครงสร้าง!E5:DB83,68,0)</f>
        <v>27</v>
      </c>
      <c r="C13" s="374" t="s">
        <v>176</v>
      </c>
      <c r="D13" s="375">
        <f>VLOOKUP(X5,ลงโครงสร้าง!E5:DB83,69,0)</f>
        <v>35</v>
      </c>
      <c r="E13" s="333"/>
      <c r="F13" s="356"/>
      <c r="G13" s="356"/>
      <c r="H13" s="360"/>
      <c r="I13" s="356"/>
      <c r="J13" s="333"/>
      <c r="K13" s="333"/>
      <c r="L13" s="333"/>
      <c r="M13" s="333"/>
      <c r="N13" s="333"/>
      <c r="O13" s="333"/>
      <c r="P13" s="366"/>
      <c r="Q13" s="366"/>
      <c r="R13" s="366"/>
      <c r="S13" s="366"/>
      <c r="T13" s="366"/>
      <c r="U13" s="367"/>
      <c r="V13" s="368"/>
      <c r="W13" s="364"/>
      <c r="X13" s="364"/>
      <c r="Y13" s="364"/>
      <c r="Z13" s="364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27</v>
      </c>
      <c r="C15" s="237" t="s">
        <v>176</v>
      </c>
      <c r="D15" s="188">
        <f>D17</f>
        <v>27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3</v>
      </c>
      <c r="M15" s="248" t="s">
        <v>176</v>
      </c>
      <c r="N15" s="203">
        <f>N17</f>
        <v>3</v>
      </c>
      <c r="O15" s="12"/>
      <c r="P15" s="664" t="s">
        <v>274</v>
      </c>
      <c r="Q15" s="665"/>
      <c r="R15" s="666"/>
      <c r="S15" s="232">
        <f>S17+S18+S19+S20</f>
        <v>10</v>
      </c>
      <c r="T15" s="233" t="s">
        <v>176</v>
      </c>
      <c r="U15" s="206">
        <f>U17+U18+U19+U20</f>
        <v>11</v>
      </c>
      <c r="V15" s="25"/>
      <c r="W15" s="208" t="s">
        <v>392</v>
      </c>
      <c r="X15" s="257">
        <f>X17+X18+X19</f>
        <v>16</v>
      </c>
      <c r="Y15" s="258" t="s">
        <v>176</v>
      </c>
      <c r="Z15" s="209">
        <f>Z17+Z18+Z19</f>
        <v>33</v>
      </c>
    </row>
    <row r="16" spans="1:27" s="319" customFormat="1" ht="27" customHeight="1">
      <c r="A16" s="381" t="s">
        <v>5</v>
      </c>
      <c r="B16" s="382"/>
      <c r="C16" s="383"/>
      <c r="D16" s="332"/>
      <c r="E16" s="333"/>
      <c r="F16" s="334" t="s">
        <v>10</v>
      </c>
      <c r="G16" s="384"/>
      <c r="H16" s="385"/>
      <c r="I16" s="332"/>
      <c r="J16" s="333"/>
      <c r="K16" s="334" t="s">
        <v>12</v>
      </c>
      <c r="L16" s="384"/>
      <c r="M16" s="386"/>
      <c r="N16" s="332"/>
      <c r="O16" s="333"/>
      <c r="P16" s="667" t="s">
        <v>17</v>
      </c>
      <c r="Q16" s="668"/>
      <c r="R16" s="669"/>
      <c r="S16" s="384"/>
      <c r="T16" s="386"/>
      <c r="U16" s="337"/>
      <c r="V16" s="368"/>
      <c r="W16" s="387" t="s">
        <v>62</v>
      </c>
      <c r="X16" s="382"/>
      <c r="Y16" s="383"/>
      <c r="Z16" s="332"/>
      <c r="AA16" s="320"/>
    </row>
    <row r="17" spans="1:27" s="319" customFormat="1" ht="27" customHeight="1">
      <c r="A17" s="388" t="s">
        <v>5</v>
      </c>
      <c r="B17" s="389">
        <v>27</v>
      </c>
      <c r="C17" s="390" t="s">
        <v>176</v>
      </c>
      <c r="D17" s="327">
        <v>27</v>
      </c>
      <c r="E17" s="333"/>
      <c r="F17" s="391" t="s">
        <v>61</v>
      </c>
      <c r="G17" s="348">
        <f>VLOOKUP(X5,ลงโครงสร้าง!E5:DB83,34,0)</f>
        <v>2</v>
      </c>
      <c r="H17" s="349" t="s">
        <v>176</v>
      </c>
      <c r="I17" s="327">
        <f>VLOOKUP(X5,ลงโครงสร้าง!E5:DB83,34,0)</f>
        <v>2</v>
      </c>
      <c r="J17" s="333"/>
      <c r="K17" s="391" t="s">
        <v>60</v>
      </c>
      <c r="L17" s="348">
        <v>3</v>
      </c>
      <c r="M17" s="349" t="s">
        <v>176</v>
      </c>
      <c r="N17" s="327">
        <v>3</v>
      </c>
      <c r="O17" s="333"/>
      <c r="P17" s="636" t="s">
        <v>17</v>
      </c>
      <c r="Q17" s="637"/>
      <c r="R17" s="638"/>
      <c r="S17" s="344">
        <f>VLOOKUP(X5,ลงโครงสร้าง!E5:DB83,76,0)</f>
        <v>2</v>
      </c>
      <c r="T17" s="345" t="s">
        <v>176</v>
      </c>
      <c r="U17" s="427">
        <f>VLOOKUP(X5,ลงโครงสร้าง!E5:DB83,77,0)</f>
        <v>2</v>
      </c>
      <c r="W17" s="359" t="s">
        <v>58</v>
      </c>
      <c r="X17" s="420">
        <v>5</v>
      </c>
      <c r="Y17" s="426" t="s">
        <v>176</v>
      </c>
      <c r="Z17" s="428">
        <v>20</v>
      </c>
      <c r="AA17" s="320"/>
    </row>
    <row r="18" spans="1:27" s="319" customFormat="1" ht="27" customHeight="1">
      <c r="D18" s="392"/>
      <c r="E18" s="393"/>
      <c r="F18" s="394"/>
      <c r="G18" s="356"/>
      <c r="H18" s="360"/>
      <c r="I18" s="355"/>
      <c r="J18" s="393"/>
      <c r="K18" s="394"/>
      <c r="L18" s="356"/>
      <c r="M18" s="356"/>
      <c r="N18" s="355"/>
      <c r="O18" s="393"/>
      <c r="P18" s="630" t="s">
        <v>18</v>
      </c>
      <c r="Q18" s="631"/>
      <c r="R18" s="632"/>
      <c r="S18" s="344">
        <f>VLOOKUP(X5,ลงโครงสร้าง!E5:DB83,78,0)</f>
        <v>3</v>
      </c>
      <c r="T18" s="345" t="s">
        <v>176</v>
      </c>
      <c r="U18" s="423">
        <f>VLOOKUP(X5,ลงโครงสร้าง!E5:DB83,79,0)</f>
        <v>4</v>
      </c>
      <c r="V18" s="395"/>
      <c r="W18" s="351" t="s">
        <v>57</v>
      </c>
      <c r="X18" s="424">
        <f>VLOOKUP(X5,ลงโครงสร้าง!E5:DB83,32,0)</f>
        <v>10</v>
      </c>
      <c r="Y18" s="425" t="s">
        <v>176</v>
      </c>
      <c r="Z18" s="423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5</v>
      </c>
      <c r="C19" s="293" t="s">
        <v>176</v>
      </c>
      <c r="D19" s="294">
        <f>D21+D22+D23</f>
        <v>6</v>
      </c>
      <c r="E19" s="333"/>
      <c r="F19" s="333"/>
      <c r="G19" s="333"/>
      <c r="H19" s="393"/>
      <c r="I19" s="333"/>
      <c r="J19" s="333"/>
      <c r="K19" s="333"/>
      <c r="L19" s="333"/>
      <c r="M19" s="333"/>
      <c r="N19" s="333"/>
      <c r="O19" s="333"/>
      <c r="P19" s="633" t="s">
        <v>59</v>
      </c>
      <c r="Q19" s="634"/>
      <c r="R19" s="635"/>
      <c r="S19" s="421">
        <v>5</v>
      </c>
      <c r="T19" s="422" t="s">
        <v>176</v>
      </c>
      <c r="U19" s="423">
        <v>5</v>
      </c>
      <c r="W19" s="398" t="s">
        <v>56</v>
      </c>
      <c r="X19" s="389">
        <f>VLOOKUP(X5,ลงโครงสร้าง!E5:DB83,41,0)</f>
        <v>1</v>
      </c>
      <c r="Y19" s="390" t="s">
        <v>176</v>
      </c>
      <c r="Z19" s="429">
        <f>VLOOKUP(X5,ลงโครงสร้าง!E5:DB83,42,0)</f>
        <v>1</v>
      </c>
      <c r="AA19" s="320"/>
    </row>
    <row r="20" spans="1:27" s="319" customFormat="1" ht="27" customHeight="1">
      <c r="A20" s="387" t="s">
        <v>55</v>
      </c>
      <c r="B20" s="382"/>
      <c r="C20" s="383"/>
      <c r="D20" s="332"/>
      <c r="E20" s="333"/>
      <c r="F20" s="333"/>
      <c r="G20" s="333"/>
      <c r="H20" s="393"/>
      <c r="I20" s="333"/>
      <c r="J20" s="333"/>
      <c r="K20" s="333"/>
      <c r="L20" s="333"/>
      <c r="M20" s="333"/>
      <c r="N20" s="333"/>
      <c r="O20" s="333"/>
      <c r="P20" s="636" t="s">
        <v>21</v>
      </c>
      <c r="Q20" s="637"/>
      <c r="R20" s="638"/>
      <c r="S20" s="348">
        <f>VLOOKUP(X5,ลงโครงสร้าง!E5:DB83,43,0)</f>
        <v>0</v>
      </c>
      <c r="T20" s="349" t="s">
        <v>176</v>
      </c>
      <c r="U20" s="429">
        <f>VLOOKUP(X5,ลงโครงสร้าง!E5:DB83,44,0)</f>
        <v>0</v>
      </c>
      <c r="AA20" s="320"/>
    </row>
    <row r="21" spans="1:27" s="319" customFormat="1" ht="27" customHeight="1">
      <c r="A21" s="398" t="s">
        <v>14</v>
      </c>
      <c r="B21" s="424">
        <f>VLOOKUP(X5,ลงโครงสร้าง!E5:DB83,39,0)</f>
        <v>0</v>
      </c>
      <c r="C21" s="425" t="s">
        <v>176</v>
      </c>
      <c r="D21" s="423">
        <f>VLOOKUP(X5,ลงโครงสร้าง!E5:DB83,40,0)</f>
        <v>0</v>
      </c>
      <c r="E21" s="333"/>
      <c r="F21" s="333"/>
      <c r="G21" s="333"/>
      <c r="H21" s="393"/>
      <c r="I21" s="333"/>
      <c r="J21" s="333"/>
      <c r="K21" s="333"/>
      <c r="L21" s="333"/>
      <c r="M21" s="333"/>
      <c r="N21" s="333"/>
      <c r="O21" s="333"/>
      <c r="W21" s="371"/>
      <c r="X21" s="371"/>
      <c r="Y21" s="371"/>
      <c r="Z21" s="355"/>
      <c r="AA21" s="320"/>
    </row>
    <row r="22" spans="1:27" s="319" customFormat="1" ht="27" customHeight="1">
      <c r="A22" s="398" t="s">
        <v>15</v>
      </c>
      <c r="B22" s="424">
        <f>VLOOKUP(X5,ลงโครงสร้าง!E5:DB83,28,0)</f>
        <v>5</v>
      </c>
      <c r="C22" s="425" t="s">
        <v>176</v>
      </c>
      <c r="D22" s="423">
        <f>VLOOKUP(X5,ลงโครงสร้าง!E5:DB83,29,0)</f>
        <v>6</v>
      </c>
      <c r="E22" s="333"/>
      <c r="F22" s="333"/>
      <c r="G22" s="333"/>
      <c r="H22" s="393"/>
      <c r="I22" s="333"/>
      <c r="J22" s="333"/>
      <c r="K22" s="333"/>
      <c r="L22" s="333"/>
      <c r="M22" s="333"/>
      <c r="N22" s="333"/>
      <c r="O22" s="333"/>
      <c r="P22" s="333"/>
      <c r="Q22" s="333"/>
      <c r="R22" s="333"/>
      <c r="S22" s="333"/>
      <c r="T22" s="333"/>
      <c r="U22" s="333"/>
      <c r="W22" s="371"/>
      <c r="X22" s="371"/>
      <c r="Y22" s="371"/>
      <c r="Z22" s="371"/>
      <c r="AA22" s="320"/>
    </row>
    <row r="23" spans="1:27" s="319" customFormat="1" ht="27" customHeight="1">
      <c r="A23" s="388" t="s">
        <v>16</v>
      </c>
      <c r="B23" s="424">
        <f>VLOOKUP(X5,ลงโครงสร้าง!E5:DB83,37,0)</f>
        <v>0</v>
      </c>
      <c r="C23" s="425" t="s">
        <v>176</v>
      </c>
      <c r="D23" s="423">
        <f>VLOOKUP(X5,ลงโครงสร้าง!E5:DB83,38,0)</f>
        <v>0</v>
      </c>
      <c r="E23" s="333"/>
      <c r="F23" s="333"/>
      <c r="G23" s="333"/>
      <c r="H23" s="393"/>
      <c r="I23" s="333"/>
      <c r="J23" s="333"/>
      <c r="K23" s="333"/>
      <c r="L23" s="333"/>
      <c r="M23" s="333"/>
      <c r="N23" s="333"/>
      <c r="O23" s="333"/>
      <c r="P23" s="333"/>
      <c r="Q23" s="333"/>
      <c r="R23" s="333"/>
      <c r="S23" s="333"/>
      <c r="T23" s="333"/>
      <c r="U23" s="333"/>
      <c r="W23" s="371"/>
      <c r="X23" s="371"/>
      <c r="Y23" s="371"/>
      <c r="Z23" s="355"/>
      <c r="AA23" s="320"/>
    </row>
    <row r="24" spans="1:27" s="319" customFormat="1" ht="27" customHeight="1">
      <c r="A24" s="398" t="s">
        <v>23</v>
      </c>
      <c r="B24" s="399"/>
      <c r="C24" s="400"/>
      <c r="D24" s="327"/>
      <c r="E24" s="333"/>
      <c r="F24" s="333"/>
      <c r="G24" s="333"/>
      <c r="H24" s="393"/>
      <c r="I24" s="333"/>
      <c r="J24" s="333"/>
      <c r="K24" s="333"/>
      <c r="L24" s="333"/>
      <c r="M24" s="333"/>
      <c r="N24" s="333"/>
      <c r="O24" s="333"/>
      <c r="P24" s="333"/>
      <c r="Q24" s="333"/>
      <c r="R24" s="333"/>
      <c r="S24" s="333"/>
      <c r="T24" s="333"/>
      <c r="U24" s="333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v>140</v>
      </c>
      <c r="M25" s="299" t="s">
        <v>176</v>
      </c>
      <c r="N25" s="300">
        <v>140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51" t="s">
        <v>51</v>
      </c>
      <c r="L26" s="652"/>
      <c r="M26" s="652"/>
      <c r="N26" s="653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8</v>
      </c>
      <c r="C28" s="243" t="s">
        <v>176</v>
      </c>
      <c r="D28" s="193">
        <f>D30</f>
        <v>20</v>
      </c>
      <c r="E28" s="263"/>
      <c r="F28" s="264" t="s">
        <v>25</v>
      </c>
      <c r="G28" s="265">
        <f>G30+G31</f>
        <v>21</v>
      </c>
      <c r="H28" s="266" t="s">
        <v>176</v>
      </c>
      <c r="I28" s="209">
        <f>I30+I31</f>
        <v>36</v>
      </c>
      <c r="J28" s="263"/>
      <c r="K28" s="267" t="s">
        <v>395</v>
      </c>
      <c r="L28" s="268">
        <f>L30</f>
        <v>15</v>
      </c>
      <c r="M28" s="269" t="s">
        <v>176</v>
      </c>
      <c r="N28" s="270">
        <f>N30</f>
        <v>40</v>
      </c>
      <c r="O28" s="263"/>
      <c r="P28" s="654" t="s">
        <v>29</v>
      </c>
      <c r="Q28" s="655"/>
      <c r="R28" s="656"/>
      <c r="S28" s="295">
        <f>S30</f>
        <v>8</v>
      </c>
      <c r="T28" s="296" t="s">
        <v>176</v>
      </c>
      <c r="U28" s="297">
        <f>U30</f>
        <v>20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1" t="s">
        <v>20</v>
      </c>
      <c r="B29" s="382"/>
      <c r="C29" s="383"/>
      <c r="D29" s="401"/>
      <c r="E29" s="392"/>
      <c r="F29" s="402" t="s">
        <v>20</v>
      </c>
      <c r="G29" s="399"/>
      <c r="H29" s="390"/>
      <c r="I29" s="327"/>
      <c r="J29" s="392"/>
      <c r="K29" s="402" t="s">
        <v>20</v>
      </c>
      <c r="L29" s="399"/>
      <c r="M29" s="400"/>
      <c r="N29" s="327"/>
      <c r="O29" s="392"/>
      <c r="P29" s="623" t="s">
        <v>20</v>
      </c>
      <c r="Q29" s="624"/>
      <c r="R29" s="625"/>
      <c r="S29" s="399"/>
      <c r="T29" s="400"/>
      <c r="U29" s="327"/>
      <c r="V29" s="320"/>
      <c r="W29" s="320"/>
      <c r="X29" s="320"/>
      <c r="Y29" s="320"/>
      <c r="Z29" s="320"/>
      <c r="AA29" s="320"/>
    </row>
    <row r="30" spans="1:27" s="319" customFormat="1" ht="27" customHeight="1">
      <c r="A30" s="398" t="s">
        <v>58</v>
      </c>
      <c r="B30" s="389">
        <v>8</v>
      </c>
      <c r="C30" s="390" t="s">
        <v>176</v>
      </c>
      <c r="D30" s="327">
        <v>20</v>
      </c>
      <c r="E30" s="392"/>
      <c r="F30" s="403" t="s">
        <v>58</v>
      </c>
      <c r="G30" s="396">
        <v>15</v>
      </c>
      <c r="H30" s="397" t="s">
        <v>176</v>
      </c>
      <c r="I30" s="332">
        <v>30</v>
      </c>
      <c r="J30" s="392"/>
      <c r="K30" s="404" t="s">
        <v>58</v>
      </c>
      <c r="L30" s="405">
        <v>15</v>
      </c>
      <c r="M30" s="406" t="s">
        <v>176</v>
      </c>
      <c r="N30" s="407">
        <v>40</v>
      </c>
      <c r="O30" s="408"/>
      <c r="P30" s="657" t="s">
        <v>58</v>
      </c>
      <c r="Q30" s="658"/>
      <c r="R30" s="659"/>
      <c r="S30" s="405">
        <v>8</v>
      </c>
      <c r="T30" s="406" t="s">
        <v>176</v>
      </c>
      <c r="U30" s="407">
        <v>20</v>
      </c>
      <c r="V30" s="409"/>
      <c r="W30" s="320"/>
      <c r="X30" s="320"/>
      <c r="Y30" s="320"/>
      <c r="Z30" s="320"/>
      <c r="AA30" s="320"/>
    </row>
    <row r="31" spans="1:27" s="319" customFormat="1" ht="27" customHeight="1">
      <c r="A31" s="369"/>
      <c r="B31" s="370"/>
      <c r="C31" s="370"/>
      <c r="D31" s="372"/>
      <c r="E31" s="392"/>
      <c r="F31" s="611" t="s">
        <v>303</v>
      </c>
      <c r="G31" s="614">
        <v>6</v>
      </c>
      <c r="H31" s="617" t="s">
        <v>176</v>
      </c>
      <c r="I31" s="620">
        <v>6</v>
      </c>
      <c r="J31" s="392"/>
      <c r="K31" s="410"/>
      <c r="L31" s="410"/>
      <c r="M31" s="410"/>
      <c r="N31" s="411"/>
      <c r="O31" s="392"/>
      <c r="P31" s="410"/>
      <c r="Q31" s="410"/>
      <c r="R31" s="410"/>
      <c r="S31" s="410"/>
      <c r="T31" s="410"/>
      <c r="U31" s="411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2"/>
      <c r="B32" s="413"/>
      <c r="C32" s="413"/>
      <c r="D32" s="414"/>
      <c r="E32" s="392"/>
      <c r="F32" s="612"/>
      <c r="G32" s="615"/>
      <c r="H32" s="618"/>
      <c r="I32" s="621"/>
      <c r="J32" s="392"/>
      <c r="K32" s="392"/>
      <c r="L32" s="392"/>
      <c r="M32" s="392"/>
      <c r="N32" s="392"/>
      <c r="O32" s="392"/>
      <c r="P32" s="392"/>
      <c r="Q32" s="392"/>
      <c r="R32" s="392"/>
      <c r="S32" s="392"/>
      <c r="T32" s="392"/>
      <c r="U32" s="392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2"/>
      <c r="B33" s="413"/>
      <c r="C33" s="413"/>
      <c r="D33" s="414"/>
      <c r="E33" s="392"/>
      <c r="F33" s="613"/>
      <c r="G33" s="616"/>
      <c r="H33" s="619"/>
      <c r="I33" s="622"/>
      <c r="J33" s="392"/>
      <c r="K33" s="392"/>
      <c r="L33" s="392"/>
      <c r="M33" s="392"/>
      <c r="N33" s="392"/>
      <c r="O33" s="392"/>
      <c r="P33" s="392"/>
      <c r="Q33" s="392"/>
      <c r="R33" s="392"/>
      <c r="S33" s="392"/>
      <c r="T33" s="392"/>
      <c r="U33" s="392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>
        <f>B38</f>
        <v>6</v>
      </c>
      <c r="C36" s="243" t="s">
        <v>176</v>
      </c>
      <c r="D36" s="193">
        <f>D38</f>
        <v>16</v>
      </c>
      <c r="E36" s="263"/>
      <c r="F36" s="280" t="s">
        <v>396</v>
      </c>
      <c r="G36" s="242">
        <f>G38</f>
        <v>1</v>
      </c>
      <c r="H36" s="243" t="s">
        <v>176</v>
      </c>
      <c r="I36" s="193">
        <f>I38</f>
        <v>1</v>
      </c>
      <c r="J36" s="263"/>
      <c r="K36" s="148" t="s">
        <v>30</v>
      </c>
      <c r="L36" s="242">
        <f>L38</f>
        <v>9</v>
      </c>
      <c r="M36" s="243" t="s">
        <v>176</v>
      </c>
      <c r="N36" s="193">
        <f>N38</f>
        <v>15</v>
      </c>
      <c r="O36" s="147"/>
      <c r="P36" s="627" t="s">
        <v>35</v>
      </c>
      <c r="Q36" s="628"/>
      <c r="R36" s="629"/>
      <c r="S36" s="242">
        <f>S38</f>
        <v>1</v>
      </c>
      <c r="T36" s="243" t="s">
        <v>176</v>
      </c>
      <c r="U36" s="193">
        <f>U38</f>
        <v>2</v>
      </c>
      <c r="V36" s="271"/>
      <c r="W36" s="430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5" t="s">
        <v>20</v>
      </c>
      <c r="B37" s="382"/>
      <c r="C37" s="383"/>
      <c r="D37" s="401"/>
      <c r="E37" s="392"/>
      <c r="F37" s="402" t="s">
        <v>20</v>
      </c>
      <c r="G37" s="382"/>
      <c r="H37" s="416"/>
      <c r="I37" s="401"/>
      <c r="J37" s="392"/>
      <c r="K37" s="402" t="s">
        <v>20</v>
      </c>
      <c r="L37" s="382"/>
      <c r="M37" s="383"/>
      <c r="N37" s="401"/>
      <c r="O37" s="392"/>
      <c r="P37" s="623" t="s">
        <v>20</v>
      </c>
      <c r="Q37" s="624"/>
      <c r="R37" s="625"/>
      <c r="S37" s="382"/>
      <c r="T37" s="383"/>
      <c r="U37" s="401"/>
      <c r="V37" s="320"/>
      <c r="W37" s="431" t="s">
        <v>37</v>
      </c>
      <c r="X37" s="639">
        <f>VLOOKUP(X5,ลงโครงสร้าง!E5:DB83,45,0)</f>
        <v>3</v>
      </c>
      <c r="Y37" s="639" t="s">
        <v>176</v>
      </c>
      <c r="Z37" s="642">
        <f>VLOOKUP(X5,ลงโครงสร้าง!E5:DB83,46,0)</f>
        <v>3</v>
      </c>
      <c r="AA37" s="320"/>
    </row>
    <row r="38" spans="1:34" s="319" customFormat="1" ht="27" customHeight="1">
      <c r="A38" s="346" t="s">
        <v>58</v>
      </c>
      <c r="B38" s="389">
        <v>6</v>
      </c>
      <c r="C38" s="390" t="s">
        <v>176</v>
      </c>
      <c r="D38" s="327">
        <v>16</v>
      </c>
      <c r="E38" s="392"/>
      <c r="F38" s="404" t="s">
        <v>58</v>
      </c>
      <c r="G38" s="389">
        <v>1</v>
      </c>
      <c r="H38" s="390" t="s">
        <v>176</v>
      </c>
      <c r="I38" s="327">
        <v>1</v>
      </c>
      <c r="J38" s="408"/>
      <c r="K38" s="404" t="s">
        <v>58</v>
      </c>
      <c r="L38" s="389">
        <v>9</v>
      </c>
      <c r="M38" s="390" t="s">
        <v>176</v>
      </c>
      <c r="N38" s="327">
        <v>15</v>
      </c>
      <c r="O38" s="392"/>
      <c r="P38" s="645" t="s">
        <v>20</v>
      </c>
      <c r="Q38" s="646"/>
      <c r="R38" s="647"/>
      <c r="S38" s="389">
        <v>1</v>
      </c>
      <c r="T38" s="390" t="s">
        <v>176</v>
      </c>
      <c r="U38" s="327">
        <v>2</v>
      </c>
      <c r="V38" s="320"/>
      <c r="W38" s="648" t="s">
        <v>38</v>
      </c>
      <c r="X38" s="640"/>
      <c r="Y38" s="640"/>
      <c r="Z38" s="643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49"/>
      <c r="X39" s="641"/>
      <c r="Y39" s="641"/>
      <c r="Z39" s="644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26" t="s">
        <v>307</v>
      </c>
      <c r="X40" s="626"/>
      <c r="Y40" s="626"/>
      <c r="Z40" s="626"/>
      <c r="AA40" s="626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1" customFormat="1" ht="24.9" customHeight="1">
      <c r="A43" s="610" t="s">
        <v>304</v>
      </c>
      <c r="B43" s="610"/>
      <c r="C43" s="610"/>
      <c r="D43" s="610"/>
      <c r="E43" s="417"/>
      <c r="F43" s="610" t="s">
        <v>304</v>
      </c>
      <c r="G43" s="610"/>
      <c r="H43" s="610"/>
      <c r="I43" s="610"/>
      <c r="J43" s="417"/>
      <c r="K43" s="610" t="s">
        <v>304</v>
      </c>
      <c r="L43" s="610"/>
      <c r="M43" s="610"/>
      <c r="N43" s="610"/>
      <c r="O43" s="417"/>
      <c r="P43" s="610" t="s">
        <v>304</v>
      </c>
      <c r="Q43" s="610"/>
      <c r="R43" s="610"/>
      <c r="S43" s="610"/>
      <c r="T43" s="322"/>
      <c r="AA43" s="504"/>
      <c r="AB43" s="504"/>
      <c r="AC43" s="504"/>
      <c r="AD43" s="504"/>
      <c r="AE43" s="504"/>
      <c r="AF43" s="504"/>
      <c r="AG43" s="504"/>
      <c r="AH43" s="504"/>
    </row>
    <row r="44" spans="1:34" s="321" customFormat="1" ht="24.9" customHeight="1">
      <c r="A44" s="610" t="s">
        <v>447</v>
      </c>
      <c r="B44" s="610"/>
      <c r="C44" s="610"/>
      <c r="D44" s="610"/>
      <c r="E44" s="417"/>
      <c r="F44" s="610" t="s">
        <v>447</v>
      </c>
      <c r="G44" s="610"/>
      <c r="H44" s="610"/>
      <c r="I44" s="610"/>
      <c r="J44" s="417"/>
      <c r="K44" s="610" t="s">
        <v>447</v>
      </c>
      <c r="L44" s="610"/>
      <c r="M44" s="610"/>
      <c r="N44" s="610"/>
      <c r="O44" s="417"/>
      <c r="P44" s="610" t="s">
        <v>447</v>
      </c>
      <c r="Q44" s="610"/>
      <c r="R44" s="610"/>
      <c r="S44" s="610"/>
      <c r="T44" s="322"/>
      <c r="AA44" s="504"/>
      <c r="AB44" s="504"/>
      <c r="AC44" s="504"/>
      <c r="AD44" s="504"/>
      <c r="AE44" s="504"/>
      <c r="AF44" s="504"/>
      <c r="AG44" s="504"/>
      <c r="AH44" s="504"/>
    </row>
    <row r="45" spans="1:34" s="321" customFormat="1" ht="24.9" customHeight="1">
      <c r="A45" s="610" t="s">
        <v>447</v>
      </c>
      <c r="B45" s="610"/>
      <c r="C45" s="610"/>
      <c r="D45" s="610"/>
      <c r="E45" s="417"/>
      <c r="F45" s="610" t="s">
        <v>447</v>
      </c>
      <c r="G45" s="610"/>
      <c r="H45" s="610"/>
      <c r="I45" s="610"/>
      <c r="J45" s="417"/>
      <c r="K45" s="610" t="s">
        <v>447</v>
      </c>
      <c r="L45" s="610"/>
      <c r="M45" s="610"/>
      <c r="N45" s="610"/>
      <c r="O45" s="417"/>
      <c r="P45" s="610" t="s">
        <v>447</v>
      </c>
      <c r="Q45" s="610"/>
      <c r="R45" s="610"/>
      <c r="S45" s="610"/>
      <c r="T45" s="322"/>
      <c r="AA45" s="504"/>
      <c r="AB45" s="504"/>
      <c r="AC45" s="504"/>
      <c r="AD45" s="504"/>
      <c r="AE45" s="504"/>
      <c r="AF45" s="504"/>
      <c r="AG45" s="504"/>
      <c r="AH45" s="504"/>
    </row>
    <row r="46" spans="1:34" s="321" customFormat="1" ht="24.9" customHeight="1">
      <c r="A46" s="610"/>
      <c r="B46" s="610"/>
      <c r="C46" s="610"/>
      <c r="D46" s="610"/>
      <c r="E46" s="417"/>
      <c r="F46" s="610"/>
      <c r="G46" s="610"/>
      <c r="H46" s="610"/>
      <c r="I46" s="610"/>
      <c r="J46" s="417"/>
      <c r="K46" s="610" t="s">
        <v>71</v>
      </c>
      <c r="L46" s="610"/>
      <c r="M46" s="610"/>
      <c r="N46" s="610"/>
      <c r="O46" s="417"/>
      <c r="P46" s="610" t="s">
        <v>70</v>
      </c>
      <c r="Q46" s="610"/>
      <c r="R46" s="610"/>
      <c r="S46" s="610"/>
      <c r="T46" s="322"/>
      <c r="AA46" s="504"/>
      <c r="AB46" s="504"/>
      <c r="AC46" s="504"/>
      <c r="AD46" s="504"/>
      <c r="AE46" s="504"/>
      <c r="AF46" s="504"/>
      <c r="AG46" s="504"/>
      <c r="AH46" s="504"/>
    </row>
    <row r="47" spans="1:34" s="321" customFormat="1" ht="24.9" customHeight="1">
      <c r="A47" s="610" t="s">
        <v>68</v>
      </c>
      <c r="B47" s="610"/>
      <c r="C47" s="610"/>
      <c r="D47" s="610"/>
      <c r="E47" s="417"/>
      <c r="F47" s="610" t="s">
        <v>69</v>
      </c>
      <c r="G47" s="610"/>
      <c r="H47" s="418"/>
      <c r="I47" s="417"/>
      <c r="J47" s="417"/>
      <c r="L47" s="417"/>
      <c r="M47" s="503"/>
      <c r="N47" s="417"/>
      <c r="O47" s="417"/>
      <c r="R47" s="503"/>
      <c r="S47" s="503"/>
      <c r="T47" s="323"/>
      <c r="AA47" s="504"/>
      <c r="AB47" s="504"/>
      <c r="AC47" s="504"/>
      <c r="AD47" s="504"/>
      <c r="AE47" s="504"/>
      <c r="AF47" s="504"/>
      <c r="AG47" s="504"/>
      <c r="AH47" s="504"/>
    </row>
    <row r="48" spans="1:34" s="321" customFormat="1" ht="24.9" customHeight="1">
      <c r="A48" s="577" t="s">
        <v>448</v>
      </c>
      <c r="B48" s="577"/>
      <c r="C48" s="577"/>
      <c r="D48" s="577"/>
      <c r="E48" s="505"/>
      <c r="F48" s="577" t="s">
        <v>449</v>
      </c>
      <c r="G48" s="577"/>
      <c r="H48" s="577"/>
      <c r="I48" s="577"/>
      <c r="J48" s="505"/>
      <c r="K48" s="506" t="s">
        <v>450</v>
      </c>
      <c r="L48" s="505"/>
      <c r="M48" s="506"/>
      <c r="N48" s="505"/>
      <c r="O48" s="505"/>
      <c r="P48" s="577" t="s">
        <v>451</v>
      </c>
      <c r="Q48" s="577"/>
      <c r="R48" s="503"/>
      <c r="S48" s="503"/>
      <c r="T48" s="323"/>
      <c r="AA48" s="504"/>
      <c r="AB48" s="504"/>
      <c r="AC48" s="504"/>
      <c r="AD48" s="504"/>
      <c r="AE48" s="504"/>
      <c r="AF48" s="504"/>
      <c r="AG48" s="504"/>
      <c r="AH48" s="504"/>
    </row>
    <row r="49" spans="1:34" s="321" customFormat="1" ht="24.9" customHeight="1">
      <c r="A49" s="670" t="s">
        <v>397</v>
      </c>
      <c r="B49" s="670"/>
      <c r="C49" s="670"/>
      <c r="D49" s="670"/>
      <c r="E49" s="670"/>
      <c r="F49" s="670"/>
      <c r="G49" s="670"/>
      <c r="H49" s="670"/>
      <c r="I49" s="670"/>
      <c r="J49" s="670"/>
      <c r="K49" s="670"/>
      <c r="L49" s="670"/>
      <c r="M49" s="670"/>
      <c r="N49" s="670"/>
      <c r="O49" s="670"/>
      <c r="P49" s="670"/>
      <c r="Q49" s="670"/>
      <c r="R49" s="670"/>
      <c r="S49" s="670"/>
      <c r="T49" s="670"/>
      <c r="U49" s="670"/>
      <c r="V49" s="670"/>
      <c r="W49" s="670"/>
      <c r="AA49" s="504"/>
      <c r="AB49" s="504"/>
      <c r="AC49" s="504"/>
      <c r="AD49" s="504"/>
      <c r="AE49" s="504"/>
      <c r="AF49" s="504"/>
      <c r="AG49" s="504"/>
      <c r="AH49" s="504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696" t="str">
        <f>F2</f>
        <v>โรงพยาบาลวังสะพุง</v>
      </c>
      <c r="B52" s="697"/>
      <c r="C52" s="697"/>
      <c r="D52" s="697"/>
      <c r="E52" s="697"/>
      <c r="F52" s="697"/>
      <c r="G52" s="697"/>
      <c r="H52" s="697"/>
      <c r="I52" s="697"/>
      <c r="J52" s="697"/>
      <c r="K52" s="697"/>
      <c r="L52" s="697"/>
      <c r="M52" s="697"/>
      <c r="N52" s="697"/>
      <c r="O52" s="697"/>
      <c r="P52" s="698"/>
      <c r="Q52" s="432">
        <f>B58+B59+B60+B61+B62+B64+B67+B68+B69+G58+G59+G60+G61+G62+G63+G64+G67+G68+G69+S58+S59+S60+S61+S62+S63+B78</f>
        <v>242</v>
      </c>
      <c r="R52" s="433" t="s">
        <v>176</v>
      </c>
      <c r="S52" s="699">
        <f>D58+D59+D60+D61+D62+D64+D67+D68+D69+I58+I59+I60+I61+I62+I63+I64+I67+I68+I69+U58+U59+U60+U61+U62+U63+D78</f>
        <v>354</v>
      </c>
      <c r="T52" s="697"/>
      <c r="U52" s="698"/>
      <c r="V52" s="5"/>
      <c r="W52" s="700" t="s">
        <v>50</v>
      </c>
      <c r="X52" s="701"/>
      <c r="Y52" s="701"/>
      <c r="Z52" s="701"/>
      <c r="AA52" s="702"/>
    </row>
    <row r="53" spans="1:34" ht="22.95" customHeight="1">
      <c r="A53" s="703" t="s">
        <v>31</v>
      </c>
      <c r="B53" s="704"/>
      <c r="C53" s="704"/>
      <c r="D53" s="704"/>
      <c r="E53" s="704"/>
      <c r="F53" s="704"/>
      <c r="G53" s="704"/>
      <c r="H53" s="704"/>
      <c r="I53" s="704"/>
      <c r="J53" s="704"/>
      <c r="K53" s="704"/>
      <c r="L53" s="704"/>
      <c r="M53" s="704"/>
      <c r="N53" s="704"/>
      <c r="O53" s="704"/>
      <c r="P53" s="704"/>
      <c r="Q53" s="434"/>
      <c r="R53" s="434"/>
      <c r="S53" s="434"/>
      <c r="T53" s="434"/>
      <c r="U53" s="435"/>
      <c r="V53" s="5"/>
      <c r="W53" s="436" t="s">
        <v>39</v>
      </c>
      <c r="X53" s="673">
        <f>X3</f>
        <v>8</v>
      </c>
      <c r="Y53" s="673"/>
      <c r="Z53" s="673"/>
      <c r="AA53" s="673"/>
    </row>
    <row r="54" spans="1:34" ht="20.25" customHeight="1">
      <c r="A54" s="705" t="s">
        <v>425</v>
      </c>
      <c r="B54" s="706"/>
      <c r="C54" s="706"/>
      <c r="D54" s="706"/>
      <c r="E54" s="706"/>
      <c r="F54" s="706"/>
      <c r="G54" s="706"/>
      <c r="H54" s="706"/>
      <c r="I54" s="706"/>
      <c r="J54" s="706"/>
      <c r="K54" s="706"/>
      <c r="L54" s="706"/>
      <c r="M54" s="706"/>
      <c r="N54" s="706"/>
      <c r="O54" s="706"/>
      <c r="P54" s="706"/>
      <c r="Q54" s="437">
        <f>B58+B59+B60+B61+B62+B63+B64+B67+B68+B69+G58+G59+G60+G61+G62+G63+G64+G67+G68+G69+S58+S59+S60+S61+S62+S63</f>
        <v>314</v>
      </c>
      <c r="R54" s="438" t="s">
        <v>176</v>
      </c>
      <c r="S54" s="707">
        <f>D58+D59+D60+D61+D62+D63+D64+D67+D68+D69+I58+I59+I60+I61+I62+I63+I64+I67+I68+I69+U58+U59+U60+U61+U62+U63</f>
        <v>330</v>
      </c>
      <c r="T54" s="708"/>
      <c r="U54" s="709"/>
      <c r="V54" s="5"/>
      <c r="W54" s="439" t="s">
        <v>40</v>
      </c>
      <c r="X54" s="673" t="str">
        <f t="shared" ref="X54:X58" si="0">X4</f>
        <v>เลย</v>
      </c>
      <c r="Y54" s="673"/>
      <c r="Z54" s="673"/>
      <c r="AA54" s="673"/>
    </row>
    <row r="55" spans="1:34" ht="21">
      <c r="A55" s="710"/>
      <c r="B55" s="710"/>
      <c r="C55" s="710"/>
      <c r="D55" s="710"/>
      <c r="E55" s="710"/>
      <c r="F55" s="710"/>
      <c r="G55" s="710"/>
      <c r="H55" s="710"/>
      <c r="I55" s="710"/>
      <c r="V55" s="8"/>
      <c r="W55" s="436" t="s">
        <v>43</v>
      </c>
      <c r="X55" s="673">
        <f t="shared" si="0"/>
        <v>11036</v>
      </c>
      <c r="Y55" s="673"/>
      <c r="Z55" s="673"/>
      <c r="AA55" s="673"/>
    </row>
    <row r="56" spans="1:34" s="319" customFormat="1" ht="27" customHeight="1">
      <c r="A56" s="711" t="s">
        <v>398</v>
      </c>
      <c r="B56" s="712"/>
      <c r="C56" s="712"/>
      <c r="D56" s="712"/>
      <c r="E56" s="713"/>
      <c r="F56" s="712"/>
      <c r="G56" s="712"/>
      <c r="H56" s="712"/>
      <c r="I56" s="714"/>
      <c r="J56" s="1"/>
      <c r="K56" s="715" t="s">
        <v>399</v>
      </c>
      <c r="L56" s="716"/>
      <c r="M56" s="716"/>
      <c r="N56" s="716"/>
      <c r="O56" s="716"/>
      <c r="P56" s="716"/>
      <c r="Q56" s="716"/>
      <c r="R56" s="716"/>
      <c r="S56" s="716"/>
      <c r="T56" s="716"/>
      <c r="U56" s="717"/>
      <c r="W56" s="436" t="s">
        <v>41</v>
      </c>
      <c r="X56" s="673" t="str">
        <f t="shared" si="0"/>
        <v>รพช.วังสะพุง</v>
      </c>
      <c r="Y56" s="673"/>
      <c r="Z56" s="673"/>
      <c r="AA56" s="673"/>
    </row>
    <row r="57" spans="1:34" s="319" customFormat="1" ht="27" customHeight="1">
      <c r="A57" s="440" t="s">
        <v>400</v>
      </c>
      <c r="B57" s="441" t="s">
        <v>401</v>
      </c>
      <c r="C57" s="442" t="s">
        <v>176</v>
      </c>
      <c r="D57" s="443" t="s">
        <v>402</v>
      </c>
      <c r="E57" s="1"/>
      <c r="F57" s="440" t="s">
        <v>400</v>
      </c>
      <c r="G57" s="441" t="s">
        <v>401</v>
      </c>
      <c r="H57" s="442" t="s">
        <v>176</v>
      </c>
      <c r="I57" s="443" t="s">
        <v>402</v>
      </c>
      <c r="J57" s="1"/>
      <c r="K57" s="718" t="s">
        <v>403</v>
      </c>
      <c r="L57" s="719"/>
      <c r="M57" s="720" t="s">
        <v>400</v>
      </c>
      <c r="N57" s="720"/>
      <c r="O57" s="720"/>
      <c r="P57" s="720"/>
      <c r="Q57" s="720"/>
      <c r="R57" s="719"/>
      <c r="S57" s="468" t="s">
        <v>401</v>
      </c>
      <c r="T57" s="469" t="s">
        <v>176</v>
      </c>
      <c r="U57" s="470" t="s">
        <v>402</v>
      </c>
      <c r="W57" s="439" t="s">
        <v>44</v>
      </c>
      <c r="X57" s="673" t="str">
        <f t="shared" si="0"/>
        <v>F1</v>
      </c>
      <c r="Y57" s="673"/>
      <c r="Z57" s="673"/>
      <c r="AA57" s="673"/>
    </row>
    <row r="58" spans="1:34" s="319" customFormat="1" ht="27" customHeight="1">
      <c r="A58" s="444" t="s">
        <v>404</v>
      </c>
      <c r="B58" s="474">
        <f>B17</f>
        <v>27</v>
      </c>
      <c r="C58" s="475" t="s">
        <v>176</v>
      </c>
      <c r="D58" s="476">
        <f>D17</f>
        <v>27</v>
      </c>
      <c r="E58" s="1"/>
      <c r="F58" s="445" t="s">
        <v>16</v>
      </c>
      <c r="G58" s="486">
        <f>B23</f>
        <v>0</v>
      </c>
      <c r="H58" s="487" t="s">
        <v>176</v>
      </c>
      <c r="I58" s="488">
        <f>D23</f>
        <v>0</v>
      </c>
      <c r="J58" s="1"/>
      <c r="K58" s="721" t="s">
        <v>405</v>
      </c>
      <c r="L58" s="722"/>
      <c r="M58" s="723" t="s">
        <v>406</v>
      </c>
      <c r="N58" s="723"/>
      <c r="O58" s="723"/>
      <c r="P58" s="723"/>
      <c r="Q58" s="723"/>
      <c r="R58" s="722"/>
      <c r="S58" s="474">
        <f>B6+B13</f>
        <v>28</v>
      </c>
      <c r="T58" s="475" t="s">
        <v>176</v>
      </c>
      <c r="U58" s="476">
        <f>D6+D13</f>
        <v>36</v>
      </c>
      <c r="W58" s="436" t="s">
        <v>54</v>
      </c>
      <c r="X58" s="673">
        <f t="shared" si="0"/>
        <v>67</v>
      </c>
      <c r="Y58" s="673"/>
      <c r="Z58" s="673"/>
      <c r="AA58" s="673"/>
    </row>
    <row r="59" spans="1:34" ht="21">
      <c r="A59" s="446" t="s">
        <v>407</v>
      </c>
      <c r="B59" s="477">
        <f>L7</f>
        <v>20</v>
      </c>
      <c r="C59" s="478" t="s">
        <v>176</v>
      </c>
      <c r="D59" s="479">
        <f>N7</f>
        <v>20</v>
      </c>
      <c r="F59" s="446" t="s">
        <v>14</v>
      </c>
      <c r="G59" s="477">
        <f>B21</f>
        <v>0</v>
      </c>
      <c r="H59" s="481" t="s">
        <v>176</v>
      </c>
      <c r="I59" s="479">
        <f>D21</f>
        <v>0</v>
      </c>
      <c r="K59" s="724" t="s">
        <v>408</v>
      </c>
      <c r="L59" s="725"/>
      <c r="M59" s="726" t="s">
        <v>409</v>
      </c>
      <c r="N59" s="726"/>
      <c r="O59" s="726"/>
      <c r="P59" s="726"/>
      <c r="Q59" s="726"/>
      <c r="R59" s="725"/>
      <c r="S59" s="477">
        <f>B8</f>
        <v>4</v>
      </c>
      <c r="T59" s="478" t="s">
        <v>176</v>
      </c>
      <c r="U59" s="479">
        <f>D8</f>
        <v>5</v>
      </c>
    </row>
    <row r="60" spans="1:34" ht="21">
      <c r="A60" s="447" t="s">
        <v>410</v>
      </c>
      <c r="B60" s="477">
        <f>L8</f>
        <v>6</v>
      </c>
      <c r="C60" s="478" t="s">
        <v>176</v>
      </c>
      <c r="D60" s="479">
        <f>N8</f>
        <v>6</v>
      </c>
      <c r="F60" s="446" t="s">
        <v>411</v>
      </c>
      <c r="G60" s="477">
        <f>X19</f>
        <v>1</v>
      </c>
      <c r="H60" s="481" t="s">
        <v>176</v>
      </c>
      <c r="I60" s="479">
        <f>Z19</f>
        <v>1</v>
      </c>
      <c r="K60" s="724" t="s">
        <v>412</v>
      </c>
      <c r="L60" s="725"/>
      <c r="M60" s="726" t="s">
        <v>446</v>
      </c>
      <c r="N60" s="726"/>
      <c r="O60" s="726"/>
      <c r="P60" s="726"/>
      <c r="Q60" s="726"/>
      <c r="R60" s="725"/>
      <c r="S60" s="477">
        <f>B7</f>
        <v>6</v>
      </c>
      <c r="T60" s="478" t="s">
        <v>176</v>
      </c>
      <c r="U60" s="479">
        <f>D7</f>
        <v>7</v>
      </c>
    </row>
    <row r="61" spans="1:34" ht="21">
      <c r="A61" s="446" t="s">
        <v>6</v>
      </c>
      <c r="B61" s="477">
        <f>S7</f>
        <v>15</v>
      </c>
      <c r="C61" s="478" t="s">
        <v>176</v>
      </c>
      <c r="D61" s="479">
        <f>U7</f>
        <v>15</v>
      </c>
      <c r="F61" s="446" t="s">
        <v>21</v>
      </c>
      <c r="G61" s="477">
        <f>S20</f>
        <v>0</v>
      </c>
      <c r="H61" s="481" t="s">
        <v>176</v>
      </c>
      <c r="I61" s="479">
        <f>U20</f>
        <v>0</v>
      </c>
      <c r="K61" s="724" t="s">
        <v>413</v>
      </c>
      <c r="L61" s="725"/>
      <c r="M61" s="726" t="s">
        <v>414</v>
      </c>
      <c r="N61" s="726"/>
      <c r="O61" s="726"/>
      <c r="P61" s="726"/>
      <c r="Q61" s="726"/>
      <c r="R61" s="725"/>
      <c r="S61" s="477">
        <f>B9</f>
        <v>7</v>
      </c>
      <c r="T61" s="478" t="s">
        <v>176</v>
      </c>
      <c r="U61" s="479">
        <f>D9</f>
        <v>9</v>
      </c>
    </row>
    <row r="62" spans="1:34" ht="21">
      <c r="A62" s="448" t="s">
        <v>415</v>
      </c>
      <c r="B62" s="477">
        <f>S8</f>
        <v>10</v>
      </c>
      <c r="C62" s="478" t="s">
        <v>176</v>
      </c>
      <c r="D62" s="479">
        <f>U8</f>
        <v>10</v>
      </c>
      <c r="F62" s="446" t="s">
        <v>416</v>
      </c>
      <c r="G62" s="477">
        <f>B11</f>
        <v>1</v>
      </c>
      <c r="H62" s="481" t="s">
        <v>176</v>
      </c>
      <c r="I62" s="479">
        <f>D11</f>
        <v>1</v>
      </c>
      <c r="K62" s="724" t="s">
        <v>417</v>
      </c>
      <c r="L62" s="725"/>
      <c r="M62" s="726" t="s">
        <v>418</v>
      </c>
      <c r="N62" s="726"/>
      <c r="O62" s="726"/>
      <c r="P62" s="726"/>
      <c r="Q62" s="726"/>
      <c r="R62" s="725"/>
      <c r="S62" s="477">
        <f>S17</f>
        <v>2</v>
      </c>
      <c r="T62" s="478" t="s">
        <v>176</v>
      </c>
      <c r="U62" s="479">
        <f>U17</f>
        <v>2</v>
      </c>
    </row>
    <row r="63" spans="1:34" ht="21">
      <c r="A63" s="448" t="s">
        <v>58</v>
      </c>
      <c r="B63" s="477">
        <f>L25</f>
        <v>140</v>
      </c>
      <c r="C63" s="478" t="s">
        <v>176</v>
      </c>
      <c r="D63" s="479">
        <f>N25</f>
        <v>140</v>
      </c>
      <c r="F63" s="446" t="s">
        <v>419</v>
      </c>
      <c r="G63" s="477">
        <f>G17</f>
        <v>2</v>
      </c>
      <c r="H63" s="481" t="s">
        <v>176</v>
      </c>
      <c r="I63" s="479">
        <f>I17</f>
        <v>2</v>
      </c>
      <c r="K63" s="449" t="s">
        <v>420</v>
      </c>
      <c r="L63" s="450"/>
      <c r="M63" s="727" t="s">
        <v>421</v>
      </c>
      <c r="N63" s="727"/>
      <c r="O63" s="727"/>
      <c r="P63" s="727"/>
      <c r="Q63" s="727"/>
      <c r="R63" s="728"/>
      <c r="S63" s="492">
        <f>S18</f>
        <v>3</v>
      </c>
      <c r="T63" s="493" t="s">
        <v>176</v>
      </c>
      <c r="U63" s="494">
        <f>U18</f>
        <v>4</v>
      </c>
    </row>
    <row r="64" spans="1:34" ht="23.25" customHeight="1" thickBot="1">
      <c r="A64" s="456" t="s">
        <v>426</v>
      </c>
      <c r="B64" s="604">
        <f>G7</f>
        <v>10</v>
      </c>
      <c r="C64" s="607" t="s">
        <v>176</v>
      </c>
      <c r="D64" s="597">
        <f>I7</f>
        <v>10</v>
      </c>
      <c r="F64" s="459" t="s">
        <v>427</v>
      </c>
      <c r="G64" s="604">
        <f>X37</f>
        <v>3</v>
      </c>
      <c r="H64" s="607" t="s">
        <v>176</v>
      </c>
      <c r="I64" s="597">
        <f>Z37</f>
        <v>3</v>
      </c>
      <c r="M64" s="601" t="s">
        <v>432</v>
      </c>
      <c r="N64" s="602"/>
      <c r="O64" s="602"/>
      <c r="P64" s="602"/>
      <c r="Q64" s="602"/>
      <c r="R64" s="603"/>
      <c r="S64" s="495">
        <f>S58+S59+S60+S61+S62+S63</f>
        <v>50</v>
      </c>
      <c r="T64" s="495" t="s">
        <v>176</v>
      </c>
      <c r="U64" s="496">
        <f>U58+U59+U60+U61+U62+U63</f>
        <v>63</v>
      </c>
    </row>
    <row r="65" spans="1:27" ht="21.6" thickTop="1">
      <c r="A65" s="457" t="s">
        <v>428</v>
      </c>
      <c r="B65" s="605"/>
      <c r="C65" s="608"/>
      <c r="D65" s="598"/>
      <c r="F65" s="460" t="s">
        <v>429</v>
      </c>
      <c r="G65" s="605"/>
      <c r="H65" s="608"/>
      <c r="I65" s="598"/>
    </row>
    <row r="66" spans="1:27" ht="21">
      <c r="A66" s="458" t="s">
        <v>430</v>
      </c>
      <c r="B66" s="606"/>
      <c r="C66" s="609"/>
      <c r="D66" s="599"/>
      <c r="F66" s="461" t="s">
        <v>431</v>
      </c>
      <c r="G66" s="606"/>
      <c r="H66" s="609"/>
      <c r="I66" s="599"/>
      <c r="M66" s="729" t="s">
        <v>440</v>
      </c>
      <c r="N66" s="729"/>
      <c r="O66" s="729"/>
      <c r="P66" s="729"/>
      <c r="Q66" s="729"/>
      <c r="R66" s="729"/>
      <c r="S66" s="729"/>
      <c r="T66" s="729"/>
      <c r="U66" s="729"/>
    </row>
    <row r="67" spans="1:27" ht="21.75" customHeight="1">
      <c r="A67" s="446" t="s">
        <v>422</v>
      </c>
      <c r="B67" s="480">
        <f>L17</f>
        <v>3</v>
      </c>
      <c r="C67" s="481" t="s">
        <v>176</v>
      </c>
      <c r="D67" s="482">
        <f>N17</f>
        <v>3</v>
      </c>
      <c r="F67" s="446" t="s">
        <v>423</v>
      </c>
      <c r="G67" s="477">
        <f>B24</f>
        <v>0</v>
      </c>
      <c r="H67" s="481" t="s">
        <v>176</v>
      </c>
      <c r="I67" s="479">
        <f>D24</f>
        <v>0</v>
      </c>
      <c r="M67" s="730" t="s">
        <v>400</v>
      </c>
      <c r="N67" s="730"/>
      <c r="O67" s="730"/>
      <c r="P67" s="730"/>
      <c r="Q67" s="730"/>
      <c r="R67" s="730"/>
      <c r="S67" s="730"/>
      <c r="T67" s="730" t="s">
        <v>402</v>
      </c>
      <c r="U67" s="730"/>
    </row>
    <row r="68" spans="1:27" ht="21.75" customHeight="1">
      <c r="A68" s="451" t="s">
        <v>445</v>
      </c>
      <c r="B68" s="480">
        <f>X18</f>
        <v>10</v>
      </c>
      <c r="C68" s="481" t="s">
        <v>176</v>
      </c>
      <c r="D68" s="482">
        <f>Z18</f>
        <v>12</v>
      </c>
      <c r="F68" s="446" t="s">
        <v>15</v>
      </c>
      <c r="G68" s="480">
        <f>B22</f>
        <v>5</v>
      </c>
      <c r="H68" s="481" t="s">
        <v>176</v>
      </c>
      <c r="I68" s="482">
        <f>D22</f>
        <v>6</v>
      </c>
      <c r="K68" s="33"/>
      <c r="M68" s="731" t="str">
        <f>A59</f>
        <v xml:space="preserve">ทันตแพทย์ </v>
      </c>
      <c r="N68" s="596"/>
      <c r="O68" s="596"/>
      <c r="P68" s="596"/>
      <c r="Q68" s="596"/>
      <c r="R68" s="596"/>
      <c r="S68" s="596"/>
      <c r="T68" s="586">
        <f t="shared" ref="T68:T73" si="1">D59</f>
        <v>20</v>
      </c>
      <c r="U68" s="586"/>
    </row>
    <row r="69" spans="1:27" ht="63">
      <c r="A69" s="452" t="s">
        <v>303</v>
      </c>
      <c r="B69" s="483">
        <f>G31</f>
        <v>6</v>
      </c>
      <c r="C69" s="484" t="s">
        <v>176</v>
      </c>
      <c r="D69" s="485">
        <f>I31</f>
        <v>6</v>
      </c>
      <c r="F69" s="453" t="s">
        <v>424</v>
      </c>
      <c r="G69" s="483">
        <f>S19</f>
        <v>5</v>
      </c>
      <c r="H69" s="484" t="s">
        <v>176</v>
      </c>
      <c r="I69" s="485">
        <f>U19</f>
        <v>5</v>
      </c>
      <c r="K69" s="454"/>
      <c r="M69" s="732" t="str">
        <f>A60</f>
        <v>นวก.สธ (ทันตสาธารณสุข)/จพ.ทันตสาธารณสุข</v>
      </c>
      <c r="N69" s="733"/>
      <c r="O69" s="733"/>
      <c r="P69" s="733"/>
      <c r="Q69" s="733"/>
      <c r="R69" s="733"/>
      <c r="S69" s="733"/>
      <c r="T69" s="591">
        <f t="shared" si="1"/>
        <v>6</v>
      </c>
      <c r="U69" s="591"/>
      <c r="V69" s="455"/>
      <c r="W69" s="473"/>
    </row>
    <row r="70" spans="1:27" ht="21.6" thickBot="1">
      <c r="F70" s="462" t="s">
        <v>432</v>
      </c>
      <c r="G70" s="489">
        <f>B58+B59+B60+B61+B62+B63+B64+B67+B68+B69+G58+G59+G60+G61+G62+G63+G64+G67+G68+G69</f>
        <v>264</v>
      </c>
      <c r="H70" s="490" t="s">
        <v>176</v>
      </c>
      <c r="I70" s="491">
        <f>D58+D59+D60+D61+D62+D63+D64+D67+D68+D69+I58+I59+I60+I61+I62+I63+I64+I67+I68+I69</f>
        <v>267</v>
      </c>
      <c r="M70" s="731" t="str">
        <f>A61</f>
        <v>เภสัชกร</v>
      </c>
      <c r="N70" s="596"/>
      <c r="O70" s="596"/>
      <c r="P70" s="596"/>
      <c r="Q70" s="596"/>
      <c r="R70" s="596"/>
      <c r="S70" s="596"/>
      <c r="T70" s="586">
        <f t="shared" si="1"/>
        <v>15</v>
      </c>
      <c r="U70" s="586"/>
    </row>
    <row r="71" spans="1:27" ht="21.6" thickTop="1">
      <c r="M71" s="734" t="str">
        <f>A62</f>
        <v>เจ้าพนักงานเภสัชกรรม</v>
      </c>
      <c r="N71" s="596"/>
      <c r="O71" s="596"/>
      <c r="P71" s="596"/>
      <c r="Q71" s="596"/>
      <c r="R71" s="596"/>
      <c r="S71" s="596"/>
      <c r="T71" s="586">
        <f t="shared" si="1"/>
        <v>10</v>
      </c>
      <c r="U71" s="586"/>
    </row>
    <row r="72" spans="1:27" ht="21">
      <c r="A72" s="600" t="s">
        <v>433</v>
      </c>
      <c r="B72" s="600"/>
      <c r="C72" s="600"/>
      <c r="D72" s="600"/>
      <c r="E72" s="600"/>
      <c r="F72" s="600"/>
      <c r="M72" s="584" t="str">
        <f>A63</f>
        <v>พยาบาลวิชาชีพ/พยาบาลเทคนิค</v>
      </c>
      <c r="N72" s="585"/>
      <c r="O72" s="585"/>
      <c r="P72" s="585"/>
      <c r="Q72" s="585"/>
      <c r="R72" s="585"/>
      <c r="S72" s="585"/>
      <c r="T72" s="586">
        <f t="shared" si="1"/>
        <v>140</v>
      </c>
      <c r="U72" s="586"/>
    </row>
    <row r="73" spans="1:27" ht="21">
      <c r="A73" s="472" t="s">
        <v>400</v>
      </c>
      <c r="B73" s="463" t="s">
        <v>401</v>
      </c>
      <c r="C73" s="464" t="s">
        <v>176</v>
      </c>
      <c r="D73" s="465" t="s">
        <v>402</v>
      </c>
      <c r="M73" s="587" t="s">
        <v>426</v>
      </c>
      <c r="N73" s="588"/>
      <c r="O73" s="588"/>
      <c r="P73" s="588"/>
      <c r="Q73" s="588"/>
      <c r="R73" s="588"/>
      <c r="S73" s="589"/>
      <c r="T73" s="590">
        <f t="shared" si="1"/>
        <v>10</v>
      </c>
      <c r="U73" s="591"/>
    </row>
    <row r="74" spans="1:27" ht="21">
      <c r="A74" s="466" t="s">
        <v>434</v>
      </c>
      <c r="B74" s="497">
        <f>VLOOKUP(X5,ลงโครงสร้าง!E5:DB83,24,0)</f>
        <v>0</v>
      </c>
      <c r="C74" s="498" t="s">
        <v>176</v>
      </c>
      <c r="D74" s="499">
        <f>VLOOKUP(X5,ลงโครงสร้าง!E5:DB83,25,0)</f>
        <v>0</v>
      </c>
      <c r="M74" s="592" t="s">
        <v>441</v>
      </c>
      <c r="N74" s="593"/>
      <c r="O74" s="593"/>
      <c r="P74" s="593"/>
      <c r="Q74" s="593"/>
      <c r="R74" s="593"/>
      <c r="S74" s="594"/>
      <c r="T74" s="590"/>
      <c r="U74" s="591"/>
    </row>
    <row r="75" spans="1:27" ht="21">
      <c r="M75" s="595" t="s">
        <v>442</v>
      </c>
      <c r="N75" s="595"/>
      <c r="O75" s="595"/>
      <c r="P75" s="595"/>
      <c r="Q75" s="595"/>
      <c r="R75" s="595"/>
      <c r="S75" s="595"/>
      <c r="T75" s="586">
        <f>I67+I68</f>
        <v>6</v>
      </c>
      <c r="U75" s="586"/>
    </row>
    <row r="76" spans="1:27" ht="21">
      <c r="A76" s="600" t="s">
        <v>435</v>
      </c>
      <c r="B76" s="600"/>
      <c r="C76" s="600"/>
      <c r="D76" s="600"/>
      <c r="E76" s="600"/>
      <c r="F76" s="600"/>
      <c r="M76" s="596" t="s">
        <v>422</v>
      </c>
      <c r="N76" s="596"/>
      <c r="O76" s="596"/>
      <c r="P76" s="596"/>
      <c r="Q76" s="596"/>
      <c r="R76" s="596"/>
      <c r="S76" s="596"/>
      <c r="T76" s="586">
        <f>D67</f>
        <v>3</v>
      </c>
      <c r="U76" s="586"/>
    </row>
    <row r="77" spans="1:27" ht="21">
      <c r="A77" s="472" t="s">
        <v>400</v>
      </c>
      <c r="B77" s="463" t="s">
        <v>401</v>
      </c>
      <c r="C77" s="464" t="s">
        <v>176</v>
      </c>
      <c r="D77" s="465" t="s">
        <v>402</v>
      </c>
      <c r="F77" s="582" t="s">
        <v>436</v>
      </c>
      <c r="G77" s="582"/>
      <c r="H77" s="582"/>
      <c r="I77" s="582"/>
      <c r="M77" s="596" t="str">
        <f>A68</f>
        <v>นักวิชาการสาธารณสุข/เจ้าพนักงานสาธารณสุข</v>
      </c>
      <c r="N77" s="596"/>
      <c r="O77" s="596"/>
      <c r="P77" s="596"/>
      <c r="Q77" s="596"/>
      <c r="R77" s="596"/>
      <c r="S77" s="596"/>
      <c r="T77" s="586">
        <f>D68</f>
        <v>12</v>
      </c>
      <c r="U77" s="586"/>
    </row>
    <row r="78" spans="1:27" ht="21.6" thickBot="1">
      <c r="A78" s="467" t="s">
        <v>58</v>
      </c>
      <c r="B78" s="497">
        <f>X17+B30+G30+L30+S30+B38+G38+L38+S38</f>
        <v>68</v>
      </c>
      <c r="C78" s="498" t="s">
        <v>176</v>
      </c>
      <c r="D78" s="499">
        <f>Z17+D30+I30+N30+U30+D38+I38+N38+U38</f>
        <v>164</v>
      </c>
      <c r="F78" s="583" t="s">
        <v>437</v>
      </c>
      <c r="G78" s="583"/>
      <c r="H78" s="583"/>
      <c r="I78" s="583"/>
      <c r="M78" s="578" t="s">
        <v>443</v>
      </c>
      <c r="N78" s="578"/>
      <c r="O78" s="578"/>
      <c r="P78" s="578"/>
      <c r="Q78" s="578"/>
      <c r="R78" s="578"/>
      <c r="S78" s="578"/>
      <c r="T78" s="579">
        <f>SUM(T68:T77)</f>
        <v>222</v>
      </c>
      <c r="U78" s="579"/>
    </row>
    <row r="79" spans="1:27" ht="21.6" thickTop="1">
      <c r="A79" s="471" t="s">
        <v>58</v>
      </c>
      <c r="B79" s="500">
        <f>B63</f>
        <v>140</v>
      </c>
      <c r="C79" s="501" t="s">
        <v>176</v>
      </c>
      <c r="D79" s="502">
        <f>D63</f>
        <v>140</v>
      </c>
      <c r="F79" s="583" t="s">
        <v>438</v>
      </c>
      <c r="G79" s="583"/>
      <c r="H79" s="583"/>
      <c r="I79" s="583"/>
      <c r="M79" s="580" t="s">
        <v>444</v>
      </c>
      <c r="N79" s="580"/>
      <c r="O79" s="580"/>
      <c r="P79" s="580"/>
      <c r="Q79" s="580"/>
      <c r="R79" s="580"/>
      <c r="S79" s="580"/>
      <c r="T79" s="581">
        <f>T78*60/100</f>
        <v>133.19999999999999</v>
      </c>
      <c r="U79" s="581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25" zoomScale="90" zoomScaleNormal="90" workbookViewId="0">
      <selection activeCell="P11" sqref="P11"/>
    </sheetView>
  </sheetViews>
  <sheetFormatPr defaultColWidth="9" defaultRowHeight="16.8"/>
  <cols>
    <col min="1" max="1" width="31.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19921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5976562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59765625" style="4" customWidth="1"/>
    <col min="28" max="16384" width="9" style="1"/>
  </cols>
  <sheetData>
    <row r="1" spans="1:27" ht="25.95" customHeight="1">
      <c r="A1" s="2"/>
      <c r="B1" s="2"/>
      <c r="C1" s="2"/>
      <c r="D1" s="674"/>
      <c r="E1" s="674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75"/>
      <c r="X1" s="675"/>
      <c r="Y1" s="675"/>
      <c r="Z1" s="675"/>
    </row>
    <row r="2" spans="1:27" ht="25.2" customHeight="1">
      <c r="A2" s="5"/>
      <c r="B2" s="5"/>
      <c r="C2" s="5"/>
      <c r="D2" s="5"/>
      <c r="E2" s="5"/>
      <c r="F2" s="676" t="str">
        <f>VLOOKUP(X6,ลงโครงสร้าง!B5:CE83,5,0)</f>
        <v>โรงพยาบาลภูกระดึง</v>
      </c>
      <c r="G2" s="677"/>
      <c r="H2" s="677"/>
      <c r="I2" s="677"/>
      <c r="J2" s="677"/>
      <c r="K2" s="677"/>
      <c r="L2" s="677"/>
      <c r="M2" s="677"/>
      <c r="N2" s="677"/>
      <c r="O2" s="677"/>
      <c r="P2" s="677"/>
      <c r="Q2" s="315">
        <f>B5+G5+L5+S5+B15+G15+L15+S15+X15+B19+B28+G28+L28+S28+B36+G36+L36+S36+X36</f>
        <v>147</v>
      </c>
      <c r="R2" s="316" t="s">
        <v>176</v>
      </c>
      <c r="S2" s="677">
        <f>D5+I5+N5+U5+D15+I15+N15+U15+Z15+D19+D28+I28+N28+U28+D36+I36+N36+U36+Z36</f>
        <v>231</v>
      </c>
      <c r="T2" s="677"/>
      <c r="U2" s="678"/>
      <c r="V2" s="5"/>
      <c r="W2" s="679" t="s">
        <v>50</v>
      </c>
      <c r="X2" s="680"/>
      <c r="Y2" s="680"/>
      <c r="Z2" s="681"/>
      <c r="AA2" s="682"/>
    </row>
    <row r="3" spans="1:27" ht="22.95" customHeight="1">
      <c r="A3" s="5"/>
      <c r="B3" s="5"/>
      <c r="C3" s="5"/>
      <c r="D3" s="5"/>
      <c r="E3" s="5"/>
      <c r="F3" s="671" t="s">
        <v>31</v>
      </c>
      <c r="G3" s="672"/>
      <c r="H3" s="672"/>
      <c r="I3" s="672"/>
      <c r="J3" s="672"/>
      <c r="K3" s="672"/>
      <c r="L3" s="672"/>
      <c r="M3" s="672"/>
      <c r="N3" s="672"/>
      <c r="O3" s="672"/>
      <c r="P3" s="672"/>
      <c r="Q3" s="166"/>
      <c r="R3" s="166"/>
      <c r="S3" s="166"/>
      <c r="T3" s="166"/>
      <c r="U3" s="167"/>
      <c r="V3" s="5"/>
      <c r="W3" s="350" t="s">
        <v>39</v>
      </c>
      <c r="X3" s="673">
        <f>VLOOKUP(X6,ลงโครงสร้าง!B5:CE83,2,0)</f>
        <v>8</v>
      </c>
      <c r="Y3" s="673"/>
      <c r="Z3" s="673"/>
      <c r="AA3" s="673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0" t="s">
        <v>40</v>
      </c>
      <c r="X4" s="673" t="str">
        <f>VLOOKUP(X6,ลงโครงสร้าง!B5:CE83,3,0)</f>
        <v>เลย</v>
      </c>
      <c r="Y4" s="673"/>
      <c r="Z4" s="673"/>
      <c r="AA4" s="673"/>
    </row>
    <row r="5" spans="1:27" ht="43.5" customHeight="1">
      <c r="A5" s="6" t="s">
        <v>387</v>
      </c>
      <c r="B5" s="162">
        <f>B6+B7+B8+B9+B11+B13</f>
        <v>35</v>
      </c>
      <c r="C5" s="163" t="s">
        <v>176</v>
      </c>
      <c r="D5" s="164">
        <f>D6+D7+D8+D9+D11+D13</f>
        <v>45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19</v>
      </c>
      <c r="M5" s="198" t="s">
        <v>176</v>
      </c>
      <c r="N5" s="199">
        <f>N7+N8</f>
        <v>19</v>
      </c>
      <c r="O5" s="7"/>
      <c r="P5" s="664" t="s">
        <v>390</v>
      </c>
      <c r="Q5" s="665"/>
      <c r="R5" s="666"/>
      <c r="S5" s="232">
        <f>S7+S8</f>
        <v>11</v>
      </c>
      <c r="T5" s="233" t="s">
        <v>176</v>
      </c>
      <c r="U5" s="206">
        <f>U7+U8</f>
        <v>12</v>
      </c>
      <c r="V5" s="8"/>
      <c r="W5" s="350" t="s">
        <v>43</v>
      </c>
      <c r="X5" s="690">
        <f>VLOOKUP(X6,ลงโครงสร้าง!B5:CE83,4,0)</f>
        <v>11037</v>
      </c>
      <c r="Y5" s="690"/>
      <c r="Z5" s="690"/>
      <c r="AA5" s="690"/>
    </row>
    <row r="6" spans="1:27" s="319" customFormat="1" ht="45.75" customHeight="1">
      <c r="A6" s="324" t="s">
        <v>48</v>
      </c>
      <c r="B6" s="325">
        <f>VLOOKUP(X5,ลงโครงสร้าง!E5:DB83,66,0)</f>
        <v>1</v>
      </c>
      <c r="C6" s="326" t="s">
        <v>176</v>
      </c>
      <c r="D6" s="327">
        <f>VLOOKUP(X5,ลงโครงสร้าง!E5:DB83,67,0)</f>
        <v>1</v>
      </c>
      <c r="E6" s="328"/>
      <c r="F6" s="329" t="s">
        <v>2</v>
      </c>
      <c r="G6" s="330"/>
      <c r="H6" s="331"/>
      <c r="I6" s="332"/>
      <c r="J6" s="333"/>
      <c r="K6" s="378" t="s">
        <v>32</v>
      </c>
      <c r="L6" s="335"/>
      <c r="M6" s="336"/>
      <c r="N6" s="337"/>
      <c r="O6" s="333"/>
      <c r="P6" s="691" t="s">
        <v>6</v>
      </c>
      <c r="Q6" s="692"/>
      <c r="R6" s="693"/>
      <c r="S6" s="338"/>
      <c r="T6" s="339"/>
      <c r="U6" s="332"/>
      <c r="W6" s="350" t="s">
        <v>41</v>
      </c>
      <c r="X6" s="694" t="s">
        <v>213</v>
      </c>
      <c r="Y6" s="694"/>
      <c r="Z6" s="694"/>
      <c r="AA6" s="694"/>
    </row>
    <row r="7" spans="1:27" s="319" customFormat="1" ht="27" customHeight="1">
      <c r="A7" s="341" t="s">
        <v>388</v>
      </c>
      <c r="B7" s="325">
        <f>VLOOKUP(X5,ลงโครงสร้าง!E5:DB83,72,0)</f>
        <v>5</v>
      </c>
      <c r="C7" s="326" t="s">
        <v>176</v>
      </c>
      <c r="D7" s="342">
        <f>VLOOKUP(X5,ลงโครงสร้าง!E5:DB83,73,0)</f>
        <v>6</v>
      </c>
      <c r="E7" s="328"/>
      <c r="F7" s="683" t="s">
        <v>306</v>
      </c>
      <c r="G7" s="614">
        <f>VLOOKUP(X5,ลงโครงสร้าง!E5:DB83,26,0)</f>
        <v>3</v>
      </c>
      <c r="H7" s="685" t="s">
        <v>176</v>
      </c>
      <c r="I7" s="620">
        <f>VLOOKUP(X5,ลงโครงสร้าง!E5:DB83,27,0)</f>
        <v>3</v>
      </c>
      <c r="J7" s="333"/>
      <c r="K7" s="343" t="s">
        <v>32</v>
      </c>
      <c r="L7" s="344">
        <v>15</v>
      </c>
      <c r="M7" s="345" t="s">
        <v>176</v>
      </c>
      <c r="N7" s="332">
        <f>VLOOKUP(X5,ลงโครงสร้าง!E5:DB83,15,0)</f>
        <v>15</v>
      </c>
      <c r="O7" s="333"/>
      <c r="P7" s="687" t="s">
        <v>6</v>
      </c>
      <c r="Q7" s="688"/>
      <c r="R7" s="689"/>
      <c r="S7" s="344">
        <v>7</v>
      </c>
      <c r="T7" s="345" t="s">
        <v>176</v>
      </c>
      <c r="U7" s="332">
        <v>7</v>
      </c>
      <c r="W7" s="340" t="s">
        <v>44</v>
      </c>
      <c r="X7" s="673" t="str">
        <f>VLOOKUP(X6,ลงโครงสร้าง!B5:CE83,6,0)</f>
        <v>F2</v>
      </c>
      <c r="Y7" s="673"/>
      <c r="Z7" s="673"/>
      <c r="AA7" s="673"/>
    </row>
    <row r="8" spans="1:27" s="319" customFormat="1" ht="27" customHeight="1">
      <c r="A8" s="346" t="s">
        <v>33</v>
      </c>
      <c r="B8" s="419">
        <f>VLOOKUP(X5,ลงโครงสร้าง!E5:DB83,70,0)</f>
        <v>3</v>
      </c>
      <c r="C8" s="347" t="s">
        <v>176</v>
      </c>
      <c r="D8" s="332">
        <f>VLOOKUP(X5,ลงโครงสร้าง!E5:DB83,71,0)</f>
        <v>4</v>
      </c>
      <c r="E8" s="328"/>
      <c r="F8" s="684"/>
      <c r="G8" s="616"/>
      <c r="H8" s="686"/>
      <c r="I8" s="622"/>
      <c r="J8" s="333"/>
      <c r="K8" s="683" t="s">
        <v>302</v>
      </c>
      <c r="L8" s="614">
        <v>4</v>
      </c>
      <c r="M8" s="617" t="s">
        <v>176</v>
      </c>
      <c r="N8" s="620">
        <v>4</v>
      </c>
      <c r="O8" s="333"/>
      <c r="P8" s="687" t="s">
        <v>452</v>
      </c>
      <c r="Q8" s="688"/>
      <c r="R8" s="689"/>
      <c r="S8" s="348">
        <f>VLOOKUP(X5,ลงโครงสร้าง!E5:DB83,20,0)</f>
        <v>4</v>
      </c>
      <c r="T8" s="349" t="s">
        <v>176</v>
      </c>
      <c r="U8" s="327">
        <f>VLOOKUP(X5,ลงโครงสร้าง!E5:DB83,21,0)</f>
        <v>5</v>
      </c>
      <c r="W8" s="350" t="s">
        <v>54</v>
      </c>
      <c r="X8" s="650">
        <f>VLOOKUP(X6,ลงโครงสร้าง!B5:CE83,8,0)</f>
        <v>34</v>
      </c>
      <c r="Y8" s="650"/>
      <c r="Z8" s="650"/>
      <c r="AA8" s="650"/>
    </row>
    <row r="9" spans="1:27" s="319" customFormat="1" ht="27" customHeight="1">
      <c r="A9" s="351" t="s">
        <v>389</v>
      </c>
      <c r="B9" s="660">
        <f>VLOOKUP(X5,ลงโครงสร้าง!E5:DB83,74,0)</f>
        <v>5</v>
      </c>
      <c r="C9" s="662" t="s">
        <v>176</v>
      </c>
      <c r="D9" s="663">
        <f>VLOOKUP(X5,ลงโครงสร้าง!E5:DB83,75,0)</f>
        <v>6</v>
      </c>
      <c r="E9" s="328"/>
      <c r="F9" s="352"/>
      <c r="G9" s="353"/>
      <c r="H9" s="354"/>
      <c r="I9" s="355"/>
      <c r="J9" s="333"/>
      <c r="K9" s="695"/>
      <c r="L9" s="616"/>
      <c r="M9" s="619"/>
      <c r="N9" s="622"/>
      <c r="O9" s="333"/>
      <c r="P9" s="356"/>
      <c r="Q9" s="356"/>
      <c r="R9" s="356"/>
      <c r="S9" s="356"/>
      <c r="T9" s="356"/>
      <c r="U9" s="357"/>
      <c r="V9" s="358"/>
      <c r="W9" s="358"/>
      <c r="X9" s="358"/>
      <c r="Y9" s="358"/>
      <c r="Z9" s="358"/>
      <c r="AA9" s="320"/>
    </row>
    <row r="10" spans="1:27" s="319" customFormat="1" ht="27" customHeight="1">
      <c r="A10" s="359" t="s">
        <v>1</v>
      </c>
      <c r="B10" s="661"/>
      <c r="C10" s="662"/>
      <c r="D10" s="663"/>
      <c r="E10" s="333"/>
      <c r="F10" s="356"/>
      <c r="G10" s="356"/>
      <c r="H10" s="360"/>
      <c r="I10" s="356"/>
      <c r="J10" s="333"/>
      <c r="K10" s="361"/>
      <c r="L10" s="361"/>
      <c r="M10" s="361"/>
      <c r="N10" s="356"/>
      <c r="O10" s="333"/>
      <c r="P10" s="356"/>
      <c r="Q10" s="356"/>
      <c r="R10" s="356"/>
      <c r="S10" s="356"/>
      <c r="T10" s="356"/>
      <c r="U10" s="362"/>
      <c r="V10" s="363"/>
      <c r="W10" s="364"/>
      <c r="X10" s="364"/>
      <c r="Y10" s="364"/>
      <c r="Z10" s="364"/>
      <c r="AA10" s="320"/>
    </row>
    <row r="11" spans="1:27" s="319" customFormat="1" ht="27" customHeight="1">
      <c r="A11" s="346" t="s">
        <v>42</v>
      </c>
      <c r="B11" s="377">
        <f>VLOOKUP(X5,ลงโครงสร้าง!E5:DB83,49,0)</f>
        <v>0</v>
      </c>
      <c r="C11" s="326" t="s">
        <v>176</v>
      </c>
      <c r="D11" s="365">
        <f>VLOOKUP(X5,ลงโครงสร้าง!E5:DB83,50,0)</f>
        <v>0</v>
      </c>
      <c r="E11" s="333"/>
      <c r="F11" s="356"/>
      <c r="G11" s="356"/>
      <c r="H11" s="360"/>
      <c r="I11" s="356"/>
      <c r="J11" s="333"/>
      <c r="K11" s="333"/>
      <c r="L11" s="333"/>
      <c r="M11" s="333"/>
      <c r="N11" s="333"/>
      <c r="O11" s="333"/>
      <c r="P11" s="366"/>
      <c r="Q11" s="366"/>
      <c r="R11" s="366"/>
      <c r="S11" s="366"/>
      <c r="T11" s="366"/>
      <c r="U11" s="367"/>
      <c r="V11" s="368"/>
      <c r="W11" s="364"/>
      <c r="X11" s="364"/>
      <c r="Y11" s="364"/>
      <c r="Z11" s="364"/>
      <c r="AA11" s="320"/>
    </row>
    <row r="12" spans="1:27" s="319" customFormat="1" ht="9.75" customHeight="1">
      <c r="A12" s="369"/>
      <c r="B12" s="370"/>
      <c r="C12" s="371"/>
      <c r="D12" s="372"/>
      <c r="E12" s="333"/>
      <c r="F12" s="356"/>
      <c r="G12" s="356"/>
      <c r="H12" s="360"/>
      <c r="I12" s="356"/>
      <c r="J12" s="333"/>
      <c r="K12" s="333"/>
      <c r="L12" s="333"/>
      <c r="M12" s="333"/>
      <c r="N12" s="333"/>
      <c r="O12" s="333"/>
      <c r="P12" s="366"/>
      <c r="Q12" s="366"/>
      <c r="R12" s="366"/>
      <c r="S12" s="366"/>
      <c r="T12" s="366"/>
      <c r="U12" s="367"/>
      <c r="V12" s="368"/>
      <c r="W12" s="364"/>
      <c r="X12" s="364"/>
      <c r="Y12" s="364"/>
      <c r="Z12" s="364"/>
      <c r="AA12" s="320"/>
    </row>
    <row r="13" spans="1:27" s="319" customFormat="1" ht="27" customHeight="1">
      <c r="A13" s="373" t="s">
        <v>305</v>
      </c>
      <c r="B13" s="376">
        <f>VLOOKUP(X5,ลงโครงสร้าง!E5:DB83,68,0)</f>
        <v>21</v>
      </c>
      <c r="C13" s="374" t="s">
        <v>176</v>
      </c>
      <c r="D13" s="375">
        <f>VLOOKUP(X5,ลงโครงสร้าง!E5:DB83,69,0)</f>
        <v>28</v>
      </c>
      <c r="E13" s="333"/>
      <c r="F13" s="356"/>
      <c r="G13" s="356"/>
      <c r="H13" s="360"/>
      <c r="I13" s="356"/>
      <c r="J13" s="333"/>
      <c r="K13" s="333"/>
      <c r="L13" s="333"/>
      <c r="M13" s="333"/>
      <c r="N13" s="333"/>
      <c r="O13" s="333"/>
      <c r="P13" s="366"/>
      <c r="Q13" s="366"/>
      <c r="R13" s="366"/>
      <c r="S13" s="366"/>
      <c r="T13" s="366"/>
      <c r="U13" s="367"/>
      <c r="V13" s="368"/>
      <c r="W13" s="364"/>
      <c r="X13" s="364"/>
      <c r="Y13" s="364"/>
      <c r="Z13" s="364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12</v>
      </c>
      <c r="C15" s="237" t="s">
        <v>176</v>
      </c>
      <c r="D15" s="188">
        <f>D17</f>
        <v>12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664" t="s">
        <v>274</v>
      </c>
      <c r="Q15" s="665"/>
      <c r="R15" s="666"/>
      <c r="S15" s="232">
        <f>S17+S18+S19+S20</f>
        <v>7</v>
      </c>
      <c r="T15" s="233" t="s">
        <v>176</v>
      </c>
      <c r="U15" s="206">
        <f>U17+U18+U19+U20</f>
        <v>7</v>
      </c>
      <c r="V15" s="25"/>
      <c r="W15" s="208" t="s">
        <v>392</v>
      </c>
      <c r="X15" s="257">
        <f>X17+X18+X19</f>
        <v>14</v>
      </c>
      <c r="Y15" s="258" t="s">
        <v>176</v>
      </c>
      <c r="Z15" s="209">
        <f>Z17+Z18+Z19</f>
        <v>22</v>
      </c>
    </row>
    <row r="16" spans="1:27" s="319" customFormat="1" ht="27" customHeight="1">
      <c r="A16" s="381" t="s">
        <v>5</v>
      </c>
      <c r="B16" s="382"/>
      <c r="C16" s="383"/>
      <c r="D16" s="332"/>
      <c r="E16" s="333"/>
      <c r="F16" s="334" t="s">
        <v>10</v>
      </c>
      <c r="G16" s="384"/>
      <c r="H16" s="385"/>
      <c r="I16" s="332"/>
      <c r="J16" s="333"/>
      <c r="K16" s="334" t="s">
        <v>12</v>
      </c>
      <c r="L16" s="384"/>
      <c r="M16" s="386"/>
      <c r="N16" s="332"/>
      <c r="O16" s="333"/>
      <c r="P16" s="667" t="s">
        <v>17</v>
      </c>
      <c r="Q16" s="668"/>
      <c r="R16" s="669"/>
      <c r="S16" s="384"/>
      <c r="T16" s="386"/>
      <c r="U16" s="337"/>
      <c r="V16" s="368"/>
      <c r="W16" s="387" t="s">
        <v>62</v>
      </c>
      <c r="X16" s="382"/>
      <c r="Y16" s="383"/>
      <c r="Z16" s="332"/>
      <c r="AA16" s="320"/>
    </row>
    <row r="17" spans="1:27" s="319" customFormat="1" ht="27" customHeight="1">
      <c r="A17" s="388" t="s">
        <v>5</v>
      </c>
      <c r="B17" s="389">
        <v>12</v>
      </c>
      <c r="C17" s="390" t="s">
        <v>176</v>
      </c>
      <c r="D17" s="327">
        <v>12</v>
      </c>
      <c r="E17" s="333"/>
      <c r="F17" s="391" t="s">
        <v>61</v>
      </c>
      <c r="G17" s="348">
        <f>VLOOKUP(X5,ลงโครงสร้าง!E5:DB83,34,0)</f>
        <v>2</v>
      </c>
      <c r="H17" s="349" t="s">
        <v>176</v>
      </c>
      <c r="I17" s="327">
        <f>VLOOKUP(X5,ลงโครงสร้าง!E5:DB83,34,0)</f>
        <v>2</v>
      </c>
      <c r="J17" s="333"/>
      <c r="K17" s="391" t="s">
        <v>60</v>
      </c>
      <c r="L17" s="348">
        <f>VLOOKUP(X5,ลงโครงสร้าง!E5:DB83,30,0)</f>
        <v>2</v>
      </c>
      <c r="M17" s="349" t="s">
        <v>176</v>
      </c>
      <c r="N17" s="327">
        <f>VLOOKUP(X5,ลงโครงสร้าง!E5:DB83,31,0)</f>
        <v>2</v>
      </c>
      <c r="O17" s="333"/>
      <c r="P17" s="636" t="s">
        <v>17</v>
      </c>
      <c r="Q17" s="637"/>
      <c r="R17" s="638"/>
      <c r="S17" s="344">
        <f>VLOOKUP(X5,ลงโครงสร้าง!E5:DB83,76,0)</f>
        <v>1</v>
      </c>
      <c r="T17" s="345" t="s">
        <v>176</v>
      </c>
      <c r="U17" s="427">
        <f>VLOOKUP(X5,ลงโครงสร้าง!E5:DB83,77,0)</f>
        <v>1</v>
      </c>
      <c r="W17" s="359" t="s">
        <v>58</v>
      </c>
      <c r="X17" s="420">
        <v>4</v>
      </c>
      <c r="Y17" s="426" t="s">
        <v>176</v>
      </c>
      <c r="Z17" s="428">
        <v>12</v>
      </c>
      <c r="AA17" s="320"/>
    </row>
    <row r="18" spans="1:27" s="319" customFormat="1" ht="27" customHeight="1">
      <c r="D18" s="392"/>
      <c r="E18" s="393"/>
      <c r="F18" s="394"/>
      <c r="G18" s="356"/>
      <c r="H18" s="360"/>
      <c r="I18" s="355"/>
      <c r="J18" s="393"/>
      <c r="K18" s="394"/>
      <c r="L18" s="356"/>
      <c r="M18" s="356"/>
      <c r="N18" s="355"/>
      <c r="O18" s="393"/>
      <c r="P18" s="630" t="s">
        <v>18</v>
      </c>
      <c r="Q18" s="631"/>
      <c r="R18" s="632"/>
      <c r="S18" s="344">
        <f>VLOOKUP(X5,ลงโครงสร้าง!E5:DB83,78,0)</f>
        <v>2</v>
      </c>
      <c r="T18" s="345" t="s">
        <v>176</v>
      </c>
      <c r="U18" s="423">
        <f>VLOOKUP(X5,ลงโครงสร้าง!E5:DB83,79,0)</f>
        <v>2</v>
      </c>
      <c r="V18" s="395"/>
      <c r="W18" s="351" t="s">
        <v>57</v>
      </c>
      <c r="X18" s="424">
        <v>9</v>
      </c>
      <c r="Y18" s="425" t="s">
        <v>176</v>
      </c>
      <c r="Z18" s="423">
        <v>9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4</v>
      </c>
      <c r="E19" s="333"/>
      <c r="F19" s="333"/>
      <c r="G19" s="333"/>
      <c r="H19" s="393"/>
      <c r="I19" s="333"/>
      <c r="J19" s="333"/>
      <c r="K19" s="333"/>
      <c r="L19" s="333"/>
      <c r="M19" s="333"/>
      <c r="N19" s="333"/>
      <c r="O19" s="333"/>
      <c r="P19" s="633" t="s">
        <v>59</v>
      </c>
      <c r="Q19" s="634"/>
      <c r="R19" s="635"/>
      <c r="S19" s="421">
        <v>4</v>
      </c>
      <c r="T19" s="422" t="s">
        <v>176</v>
      </c>
      <c r="U19" s="423">
        <v>4</v>
      </c>
      <c r="W19" s="398" t="s">
        <v>56</v>
      </c>
      <c r="X19" s="389">
        <f>VLOOKUP(X5,ลงโครงสร้าง!E5:DB83,41,0)</f>
        <v>1</v>
      </c>
      <c r="Y19" s="390" t="s">
        <v>176</v>
      </c>
      <c r="Z19" s="429">
        <f>VLOOKUP(X5,ลงโครงสร้าง!E5:DB83,42,0)</f>
        <v>1</v>
      </c>
      <c r="AA19" s="320"/>
    </row>
    <row r="20" spans="1:27" s="319" customFormat="1" ht="27" customHeight="1">
      <c r="A20" s="387" t="s">
        <v>55</v>
      </c>
      <c r="B20" s="382"/>
      <c r="C20" s="383"/>
      <c r="D20" s="332"/>
      <c r="E20" s="333"/>
      <c r="F20" s="333"/>
      <c r="G20" s="333"/>
      <c r="H20" s="393"/>
      <c r="I20" s="333"/>
      <c r="J20" s="333"/>
      <c r="K20" s="333"/>
      <c r="L20" s="333"/>
      <c r="M20" s="333"/>
      <c r="N20" s="333"/>
      <c r="O20" s="333"/>
      <c r="P20" s="636" t="s">
        <v>21</v>
      </c>
      <c r="Q20" s="637"/>
      <c r="R20" s="638"/>
      <c r="S20" s="348">
        <f>VLOOKUP(X5,ลงโครงสร้าง!E5:DB83,43,0)</f>
        <v>0</v>
      </c>
      <c r="T20" s="349" t="s">
        <v>176</v>
      </c>
      <c r="U20" s="429">
        <f>VLOOKUP(X5,ลงโครงสร้าง!E5:DB83,44,0)</f>
        <v>0</v>
      </c>
      <c r="AA20" s="320"/>
    </row>
    <row r="21" spans="1:27" s="319" customFormat="1" ht="27" customHeight="1">
      <c r="A21" s="398" t="s">
        <v>14</v>
      </c>
      <c r="B21" s="424">
        <f>VLOOKUP(X5,ลงโครงสร้าง!E5:DB83,39,0)</f>
        <v>0</v>
      </c>
      <c r="C21" s="425" t="s">
        <v>176</v>
      </c>
      <c r="D21" s="423">
        <f>VLOOKUP(X5,ลงโครงสร้าง!E5:DB83,40,0)</f>
        <v>0</v>
      </c>
      <c r="E21" s="333"/>
      <c r="F21" s="333"/>
      <c r="G21" s="333"/>
      <c r="H21" s="393"/>
      <c r="I21" s="333"/>
      <c r="J21" s="333"/>
      <c r="K21" s="333"/>
      <c r="L21" s="333"/>
      <c r="M21" s="333"/>
      <c r="N21" s="333"/>
      <c r="O21" s="333"/>
      <c r="W21" s="371"/>
      <c r="X21" s="371"/>
      <c r="Y21" s="371"/>
      <c r="Z21" s="355"/>
      <c r="AA21" s="320"/>
    </row>
    <row r="22" spans="1:27" s="319" customFormat="1" ht="27" customHeight="1">
      <c r="A22" s="398" t="s">
        <v>15</v>
      </c>
      <c r="B22" s="424">
        <f>VLOOKUP(X5,ลงโครงสร้าง!E5:DB83,28,0)</f>
        <v>3</v>
      </c>
      <c r="C22" s="425" t="s">
        <v>176</v>
      </c>
      <c r="D22" s="423">
        <f>VLOOKUP(X5,ลงโครงสร้าง!E5:DB83,29,0)</f>
        <v>4</v>
      </c>
      <c r="E22" s="333"/>
      <c r="F22" s="333"/>
      <c r="G22" s="333"/>
      <c r="H22" s="393"/>
      <c r="I22" s="333"/>
      <c r="J22" s="333"/>
      <c r="K22" s="333"/>
      <c r="L22" s="333"/>
      <c r="M22" s="333"/>
      <c r="N22" s="333"/>
      <c r="O22" s="333"/>
      <c r="P22" s="333"/>
      <c r="Q22" s="333"/>
      <c r="R22" s="333"/>
      <c r="S22" s="333"/>
      <c r="T22" s="333"/>
      <c r="U22" s="333"/>
      <c r="W22" s="371"/>
      <c r="X22" s="371"/>
      <c r="Y22" s="371"/>
      <c r="Z22" s="371"/>
      <c r="AA22" s="320"/>
    </row>
    <row r="23" spans="1:27" s="319" customFormat="1" ht="27" customHeight="1">
      <c r="A23" s="388" t="s">
        <v>16</v>
      </c>
      <c r="B23" s="424">
        <f>VLOOKUP(X5,ลงโครงสร้าง!E5:DB83,37,0)</f>
        <v>0</v>
      </c>
      <c r="C23" s="425" t="s">
        <v>176</v>
      </c>
      <c r="D23" s="423">
        <f>VLOOKUP(X5,ลงโครงสร้าง!E5:DB83,38,0)</f>
        <v>0</v>
      </c>
      <c r="E23" s="333"/>
      <c r="F23" s="333"/>
      <c r="G23" s="333"/>
      <c r="H23" s="393"/>
      <c r="I23" s="333"/>
      <c r="J23" s="333"/>
      <c r="K23" s="333"/>
      <c r="L23" s="333"/>
      <c r="M23" s="333"/>
      <c r="N23" s="333"/>
      <c r="O23" s="333"/>
      <c r="P23" s="333"/>
      <c r="Q23" s="333"/>
      <c r="R23" s="333"/>
      <c r="S23" s="333"/>
      <c r="T23" s="333"/>
      <c r="U23" s="333"/>
      <c r="W23" s="371"/>
      <c r="X23" s="371"/>
      <c r="Y23" s="371"/>
      <c r="Z23" s="355"/>
      <c r="AA23" s="320"/>
    </row>
    <row r="24" spans="1:27" s="319" customFormat="1" ht="27" customHeight="1">
      <c r="A24" s="398" t="s">
        <v>23</v>
      </c>
      <c r="B24" s="399"/>
      <c r="C24" s="400"/>
      <c r="D24" s="327"/>
      <c r="E24" s="333"/>
      <c r="F24" s="333"/>
      <c r="G24" s="333"/>
      <c r="H24" s="393"/>
      <c r="I24" s="333"/>
      <c r="J24" s="333"/>
      <c r="K24" s="333"/>
      <c r="L24" s="333"/>
      <c r="M24" s="333"/>
      <c r="N24" s="333"/>
      <c r="O24" s="333"/>
      <c r="P24" s="333"/>
      <c r="Q24" s="333"/>
      <c r="R24" s="333"/>
      <c r="S24" s="333"/>
      <c r="T24" s="333"/>
      <c r="U24" s="333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v>45</v>
      </c>
      <c r="M25" s="299" t="s">
        <v>176</v>
      </c>
      <c r="N25" s="300">
        <v>45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51" t="s">
        <v>51</v>
      </c>
      <c r="L26" s="652"/>
      <c r="M26" s="652"/>
      <c r="N26" s="653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5</v>
      </c>
      <c r="C28" s="243" t="s">
        <v>176</v>
      </c>
      <c r="D28" s="193">
        <f>D30</f>
        <v>12</v>
      </c>
      <c r="E28" s="263"/>
      <c r="F28" s="264" t="s">
        <v>25</v>
      </c>
      <c r="G28" s="265">
        <f>G30+G31</f>
        <v>13</v>
      </c>
      <c r="H28" s="266" t="s">
        <v>176</v>
      </c>
      <c r="I28" s="209">
        <f>I30+I31</f>
        <v>25</v>
      </c>
      <c r="J28" s="263"/>
      <c r="K28" s="267" t="s">
        <v>395</v>
      </c>
      <c r="L28" s="268">
        <f>L30</f>
        <v>12</v>
      </c>
      <c r="M28" s="269" t="s">
        <v>176</v>
      </c>
      <c r="N28" s="270">
        <f>N30</f>
        <v>28</v>
      </c>
      <c r="O28" s="263"/>
      <c r="P28" s="654" t="s">
        <v>29</v>
      </c>
      <c r="Q28" s="655"/>
      <c r="R28" s="656"/>
      <c r="S28" s="295" t="str">
        <f>S30</f>
        <v>0</v>
      </c>
      <c r="T28" s="296" t="s">
        <v>176</v>
      </c>
      <c r="U28" s="297">
        <f>U30</f>
        <v>12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1" t="s">
        <v>20</v>
      </c>
      <c r="B29" s="382"/>
      <c r="C29" s="383"/>
      <c r="D29" s="401"/>
      <c r="E29" s="392"/>
      <c r="F29" s="402" t="s">
        <v>20</v>
      </c>
      <c r="G29" s="399"/>
      <c r="H29" s="390"/>
      <c r="I29" s="327"/>
      <c r="J29" s="392"/>
      <c r="K29" s="402" t="s">
        <v>20</v>
      </c>
      <c r="L29" s="399"/>
      <c r="M29" s="400"/>
      <c r="N29" s="327"/>
      <c r="O29" s="392"/>
      <c r="P29" s="623" t="s">
        <v>20</v>
      </c>
      <c r="Q29" s="624"/>
      <c r="R29" s="625"/>
      <c r="S29" s="399"/>
      <c r="T29" s="400"/>
      <c r="U29" s="327"/>
      <c r="V29" s="320"/>
      <c r="W29" s="320"/>
      <c r="X29" s="320"/>
      <c r="Y29" s="320"/>
      <c r="Z29" s="320"/>
      <c r="AA29" s="320"/>
    </row>
    <row r="30" spans="1:27" s="319" customFormat="1" ht="27" customHeight="1">
      <c r="A30" s="398" t="s">
        <v>58</v>
      </c>
      <c r="B30" s="389">
        <v>5</v>
      </c>
      <c r="C30" s="390" t="s">
        <v>176</v>
      </c>
      <c r="D30" s="327">
        <v>12</v>
      </c>
      <c r="E30" s="392"/>
      <c r="F30" s="403" t="s">
        <v>58</v>
      </c>
      <c r="G30" s="396">
        <v>10</v>
      </c>
      <c r="H30" s="397" t="s">
        <v>176</v>
      </c>
      <c r="I30" s="332">
        <v>22</v>
      </c>
      <c r="J30" s="392"/>
      <c r="K30" s="404" t="s">
        <v>58</v>
      </c>
      <c r="L30" s="405">
        <v>12</v>
      </c>
      <c r="M30" s="406" t="s">
        <v>176</v>
      </c>
      <c r="N30" s="407">
        <v>28</v>
      </c>
      <c r="O30" s="408"/>
      <c r="P30" s="657" t="s">
        <v>58</v>
      </c>
      <c r="Q30" s="658"/>
      <c r="R30" s="659"/>
      <c r="S30" s="405" t="str">
        <f>VLOOKUP(X5,ลงโครงสร้าง!E5:DB83,93,0)</f>
        <v>0</v>
      </c>
      <c r="T30" s="406" t="s">
        <v>176</v>
      </c>
      <c r="U30" s="407">
        <v>12</v>
      </c>
      <c r="V30" s="409"/>
      <c r="W30" s="320"/>
      <c r="X30" s="320"/>
      <c r="Y30" s="320"/>
      <c r="Z30" s="320"/>
      <c r="AA30" s="320"/>
    </row>
    <row r="31" spans="1:27" s="319" customFormat="1" ht="27" customHeight="1">
      <c r="A31" s="369"/>
      <c r="B31" s="370"/>
      <c r="C31" s="370"/>
      <c r="D31" s="372"/>
      <c r="E31" s="392"/>
      <c r="F31" s="611" t="s">
        <v>303</v>
      </c>
      <c r="G31" s="614">
        <f>VLOOKUP(X5,ลงโครงสร้าง!E5:DB83,89,0)</f>
        <v>3</v>
      </c>
      <c r="H31" s="617" t="s">
        <v>176</v>
      </c>
      <c r="I31" s="620">
        <f>VLOOKUP(X5,ลงโครงสร้าง!E5:DB83,90,0)</f>
        <v>3</v>
      </c>
      <c r="J31" s="392"/>
      <c r="K31" s="410"/>
      <c r="L31" s="410"/>
      <c r="M31" s="410"/>
      <c r="N31" s="411"/>
      <c r="O31" s="392"/>
      <c r="P31" s="410"/>
      <c r="Q31" s="410"/>
      <c r="R31" s="410"/>
      <c r="S31" s="410"/>
      <c r="T31" s="410"/>
      <c r="U31" s="411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2"/>
      <c r="B32" s="413"/>
      <c r="C32" s="413"/>
      <c r="D32" s="414"/>
      <c r="E32" s="392"/>
      <c r="F32" s="612"/>
      <c r="G32" s="615"/>
      <c r="H32" s="618"/>
      <c r="I32" s="621"/>
      <c r="J32" s="392"/>
      <c r="K32" s="392"/>
      <c r="L32" s="392"/>
      <c r="M32" s="392"/>
      <c r="N32" s="392"/>
      <c r="O32" s="392"/>
      <c r="P32" s="392"/>
      <c r="Q32" s="392"/>
      <c r="R32" s="392"/>
      <c r="S32" s="392"/>
      <c r="T32" s="392"/>
      <c r="U32" s="392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2"/>
      <c r="B33" s="413"/>
      <c r="C33" s="413"/>
      <c r="D33" s="414"/>
      <c r="E33" s="392"/>
      <c r="F33" s="613"/>
      <c r="G33" s="616"/>
      <c r="H33" s="619"/>
      <c r="I33" s="622"/>
      <c r="J33" s="392"/>
      <c r="K33" s="392"/>
      <c r="L33" s="392"/>
      <c r="M33" s="392"/>
      <c r="N33" s="392"/>
      <c r="O33" s="392"/>
      <c r="P33" s="392"/>
      <c r="Q33" s="392"/>
      <c r="R33" s="392"/>
      <c r="S33" s="392"/>
      <c r="T33" s="392"/>
      <c r="U33" s="392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>
        <f>D38</f>
        <v>10</v>
      </c>
      <c r="E36" s="263"/>
      <c r="F36" s="280" t="s">
        <v>396</v>
      </c>
      <c r="G36" s="242">
        <f>G38</f>
        <v>1</v>
      </c>
      <c r="H36" s="243" t="s">
        <v>176</v>
      </c>
      <c r="I36" s="193">
        <f>I38</f>
        <v>1</v>
      </c>
      <c r="J36" s="263"/>
      <c r="K36" s="148" t="s">
        <v>30</v>
      </c>
      <c r="L36" s="242">
        <f>L38</f>
        <v>5</v>
      </c>
      <c r="M36" s="243" t="s">
        <v>176</v>
      </c>
      <c r="N36" s="193">
        <f>N38</f>
        <v>11</v>
      </c>
      <c r="O36" s="147"/>
      <c r="P36" s="627" t="s">
        <v>35</v>
      </c>
      <c r="Q36" s="628"/>
      <c r="R36" s="629"/>
      <c r="S36" s="242" t="str">
        <f>S38</f>
        <v>0</v>
      </c>
      <c r="T36" s="243" t="s">
        <v>176</v>
      </c>
      <c r="U36" s="193">
        <f>U38</f>
        <v>1</v>
      </c>
      <c r="V36" s="271"/>
      <c r="W36" s="430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5" t="s">
        <v>20</v>
      </c>
      <c r="B37" s="382"/>
      <c r="C37" s="383"/>
      <c r="D37" s="401"/>
      <c r="E37" s="392"/>
      <c r="F37" s="402" t="s">
        <v>20</v>
      </c>
      <c r="G37" s="382"/>
      <c r="H37" s="416"/>
      <c r="I37" s="401"/>
      <c r="J37" s="392"/>
      <c r="K37" s="402" t="s">
        <v>20</v>
      </c>
      <c r="L37" s="382"/>
      <c r="M37" s="383"/>
      <c r="N37" s="401"/>
      <c r="O37" s="392"/>
      <c r="P37" s="623" t="s">
        <v>20</v>
      </c>
      <c r="Q37" s="624"/>
      <c r="R37" s="625"/>
      <c r="S37" s="382"/>
      <c r="T37" s="383"/>
      <c r="U37" s="401"/>
      <c r="V37" s="320"/>
      <c r="W37" s="431" t="s">
        <v>37</v>
      </c>
      <c r="X37" s="639">
        <f>VLOOKUP(X5,ลงโครงสร้าง!E5:DB83,45,0)</f>
        <v>3</v>
      </c>
      <c r="Y37" s="639" t="s">
        <v>176</v>
      </c>
      <c r="Z37" s="642">
        <f>VLOOKUP(X5,ลงโครงสร้าง!E5:DB83,46,0)</f>
        <v>3</v>
      </c>
      <c r="AA37" s="320"/>
    </row>
    <row r="38" spans="1:34" s="319" customFormat="1" ht="27" customHeight="1">
      <c r="A38" s="346" t="s">
        <v>58</v>
      </c>
      <c r="B38" s="389" t="str">
        <f>VLOOKUP(X5,ลงโครงสร้าง!E5:DB83,95,0)</f>
        <v>0</v>
      </c>
      <c r="C38" s="390" t="s">
        <v>176</v>
      </c>
      <c r="D38" s="327">
        <v>10</v>
      </c>
      <c r="E38" s="392"/>
      <c r="F38" s="404" t="s">
        <v>58</v>
      </c>
      <c r="G38" s="389">
        <v>1</v>
      </c>
      <c r="H38" s="390" t="s">
        <v>176</v>
      </c>
      <c r="I38" s="327">
        <v>1</v>
      </c>
      <c r="J38" s="408"/>
      <c r="K38" s="404" t="s">
        <v>58</v>
      </c>
      <c r="L38" s="389">
        <v>5</v>
      </c>
      <c r="M38" s="390" t="s">
        <v>176</v>
      </c>
      <c r="N38" s="327">
        <v>11</v>
      </c>
      <c r="O38" s="392"/>
      <c r="P38" s="645" t="s">
        <v>20</v>
      </c>
      <c r="Q38" s="646"/>
      <c r="R38" s="647"/>
      <c r="S38" s="389" t="str">
        <f>VLOOKUP(X5,ลงโครงสร้าง!E5:DB83,101,0)</f>
        <v>0</v>
      </c>
      <c r="T38" s="390" t="s">
        <v>176</v>
      </c>
      <c r="U38" s="327">
        <v>1</v>
      </c>
      <c r="V38" s="320"/>
      <c r="W38" s="648" t="s">
        <v>38</v>
      </c>
      <c r="X38" s="640"/>
      <c r="Y38" s="640"/>
      <c r="Z38" s="643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49"/>
      <c r="X39" s="641"/>
      <c r="Y39" s="641"/>
      <c r="Z39" s="644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26" t="s">
        <v>307</v>
      </c>
      <c r="X40" s="626"/>
      <c r="Y40" s="626"/>
      <c r="Z40" s="626"/>
      <c r="AA40" s="626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1" customFormat="1" ht="24.9" customHeight="1">
      <c r="A43" s="610" t="s">
        <v>304</v>
      </c>
      <c r="B43" s="610"/>
      <c r="C43" s="610"/>
      <c r="D43" s="610"/>
      <c r="E43" s="417"/>
      <c r="F43" s="610" t="s">
        <v>304</v>
      </c>
      <c r="G43" s="610"/>
      <c r="H43" s="610"/>
      <c r="I43" s="610"/>
      <c r="J43" s="417"/>
      <c r="K43" s="610" t="s">
        <v>304</v>
      </c>
      <c r="L43" s="610"/>
      <c r="M43" s="610"/>
      <c r="N43" s="610"/>
      <c r="O43" s="417"/>
      <c r="P43" s="610" t="s">
        <v>304</v>
      </c>
      <c r="Q43" s="610"/>
      <c r="R43" s="610"/>
      <c r="S43" s="610"/>
      <c r="T43" s="322"/>
      <c r="AA43" s="504"/>
      <c r="AB43" s="504"/>
      <c r="AC43" s="504"/>
      <c r="AD43" s="504"/>
      <c r="AE43" s="504"/>
      <c r="AF43" s="504"/>
      <c r="AG43" s="504"/>
      <c r="AH43" s="504"/>
    </row>
    <row r="44" spans="1:34" s="321" customFormat="1" ht="24.9" customHeight="1">
      <c r="A44" s="610" t="s">
        <v>447</v>
      </c>
      <c r="B44" s="610"/>
      <c r="C44" s="610"/>
      <c r="D44" s="610"/>
      <c r="E44" s="417"/>
      <c r="F44" s="610" t="s">
        <v>447</v>
      </c>
      <c r="G44" s="610"/>
      <c r="H44" s="610"/>
      <c r="I44" s="610"/>
      <c r="J44" s="417"/>
      <c r="K44" s="610" t="s">
        <v>447</v>
      </c>
      <c r="L44" s="610"/>
      <c r="M44" s="610"/>
      <c r="N44" s="610"/>
      <c r="O44" s="417"/>
      <c r="P44" s="610" t="s">
        <v>447</v>
      </c>
      <c r="Q44" s="610"/>
      <c r="R44" s="610"/>
      <c r="S44" s="610"/>
      <c r="T44" s="322"/>
      <c r="AA44" s="504"/>
      <c r="AB44" s="504"/>
      <c r="AC44" s="504"/>
      <c r="AD44" s="504"/>
      <c r="AE44" s="504"/>
      <c r="AF44" s="504"/>
      <c r="AG44" s="504"/>
      <c r="AH44" s="504"/>
    </row>
    <row r="45" spans="1:34" s="321" customFormat="1" ht="24.9" customHeight="1">
      <c r="A45" s="610" t="s">
        <v>447</v>
      </c>
      <c r="B45" s="610"/>
      <c r="C45" s="610"/>
      <c r="D45" s="610"/>
      <c r="E45" s="417"/>
      <c r="F45" s="610" t="s">
        <v>447</v>
      </c>
      <c r="G45" s="610"/>
      <c r="H45" s="610"/>
      <c r="I45" s="610"/>
      <c r="J45" s="417"/>
      <c r="K45" s="610" t="s">
        <v>447</v>
      </c>
      <c r="L45" s="610"/>
      <c r="M45" s="610"/>
      <c r="N45" s="610"/>
      <c r="O45" s="417"/>
      <c r="P45" s="610" t="s">
        <v>447</v>
      </c>
      <c r="Q45" s="610"/>
      <c r="R45" s="610"/>
      <c r="S45" s="610"/>
      <c r="T45" s="322"/>
      <c r="AA45" s="504"/>
      <c r="AB45" s="504"/>
      <c r="AC45" s="504"/>
      <c r="AD45" s="504"/>
      <c r="AE45" s="504"/>
      <c r="AF45" s="504"/>
      <c r="AG45" s="504"/>
      <c r="AH45" s="504"/>
    </row>
    <row r="46" spans="1:34" s="321" customFormat="1" ht="24.9" customHeight="1">
      <c r="A46" s="610"/>
      <c r="B46" s="610"/>
      <c r="C46" s="610"/>
      <c r="D46" s="610"/>
      <c r="E46" s="417"/>
      <c r="F46" s="610"/>
      <c r="G46" s="610"/>
      <c r="H46" s="610"/>
      <c r="I46" s="610"/>
      <c r="J46" s="417"/>
      <c r="K46" s="610" t="s">
        <v>71</v>
      </c>
      <c r="L46" s="610"/>
      <c r="M46" s="610"/>
      <c r="N46" s="610"/>
      <c r="O46" s="417"/>
      <c r="P46" s="610" t="s">
        <v>70</v>
      </c>
      <c r="Q46" s="610"/>
      <c r="R46" s="610"/>
      <c r="S46" s="610"/>
      <c r="T46" s="322"/>
      <c r="AA46" s="504"/>
      <c r="AB46" s="504"/>
      <c r="AC46" s="504"/>
      <c r="AD46" s="504"/>
      <c r="AE46" s="504"/>
      <c r="AF46" s="504"/>
      <c r="AG46" s="504"/>
      <c r="AH46" s="504"/>
    </row>
    <row r="47" spans="1:34" s="321" customFormat="1" ht="24.9" customHeight="1">
      <c r="A47" s="610" t="s">
        <v>68</v>
      </c>
      <c r="B47" s="610"/>
      <c r="C47" s="610"/>
      <c r="D47" s="610"/>
      <c r="E47" s="417"/>
      <c r="F47" s="610" t="s">
        <v>69</v>
      </c>
      <c r="G47" s="610"/>
      <c r="H47" s="418"/>
      <c r="I47" s="417"/>
      <c r="J47" s="417"/>
      <c r="L47" s="417"/>
      <c r="M47" s="503"/>
      <c r="N47" s="417"/>
      <c r="O47" s="417"/>
      <c r="R47" s="503"/>
      <c r="S47" s="503"/>
      <c r="T47" s="323"/>
      <c r="AA47" s="504"/>
      <c r="AB47" s="504"/>
      <c r="AC47" s="504"/>
      <c r="AD47" s="504"/>
      <c r="AE47" s="504"/>
      <c r="AF47" s="504"/>
      <c r="AG47" s="504"/>
      <c r="AH47" s="504"/>
    </row>
    <row r="48" spans="1:34" s="321" customFormat="1" ht="24.9" customHeight="1">
      <c r="A48" s="577" t="s">
        <v>448</v>
      </c>
      <c r="B48" s="577"/>
      <c r="C48" s="577"/>
      <c r="D48" s="577"/>
      <c r="E48" s="505"/>
      <c r="F48" s="577" t="s">
        <v>449</v>
      </c>
      <c r="G48" s="577"/>
      <c r="H48" s="577"/>
      <c r="I48" s="577"/>
      <c r="J48" s="505"/>
      <c r="K48" s="506" t="s">
        <v>450</v>
      </c>
      <c r="L48" s="505"/>
      <c r="M48" s="506"/>
      <c r="N48" s="505"/>
      <c r="O48" s="505"/>
      <c r="P48" s="577" t="s">
        <v>451</v>
      </c>
      <c r="Q48" s="577"/>
      <c r="R48" s="503"/>
      <c r="S48" s="503"/>
      <c r="T48" s="323"/>
      <c r="AA48" s="504"/>
      <c r="AB48" s="504"/>
      <c r="AC48" s="504"/>
      <c r="AD48" s="504"/>
      <c r="AE48" s="504"/>
      <c r="AF48" s="504"/>
      <c r="AG48" s="504"/>
      <c r="AH48" s="504"/>
    </row>
    <row r="49" spans="1:34" s="321" customFormat="1" ht="24.9" customHeight="1">
      <c r="A49" s="670" t="s">
        <v>397</v>
      </c>
      <c r="B49" s="670"/>
      <c r="C49" s="670"/>
      <c r="D49" s="670"/>
      <c r="E49" s="670"/>
      <c r="F49" s="670"/>
      <c r="G49" s="670"/>
      <c r="H49" s="670"/>
      <c r="I49" s="670"/>
      <c r="J49" s="670"/>
      <c r="K49" s="670"/>
      <c r="L49" s="670"/>
      <c r="M49" s="670"/>
      <c r="N49" s="670"/>
      <c r="O49" s="670"/>
      <c r="P49" s="670"/>
      <c r="Q49" s="670"/>
      <c r="R49" s="670"/>
      <c r="S49" s="670"/>
      <c r="T49" s="670"/>
      <c r="U49" s="670"/>
      <c r="V49" s="670"/>
      <c r="W49" s="670"/>
      <c r="AA49" s="504"/>
      <c r="AB49" s="504"/>
      <c r="AC49" s="504"/>
      <c r="AD49" s="504"/>
      <c r="AE49" s="504"/>
      <c r="AF49" s="504"/>
      <c r="AG49" s="504"/>
      <c r="AH49" s="504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696" t="str">
        <f>F2</f>
        <v>โรงพยาบาลภูกระดึง</v>
      </c>
      <c r="B52" s="697"/>
      <c r="C52" s="697"/>
      <c r="D52" s="697"/>
      <c r="E52" s="697"/>
      <c r="F52" s="697"/>
      <c r="G52" s="697"/>
      <c r="H52" s="697"/>
      <c r="I52" s="697"/>
      <c r="J52" s="697"/>
      <c r="K52" s="697"/>
      <c r="L52" s="697"/>
      <c r="M52" s="697"/>
      <c r="N52" s="697"/>
      <c r="O52" s="697"/>
      <c r="P52" s="698"/>
      <c r="Q52" s="432">
        <f>B58+B59+B60+B61+B62+B64+B67+B68+B69+G58+G59+G60+G61+G62+G63+G64+G67+G68+G69+S58+S59+S60+S61+S62+S63+B78</f>
        <v>147</v>
      </c>
      <c r="R52" s="433" t="s">
        <v>176</v>
      </c>
      <c r="S52" s="699">
        <f>D58+D59+D60+D61+D62+D64+D67+D68+D69+I58+I59+I60+I61+I62+I63+I64+I67+I68+I69+U58+U59+U60+U61+U62+U63+D78</f>
        <v>231</v>
      </c>
      <c r="T52" s="697"/>
      <c r="U52" s="698"/>
      <c r="V52" s="5"/>
      <c r="W52" s="700" t="s">
        <v>50</v>
      </c>
      <c r="X52" s="701"/>
      <c r="Y52" s="701"/>
      <c r="Z52" s="701"/>
      <c r="AA52" s="702"/>
    </row>
    <row r="53" spans="1:34" ht="22.95" customHeight="1">
      <c r="A53" s="703" t="s">
        <v>31</v>
      </c>
      <c r="B53" s="704"/>
      <c r="C53" s="704"/>
      <c r="D53" s="704"/>
      <c r="E53" s="704"/>
      <c r="F53" s="704"/>
      <c r="G53" s="704"/>
      <c r="H53" s="704"/>
      <c r="I53" s="704"/>
      <c r="J53" s="704"/>
      <c r="K53" s="704"/>
      <c r="L53" s="704"/>
      <c r="M53" s="704"/>
      <c r="N53" s="704"/>
      <c r="O53" s="704"/>
      <c r="P53" s="704"/>
      <c r="Q53" s="434"/>
      <c r="R53" s="434"/>
      <c r="S53" s="434"/>
      <c r="T53" s="434"/>
      <c r="U53" s="435"/>
      <c r="V53" s="5"/>
      <c r="W53" s="436" t="s">
        <v>39</v>
      </c>
      <c r="X53" s="673">
        <f>X3</f>
        <v>8</v>
      </c>
      <c r="Y53" s="673"/>
      <c r="Z53" s="673"/>
      <c r="AA53" s="673"/>
    </row>
    <row r="54" spans="1:34" ht="20.25" customHeight="1">
      <c r="A54" s="705" t="s">
        <v>425</v>
      </c>
      <c r="B54" s="706"/>
      <c r="C54" s="706"/>
      <c r="D54" s="706"/>
      <c r="E54" s="706"/>
      <c r="F54" s="706"/>
      <c r="G54" s="706"/>
      <c r="H54" s="706"/>
      <c r="I54" s="706"/>
      <c r="J54" s="706"/>
      <c r="K54" s="706"/>
      <c r="L54" s="706"/>
      <c r="M54" s="706"/>
      <c r="N54" s="706"/>
      <c r="O54" s="706"/>
      <c r="P54" s="706"/>
      <c r="Q54" s="437">
        <f>B58+B59+B60+B61+B62+B63+B64+B67+B68+B69+G58+G59+G60+G61+G62+G63+G64+G67+G68+G69+S58+S59+S60+S61+S62+S63</f>
        <v>155</v>
      </c>
      <c r="R54" s="438" t="s">
        <v>176</v>
      </c>
      <c r="S54" s="707">
        <f>D58+D59+D60+D61+D62+D63+D64+D67+D68+D69+I58+I59+I60+I61+I62+I63+I64+I67+I68+I69+U58+U59+U60+U61+U62+U63</f>
        <v>167</v>
      </c>
      <c r="T54" s="708"/>
      <c r="U54" s="709"/>
      <c r="V54" s="5"/>
      <c r="W54" s="439" t="s">
        <v>40</v>
      </c>
      <c r="X54" s="673" t="str">
        <f t="shared" ref="X54:X58" si="0">X4</f>
        <v>เลย</v>
      </c>
      <c r="Y54" s="673"/>
      <c r="Z54" s="673"/>
      <c r="AA54" s="673"/>
    </row>
    <row r="55" spans="1:34" ht="21">
      <c r="A55" s="710"/>
      <c r="B55" s="710"/>
      <c r="C55" s="710"/>
      <c r="D55" s="710"/>
      <c r="E55" s="710"/>
      <c r="F55" s="710"/>
      <c r="G55" s="710"/>
      <c r="H55" s="710"/>
      <c r="I55" s="710"/>
      <c r="V55" s="8"/>
      <c r="W55" s="436" t="s">
        <v>43</v>
      </c>
      <c r="X55" s="673">
        <f t="shared" si="0"/>
        <v>11037</v>
      </c>
      <c r="Y55" s="673"/>
      <c r="Z55" s="673"/>
      <c r="AA55" s="673"/>
    </row>
    <row r="56" spans="1:34" s="319" customFormat="1" ht="27" customHeight="1">
      <c r="A56" s="711" t="s">
        <v>398</v>
      </c>
      <c r="B56" s="712"/>
      <c r="C56" s="712"/>
      <c r="D56" s="712"/>
      <c r="E56" s="713"/>
      <c r="F56" s="712"/>
      <c r="G56" s="712"/>
      <c r="H56" s="712"/>
      <c r="I56" s="714"/>
      <c r="J56" s="1"/>
      <c r="K56" s="715" t="s">
        <v>399</v>
      </c>
      <c r="L56" s="716"/>
      <c r="M56" s="716"/>
      <c r="N56" s="716"/>
      <c r="O56" s="716"/>
      <c r="P56" s="716"/>
      <c r="Q56" s="716"/>
      <c r="R56" s="716"/>
      <c r="S56" s="716"/>
      <c r="T56" s="716"/>
      <c r="U56" s="717"/>
      <c r="W56" s="436" t="s">
        <v>41</v>
      </c>
      <c r="X56" s="673" t="str">
        <f t="shared" si="0"/>
        <v>รพช.ภูกระดึง</v>
      </c>
      <c r="Y56" s="673"/>
      <c r="Z56" s="673"/>
      <c r="AA56" s="673"/>
    </row>
    <row r="57" spans="1:34" s="319" customFormat="1" ht="27" customHeight="1">
      <c r="A57" s="440" t="s">
        <v>400</v>
      </c>
      <c r="B57" s="441" t="s">
        <v>401</v>
      </c>
      <c r="C57" s="442" t="s">
        <v>176</v>
      </c>
      <c r="D57" s="443" t="s">
        <v>402</v>
      </c>
      <c r="E57" s="1"/>
      <c r="F57" s="440" t="s">
        <v>400</v>
      </c>
      <c r="G57" s="441" t="s">
        <v>401</v>
      </c>
      <c r="H57" s="442" t="s">
        <v>176</v>
      </c>
      <c r="I57" s="443" t="s">
        <v>402</v>
      </c>
      <c r="J57" s="1"/>
      <c r="K57" s="718" t="s">
        <v>403</v>
      </c>
      <c r="L57" s="719"/>
      <c r="M57" s="720" t="s">
        <v>400</v>
      </c>
      <c r="N57" s="720"/>
      <c r="O57" s="720"/>
      <c r="P57" s="720"/>
      <c r="Q57" s="720"/>
      <c r="R57" s="719"/>
      <c r="S57" s="468" t="s">
        <v>401</v>
      </c>
      <c r="T57" s="469" t="s">
        <v>176</v>
      </c>
      <c r="U57" s="470" t="s">
        <v>402</v>
      </c>
      <c r="W57" s="439" t="s">
        <v>44</v>
      </c>
      <c r="X57" s="673" t="str">
        <f t="shared" si="0"/>
        <v>F2</v>
      </c>
      <c r="Y57" s="673"/>
      <c r="Z57" s="673"/>
      <c r="AA57" s="673"/>
    </row>
    <row r="58" spans="1:34" s="319" customFormat="1" ht="27" customHeight="1">
      <c r="A58" s="444" t="s">
        <v>404</v>
      </c>
      <c r="B58" s="474">
        <f>B17</f>
        <v>12</v>
      </c>
      <c r="C58" s="475" t="s">
        <v>176</v>
      </c>
      <c r="D58" s="476">
        <f>D17</f>
        <v>12</v>
      </c>
      <c r="E58" s="1"/>
      <c r="F58" s="445" t="s">
        <v>16</v>
      </c>
      <c r="G58" s="486">
        <f>B23</f>
        <v>0</v>
      </c>
      <c r="H58" s="487" t="s">
        <v>176</v>
      </c>
      <c r="I58" s="488">
        <f>D23</f>
        <v>0</v>
      </c>
      <c r="J58" s="1"/>
      <c r="K58" s="721" t="s">
        <v>405</v>
      </c>
      <c r="L58" s="722"/>
      <c r="M58" s="723" t="s">
        <v>406</v>
      </c>
      <c r="N58" s="723"/>
      <c r="O58" s="723"/>
      <c r="P58" s="723"/>
      <c r="Q58" s="723"/>
      <c r="R58" s="722"/>
      <c r="S58" s="474">
        <f>B6+B13</f>
        <v>22</v>
      </c>
      <c r="T58" s="475" t="s">
        <v>176</v>
      </c>
      <c r="U58" s="476">
        <f>D6+D13</f>
        <v>29</v>
      </c>
      <c r="W58" s="436" t="s">
        <v>54</v>
      </c>
      <c r="X58" s="673">
        <f t="shared" si="0"/>
        <v>34</v>
      </c>
      <c r="Y58" s="673"/>
      <c r="Z58" s="673"/>
      <c r="AA58" s="673"/>
    </row>
    <row r="59" spans="1:34" ht="21">
      <c r="A59" s="446" t="s">
        <v>407</v>
      </c>
      <c r="B59" s="477">
        <f>L7</f>
        <v>15</v>
      </c>
      <c r="C59" s="478" t="s">
        <v>176</v>
      </c>
      <c r="D59" s="479">
        <f>N7</f>
        <v>15</v>
      </c>
      <c r="F59" s="446" t="s">
        <v>14</v>
      </c>
      <c r="G59" s="477">
        <f>B21</f>
        <v>0</v>
      </c>
      <c r="H59" s="481" t="s">
        <v>176</v>
      </c>
      <c r="I59" s="479">
        <f>D21</f>
        <v>0</v>
      </c>
      <c r="K59" s="724" t="s">
        <v>408</v>
      </c>
      <c r="L59" s="725"/>
      <c r="M59" s="726" t="s">
        <v>409</v>
      </c>
      <c r="N59" s="726"/>
      <c r="O59" s="726"/>
      <c r="P59" s="726"/>
      <c r="Q59" s="726"/>
      <c r="R59" s="725"/>
      <c r="S59" s="477">
        <f>B8</f>
        <v>3</v>
      </c>
      <c r="T59" s="478" t="s">
        <v>176</v>
      </c>
      <c r="U59" s="479">
        <f>D8</f>
        <v>4</v>
      </c>
    </row>
    <row r="60" spans="1:34" ht="21">
      <c r="A60" s="447" t="s">
        <v>410</v>
      </c>
      <c r="B60" s="477">
        <f>L8</f>
        <v>4</v>
      </c>
      <c r="C60" s="478" t="s">
        <v>176</v>
      </c>
      <c r="D60" s="479">
        <f>N8</f>
        <v>4</v>
      </c>
      <c r="F60" s="446" t="s">
        <v>411</v>
      </c>
      <c r="G60" s="477">
        <f>X19</f>
        <v>1</v>
      </c>
      <c r="H60" s="481" t="s">
        <v>176</v>
      </c>
      <c r="I60" s="479">
        <f>Z19</f>
        <v>1</v>
      </c>
      <c r="K60" s="724" t="s">
        <v>412</v>
      </c>
      <c r="L60" s="725"/>
      <c r="M60" s="726" t="s">
        <v>446</v>
      </c>
      <c r="N60" s="726"/>
      <c r="O60" s="726"/>
      <c r="P60" s="726"/>
      <c r="Q60" s="726"/>
      <c r="R60" s="725"/>
      <c r="S60" s="477">
        <f>B7</f>
        <v>5</v>
      </c>
      <c r="T60" s="478" t="s">
        <v>176</v>
      </c>
      <c r="U60" s="479">
        <f>D7</f>
        <v>6</v>
      </c>
    </row>
    <row r="61" spans="1:34" ht="21">
      <c r="A61" s="446" t="s">
        <v>6</v>
      </c>
      <c r="B61" s="477">
        <f>S7</f>
        <v>7</v>
      </c>
      <c r="C61" s="478" t="s">
        <v>176</v>
      </c>
      <c r="D61" s="479">
        <f>U7</f>
        <v>7</v>
      </c>
      <c r="F61" s="446" t="s">
        <v>21</v>
      </c>
      <c r="G61" s="477">
        <f>S20</f>
        <v>0</v>
      </c>
      <c r="H61" s="481" t="s">
        <v>176</v>
      </c>
      <c r="I61" s="479">
        <f>U20</f>
        <v>0</v>
      </c>
      <c r="K61" s="724" t="s">
        <v>413</v>
      </c>
      <c r="L61" s="725"/>
      <c r="M61" s="726" t="s">
        <v>414</v>
      </c>
      <c r="N61" s="726"/>
      <c r="O61" s="726"/>
      <c r="P61" s="726"/>
      <c r="Q61" s="726"/>
      <c r="R61" s="725"/>
      <c r="S61" s="477">
        <f>B9</f>
        <v>5</v>
      </c>
      <c r="T61" s="478" t="s">
        <v>176</v>
      </c>
      <c r="U61" s="479">
        <f>D9</f>
        <v>6</v>
      </c>
    </row>
    <row r="62" spans="1:34" ht="21">
      <c r="A62" s="448" t="s">
        <v>415</v>
      </c>
      <c r="B62" s="477">
        <f>S8</f>
        <v>4</v>
      </c>
      <c r="C62" s="478" t="s">
        <v>176</v>
      </c>
      <c r="D62" s="479">
        <f>U8</f>
        <v>5</v>
      </c>
      <c r="F62" s="446" t="s">
        <v>416</v>
      </c>
      <c r="G62" s="477">
        <f>B11</f>
        <v>0</v>
      </c>
      <c r="H62" s="481" t="s">
        <v>176</v>
      </c>
      <c r="I62" s="479">
        <f>D11</f>
        <v>0</v>
      </c>
      <c r="K62" s="724" t="s">
        <v>417</v>
      </c>
      <c r="L62" s="725"/>
      <c r="M62" s="726" t="s">
        <v>418</v>
      </c>
      <c r="N62" s="726"/>
      <c r="O62" s="726"/>
      <c r="P62" s="726"/>
      <c r="Q62" s="726"/>
      <c r="R62" s="725"/>
      <c r="S62" s="477">
        <f>S17</f>
        <v>1</v>
      </c>
      <c r="T62" s="478" t="s">
        <v>176</v>
      </c>
      <c r="U62" s="479">
        <f>U17</f>
        <v>1</v>
      </c>
    </row>
    <row r="63" spans="1:34" ht="21">
      <c r="A63" s="448" t="s">
        <v>58</v>
      </c>
      <c r="B63" s="477">
        <f>L25</f>
        <v>45</v>
      </c>
      <c r="C63" s="478" t="s">
        <v>176</v>
      </c>
      <c r="D63" s="479">
        <f>N25</f>
        <v>45</v>
      </c>
      <c r="F63" s="446" t="s">
        <v>419</v>
      </c>
      <c r="G63" s="477">
        <f>G17</f>
        <v>2</v>
      </c>
      <c r="H63" s="481" t="s">
        <v>176</v>
      </c>
      <c r="I63" s="479">
        <f>I17</f>
        <v>2</v>
      </c>
      <c r="K63" s="449" t="s">
        <v>420</v>
      </c>
      <c r="L63" s="450"/>
      <c r="M63" s="727" t="s">
        <v>421</v>
      </c>
      <c r="N63" s="727"/>
      <c r="O63" s="727"/>
      <c r="P63" s="727"/>
      <c r="Q63" s="727"/>
      <c r="R63" s="728"/>
      <c r="S63" s="492">
        <f>S18</f>
        <v>2</v>
      </c>
      <c r="T63" s="493" t="s">
        <v>176</v>
      </c>
      <c r="U63" s="494">
        <f>U18</f>
        <v>2</v>
      </c>
    </row>
    <row r="64" spans="1:34" ht="23.25" customHeight="1" thickBot="1">
      <c r="A64" s="456" t="s">
        <v>426</v>
      </c>
      <c r="B64" s="604">
        <f>G7</f>
        <v>3</v>
      </c>
      <c r="C64" s="607" t="s">
        <v>176</v>
      </c>
      <c r="D64" s="597">
        <f>I7</f>
        <v>3</v>
      </c>
      <c r="F64" s="459" t="s">
        <v>427</v>
      </c>
      <c r="G64" s="604">
        <f>X37</f>
        <v>3</v>
      </c>
      <c r="H64" s="607" t="s">
        <v>176</v>
      </c>
      <c r="I64" s="597">
        <f>Z37</f>
        <v>3</v>
      </c>
      <c r="M64" s="601" t="s">
        <v>432</v>
      </c>
      <c r="N64" s="602"/>
      <c r="O64" s="602"/>
      <c r="P64" s="602"/>
      <c r="Q64" s="602"/>
      <c r="R64" s="603"/>
      <c r="S64" s="495">
        <f>S58+S59+S60+S61+S62+S63</f>
        <v>38</v>
      </c>
      <c r="T64" s="495" t="s">
        <v>176</v>
      </c>
      <c r="U64" s="496">
        <f>U58+U59+U60+U61+U62+U63</f>
        <v>48</v>
      </c>
    </row>
    <row r="65" spans="1:27" ht="21.6" thickTop="1">
      <c r="A65" s="457" t="s">
        <v>428</v>
      </c>
      <c r="B65" s="605"/>
      <c r="C65" s="608"/>
      <c r="D65" s="598"/>
      <c r="F65" s="460" t="s">
        <v>429</v>
      </c>
      <c r="G65" s="605"/>
      <c r="H65" s="608"/>
      <c r="I65" s="598"/>
    </row>
    <row r="66" spans="1:27" ht="21">
      <c r="A66" s="458" t="s">
        <v>430</v>
      </c>
      <c r="B66" s="606"/>
      <c r="C66" s="609"/>
      <c r="D66" s="599"/>
      <c r="F66" s="461" t="s">
        <v>431</v>
      </c>
      <c r="G66" s="606"/>
      <c r="H66" s="609"/>
      <c r="I66" s="599"/>
      <c r="M66" s="729" t="s">
        <v>440</v>
      </c>
      <c r="N66" s="729"/>
      <c r="O66" s="729"/>
      <c r="P66" s="729"/>
      <c r="Q66" s="729"/>
      <c r="R66" s="729"/>
      <c r="S66" s="729"/>
      <c r="T66" s="729"/>
      <c r="U66" s="729"/>
    </row>
    <row r="67" spans="1:27" ht="21.75" customHeight="1">
      <c r="A67" s="446" t="s">
        <v>422</v>
      </c>
      <c r="B67" s="480">
        <f>L17</f>
        <v>2</v>
      </c>
      <c r="C67" s="481" t="s">
        <v>176</v>
      </c>
      <c r="D67" s="482">
        <f>N17</f>
        <v>2</v>
      </c>
      <c r="F67" s="446" t="s">
        <v>423</v>
      </c>
      <c r="G67" s="477">
        <f>B24</f>
        <v>0</v>
      </c>
      <c r="H67" s="481" t="s">
        <v>176</v>
      </c>
      <c r="I67" s="479">
        <f>D24</f>
        <v>0</v>
      </c>
      <c r="M67" s="730" t="s">
        <v>400</v>
      </c>
      <c r="N67" s="730"/>
      <c r="O67" s="730"/>
      <c r="P67" s="730"/>
      <c r="Q67" s="730"/>
      <c r="R67" s="730"/>
      <c r="S67" s="730"/>
      <c r="T67" s="730" t="s">
        <v>402</v>
      </c>
      <c r="U67" s="730"/>
    </row>
    <row r="68" spans="1:27" ht="21.75" customHeight="1">
      <c r="A68" s="451" t="s">
        <v>445</v>
      </c>
      <c r="B68" s="480">
        <f>X18</f>
        <v>9</v>
      </c>
      <c r="C68" s="481" t="s">
        <v>176</v>
      </c>
      <c r="D68" s="482">
        <f>Z18</f>
        <v>9</v>
      </c>
      <c r="F68" s="446" t="s">
        <v>15</v>
      </c>
      <c r="G68" s="480">
        <f>B22</f>
        <v>3</v>
      </c>
      <c r="H68" s="481" t="s">
        <v>176</v>
      </c>
      <c r="I68" s="482">
        <f>D22</f>
        <v>4</v>
      </c>
      <c r="K68" s="33"/>
      <c r="M68" s="731" t="str">
        <f>A59</f>
        <v xml:space="preserve">ทันตแพทย์ </v>
      </c>
      <c r="N68" s="596"/>
      <c r="O68" s="596"/>
      <c r="P68" s="596"/>
      <c r="Q68" s="596"/>
      <c r="R68" s="596"/>
      <c r="S68" s="596"/>
      <c r="T68" s="586">
        <f t="shared" ref="T68:T73" si="1">D59</f>
        <v>15</v>
      </c>
      <c r="U68" s="586"/>
    </row>
    <row r="69" spans="1:27" ht="63">
      <c r="A69" s="452" t="s">
        <v>303</v>
      </c>
      <c r="B69" s="483">
        <f>G31</f>
        <v>3</v>
      </c>
      <c r="C69" s="484" t="s">
        <v>176</v>
      </c>
      <c r="D69" s="485">
        <f>I31</f>
        <v>3</v>
      </c>
      <c r="F69" s="453" t="s">
        <v>424</v>
      </c>
      <c r="G69" s="483">
        <f>S19</f>
        <v>4</v>
      </c>
      <c r="H69" s="484" t="s">
        <v>176</v>
      </c>
      <c r="I69" s="485">
        <f>U19</f>
        <v>4</v>
      </c>
      <c r="K69" s="454"/>
      <c r="M69" s="732" t="str">
        <f>A60</f>
        <v>นวก.สธ (ทันตสาธารณสุข)/จพ.ทันตสาธารณสุข</v>
      </c>
      <c r="N69" s="733"/>
      <c r="O69" s="733"/>
      <c r="P69" s="733"/>
      <c r="Q69" s="733"/>
      <c r="R69" s="733"/>
      <c r="S69" s="733"/>
      <c r="T69" s="591">
        <f t="shared" si="1"/>
        <v>4</v>
      </c>
      <c r="U69" s="591"/>
      <c r="V69" s="455"/>
      <c r="W69" s="473"/>
    </row>
    <row r="70" spans="1:27" ht="21.6" thickBot="1">
      <c r="F70" s="462" t="s">
        <v>432</v>
      </c>
      <c r="G70" s="489">
        <f>B58+B59+B60+B61+B62+B63+B64+B67+B68+B69+G58+G59+G60+G61+G62+G63+G64+G67+G68+G69</f>
        <v>117</v>
      </c>
      <c r="H70" s="490" t="s">
        <v>176</v>
      </c>
      <c r="I70" s="491">
        <f>D58+D59+D60+D61+D62+D63+D64+D67+D68+D69+I58+I59+I60+I61+I62+I63+I64+I67+I68+I69</f>
        <v>119</v>
      </c>
      <c r="M70" s="731" t="str">
        <f>A61</f>
        <v>เภสัชกร</v>
      </c>
      <c r="N70" s="596"/>
      <c r="O70" s="596"/>
      <c r="P70" s="596"/>
      <c r="Q70" s="596"/>
      <c r="R70" s="596"/>
      <c r="S70" s="596"/>
      <c r="T70" s="586">
        <f t="shared" si="1"/>
        <v>7</v>
      </c>
      <c r="U70" s="586"/>
    </row>
    <row r="71" spans="1:27" ht="21.6" thickTop="1">
      <c r="M71" s="734" t="str">
        <f>A62</f>
        <v>เจ้าพนักงานเภสัชกรรม</v>
      </c>
      <c r="N71" s="596"/>
      <c r="O71" s="596"/>
      <c r="P71" s="596"/>
      <c r="Q71" s="596"/>
      <c r="R71" s="596"/>
      <c r="S71" s="596"/>
      <c r="T71" s="586">
        <f t="shared" si="1"/>
        <v>5</v>
      </c>
      <c r="U71" s="586"/>
    </row>
    <row r="72" spans="1:27" ht="21">
      <c r="A72" s="600" t="s">
        <v>433</v>
      </c>
      <c r="B72" s="600"/>
      <c r="C72" s="600"/>
      <c r="D72" s="600"/>
      <c r="E72" s="600"/>
      <c r="F72" s="600"/>
      <c r="M72" s="584" t="str">
        <f>A63</f>
        <v>พยาบาลวิชาชีพ/พยาบาลเทคนิค</v>
      </c>
      <c r="N72" s="585"/>
      <c r="O72" s="585"/>
      <c r="P72" s="585"/>
      <c r="Q72" s="585"/>
      <c r="R72" s="585"/>
      <c r="S72" s="585"/>
      <c r="T72" s="586">
        <f t="shared" si="1"/>
        <v>45</v>
      </c>
      <c r="U72" s="586"/>
    </row>
    <row r="73" spans="1:27" ht="21">
      <c r="A73" s="472" t="s">
        <v>400</v>
      </c>
      <c r="B73" s="463" t="s">
        <v>401</v>
      </c>
      <c r="C73" s="464" t="s">
        <v>176</v>
      </c>
      <c r="D73" s="465" t="s">
        <v>402</v>
      </c>
      <c r="M73" s="587" t="s">
        <v>426</v>
      </c>
      <c r="N73" s="588"/>
      <c r="O73" s="588"/>
      <c r="P73" s="588"/>
      <c r="Q73" s="588"/>
      <c r="R73" s="588"/>
      <c r="S73" s="589"/>
      <c r="T73" s="590">
        <f t="shared" si="1"/>
        <v>3</v>
      </c>
      <c r="U73" s="591"/>
    </row>
    <row r="74" spans="1:27" ht="21">
      <c r="A74" s="466" t="s">
        <v>434</v>
      </c>
      <c r="B74" s="497">
        <f>VLOOKUP(X5,ลงโครงสร้าง!E5:DB83,24,0)</f>
        <v>0</v>
      </c>
      <c r="C74" s="498" t="s">
        <v>176</v>
      </c>
      <c r="D74" s="499">
        <f>VLOOKUP(X5,ลงโครงสร้าง!E5:DB83,25,0)</f>
        <v>0</v>
      </c>
      <c r="M74" s="592" t="s">
        <v>441</v>
      </c>
      <c r="N74" s="593"/>
      <c r="O74" s="593"/>
      <c r="P74" s="593"/>
      <c r="Q74" s="593"/>
      <c r="R74" s="593"/>
      <c r="S74" s="594"/>
      <c r="T74" s="590"/>
      <c r="U74" s="591"/>
    </row>
    <row r="75" spans="1:27" ht="21">
      <c r="M75" s="595" t="s">
        <v>442</v>
      </c>
      <c r="N75" s="595"/>
      <c r="O75" s="595"/>
      <c r="P75" s="595"/>
      <c r="Q75" s="595"/>
      <c r="R75" s="595"/>
      <c r="S75" s="595"/>
      <c r="T75" s="586">
        <f>I67+I68</f>
        <v>4</v>
      </c>
      <c r="U75" s="586"/>
    </row>
    <row r="76" spans="1:27" ht="21">
      <c r="A76" s="600" t="s">
        <v>435</v>
      </c>
      <c r="B76" s="600"/>
      <c r="C76" s="600"/>
      <c r="D76" s="600"/>
      <c r="E76" s="600"/>
      <c r="F76" s="600"/>
      <c r="M76" s="596" t="s">
        <v>422</v>
      </c>
      <c r="N76" s="596"/>
      <c r="O76" s="596"/>
      <c r="P76" s="596"/>
      <c r="Q76" s="596"/>
      <c r="R76" s="596"/>
      <c r="S76" s="596"/>
      <c r="T76" s="586">
        <f>D67</f>
        <v>2</v>
      </c>
      <c r="U76" s="586"/>
    </row>
    <row r="77" spans="1:27" ht="21">
      <c r="A77" s="472" t="s">
        <v>400</v>
      </c>
      <c r="B77" s="463" t="s">
        <v>401</v>
      </c>
      <c r="C77" s="464" t="s">
        <v>176</v>
      </c>
      <c r="D77" s="465" t="s">
        <v>402</v>
      </c>
      <c r="F77" s="582" t="s">
        <v>436</v>
      </c>
      <c r="G77" s="582"/>
      <c r="H77" s="582"/>
      <c r="I77" s="582"/>
      <c r="M77" s="596" t="str">
        <f>A68</f>
        <v>นักวิชาการสาธารณสุข/เจ้าพนักงานสาธารณสุข</v>
      </c>
      <c r="N77" s="596"/>
      <c r="O77" s="596"/>
      <c r="P77" s="596"/>
      <c r="Q77" s="596"/>
      <c r="R77" s="596"/>
      <c r="S77" s="596"/>
      <c r="T77" s="586">
        <f>D68</f>
        <v>9</v>
      </c>
      <c r="U77" s="586"/>
    </row>
    <row r="78" spans="1:27" ht="21.6" thickBot="1">
      <c r="A78" s="467" t="s">
        <v>58</v>
      </c>
      <c r="B78" s="497">
        <f>X17+B30+G30+L30+S30+B38+G38+L38+S38</f>
        <v>37</v>
      </c>
      <c r="C78" s="498" t="s">
        <v>176</v>
      </c>
      <c r="D78" s="499">
        <f>Z17+D30+I30+N30+U30+D38+I38+N38+U38</f>
        <v>109</v>
      </c>
      <c r="F78" s="583" t="s">
        <v>437</v>
      </c>
      <c r="G78" s="583"/>
      <c r="H78" s="583"/>
      <c r="I78" s="583"/>
      <c r="M78" s="578" t="s">
        <v>443</v>
      </c>
      <c r="N78" s="578"/>
      <c r="O78" s="578"/>
      <c r="P78" s="578"/>
      <c r="Q78" s="578"/>
      <c r="R78" s="578"/>
      <c r="S78" s="578"/>
      <c r="T78" s="579">
        <f>SUM(T68:T77)</f>
        <v>94</v>
      </c>
      <c r="U78" s="579"/>
    </row>
    <row r="79" spans="1:27" ht="21.6" thickTop="1">
      <c r="A79" s="471" t="s">
        <v>58</v>
      </c>
      <c r="B79" s="500">
        <f>B63</f>
        <v>45</v>
      </c>
      <c r="C79" s="501" t="s">
        <v>176</v>
      </c>
      <c r="D79" s="502">
        <f>D63</f>
        <v>45</v>
      </c>
      <c r="F79" s="583" t="s">
        <v>438</v>
      </c>
      <c r="G79" s="583"/>
      <c r="H79" s="583"/>
      <c r="I79" s="583"/>
      <c r="M79" s="580" t="s">
        <v>444</v>
      </c>
      <c r="N79" s="580"/>
      <c r="O79" s="580"/>
      <c r="P79" s="580"/>
      <c r="Q79" s="580"/>
      <c r="R79" s="580"/>
      <c r="S79" s="580"/>
      <c r="T79" s="581">
        <f>T78*60/100</f>
        <v>56.4</v>
      </c>
      <c r="U79" s="581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49" zoomScale="90" zoomScaleNormal="90" workbookViewId="0">
      <selection activeCell="W65" sqref="W65"/>
    </sheetView>
  </sheetViews>
  <sheetFormatPr defaultColWidth="9" defaultRowHeight="16.8"/>
  <cols>
    <col min="1" max="1" width="31.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19921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5976562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59765625" style="4" customWidth="1"/>
    <col min="28" max="16384" width="9" style="1"/>
  </cols>
  <sheetData>
    <row r="1" spans="1:27" ht="25.95" customHeight="1">
      <c r="A1" s="2"/>
      <c r="B1" s="2"/>
      <c r="C1" s="2"/>
      <c r="D1" s="674"/>
      <c r="E1" s="674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75"/>
      <c r="X1" s="675"/>
      <c r="Y1" s="675"/>
      <c r="Z1" s="675"/>
    </row>
    <row r="2" spans="1:27" ht="25.2" customHeight="1">
      <c r="A2" s="5"/>
      <c r="B2" s="5"/>
      <c r="C2" s="5"/>
      <c r="D2" s="5"/>
      <c r="E2" s="5"/>
      <c r="F2" s="676" t="str">
        <f>VLOOKUP(X6,ลงโครงสร้าง!B5:CE83,5,0)</f>
        <v>โรงพยาบาลภูหลวง</v>
      </c>
      <c r="G2" s="677"/>
      <c r="H2" s="677"/>
      <c r="I2" s="677"/>
      <c r="J2" s="677"/>
      <c r="K2" s="677"/>
      <c r="L2" s="677"/>
      <c r="M2" s="677"/>
      <c r="N2" s="677"/>
      <c r="O2" s="677"/>
      <c r="P2" s="677"/>
      <c r="Q2" s="315">
        <f>B5+G5+L5+S5+B15+G15+L15+S15+X15+B19+B28+G28+L28+S28+B36+G36+L36+S36+X36</f>
        <v>109</v>
      </c>
      <c r="R2" s="316" t="s">
        <v>176</v>
      </c>
      <c r="S2" s="677">
        <f>D5+I5+N5+U5+D15+I15+N15+U15+Z15+D19+D28+I28+N28+U28+D36+I36+N36+U36+Z36</f>
        <v>168</v>
      </c>
      <c r="T2" s="677"/>
      <c r="U2" s="678"/>
      <c r="V2" s="5"/>
      <c r="W2" s="679" t="s">
        <v>50</v>
      </c>
      <c r="X2" s="680"/>
      <c r="Y2" s="680"/>
      <c r="Z2" s="681"/>
      <c r="AA2" s="682"/>
    </row>
    <row r="3" spans="1:27" ht="22.95" customHeight="1">
      <c r="A3" s="5"/>
      <c r="B3" s="5"/>
      <c r="C3" s="5"/>
      <c r="D3" s="5"/>
      <c r="E3" s="5"/>
      <c r="F3" s="671" t="s">
        <v>31</v>
      </c>
      <c r="G3" s="672"/>
      <c r="H3" s="672"/>
      <c r="I3" s="672"/>
      <c r="J3" s="672"/>
      <c r="K3" s="672"/>
      <c r="L3" s="672"/>
      <c r="M3" s="672"/>
      <c r="N3" s="672"/>
      <c r="O3" s="672"/>
      <c r="P3" s="672"/>
      <c r="Q3" s="166"/>
      <c r="R3" s="166"/>
      <c r="S3" s="166"/>
      <c r="T3" s="166"/>
      <c r="U3" s="167"/>
      <c r="V3" s="5"/>
      <c r="W3" s="350" t="s">
        <v>39</v>
      </c>
      <c r="X3" s="673">
        <f>VLOOKUP(X6,ลงโครงสร้าง!B5:CE83,2,0)</f>
        <v>8</v>
      </c>
      <c r="Y3" s="673"/>
      <c r="Z3" s="673"/>
      <c r="AA3" s="673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0" t="s">
        <v>40</v>
      </c>
      <c r="X4" s="673" t="str">
        <f>VLOOKUP(X6,ลงโครงสร้าง!B5:CE83,3,0)</f>
        <v>เลย</v>
      </c>
      <c r="Y4" s="673"/>
      <c r="Z4" s="673"/>
      <c r="AA4" s="673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8</v>
      </c>
      <c r="M5" s="198" t="s">
        <v>176</v>
      </c>
      <c r="N5" s="199">
        <f>N7+N8</f>
        <v>8</v>
      </c>
      <c r="O5" s="7"/>
      <c r="P5" s="664" t="s">
        <v>390</v>
      </c>
      <c r="Q5" s="665"/>
      <c r="R5" s="666"/>
      <c r="S5" s="232">
        <f>S7+S8</f>
        <v>8</v>
      </c>
      <c r="T5" s="233" t="s">
        <v>176</v>
      </c>
      <c r="U5" s="206">
        <f>U7+U8</f>
        <v>8</v>
      </c>
      <c r="V5" s="8"/>
      <c r="W5" s="350" t="s">
        <v>43</v>
      </c>
      <c r="X5" s="690">
        <f>VLOOKUP(X6,ลงโครงสร้าง!B5:CE83,4,0)</f>
        <v>11038</v>
      </c>
      <c r="Y5" s="690"/>
      <c r="Z5" s="690"/>
      <c r="AA5" s="690"/>
    </row>
    <row r="6" spans="1:27" s="319" customFormat="1" ht="45.75" customHeight="1">
      <c r="A6" s="324" t="s">
        <v>48</v>
      </c>
      <c r="B6" s="325">
        <f>VLOOKUP(X5,ลงโครงสร้าง!E5:DB83,66,0)</f>
        <v>1</v>
      </c>
      <c r="C6" s="326" t="s">
        <v>176</v>
      </c>
      <c r="D6" s="327">
        <f>VLOOKUP(X5,ลงโครงสร้าง!E5:DB83,67,0)</f>
        <v>1</v>
      </c>
      <c r="E6" s="328"/>
      <c r="F6" s="329" t="s">
        <v>2</v>
      </c>
      <c r="G6" s="330"/>
      <c r="H6" s="331"/>
      <c r="I6" s="332"/>
      <c r="J6" s="333"/>
      <c r="K6" s="378" t="s">
        <v>32</v>
      </c>
      <c r="L6" s="335"/>
      <c r="M6" s="336"/>
      <c r="N6" s="337"/>
      <c r="O6" s="333"/>
      <c r="P6" s="691" t="s">
        <v>6</v>
      </c>
      <c r="Q6" s="692"/>
      <c r="R6" s="693"/>
      <c r="S6" s="338"/>
      <c r="T6" s="339"/>
      <c r="U6" s="332"/>
      <c r="W6" s="350" t="s">
        <v>41</v>
      </c>
      <c r="X6" s="694" t="s">
        <v>215</v>
      </c>
      <c r="Y6" s="694"/>
      <c r="Z6" s="694"/>
      <c r="AA6" s="694"/>
    </row>
    <row r="7" spans="1:27" s="319" customFormat="1" ht="27" customHeight="1">
      <c r="A7" s="341" t="s">
        <v>388</v>
      </c>
      <c r="B7" s="325">
        <f>VLOOKUP(X5,ลงโครงสร้าง!E5:DB83,72,0)</f>
        <v>4</v>
      </c>
      <c r="C7" s="326" t="s">
        <v>176</v>
      </c>
      <c r="D7" s="342">
        <f>VLOOKUP(X5,ลงโครงสร้าง!E5:DB83,73,0)</f>
        <v>5</v>
      </c>
      <c r="E7" s="328"/>
      <c r="F7" s="683" t="s">
        <v>306</v>
      </c>
      <c r="G7" s="614">
        <f>VLOOKUP(X5,ลงโครงสร้าง!E5:DB83,26,0)</f>
        <v>3</v>
      </c>
      <c r="H7" s="685" t="s">
        <v>176</v>
      </c>
      <c r="I7" s="620">
        <f>VLOOKUP(X5,ลงโครงสร้าง!E5:DB83,27,0)</f>
        <v>3</v>
      </c>
      <c r="J7" s="333"/>
      <c r="K7" s="343" t="s">
        <v>32</v>
      </c>
      <c r="L7" s="344">
        <v>5</v>
      </c>
      <c r="M7" s="345" t="s">
        <v>176</v>
      </c>
      <c r="N7" s="332">
        <f>VLOOKUP(X5,ลงโครงสร้าง!E5:DB83,15,0)</f>
        <v>5</v>
      </c>
      <c r="O7" s="333"/>
      <c r="P7" s="687" t="s">
        <v>6</v>
      </c>
      <c r="Q7" s="688"/>
      <c r="R7" s="689"/>
      <c r="S7" s="344">
        <v>5</v>
      </c>
      <c r="T7" s="345" t="s">
        <v>176</v>
      </c>
      <c r="U7" s="332">
        <f>VLOOKUP(X5,ลงโครงสร้าง!E5:DB83,19,0)</f>
        <v>5</v>
      </c>
      <c r="W7" s="340" t="s">
        <v>44</v>
      </c>
      <c r="X7" s="673" t="str">
        <f>VLOOKUP(X6,ลงโครงสร้าง!B5:CE83,6,0)</f>
        <v>F2</v>
      </c>
      <c r="Y7" s="673"/>
      <c r="Z7" s="673"/>
      <c r="AA7" s="673"/>
    </row>
    <row r="8" spans="1:27" s="319" customFormat="1" ht="27" customHeight="1">
      <c r="A8" s="346" t="s">
        <v>33</v>
      </c>
      <c r="B8" s="419">
        <f>VLOOKUP(X5,ลงโครงสร้าง!E5:DB83,70,0)</f>
        <v>2</v>
      </c>
      <c r="C8" s="347" t="s">
        <v>176</v>
      </c>
      <c r="D8" s="332">
        <f>VLOOKUP(X5,ลงโครงสร้าง!E5:DB83,71,0)</f>
        <v>2</v>
      </c>
      <c r="E8" s="328"/>
      <c r="F8" s="684"/>
      <c r="G8" s="616"/>
      <c r="H8" s="686"/>
      <c r="I8" s="622"/>
      <c r="J8" s="333"/>
      <c r="K8" s="683" t="s">
        <v>302</v>
      </c>
      <c r="L8" s="614">
        <f>VLOOKUP(X5,ลงโครงสร้าง!E5:DB83,16,0)</f>
        <v>3</v>
      </c>
      <c r="M8" s="617" t="s">
        <v>176</v>
      </c>
      <c r="N8" s="620">
        <f>VLOOKUP(X5,ลงโครงสร้าง!E5:DB83,17,0)</f>
        <v>3</v>
      </c>
      <c r="O8" s="333"/>
      <c r="P8" s="687" t="s">
        <v>452</v>
      </c>
      <c r="Q8" s="688"/>
      <c r="R8" s="689"/>
      <c r="S8" s="348">
        <f>VLOOKUP(X5,ลงโครงสร้าง!E5:DB83,20,0)</f>
        <v>3</v>
      </c>
      <c r="T8" s="349" t="s">
        <v>176</v>
      </c>
      <c r="U8" s="327">
        <f>VLOOKUP(X5,ลงโครงสร้าง!E5:DB83,21,0)</f>
        <v>3</v>
      </c>
      <c r="W8" s="350" t="s">
        <v>54</v>
      </c>
      <c r="X8" s="650">
        <f>VLOOKUP(X6,ลงโครงสร้าง!B5:CE83,8,0)</f>
        <v>20</v>
      </c>
      <c r="Y8" s="650"/>
      <c r="Z8" s="650"/>
      <c r="AA8" s="650"/>
    </row>
    <row r="9" spans="1:27" s="319" customFormat="1" ht="27" customHeight="1">
      <c r="A9" s="351" t="s">
        <v>389</v>
      </c>
      <c r="B9" s="660">
        <f>VLOOKUP(X5,ลงโครงสร้าง!E5:DB83,74,0)</f>
        <v>4</v>
      </c>
      <c r="C9" s="662" t="s">
        <v>176</v>
      </c>
      <c r="D9" s="663">
        <f>VLOOKUP(X5,ลงโครงสร้าง!E5:DB83,75,0)</f>
        <v>5</v>
      </c>
      <c r="E9" s="328"/>
      <c r="F9" s="352"/>
      <c r="G9" s="353"/>
      <c r="H9" s="354"/>
      <c r="I9" s="355"/>
      <c r="J9" s="333"/>
      <c r="K9" s="695"/>
      <c r="L9" s="616"/>
      <c r="M9" s="619"/>
      <c r="N9" s="622"/>
      <c r="O9" s="333"/>
      <c r="P9" s="356"/>
      <c r="Q9" s="356"/>
      <c r="R9" s="356"/>
      <c r="S9" s="356"/>
      <c r="T9" s="356"/>
      <c r="U9" s="357"/>
      <c r="V9" s="358"/>
      <c r="W9" s="358"/>
      <c r="X9" s="358"/>
      <c r="Y9" s="358"/>
      <c r="Z9" s="358"/>
      <c r="AA9" s="320"/>
    </row>
    <row r="10" spans="1:27" s="319" customFormat="1" ht="27" customHeight="1">
      <c r="A10" s="359" t="s">
        <v>1</v>
      </c>
      <c r="B10" s="661"/>
      <c r="C10" s="662"/>
      <c r="D10" s="663"/>
      <c r="E10" s="333"/>
      <c r="F10" s="356"/>
      <c r="G10" s="356"/>
      <c r="H10" s="360"/>
      <c r="I10" s="356"/>
      <c r="J10" s="333"/>
      <c r="K10" s="361"/>
      <c r="L10" s="361"/>
      <c r="M10" s="361"/>
      <c r="N10" s="356"/>
      <c r="O10" s="333"/>
      <c r="P10" s="356"/>
      <c r="Q10" s="356"/>
      <c r="R10" s="356"/>
      <c r="S10" s="356"/>
      <c r="T10" s="356"/>
      <c r="U10" s="362"/>
      <c r="V10" s="363"/>
      <c r="W10" s="364"/>
      <c r="X10" s="364"/>
      <c r="Y10" s="364"/>
      <c r="Z10" s="364"/>
      <c r="AA10" s="320"/>
    </row>
    <row r="11" spans="1:27" s="319" customFormat="1" ht="27" customHeight="1">
      <c r="A11" s="346" t="s">
        <v>42</v>
      </c>
      <c r="B11" s="377">
        <f>VLOOKUP(X5,ลงโครงสร้าง!E5:DB83,49,0)</f>
        <v>0</v>
      </c>
      <c r="C11" s="326" t="s">
        <v>176</v>
      </c>
      <c r="D11" s="365">
        <f>VLOOKUP(X5,ลงโครงสร้าง!E5:DB83,50,0)</f>
        <v>0</v>
      </c>
      <c r="E11" s="333"/>
      <c r="F11" s="356"/>
      <c r="G11" s="356"/>
      <c r="H11" s="360"/>
      <c r="I11" s="356"/>
      <c r="J11" s="333"/>
      <c r="K11" s="333"/>
      <c r="L11" s="333"/>
      <c r="M11" s="333"/>
      <c r="N11" s="333"/>
      <c r="O11" s="333"/>
      <c r="P11" s="366"/>
      <c r="Q11" s="366"/>
      <c r="R11" s="366"/>
      <c r="S11" s="366"/>
      <c r="T11" s="366"/>
      <c r="U11" s="367"/>
      <c r="V11" s="368"/>
      <c r="W11" s="364"/>
      <c r="X11" s="364"/>
      <c r="Y11" s="364"/>
      <c r="Z11" s="364"/>
      <c r="AA11" s="320"/>
    </row>
    <row r="12" spans="1:27" s="319" customFormat="1" ht="9.75" customHeight="1">
      <c r="A12" s="369"/>
      <c r="B12" s="370"/>
      <c r="C12" s="371"/>
      <c r="D12" s="372"/>
      <c r="E12" s="333"/>
      <c r="F12" s="356"/>
      <c r="G12" s="356"/>
      <c r="H12" s="360"/>
      <c r="I12" s="356"/>
      <c r="J12" s="333"/>
      <c r="K12" s="333"/>
      <c r="L12" s="333"/>
      <c r="M12" s="333"/>
      <c r="N12" s="333"/>
      <c r="O12" s="333"/>
      <c r="P12" s="366"/>
      <c r="Q12" s="366"/>
      <c r="R12" s="366"/>
      <c r="S12" s="366"/>
      <c r="T12" s="366"/>
      <c r="U12" s="367"/>
      <c r="V12" s="368"/>
      <c r="W12" s="364"/>
      <c r="X12" s="364"/>
      <c r="Y12" s="364"/>
      <c r="Z12" s="364"/>
      <c r="AA12" s="320"/>
    </row>
    <row r="13" spans="1:27" s="319" customFormat="1" ht="27" customHeight="1">
      <c r="A13" s="373" t="s">
        <v>305</v>
      </c>
      <c r="B13" s="376">
        <f>VLOOKUP(X5,ลงโครงสร้าง!E5:DB83,68,0)</f>
        <v>16</v>
      </c>
      <c r="C13" s="374" t="s">
        <v>176</v>
      </c>
      <c r="D13" s="375">
        <f>VLOOKUP(X5,ลงโครงสร้าง!E5:DB83,69,0)</f>
        <v>22</v>
      </c>
      <c r="E13" s="333"/>
      <c r="F13" s="356"/>
      <c r="G13" s="356"/>
      <c r="H13" s="360"/>
      <c r="I13" s="356"/>
      <c r="J13" s="333"/>
      <c r="K13" s="333"/>
      <c r="L13" s="333"/>
      <c r="M13" s="333"/>
      <c r="N13" s="333"/>
      <c r="O13" s="333"/>
      <c r="P13" s="366"/>
      <c r="Q13" s="366"/>
      <c r="R13" s="366"/>
      <c r="S13" s="366"/>
      <c r="T13" s="366"/>
      <c r="U13" s="367"/>
      <c r="V13" s="368"/>
      <c r="W13" s="364"/>
      <c r="X13" s="364"/>
      <c r="Y13" s="364"/>
      <c r="Z13" s="364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8</v>
      </c>
      <c r="C15" s="237" t="s">
        <v>176</v>
      </c>
      <c r="D15" s="188">
        <f>D17</f>
        <v>8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664" t="s">
        <v>274</v>
      </c>
      <c r="Q15" s="665"/>
      <c r="R15" s="666"/>
      <c r="S15" s="232">
        <f>S17+S18+S19+S20</f>
        <v>7</v>
      </c>
      <c r="T15" s="233" t="s">
        <v>176</v>
      </c>
      <c r="U15" s="206">
        <f>U17+U18+U19+U20</f>
        <v>7</v>
      </c>
      <c r="V15" s="25"/>
      <c r="W15" s="208" t="s">
        <v>392</v>
      </c>
      <c r="X15" s="257">
        <f>X17+X18+X19</f>
        <v>9</v>
      </c>
      <c r="Y15" s="258" t="s">
        <v>176</v>
      </c>
      <c r="Z15" s="209">
        <f>Z17+Z18+Z19</f>
        <v>15</v>
      </c>
    </row>
    <row r="16" spans="1:27" s="319" customFormat="1" ht="27" customHeight="1">
      <c r="A16" s="381" t="s">
        <v>5</v>
      </c>
      <c r="B16" s="382"/>
      <c r="C16" s="383"/>
      <c r="D16" s="332"/>
      <c r="E16" s="333"/>
      <c r="F16" s="334" t="s">
        <v>10</v>
      </c>
      <c r="G16" s="384"/>
      <c r="H16" s="385"/>
      <c r="I16" s="332"/>
      <c r="J16" s="333"/>
      <c r="K16" s="334" t="s">
        <v>12</v>
      </c>
      <c r="L16" s="384"/>
      <c r="M16" s="386"/>
      <c r="N16" s="332"/>
      <c r="O16" s="333"/>
      <c r="P16" s="667" t="s">
        <v>17</v>
      </c>
      <c r="Q16" s="668"/>
      <c r="R16" s="669"/>
      <c r="S16" s="384"/>
      <c r="T16" s="386"/>
      <c r="U16" s="337"/>
      <c r="V16" s="368"/>
      <c r="W16" s="387" t="s">
        <v>62</v>
      </c>
      <c r="X16" s="382"/>
      <c r="Y16" s="383"/>
      <c r="Z16" s="332"/>
      <c r="AA16" s="320"/>
    </row>
    <row r="17" spans="1:27" s="319" customFormat="1" ht="27" customHeight="1">
      <c r="A17" s="388" t="s">
        <v>5</v>
      </c>
      <c r="B17" s="389">
        <v>8</v>
      </c>
      <c r="C17" s="390" t="s">
        <v>176</v>
      </c>
      <c r="D17" s="327">
        <f>VLOOKUP(X5,ลงโครงสร้าง!E5:DB83,13,0)</f>
        <v>8</v>
      </c>
      <c r="E17" s="333"/>
      <c r="F17" s="391" t="s">
        <v>61</v>
      </c>
      <c r="G17" s="348">
        <f>VLOOKUP(X5,ลงโครงสร้าง!E5:DB83,34,0)</f>
        <v>2</v>
      </c>
      <c r="H17" s="349" t="s">
        <v>176</v>
      </c>
      <c r="I17" s="327">
        <f>VLOOKUP(X5,ลงโครงสร้าง!E5:DB83,34,0)</f>
        <v>2</v>
      </c>
      <c r="J17" s="333"/>
      <c r="K17" s="391" t="s">
        <v>60</v>
      </c>
      <c r="L17" s="348">
        <f>VLOOKUP(X5,ลงโครงสร้าง!E5:DB83,30,0)</f>
        <v>1</v>
      </c>
      <c r="M17" s="349" t="s">
        <v>176</v>
      </c>
      <c r="N17" s="327">
        <f>VLOOKUP(X5,ลงโครงสร้าง!E5:DB83,31,0)</f>
        <v>2</v>
      </c>
      <c r="O17" s="333"/>
      <c r="P17" s="636" t="s">
        <v>17</v>
      </c>
      <c r="Q17" s="637"/>
      <c r="R17" s="638"/>
      <c r="S17" s="344">
        <f>VLOOKUP(X5,ลงโครงสร้าง!E5:DB83,76,0)</f>
        <v>1</v>
      </c>
      <c r="T17" s="345" t="s">
        <v>176</v>
      </c>
      <c r="U17" s="427">
        <f>VLOOKUP(X5,ลงโครงสร้าง!E5:DB83,77,0)</f>
        <v>1</v>
      </c>
      <c r="W17" s="359" t="s">
        <v>58</v>
      </c>
      <c r="X17" s="420">
        <v>3</v>
      </c>
      <c r="Y17" s="426" t="s">
        <v>176</v>
      </c>
      <c r="Z17" s="428">
        <v>9</v>
      </c>
      <c r="AA17" s="320"/>
    </row>
    <row r="18" spans="1:27" s="319" customFormat="1" ht="27" customHeight="1">
      <c r="D18" s="392"/>
      <c r="E18" s="393"/>
      <c r="F18" s="394"/>
      <c r="G18" s="356"/>
      <c r="H18" s="360"/>
      <c r="I18" s="355"/>
      <c r="J18" s="393"/>
      <c r="K18" s="394"/>
      <c r="L18" s="356"/>
      <c r="M18" s="356"/>
      <c r="N18" s="355"/>
      <c r="O18" s="393"/>
      <c r="P18" s="630" t="s">
        <v>18</v>
      </c>
      <c r="Q18" s="631"/>
      <c r="R18" s="632"/>
      <c r="S18" s="344">
        <f>VLOOKUP(X5,ลงโครงสร้าง!E5:DB83,78,0)</f>
        <v>2</v>
      </c>
      <c r="T18" s="345" t="s">
        <v>176</v>
      </c>
      <c r="U18" s="423">
        <f>VLOOKUP(X5,ลงโครงสร้าง!E5:DB83,79,0)</f>
        <v>2</v>
      </c>
      <c r="V18" s="395"/>
      <c r="W18" s="351" t="s">
        <v>57</v>
      </c>
      <c r="X18" s="424">
        <v>5</v>
      </c>
      <c r="Y18" s="425" t="s">
        <v>176</v>
      </c>
      <c r="Z18" s="423">
        <v>5</v>
      </c>
      <c r="AA18" s="320"/>
    </row>
    <row r="19" spans="1:27" s="319" customFormat="1" ht="27" customHeight="1">
      <c r="A19" s="291" t="s">
        <v>391</v>
      </c>
      <c r="B19" s="292">
        <f>B21+B22+B23</f>
        <v>2</v>
      </c>
      <c r="C19" s="293" t="s">
        <v>176</v>
      </c>
      <c r="D19" s="294">
        <f>D21+D22+D23</f>
        <v>3</v>
      </c>
      <c r="E19" s="333"/>
      <c r="F19" s="333"/>
      <c r="G19" s="333"/>
      <c r="H19" s="393"/>
      <c r="I19" s="333"/>
      <c r="J19" s="333"/>
      <c r="K19" s="333"/>
      <c r="L19" s="333"/>
      <c r="M19" s="333"/>
      <c r="N19" s="333"/>
      <c r="O19" s="333"/>
      <c r="P19" s="633" t="s">
        <v>59</v>
      </c>
      <c r="Q19" s="634"/>
      <c r="R19" s="635"/>
      <c r="S19" s="421">
        <v>4</v>
      </c>
      <c r="T19" s="422" t="s">
        <v>176</v>
      </c>
      <c r="U19" s="423">
        <v>4</v>
      </c>
      <c r="W19" s="398" t="s">
        <v>56</v>
      </c>
      <c r="X19" s="389">
        <f>VLOOKUP(X5,ลงโครงสร้าง!E5:DB83,41,0)</f>
        <v>1</v>
      </c>
      <c r="Y19" s="390" t="s">
        <v>176</v>
      </c>
      <c r="Z19" s="429">
        <f>VLOOKUP(X5,ลงโครงสร้าง!E5:DB83,42,0)</f>
        <v>1</v>
      </c>
      <c r="AA19" s="320"/>
    </row>
    <row r="20" spans="1:27" s="319" customFormat="1" ht="27" customHeight="1">
      <c r="A20" s="387" t="s">
        <v>55</v>
      </c>
      <c r="B20" s="382"/>
      <c r="C20" s="383"/>
      <c r="D20" s="332"/>
      <c r="E20" s="333"/>
      <c r="F20" s="333"/>
      <c r="G20" s="333"/>
      <c r="H20" s="393"/>
      <c r="I20" s="333"/>
      <c r="J20" s="333"/>
      <c r="K20" s="333"/>
      <c r="L20" s="333"/>
      <c r="M20" s="333"/>
      <c r="N20" s="333"/>
      <c r="O20" s="333"/>
      <c r="P20" s="636" t="s">
        <v>21</v>
      </c>
      <c r="Q20" s="637"/>
      <c r="R20" s="638"/>
      <c r="S20" s="348">
        <f>VLOOKUP(X5,ลงโครงสร้าง!E5:DB83,43,0)</f>
        <v>0</v>
      </c>
      <c r="T20" s="349" t="s">
        <v>176</v>
      </c>
      <c r="U20" s="429">
        <f>VLOOKUP(X5,ลงโครงสร้าง!E5:DB83,44,0)</f>
        <v>0</v>
      </c>
      <c r="AA20" s="320"/>
    </row>
    <row r="21" spans="1:27" s="319" customFormat="1" ht="27" customHeight="1">
      <c r="A21" s="398" t="s">
        <v>14</v>
      </c>
      <c r="B21" s="424">
        <f>VLOOKUP(X5,ลงโครงสร้าง!E5:DB83,39,0)</f>
        <v>0</v>
      </c>
      <c r="C21" s="425" t="s">
        <v>176</v>
      </c>
      <c r="D21" s="423">
        <f>VLOOKUP(X5,ลงโครงสร้าง!E5:DB83,40,0)</f>
        <v>0</v>
      </c>
      <c r="E21" s="333"/>
      <c r="F21" s="333"/>
      <c r="G21" s="333"/>
      <c r="H21" s="393"/>
      <c r="I21" s="333"/>
      <c r="J21" s="333"/>
      <c r="K21" s="333"/>
      <c r="L21" s="333"/>
      <c r="M21" s="333"/>
      <c r="N21" s="333"/>
      <c r="O21" s="333"/>
      <c r="W21" s="371"/>
      <c r="X21" s="371"/>
      <c r="Y21" s="371"/>
      <c r="Z21" s="355"/>
      <c r="AA21" s="320"/>
    </row>
    <row r="22" spans="1:27" s="319" customFormat="1" ht="27" customHeight="1">
      <c r="A22" s="398" t="s">
        <v>15</v>
      </c>
      <c r="B22" s="424">
        <f>VLOOKUP(X5,ลงโครงสร้าง!E5:DB83,28,0)</f>
        <v>2</v>
      </c>
      <c r="C22" s="425" t="s">
        <v>176</v>
      </c>
      <c r="D22" s="423">
        <f>VLOOKUP(X5,ลงโครงสร้าง!E5:DB83,29,0)</f>
        <v>3</v>
      </c>
      <c r="E22" s="333"/>
      <c r="F22" s="333"/>
      <c r="G22" s="333"/>
      <c r="H22" s="393"/>
      <c r="I22" s="333"/>
      <c r="J22" s="333"/>
      <c r="K22" s="333"/>
      <c r="L22" s="333"/>
      <c r="M22" s="333"/>
      <c r="N22" s="333"/>
      <c r="O22" s="333"/>
      <c r="P22" s="333"/>
      <c r="Q22" s="333"/>
      <c r="R22" s="333"/>
      <c r="S22" s="333"/>
      <c r="T22" s="333"/>
      <c r="U22" s="333"/>
      <c r="W22" s="371"/>
      <c r="X22" s="371"/>
      <c r="Y22" s="371"/>
      <c r="Z22" s="371"/>
      <c r="AA22" s="320"/>
    </row>
    <row r="23" spans="1:27" s="319" customFormat="1" ht="27" customHeight="1">
      <c r="A23" s="388" t="s">
        <v>16</v>
      </c>
      <c r="B23" s="424">
        <f>VLOOKUP(X5,ลงโครงสร้าง!E5:DB83,37,0)</f>
        <v>0</v>
      </c>
      <c r="C23" s="425" t="s">
        <v>176</v>
      </c>
      <c r="D23" s="423">
        <f>VLOOKUP(X5,ลงโครงสร้าง!E5:DB83,38,0)</f>
        <v>0</v>
      </c>
      <c r="E23" s="333"/>
      <c r="F23" s="333"/>
      <c r="G23" s="333"/>
      <c r="H23" s="393"/>
      <c r="I23" s="333"/>
      <c r="J23" s="333"/>
      <c r="K23" s="333"/>
      <c r="L23" s="333"/>
      <c r="M23" s="333"/>
      <c r="N23" s="333"/>
      <c r="O23" s="333"/>
      <c r="P23" s="333"/>
      <c r="Q23" s="333"/>
      <c r="R23" s="333"/>
      <c r="S23" s="333"/>
      <c r="T23" s="333"/>
      <c r="U23" s="333"/>
      <c r="W23" s="371"/>
      <c r="X23" s="371"/>
      <c r="Y23" s="371"/>
      <c r="Z23" s="355"/>
      <c r="AA23" s="320"/>
    </row>
    <row r="24" spans="1:27" s="319" customFormat="1" ht="27" customHeight="1">
      <c r="A24" s="398" t="s">
        <v>23</v>
      </c>
      <c r="B24" s="399"/>
      <c r="C24" s="400"/>
      <c r="D24" s="327"/>
      <c r="E24" s="333"/>
      <c r="F24" s="333"/>
      <c r="G24" s="333"/>
      <c r="H24" s="393"/>
      <c r="I24" s="333"/>
      <c r="J24" s="333"/>
      <c r="K24" s="333"/>
      <c r="L24" s="333"/>
      <c r="M24" s="333"/>
      <c r="N24" s="333"/>
      <c r="O24" s="333"/>
      <c r="P24" s="333"/>
      <c r="Q24" s="333"/>
      <c r="R24" s="333"/>
      <c r="S24" s="333"/>
      <c r="T24" s="333"/>
      <c r="U24" s="333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v>39</v>
      </c>
      <c r="M25" s="299" t="s">
        <v>176</v>
      </c>
      <c r="N25" s="300">
        <v>39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51" t="s">
        <v>51</v>
      </c>
      <c r="L26" s="652"/>
      <c r="M26" s="652"/>
      <c r="N26" s="653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4</v>
      </c>
      <c r="C28" s="243" t="s">
        <v>176</v>
      </c>
      <c r="D28" s="193">
        <f>D30</f>
        <v>7</v>
      </c>
      <c r="E28" s="263"/>
      <c r="F28" s="264" t="s">
        <v>25</v>
      </c>
      <c r="G28" s="265">
        <f>G30+G31</f>
        <v>12</v>
      </c>
      <c r="H28" s="266" t="s">
        <v>176</v>
      </c>
      <c r="I28" s="209">
        <f>I30+I31</f>
        <v>21</v>
      </c>
      <c r="J28" s="263"/>
      <c r="K28" s="267" t="s">
        <v>395</v>
      </c>
      <c r="L28" s="268">
        <f>L30</f>
        <v>10</v>
      </c>
      <c r="M28" s="269" t="s">
        <v>176</v>
      </c>
      <c r="N28" s="270">
        <f>N30</f>
        <v>20</v>
      </c>
      <c r="O28" s="263"/>
      <c r="P28" s="654" t="s">
        <v>29</v>
      </c>
      <c r="Q28" s="655"/>
      <c r="R28" s="656"/>
      <c r="S28" s="295" t="str">
        <f>S30</f>
        <v>0</v>
      </c>
      <c r="T28" s="296" t="s">
        <v>176</v>
      </c>
      <c r="U28" s="297">
        <f>U30</f>
        <v>8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1" t="s">
        <v>20</v>
      </c>
      <c r="B29" s="382"/>
      <c r="C29" s="383"/>
      <c r="D29" s="401"/>
      <c r="E29" s="392"/>
      <c r="F29" s="402" t="s">
        <v>20</v>
      </c>
      <c r="G29" s="399"/>
      <c r="H29" s="390"/>
      <c r="I29" s="327"/>
      <c r="J29" s="392"/>
      <c r="K29" s="402" t="s">
        <v>20</v>
      </c>
      <c r="L29" s="399"/>
      <c r="M29" s="400"/>
      <c r="N29" s="327"/>
      <c r="O29" s="392"/>
      <c r="P29" s="623" t="s">
        <v>20</v>
      </c>
      <c r="Q29" s="624"/>
      <c r="R29" s="625"/>
      <c r="S29" s="399"/>
      <c r="T29" s="400"/>
      <c r="U29" s="327"/>
      <c r="V29" s="320"/>
      <c r="W29" s="320"/>
      <c r="X29" s="320"/>
      <c r="Y29" s="320"/>
      <c r="Z29" s="320"/>
      <c r="AA29" s="320"/>
    </row>
    <row r="30" spans="1:27" s="319" customFormat="1" ht="27" customHeight="1">
      <c r="A30" s="398" t="s">
        <v>58</v>
      </c>
      <c r="B30" s="389">
        <v>4</v>
      </c>
      <c r="C30" s="390" t="s">
        <v>176</v>
      </c>
      <c r="D30" s="327">
        <v>7</v>
      </c>
      <c r="E30" s="392"/>
      <c r="F30" s="403" t="s">
        <v>58</v>
      </c>
      <c r="G30" s="396">
        <v>9</v>
      </c>
      <c r="H30" s="397" t="s">
        <v>176</v>
      </c>
      <c r="I30" s="332">
        <v>18</v>
      </c>
      <c r="J30" s="392"/>
      <c r="K30" s="404" t="s">
        <v>58</v>
      </c>
      <c r="L30" s="405">
        <v>10</v>
      </c>
      <c r="M30" s="406" t="s">
        <v>176</v>
      </c>
      <c r="N30" s="407">
        <v>20</v>
      </c>
      <c r="O30" s="408"/>
      <c r="P30" s="657" t="s">
        <v>58</v>
      </c>
      <c r="Q30" s="658"/>
      <c r="R30" s="659"/>
      <c r="S30" s="405" t="str">
        <f>VLOOKUP(X5,ลงโครงสร้าง!E5:DB83,93,0)</f>
        <v>0</v>
      </c>
      <c r="T30" s="406" t="s">
        <v>176</v>
      </c>
      <c r="U30" s="407">
        <v>8</v>
      </c>
      <c r="V30" s="409"/>
      <c r="W30" s="320"/>
      <c r="X30" s="320"/>
      <c r="Y30" s="320"/>
      <c r="Z30" s="320"/>
      <c r="AA30" s="320"/>
    </row>
    <row r="31" spans="1:27" s="319" customFormat="1" ht="27" customHeight="1">
      <c r="A31" s="369"/>
      <c r="B31" s="370"/>
      <c r="C31" s="370"/>
      <c r="D31" s="372"/>
      <c r="E31" s="392"/>
      <c r="F31" s="611" t="s">
        <v>303</v>
      </c>
      <c r="G31" s="614">
        <f>VLOOKUP(X5,ลงโครงสร้าง!E5:DB83,89,0)</f>
        <v>3</v>
      </c>
      <c r="H31" s="617" t="s">
        <v>176</v>
      </c>
      <c r="I31" s="620">
        <f>VLOOKUP(X5,ลงโครงสร้าง!E5:DB83,90,0)</f>
        <v>3</v>
      </c>
      <c r="J31" s="392"/>
      <c r="K31" s="410"/>
      <c r="L31" s="410"/>
      <c r="M31" s="410"/>
      <c r="N31" s="411"/>
      <c r="O31" s="392"/>
      <c r="P31" s="410"/>
      <c r="Q31" s="410"/>
      <c r="R31" s="410"/>
      <c r="S31" s="410"/>
      <c r="T31" s="410"/>
      <c r="U31" s="411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2"/>
      <c r="B32" s="413"/>
      <c r="C32" s="413"/>
      <c r="D32" s="414"/>
      <c r="E32" s="392"/>
      <c r="F32" s="612"/>
      <c r="G32" s="615"/>
      <c r="H32" s="618"/>
      <c r="I32" s="621"/>
      <c r="J32" s="392"/>
      <c r="K32" s="392"/>
      <c r="L32" s="392"/>
      <c r="M32" s="392"/>
      <c r="N32" s="392"/>
      <c r="O32" s="392"/>
      <c r="P32" s="392"/>
      <c r="Q32" s="392"/>
      <c r="R32" s="392"/>
      <c r="S32" s="392"/>
      <c r="T32" s="392"/>
      <c r="U32" s="392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2"/>
      <c r="B33" s="413"/>
      <c r="C33" s="413"/>
      <c r="D33" s="414"/>
      <c r="E33" s="392"/>
      <c r="F33" s="613"/>
      <c r="G33" s="616"/>
      <c r="H33" s="619"/>
      <c r="I33" s="622"/>
      <c r="J33" s="392"/>
      <c r="K33" s="392"/>
      <c r="L33" s="392"/>
      <c r="M33" s="392"/>
      <c r="N33" s="392"/>
      <c r="O33" s="392"/>
      <c r="P33" s="392"/>
      <c r="Q33" s="392"/>
      <c r="R33" s="392"/>
      <c r="S33" s="392"/>
      <c r="T33" s="392"/>
      <c r="U33" s="392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>
        <f>D38</f>
        <v>7</v>
      </c>
      <c r="E36" s="263"/>
      <c r="F36" s="280" t="s">
        <v>396</v>
      </c>
      <c r="G36" s="242" t="str">
        <f>G38</f>
        <v>0</v>
      </c>
      <c r="H36" s="243" t="s">
        <v>176</v>
      </c>
      <c r="I36" s="193">
        <f>I38</f>
        <v>1</v>
      </c>
      <c r="J36" s="263"/>
      <c r="K36" s="148" t="s">
        <v>30</v>
      </c>
      <c r="L36" s="242">
        <f>L38</f>
        <v>5</v>
      </c>
      <c r="M36" s="243" t="s">
        <v>176</v>
      </c>
      <c r="N36" s="193">
        <f>N38</f>
        <v>9</v>
      </c>
      <c r="O36" s="147"/>
      <c r="P36" s="627" t="s">
        <v>35</v>
      </c>
      <c r="Q36" s="628"/>
      <c r="R36" s="629"/>
      <c r="S36" s="242" t="str">
        <f>S38</f>
        <v>0</v>
      </c>
      <c r="T36" s="243" t="s">
        <v>176</v>
      </c>
      <c r="U36" s="193">
        <f>U38</f>
        <v>1</v>
      </c>
      <c r="V36" s="271"/>
      <c r="W36" s="430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5" t="s">
        <v>20</v>
      </c>
      <c r="B37" s="382"/>
      <c r="C37" s="383"/>
      <c r="D37" s="401"/>
      <c r="E37" s="392"/>
      <c r="F37" s="402" t="s">
        <v>20</v>
      </c>
      <c r="G37" s="382"/>
      <c r="H37" s="416"/>
      <c r="I37" s="401"/>
      <c r="J37" s="392"/>
      <c r="K37" s="402" t="s">
        <v>20</v>
      </c>
      <c r="L37" s="382"/>
      <c r="M37" s="383"/>
      <c r="N37" s="401"/>
      <c r="O37" s="392"/>
      <c r="P37" s="623" t="s">
        <v>20</v>
      </c>
      <c r="Q37" s="624"/>
      <c r="R37" s="625"/>
      <c r="S37" s="382"/>
      <c r="T37" s="383"/>
      <c r="U37" s="401"/>
      <c r="V37" s="320"/>
      <c r="W37" s="431" t="s">
        <v>37</v>
      </c>
      <c r="X37" s="639">
        <f>VLOOKUP(X5,ลงโครงสร้าง!E5:DB83,45,0)</f>
        <v>3</v>
      </c>
      <c r="Y37" s="639" t="s">
        <v>176</v>
      </c>
      <c r="Z37" s="642">
        <f>VLOOKUP(X5,ลงโครงสร้าง!E5:DB83,46,0)</f>
        <v>3</v>
      </c>
      <c r="AA37" s="320"/>
    </row>
    <row r="38" spans="1:34" s="319" customFormat="1" ht="27" customHeight="1">
      <c r="A38" s="346" t="s">
        <v>58</v>
      </c>
      <c r="B38" s="389" t="str">
        <f>VLOOKUP(X5,ลงโครงสร้าง!E5:DB83,95,0)</f>
        <v>0</v>
      </c>
      <c r="C38" s="390" t="s">
        <v>176</v>
      </c>
      <c r="D38" s="327">
        <v>7</v>
      </c>
      <c r="E38" s="392"/>
      <c r="F38" s="404" t="s">
        <v>58</v>
      </c>
      <c r="G38" s="389" t="str">
        <f>VLOOKUP(X5,ลงโครงสร้าง!E5:DB83,97,0)</f>
        <v>0</v>
      </c>
      <c r="H38" s="390" t="s">
        <v>176</v>
      </c>
      <c r="I38" s="327">
        <v>1</v>
      </c>
      <c r="J38" s="408"/>
      <c r="K38" s="404" t="s">
        <v>58</v>
      </c>
      <c r="L38" s="389">
        <v>5</v>
      </c>
      <c r="M38" s="390" t="s">
        <v>176</v>
      </c>
      <c r="N38" s="327">
        <v>9</v>
      </c>
      <c r="O38" s="392"/>
      <c r="P38" s="645" t="s">
        <v>20</v>
      </c>
      <c r="Q38" s="646"/>
      <c r="R38" s="647"/>
      <c r="S38" s="389" t="str">
        <f>VLOOKUP(X5,ลงโครงสร้าง!E5:DB83,101,0)</f>
        <v>0</v>
      </c>
      <c r="T38" s="390" t="s">
        <v>176</v>
      </c>
      <c r="U38" s="327">
        <v>1</v>
      </c>
      <c r="V38" s="320"/>
      <c r="W38" s="648" t="s">
        <v>38</v>
      </c>
      <c r="X38" s="640"/>
      <c r="Y38" s="640"/>
      <c r="Z38" s="643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49"/>
      <c r="X39" s="641"/>
      <c r="Y39" s="641"/>
      <c r="Z39" s="644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26" t="s">
        <v>307</v>
      </c>
      <c r="X40" s="626"/>
      <c r="Y40" s="626"/>
      <c r="Z40" s="626"/>
      <c r="AA40" s="626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1" customFormat="1" ht="24.9" customHeight="1">
      <c r="A43" s="610" t="s">
        <v>304</v>
      </c>
      <c r="B43" s="610"/>
      <c r="C43" s="610"/>
      <c r="D43" s="610"/>
      <c r="E43" s="417"/>
      <c r="F43" s="610" t="s">
        <v>304</v>
      </c>
      <c r="G43" s="610"/>
      <c r="H43" s="610"/>
      <c r="I43" s="610"/>
      <c r="J43" s="417"/>
      <c r="K43" s="610" t="s">
        <v>304</v>
      </c>
      <c r="L43" s="610"/>
      <c r="M43" s="610"/>
      <c r="N43" s="610"/>
      <c r="O43" s="417"/>
      <c r="P43" s="610" t="s">
        <v>304</v>
      </c>
      <c r="Q43" s="610"/>
      <c r="R43" s="610"/>
      <c r="S43" s="610"/>
      <c r="T43" s="322"/>
      <c r="AA43" s="504"/>
      <c r="AB43" s="504"/>
      <c r="AC43" s="504"/>
      <c r="AD43" s="504"/>
      <c r="AE43" s="504"/>
      <c r="AF43" s="504"/>
      <c r="AG43" s="504"/>
      <c r="AH43" s="504"/>
    </row>
    <row r="44" spans="1:34" s="321" customFormat="1" ht="24.9" customHeight="1">
      <c r="A44" s="610" t="s">
        <v>447</v>
      </c>
      <c r="B44" s="610"/>
      <c r="C44" s="610"/>
      <c r="D44" s="610"/>
      <c r="E44" s="417"/>
      <c r="F44" s="610" t="s">
        <v>447</v>
      </c>
      <c r="G44" s="610"/>
      <c r="H44" s="610"/>
      <c r="I44" s="610"/>
      <c r="J44" s="417"/>
      <c r="K44" s="610" t="s">
        <v>447</v>
      </c>
      <c r="L44" s="610"/>
      <c r="M44" s="610"/>
      <c r="N44" s="610"/>
      <c r="O44" s="417"/>
      <c r="P44" s="610" t="s">
        <v>447</v>
      </c>
      <c r="Q44" s="610"/>
      <c r="R44" s="610"/>
      <c r="S44" s="610"/>
      <c r="T44" s="322"/>
      <c r="AA44" s="504"/>
      <c r="AB44" s="504"/>
      <c r="AC44" s="504"/>
      <c r="AD44" s="504"/>
      <c r="AE44" s="504"/>
      <c r="AF44" s="504"/>
      <c r="AG44" s="504"/>
      <c r="AH44" s="504"/>
    </row>
    <row r="45" spans="1:34" s="321" customFormat="1" ht="24.9" customHeight="1">
      <c r="A45" s="610" t="s">
        <v>447</v>
      </c>
      <c r="B45" s="610"/>
      <c r="C45" s="610"/>
      <c r="D45" s="610"/>
      <c r="E45" s="417"/>
      <c r="F45" s="610" t="s">
        <v>447</v>
      </c>
      <c r="G45" s="610"/>
      <c r="H45" s="610"/>
      <c r="I45" s="610"/>
      <c r="J45" s="417"/>
      <c r="K45" s="610" t="s">
        <v>447</v>
      </c>
      <c r="L45" s="610"/>
      <c r="M45" s="610"/>
      <c r="N45" s="610"/>
      <c r="O45" s="417"/>
      <c r="P45" s="610" t="s">
        <v>447</v>
      </c>
      <c r="Q45" s="610"/>
      <c r="R45" s="610"/>
      <c r="S45" s="610"/>
      <c r="T45" s="322"/>
      <c r="AA45" s="504"/>
      <c r="AB45" s="504"/>
      <c r="AC45" s="504"/>
      <c r="AD45" s="504"/>
      <c r="AE45" s="504"/>
      <c r="AF45" s="504"/>
      <c r="AG45" s="504"/>
      <c r="AH45" s="504"/>
    </row>
    <row r="46" spans="1:34" s="321" customFormat="1" ht="24.9" customHeight="1">
      <c r="A46" s="610"/>
      <c r="B46" s="610"/>
      <c r="C46" s="610"/>
      <c r="D46" s="610"/>
      <c r="E46" s="417"/>
      <c r="F46" s="610"/>
      <c r="G46" s="610"/>
      <c r="H46" s="610"/>
      <c r="I46" s="610"/>
      <c r="J46" s="417"/>
      <c r="K46" s="610" t="s">
        <v>71</v>
      </c>
      <c r="L46" s="610"/>
      <c r="M46" s="610"/>
      <c r="N46" s="610"/>
      <c r="O46" s="417"/>
      <c r="P46" s="610" t="s">
        <v>70</v>
      </c>
      <c r="Q46" s="610"/>
      <c r="R46" s="610"/>
      <c r="S46" s="610"/>
      <c r="T46" s="322"/>
      <c r="AA46" s="504"/>
      <c r="AB46" s="504"/>
      <c r="AC46" s="504"/>
      <c r="AD46" s="504"/>
      <c r="AE46" s="504"/>
      <c r="AF46" s="504"/>
      <c r="AG46" s="504"/>
      <c r="AH46" s="504"/>
    </row>
    <row r="47" spans="1:34" s="321" customFormat="1" ht="24.9" customHeight="1">
      <c r="A47" s="610" t="s">
        <v>68</v>
      </c>
      <c r="B47" s="610"/>
      <c r="C47" s="610"/>
      <c r="D47" s="610"/>
      <c r="E47" s="417"/>
      <c r="F47" s="610" t="s">
        <v>69</v>
      </c>
      <c r="G47" s="610"/>
      <c r="H47" s="418"/>
      <c r="I47" s="417"/>
      <c r="J47" s="417"/>
      <c r="L47" s="417"/>
      <c r="M47" s="503"/>
      <c r="N47" s="417"/>
      <c r="O47" s="417"/>
      <c r="R47" s="503"/>
      <c r="S47" s="503"/>
      <c r="T47" s="323"/>
      <c r="AA47" s="504"/>
      <c r="AB47" s="504"/>
      <c r="AC47" s="504"/>
      <c r="AD47" s="504"/>
      <c r="AE47" s="504"/>
      <c r="AF47" s="504"/>
      <c r="AG47" s="504"/>
      <c r="AH47" s="504"/>
    </row>
    <row r="48" spans="1:34" s="321" customFormat="1" ht="24.9" customHeight="1">
      <c r="A48" s="577" t="s">
        <v>448</v>
      </c>
      <c r="B48" s="577"/>
      <c r="C48" s="577"/>
      <c r="D48" s="577"/>
      <c r="E48" s="505"/>
      <c r="F48" s="577" t="s">
        <v>449</v>
      </c>
      <c r="G48" s="577"/>
      <c r="H48" s="577"/>
      <c r="I48" s="577"/>
      <c r="J48" s="505"/>
      <c r="K48" s="506" t="s">
        <v>450</v>
      </c>
      <c r="L48" s="505"/>
      <c r="M48" s="506"/>
      <c r="N48" s="505"/>
      <c r="O48" s="505"/>
      <c r="P48" s="577" t="s">
        <v>451</v>
      </c>
      <c r="Q48" s="577"/>
      <c r="R48" s="503"/>
      <c r="S48" s="503"/>
      <c r="T48" s="323"/>
      <c r="AA48" s="504"/>
      <c r="AB48" s="504"/>
      <c r="AC48" s="504"/>
      <c r="AD48" s="504"/>
      <c r="AE48" s="504"/>
      <c r="AF48" s="504"/>
      <c r="AG48" s="504"/>
      <c r="AH48" s="504"/>
    </row>
    <row r="49" spans="1:34" s="321" customFormat="1" ht="24.9" customHeight="1">
      <c r="A49" s="670" t="s">
        <v>397</v>
      </c>
      <c r="B49" s="670"/>
      <c r="C49" s="670"/>
      <c r="D49" s="670"/>
      <c r="E49" s="670"/>
      <c r="F49" s="670"/>
      <c r="G49" s="670"/>
      <c r="H49" s="670"/>
      <c r="I49" s="670"/>
      <c r="J49" s="670"/>
      <c r="K49" s="670"/>
      <c r="L49" s="670"/>
      <c r="M49" s="670"/>
      <c r="N49" s="670"/>
      <c r="O49" s="670"/>
      <c r="P49" s="670"/>
      <c r="Q49" s="670"/>
      <c r="R49" s="670"/>
      <c r="S49" s="670"/>
      <c r="T49" s="670"/>
      <c r="U49" s="670"/>
      <c r="V49" s="670"/>
      <c r="W49" s="670"/>
      <c r="AA49" s="504"/>
      <c r="AB49" s="504"/>
      <c r="AC49" s="504"/>
      <c r="AD49" s="504"/>
      <c r="AE49" s="504"/>
      <c r="AF49" s="504"/>
      <c r="AG49" s="504"/>
      <c r="AH49" s="504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696" t="str">
        <f>F2</f>
        <v>โรงพยาบาลภูหลวง</v>
      </c>
      <c r="B52" s="697"/>
      <c r="C52" s="697"/>
      <c r="D52" s="697"/>
      <c r="E52" s="697"/>
      <c r="F52" s="697"/>
      <c r="G52" s="697"/>
      <c r="H52" s="697"/>
      <c r="I52" s="697"/>
      <c r="J52" s="697"/>
      <c r="K52" s="697"/>
      <c r="L52" s="697"/>
      <c r="M52" s="697"/>
      <c r="N52" s="697"/>
      <c r="O52" s="697"/>
      <c r="P52" s="698"/>
      <c r="Q52" s="432">
        <f>B58+B59+B60+B61+B62+B64+B67+B68+B69+G58+G59+G60+G61+G62+G63+G64+G67+G68+G69+S58+S59+S60+S61+S62+S63+B78</f>
        <v>109</v>
      </c>
      <c r="R52" s="433" t="s">
        <v>176</v>
      </c>
      <c r="S52" s="699">
        <f>D58+D59+D60+D61+D62+D64+D67+D68+D69+I58+I59+I60+I61+I62+I63+I64+I67+I68+I69+U58+U59+U60+U61+U62+U63+D78</f>
        <v>168</v>
      </c>
      <c r="T52" s="697"/>
      <c r="U52" s="698"/>
      <c r="V52" s="5"/>
      <c r="W52" s="700" t="s">
        <v>50</v>
      </c>
      <c r="X52" s="701"/>
      <c r="Y52" s="701"/>
      <c r="Z52" s="701"/>
      <c r="AA52" s="702"/>
    </row>
    <row r="53" spans="1:34" ht="22.95" customHeight="1">
      <c r="A53" s="703" t="s">
        <v>31</v>
      </c>
      <c r="B53" s="704"/>
      <c r="C53" s="704"/>
      <c r="D53" s="704"/>
      <c r="E53" s="704"/>
      <c r="F53" s="704"/>
      <c r="G53" s="704"/>
      <c r="H53" s="704"/>
      <c r="I53" s="704"/>
      <c r="J53" s="704"/>
      <c r="K53" s="704"/>
      <c r="L53" s="704"/>
      <c r="M53" s="704"/>
      <c r="N53" s="704"/>
      <c r="O53" s="704"/>
      <c r="P53" s="704"/>
      <c r="Q53" s="434"/>
      <c r="R53" s="434"/>
      <c r="S53" s="434"/>
      <c r="T53" s="434"/>
      <c r="U53" s="435"/>
      <c r="V53" s="5"/>
      <c r="W53" s="436" t="s">
        <v>39</v>
      </c>
      <c r="X53" s="673">
        <f>X3</f>
        <v>8</v>
      </c>
      <c r="Y53" s="673"/>
      <c r="Z53" s="673"/>
      <c r="AA53" s="673"/>
    </row>
    <row r="54" spans="1:34" ht="20.25" customHeight="1">
      <c r="A54" s="705" t="s">
        <v>425</v>
      </c>
      <c r="B54" s="706"/>
      <c r="C54" s="706"/>
      <c r="D54" s="706"/>
      <c r="E54" s="706"/>
      <c r="F54" s="706"/>
      <c r="G54" s="706"/>
      <c r="H54" s="706"/>
      <c r="I54" s="706"/>
      <c r="J54" s="706"/>
      <c r="K54" s="706"/>
      <c r="L54" s="706"/>
      <c r="M54" s="706"/>
      <c r="N54" s="706"/>
      <c r="O54" s="706"/>
      <c r="P54" s="706"/>
      <c r="Q54" s="437">
        <f>B58+B59+B60+B61+B62+B63+B64+B67+B68+B69+G58+G59+G60+G61+G62+G63+G64+G67+G68+G69+S58+S59+S60+S61+S62+S63</f>
        <v>117</v>
      </c>
      <c r="R54" s="438" t="s">
        <v>176</v>
      </c>
      <c r="S54" s="707">
        <f>D58+D59+D60+D61+D62+D63+D64+D67+D68+D69+I58+I59+I60+I61+I62+I63+I64+I67+I68+I69+U58+U59+U60+U61+U62+U63</f>
        <v>127</v>
      </c>
      <c r="T54" s="708"/>
      <c r="U54" s="709"/>
      <c r="V54" s="5"/>
      <c r="W54" s="439" t="s">
        <v>40</v>
      </c>
      <c r="X54" s="673" t="str">
        <f t="shared" ref="X54:X58" si="0">X4</f>
        <v>เลย</v>
      </c>
      <c r="Y54" s="673"/>
      <c r="Z54" s="673"/>
      <c r="AA54" s="673"/>
    </row>
    <row r="55" spans="1:34" ht="21">
      <c r="A55" s="710"/>
      <c r="B55" s="710"/>
      <c r="C55" s="710"/>
      <c r="D55" s="710"/>
      <c r="E55" s="710"/>
      <c r="F55" s="710"/>
      <c r="G55" s="710"/>
      <c r="H55" s="710"/>
      <c r="I55" s="710"/>
      <c r="V55" s="8"/>
      <c r="W55" s="436" t="s">
        <v>43</v>
      </c>
      <c r="X55" s="673">
        <f t="shared" si="0"/>
        <v>11038</v>
      </c>
      <c r="Y55" s="673"/>
      <c r="Z55" s="673"/>
      <c r="AA55" s="673"/>
    </row>
    <row r="56" spans="1:34" s="319" customFormat="1" ht="27" customHeight="1">
      <c r="A56" s="711" t="s">
        <v>398</v>
      </c>
      <c r="B56" s="712"/>
      <c r="C56" s="712"/>
      <c r="D56" s="712"/>
      <c r="E56" s="713"/>
      <c r="F56" s="712"/>
      <c r="G56" s="712"/>
      <c r="H56" s="712"/>
      <c r="I56" s="714"/>
      <c r="J56" s="1"/>
      <c r="K56" s="715" t="s">
        <v>399</v>
      </c>
      <c r="L56" s="716"/>
      <c r="M56" s="716"/>
      <c r="N56" s="716"/>
      <c r="O56" s="716"/>
      <c r="P56" s="716"/>
      <c r="Q56" s="716"/>
      <c r="R56" s="716"/>
      <c r="S56" s="716"/>
      <c r="T56" s="716"/>
      <c r="U56" s="717"/>
      <c r="W56" s="436" t="s">
        <v>41</v>
      </c>
      <c r="X56" s="673" t="str">
        <f t="shared" si="0"/>
        <v>รพช.ภูหลวง</v>
      </c>
      <c r="Y56" s="673"/>
      <c r="Z56" s="673"/>
      <c r="AA56" s="673"/>
    </row>
    <row r="57" spans="1:34" s="319" customFormat="1" ht="27" customHeight="1">
      <c r="A57" s="440" t="s">
        <v>400</v>
      </c>
      <c r="B57" s="441" t="s">
        <v>401</v>
      </c>
      <c r="C57" s="442" t="s">
        <v>176</v>
      </c>
      <c r="D57" s="443" t="s">
        <v>402</v>
      </c>
      <c r="E57" s="1"/>
      <c r="F57" s="440" t="s">
        <v>400</v>
      </c>
      <c r="G57" s="441" t="s">
        <v>401</v>
      </c>
      <c r="H57" s="442" t="s">
        <v>176</v>
      </c>
      <c r="I57" s="443" t="s">
        <v>402</v>
      </c>
      <c r="J57" s="1"/>
      <c r="K57" s="718" t="s">
        <v>403</v>
      </c>
      <c r="L57" s="719"/>
      <c r="M57" s="720" t="s">
        <v>400</v>
      </c>
      <c r="N57" s="720"/>
      <c r="O57" s="720"/>
      <c r="P57" s="720"/>
      <c r="Q57" s="720"/>
      <c r="R57" s="719"/>
      <c r="S57" s="468" t="s">
        <v>401</v>
      </c>
      <c r="T57" s="469" t="s">
        <v>176</v>
      </c>
      <c r="U57" s="470" t="s">
        <v>402</v>
      </c>
      <c r="W57" s="439" t="s">
        <v>44</v>
      </c>
      <c r="X57" s="673" t="str">
        <f t="shared" si="0"/>
        <v>F2</v>
      </c>
      <c r="Y57" s="673"/>
      <c r="Z57" s="673"/>
      <c r="AA57" s="673"/>
    </row>
    <row r="58" spans="1:34" s="319" customFormat="1" ht="27" customHeight="1">
      <c r="A58" s="444" t="s">
        <v>404</v>
      </c>
      <c r="B58" s="474">
        <f>B17</f>
        <v>8</v>
      </c>
      <c r="C58" s="475" t="s">
        <v>176</v>
      </c>
      <c r="D58" s="476">
        <f>D17</f>
        <v>8</v>
      </c>
      <c r="E58" s="1"/>
      <c r="F58" s="445" t="s">
        <v>16</v>
      </c>
      <c r="G58" s="486">
        <f>B23</f>
        <v>0</v>
      </c>
      <c r="H58" s="487" t="s">
        <v>176</v>
      </c>
      <c r="I58" s="488">
        <f>D23</f>
        <v>0</v>
      </c>
      <c r="J58" s="1"/>
      <c r="K58" s="721" t="s">
        <v>405</v>
      </c>
      <c r="L58" s="722"/>
      <c r="M58" s="723" t="s">
        <v>406</v>
      </c>
      <c r="N58" s="723"/>
      <c r="O58" s="723"/>
      <c r="P58" s="723"/>
      <c r="Q58" s="723"/>
      <c r="R58" s="722"/>
      <c r="S58" s="474">
        <f>B6+B13</f>
        <v>17</v>
      </c>
      <c r="T58" s="475" t="s">
        <v>176</v>
      </c>
      <c r="U58" s="476">
        <f>D6+D13</f>
        <v>23</v>
      </c>
      <c r="W58" s="436" t="s">
        <v>54</v>
      </c>
      <c r="X58" s="673">
        <f t="shared" si="0"/>
        <v>20</v>
      </c>
      <c r="Y58" s="673"/>
      <c r="Z58" s="673"/>
      <c r="AA58" s="673"/>
    </row>
    <row r="59" spans="1:34" ht="21">
      <c r="A59" s="446" t="s">
        <v>407</v>
      </c>
      <c r="B59" s="477">
        <f>L7</f>
        <v>5</v>
      </c>
      <c r="C59" s="478" t="s">
        <v>176</v>
      </c>
      <c r="D59" s="479">
        <f>N7</f>
        <v>5</v>
      </c>
      <c r="F59" s="446" t="s">
        <v>14</v>
      </c>
      <c r="G59" s="477">
        <f>B21</f>
        <v>0</v>
      </c>
      <c r="H59" s="481" t="s">
        <v>176</v>
      </c>
      <c r="I59" s="479">
        <f>D21</f>
        <v>0</v>
      </c>
      <c r="K59" s="724" t="s">
        <v>408</v>
      </c>
      <c r="L59" s="725"/>
      <c r="M59" s="726" t="s">
        <v>409</v>
      </c>
      <c r="N59" s="726"/>
      <c r="O59" s="726"/>
      <c r="P59" s="726"/>
      <c r="Q59" s="726"/>
      <c r="R59" s="725"/>
      <c r="S59" s="477">
        <f>B8</f>
        <v>2</v>
      </c>
      <c r="T59" s="478" t="s">
        <v>176</v>
      </c>
      <c r="U59" s="479">
        <f>D8</f>
        <v>2</v>
      </c>
    </row>
    <row r="60" spans="1:34" ht="21">
      <c r="A60" s="447" t="s">
        <v>410</v>
      </c>
      <c r="B60" s="477">
        <f>L8</f>
        <v>3</v>
      </c>
      <c r="C60" s="478" t="s">
        <v>176</v>
      </c>
      <c r="D60" s="479">
        <f>N8</f>
        <v>3</v>
      </c>
      <c r="F60" s="446" t="s">
        <v>411</v>
      </c>
      <c r="G60" s="477">
        <f>X19</f>
        <v>1</v>
      </c>
      <c r="H60" s="481" t="s">
        <v>176</v>
      </c>
      <c r="I60" s="479">
        <f>Z19</f>
        <v>1</v>
      </c>
      <c r="K60" s="724" t="s">
        <v>412</v>
      </c>
      <c r="L60" s="725"/>
      <c r="M60" s="726" t="s">
        <v>446</v>
      </c>
      <c r="N60" s="726"/>
      <c r="O60" s="726"/>
      <c r="P60" s="726"/>
      <c r="Q60" s="726"/>
      <c r="R60" s="725"/>
      <c r="S60" s="477">
        <f>B7</f>
        <v>4</v>
      </c>
      <c r="T60" s="478" t="s">
        <v>176</v>
      </c>
      <c r="U60" s="479">
        <f>D7</f>
        <v>5</v>
      </c>
    </row>
    <row r="61" spans="1:34" ht="21">
      <c r="A61" s="446" t="s">
        <v>6</v>
      </c>
      <c r="B61" s="477">
        <f>S7</f>
        <v>5</v>
      </c>
      <c r="C61" s="478" t="s">
        <v>176</v>
      </c>
      <c r="D61" s="479">
        <f>U7</f>
        <v>5</v>
      </c>
      <c r="F61" s="446" t="s">
        <v>21</v>
      </c>
      <c r="G61" s="477">
        <f>S20</f>
        <v>0</v>
      </c>
      <c r="H61" s="481" t="s">
        <v>176</v>
      </c>
      <c r="I61" s="479">
        <f>U20</f>
        <v>0</v>
      </c>
      <c r="K61" s="724" t="s">
        <v>413</v>
      </c>
      <c r="L61" s="725"/>
      <c r="M61" s="726" t="s">
        <v>414</v>
      </c>
      <c r="N61" s="726"/>
      <c r="O61" s="726"/>
      <c r="P61" s="726"/>
      <c r="Q61" s="726"/>
      <c r="R61" s="725"/>
      <c r="S61" s="477">
        <f>B9</f>
        <v>4</v>
      </c>
      <c r="T61" s="478" t="s">
        <v>176</v>
      </c>
      <c r="U61" s="479">
        <f>D9</f>
        <v>5</v>
      </c>
    </row>
    <row r="62" spans="1:34" ht="21">
      <c r="A62" s="448" t="s">
        <v>415</v>
      </c>
      <c r="B62" s="477">
        <f>S8</f>
        <v>3</v>
      </c>
      <c r="C62" s="478" t="s">
        <v>176</v>
      </c>
      <c r="D62" s="479">
        <f>U8</f>
        <v>3</v>
      </c>
      <c r="F62" s="446" t="s">
        <v>416</v>
      </c>
      <c r="G62" s="477">
        <f>B11</f>
        <v>0</v>
      </c>
      <c r="H62" s="481" t="s">
        <v>176</v>
      </c>
      <c r="I62" s="479">
        <f>D11</f>
        <v>0</v>
      </c>
      <c r="K62" s="724" t="s">
        <v>417</v>
      </c>
      <c r="L62" s="725"/>
      <c r="M62" s="726" t="s">
        <v>418</v>
      </c>
      <c r="N62" s="726"/>
      <c r="O62" s="726"/>
      <c r="P62" s="726"/>
      <c r="Q62" s="726"/>
      <c r="R62" s="725"/>
      <c r="S62" s="477">
        <f>S17</f>
        <v>1</v>
      </c>
      <c r="T62" s="478" t="s">
        <v>176</v>
      </c>
      <c r="U62" s="479">
        <f>U17</f>
        <v>1</v>
      </c>
    </row>
    <row r="63" spans="1:34" ht="21">
      <c r="A63" s="448" t="s">
        <v>58</v>
      </c>
      <c r="B63" s="477">
        <f>L25</f>
        <v>39</v>
      </c>
      <c r="C63" s="478" t="s">
        <v>176</v>
      </c>
      <c r="D63" s="479">
        <f>N25</f>
        <v>39</v>
      </c>
      <c r="F63" s="446" t="s">
        <v>419</v>
      </c>
      <c r="G63" s="477">
        <f>G17</f>
        <v>2</v>
      </c>
      <c r="H63" s="481" t="s">
        <v>176</v>
      </c>
      <c r="I63" s="479">
        <f>I17</f>
        <v>2</v>
      </c>
      <c r="K63" s="449" t="s">
        <v>420</v>
      </c>
      <c r="L63" s="450"/>
      <c r="M63" s="727" t="s">
        <v>421</v>
      </c>
      <c r="N63" s="727"/>
      <c r="O63" s="727"/>
      <c r="P63" s="727"/>
      <c r="Q63" s="727"/>
      <c r="R63" s="728"/>
      <c r="S63" s="492">
        <f>S18</f>
        <v>2</v>
      </c>
      <c r="T63" s="493" t="s">
        <v>176</v>
      </c>
      <c r="U63" s="494">
        <f>U18</f>
        <v>2</v>
      </c>
    </row>
    <row r="64" spans="1:34" ht="23.25" customHeight="1" thickBot="1">
      <c r="A64" s="456" t="s">
        <v>426</v>
      </c>
      <c r="B64" s="604">
        <f>G7</f>
        <v>3</v>
      </c>
      <c r="C64" s="607" t="s">
        <v>176</v>
      </c>
      <c r="D64" s="597">
        <f>I7</f>
        <v>3</v>
      </c>
      <c r="F64" s="459" t="s">
        <v>427</v>
      </c>
      <c r="G64" s="604">
        <f>X37</f>
        <v>3</v>
      </c>
      <c r="H64" s="607" t="s">
        <v>176</v>
      </c>
      <c r="I64" s="597">
        <f>Z37</f>
        <v>3</v>
      </c>
      <c r="M64" s="601" t="s">
        <v>432</v>
      </c>
      <c r="N64" s="602"/>
      <c r="O64" s="602"/>
      <c r="P64" s="602"/>
      <c r="Q64" s="602"/>
      <c r="R64" s="603"/>
      <c r="S64" s="495">
        <f>S58+S59+S60+S61+S62+S63</f>
        <v>30</v>
      </c>
      <c r="T64" s="495" t="s">
        <v>176</v>
      </c>
      <c r="U64" s="496">
        <f>U58+U59+U60+U61+U62+U63</f>
        <v>38</v>
      </c>
    </row>
    <row r="65" spans="1:27" ht="21.6" thickTop="1">
      <c r="A65" s="457" t="s">
        <v>428</v>
      </c>
      <c r="B65" s="605"/>
      <c r="C65" s="608"/>
      <c r="D65" s="598"/>
      <c r="F65" s="460" t="s">
        <v>429</v>
      </c>
      <c r="G65" s="605"/>
      <c r="H65" s="608"/>
      <c r="I65" s="598"/>
    </row>
    <row r="66" spans="1:27" ht="21">
      <c r="A66" s="458" t="s">
        <v>430</v>
      </c>
      <c r="B66" s="606"/>
      <c r="C66" s="609"/>
      <c r="D66" s="599"/>
      <c r="F66" s="461" t="s">
        <v>431</v>
      </c>
      <c r="G66" s="606"/>
      <c r="H66" s="609"/>
      <c r="I66" s="599"/>
      <c r="M66" s="729" t="s">
        <v>440</v>
      </c>
      <c r="N66" s="729"/>
      <c r="O66" s="729"/>
      <c r="P66" s="729"/>
      <c r="Q66" s="729"/>
      <c r="R66" s="729"/>
      <c r="S66" s="729"/>
      <c r="T66" s="729"/>
      <c r="U66" s="729"/>
    </row>
    <row r="67" spans="1:27" ht="21.75" customHeight="1">
      <c r="A67" s="446" t="s">
        <v>422</v>
      </c>
      <c r="B67" s="480">
        <f>L17</f>
        <v>1</v>
      </c>
      <c r="C67" s="481" t="s">
        <v>176</v>
      </c>
      <c r="D67" s="482">
        <f>N17</f>
        <v>2</v>
      </c>
      <c r="F67" s="446" t="s">
        <v>423</v>
      </c>
      <c r="G67" s="477">
        <f>B24</f>
        <v>0</v>
      </c>
      <c r="H67" s="481" t="s">
        <v>176</v>
      </c>
      <c r="I67" s="479">
        <f>D24</f>
        <v>0</v>
      </c>
      <c r="M67" s="730" t="s">
        <v>400</v>
      </c>
      <c r="N67" s="730"/>
      <c r="O67" s="730"/>
      <c r="P67" s="730"/>
      <c r="Q67" s="730"/>
      <c r="R67" s="730"/>
      <c r="S67" s="730"/>
      <c r="T67" s="730" t="s">
        <v>402</v>
      </c>
      <c r="U67" s="730"/>
    </row>
    <row r="68" spans="1:27" ht="21.75" customHeight="1">
      <c r="A68" s="451" t="s">
        <v>445</v>
      </c>
      <c r="B68" s="480">
        <f>X18</f>
        <v>5</v>
      </c>
      <c r="C68" s="481" t="s">
        <v>176</v>
      </c>
      <c r="D68" s="482">
        <f>Z18</f>
        <v>5</v>
      </c>
      <c r="F68" s="446" t="s">
        <v>15</v>
      </c>
      <c r="G68" s="480">
        <f>B22</f>
        <v>2</v>
      </c>
      <c r="H68" s="481" t="s">
        <v>176</v>
      </c>
      <c r="I68" s="482">
        <f>D22</f>
        <v>3</v>
      </c>
      <c r="K68" s="33"/>
      <c r="M68" s="731" t="str">
        <f>A59</f>
        <v xml:space="preserve">ทันตแพทย์ </v>
      </c>
      <c r="N68" s="596"/>
      <c r="O68" s="596"/>
      <c r="P68" s="596"/>
      <c r="Q68" s="596"/>
      <c r="R68" s="596"/>
      <c r="S68" s="596"/>
      <c r="T68" s="586">
        <f t="shared" ref="T68:T73" si="1">D59</f>
        <v>5</v>
      </c>
      <c r="U68" s="586"/>
    </row>
    <row r="69" spans="1:27" ht="63">
      <c r="A69" s="452" t="s">
        <v>303</v>
      </c>
      <c r="B69" s="483">
        <f>G31</f>
        <v>3</v>
      </c>
      <c r="C69" s="484" t="s">
        <v>176</v>
      </c>
      <c r="D69" s="485">
        <f>I31</f>
        <v>3</v>
      </c>
      <c r="F69" s="453" t="s">
        <v>424</v>
      </c>
      <c r="G69" s="483">
        <f>S19</f>
        <v>4</v>
      </c>
      <c r="H69" s="484" t="s">
        <v>176</v>
      </c>
      <c r="I69" s="485">
        <f>U19</f>
        <v>4</v>
      </c>
      <c r="K69" s="454"/>
      <c r="M69" s="732" t="str">
        <f>A60</f>
        <v>นวก.สธ (ทันตสาธารณสุข)/จพ.ทันตสาธารณสุข</v>
      </c>
      <c r="N69" s="733"/>
      <c r="O69" s="733"/>
      <c r="P69" s="733"/>
      <c r="Q69" s="733"/>
      <c r="R69" s="733"/>
      <c r="S69" s="733"/>
      <c r="T69" s="591">
        <f t="shared" si="1"/>
        <v>3</v>
      </c>
      <c r="U69" s="591"/>
      <c r="V69" s="455"/>
      <c r="W69" s="473"/>
    </row>
    <row r="70" spans="1:27" ht="21.6" thickBot="1">
      <c r="F70" s="462" t="s">
        <v>432</v>
      </c>
      <c r="G70" s="489">
        <f>B58+B59+B60+B61+B62+B63+B64+B67+B68+B69+G58+G59+G60+G61+G62+G63+G64+G67+G68+G69</f>
        <v>87</v>
      </c>
      <c r="H70" s="490" t="s">
        <v>176</v>
      </c>
      <c r="I70" s="491">
        <f>D58+D59+D60+D61+D62+D63+D64+D67+D68+D69+I58+I59+I60+I61+I62+I63+I64+I67+I68+I69</f>
        <v>89</v>
      </c>
      <c r="M70" s="731" t="str">
        <f>A61</f>
        <v>เภสัชกร</v>
      </c>
      <c r="N70" s="596"/>
      <c r="O70" s="596"/>
      <c r="P70" s="596"/>
      <c r="Q70" s="596"/>
      <c r="R70" s="596"/>
      <c r="S70" s="596"/>
      <c r="T70" s="586">
        <f t="shared" si="1"/>
        <v>5</v>
      </c>
      <c r="U70" s="586"/>
    </row>
    <row r="71" spans="1:27" ht="21.6" thickTop="1">
      <c r="M71" s="734" t="str">
        <f>A62</f>
        <v>เจ้าพนักงานเภสัชกรรม</v>
      </c>
      <c r="N71" s="596"/>
      <c r="O71" s="596"/>
      <c r="P71" s="596"/>
      <c r="Q71" s="596"/>
      <c r="R71" s="596"/>
      <c r="S71" s="596"/>
      <c r="T71" s="586">
        <f t="shared" si="1"/>
        <v>3</v>
      </c>
      <c r="U71" s="586"/>
    </row>
    <row r="72" spans="1:27" ht="21">
      <c r="A72" s="600" t="s">
        <v>433</v>
      </c>
      <c r="B72" s="600"/>
      <c r="C72" s="600"/>
      <c r="D72" s="600"/>
      <c r="E72" s="600"/>
      <c r="F72" s="600"/>
      <c r="M72" s="584" t="str">
        <f>A63</f>
        <v>พยาบาลวิชาชีพ/พยาบาลเทคนิค</v>
      </c>
      <c r="N72" s="585"/>
      <c r="O72" s="585"/>
      <c r="P72" s="585"/>
      <c r="Q72" s="585"/>
      <c r="R72" s="585"/>
      <c r="S72" s="585"/>
      <c r="T72" s="586">
        <f t="shared" si="1"/>
        <v>39</v>
      </c>
      <c r="U72" s="586"/>
    </row>
    <row r="73" spans="1:27" ht="21">
      <c r="A73" s="472" t="s">
        <v>400</v>
      </c>
      <c r="B73" s="463" t="s">
        <v>401</v>
      </c>
      <c r="C73" s="464" t="s">
        <v>176</v>
      </c>
      <c r="D73" s="465" t="s">
        <v>402</v>
      </c>
      <c r="M73" s="587" t="s">
        <v>426</v>
      </c>
      <c r="N73" s="588"/>
      <c r="O73" s="588"/>
      <c r="P73" s="588"/>
      <c r="Q73" s="588"/>
      <c r="R73" s="588"/>
      <c r="S73" s="589"/>
      <c r="T73" s="590">
        <f t="shared" si="1"/>
        <v>3</v>
      </c>
      <c r="U73" s="591"/>
    </row>
    <row r="74" spans="1:27" ht="21">
      <c r="A74" s="466" t="s">
        <v>434</v>
      </c>
      <c r="B74" s="497">
        <f>VLOOKUP(X5,ลงโครงสร้าง!E5:DB83,24,0)</f>
        <v>0</v>
      </c>
      <c r="C74" s="498" t="s">
        <v>176</v>
      </c>
      <c r="D74" s="499">
        <f>VLOOKUP(X5,ลงโครงสร้าง!E5:DB83,25,0)</f>
        <v>0</v>
      </c>
      <c r="M74" s="592" t="s">
        <v>441</v>
      </c>
      <c r="N74" s="593"/>
      <c r="O74" s="593"/>
      <c r="P74" s="593"/>
      <c r="Q74" s="593"/>
      <c r="R74" s="593"/>
      <c r="S74" s="594"/>
      <c r="T74" s="590"/>
      <c r="U74" s="591"/>
    </row>
    <row r="75" spans="1:27" ht="21">
      <c r="M75" s="595" t="s">
        <v>442</v>
      </c>
      <c r="N75" s="595"/>
      <c r="O75" s="595"/>
      <c r="P75" s="595"/>
      <c r="Q75" s="595"/>
      <c r="R75" s="595"/>
      <c r="S75" s="595"/>
      <c r="T75" s="586">
        <f>I67+I68</f>
        <v>3</v>
      </c>
      <c r="U75" s="586"/>
    </row>
    <row r="76" spans="1:27" ht="21">
      <c r="A76" s="600" t="s">
        <v>435</v>
      </c>
      <c r="B76" s="600"/>
      <c r="C76" s="600"/>
      <c r="D76" s="600"/>
      <c r="E76" s="600"/>
      <c r="F76" s="600"/>
      <c r="M76" s="596" t="s">
        <v>422</v>
      </c>
      <c r="N76" s="596"/>
      <c r="O76" s="596"/>
      <c r="P76" s="596"/>
      <c r="Q76" s="596"/>
      <c r="R76" s="596"/>
      <c r="S76" s="596"/>
      <c r="T76" s="586">
        <f>D67</f>
        <v>2</v>
      </c>
      <c r="U76" s="586"/>
    </row>
    <row r="77" spans="1:27" ht="21">
      <c r="A77" s="472" t="s">
        <v>400</v>
      </c>
      <c r="B77" s="463" t="s">
        <v>401</v>
      </c>
      <c r="C77" s="464" t="s">
        <v>176</v>
      </c>
      <c r="D77" s="465" t="s">
        <v>402</v>
      </c>
      <c r="F77" s="582" t="s">
        <v>436</v>
      </c>
      <c r="G77" s="582"/>
      <c r="H77" s="582"/>
      <c r="I77" s="582"/>
      <c r="M77" s="596" t="str">
        <f>A68</f>
        <v>นักวิชาการสาธารณสุข/เจ้าพนักงานสาธารณสุข</v>
      </c>
      <c r="N77" s="596"/>
      <c r="O77" s="596"/>
      <c r="P77" s="596"/>
      <c r="Q77" s="596"/>
      <c r="R77" s="596"/>
      <c r="S77" s="596"/>
      <c r="T77" s="586">
        <f>D68</f>
        <v>5</v>
      </c>
      <c r="U77" s="586"/>
    </row>
    <row r="78" spans="1:27" ht="21.6" thickBot="1">
      <c r="A78" s="467" t="s">
        <v>58</v>
      </c>
      <c r="B78" s="497">
        <f>X17+B30+G30+L30+S30+B38+G38+L38+S38</f>
        <v>31</v>
      </c>
      <c r="C78" s="498" t="s">
        <v>176</v>
      </c>
      <c r="D78" s="499">
        <f>Z17+D30+I30+N30+U30+D38+I38+N38+U38</f>
        <v>80</v>
      </c>
      <c r="F78" s="583" t="s">
        <v>437</v>
      </c>
      <c r="G78" s="583"/>
      <c r="H78" s="583"/>
      <c r="I78" s="583"/>
      <c r="M78" s="578" t="s">
        <v>443</v>
      </c>
      <c r="N78" s="578"/>
      <c r="O78" s="578"/>
      <c r="P78" s="578"/>
      <c r="Q78" s="578"/>
      <c r="R78" s="578"/>
      <c r="S78" s="578"/>
      <c r="T78" s="579">
        <f>SUM(T68:T77)</f>
        <v>68</v>
      </c>
      <c r="U78" s="579"/>
    </row>
    <row r="79" spans="1:27" ht="21.6" thickTop="1">
      <c r="A79" s="471" t="s">
        <v>58</v>
      </c>
      <c r="B79" s="500">
        <f>B63</f>
        <v>39</v>
      </c>
      <c r="C79" s="501" t="s">
        <v>176</v>
      </c>
      <c r="D79" s="502">
        <f>D63</f>
        <v>39</v>
      </c>
      <c r="F79" s="583" t="s">
        <v>438</v>
      </c>
      <c r="G79" s="583"/>
      <c r="H79" s="583"/>
      <c r="I79" s="583"/>
      <c r="M79" s="580" t="s">
        <v>444</v>
      </c>
      <c r="N79" s="580"/>
      <c r="O79" s="580"/>
      <c r="P79" s="580"/>
      <c r="Q79" s="580"/>
      <c r="R79" s="580"/>
      <c r="S79" s="580"/>
      <c r="T79" s="581">
        <f>T78*60/100</f>
        <v>40.799999999999997</v>
      </c>
      <c r="U79" s="581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zoomScale="90" zoomScaleNormal="90" workbookViewId="0">
      <selection activeCell="F11" sqref="F11"/>
    </sheetView>
  </sheetViews>
  <sheetFormatPr defaultColWidth="9" defaultRowHeight="16.8"/>
  <cols>
    <col min="1" max="1" width="31.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19921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5976562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59765625" style="4" customWidth="1"/>
    <col min="28" max="16384" width="9" style="1"/>
  </cols>
  <sheetData>
    <row r="1" spans="1:27" ht="25.95" customHeight="1">
      <c r="A1" s="2"/>
      <c r="B1" s="2"/>
      <c r="C1" s="2"/>
      <c r="D1" s="674"/>
      <c r="E1" s="674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75"/>
      <c r="X1" s="675"/>
      <c r="Y1" s="675"/>
      <c r="Z1" s="675"/>
    </row>
    <row r="2" spans="1:27" ht="25.2" customHeight="1">
      <c r="A2" s="5"/>
      <c r="B2" s="5"/>
      <c r="C2" s="5"/>
      <c r="D2" s="5"/>
      <c r="E2" s="5"/>
      <c r="F2" s="676" t="str">
        <f>VLOOKUP(X6,ลงโครงสร้าง!B5:CE83,5,0)</f>
        <v>โรงพยาบาลผาขาว</v>
      </c>
      <c r="G2" s="677"/>
      <c r="H2" s="677"/>
      <c r="I2" s="677"/>
      <c r="J2" s="677"/>
      <c r="K2" s="677"/>
      <c r="L2" s="677"/>
      <c r="M2" s="677"/>
      <c r="N2" s="677"/>
      <c r="O2" s="677"/>
      <c r="P2" s="677"/>
      <c r="Q2" s="315">
        <f>B5+G5+L5+S5+B15+G15+L15+S15+X15+B19+B28+G28+L28+S28+B36+G36+L36+S36+X36</f>
        <v>129</v>
      </c>
      <c r="R2" s="316" t="s">
        <v>176</v>
      </c>
      <c r="S2" s="677">
        <f>D5+I5+N5+U5+D15+I15+N15+U15+Z15+D19+D28+I28+N28+U28+D36+I36+N36+U36+Z36</f>
        <v>185</v>
      </c>
      <c r="T2" s="677"/>
      <c r="U2" s="678"/>
      <c r="V2" s="5"/>
      <c r="W2" s="679" t="s">
        <v>50</v>
      </c>
      <c r="X2" s="680"/>
      <c r="Y2" s="680"/>
      <c r="Z2" s="681"/>
      <c r="AA2" s="682"/>
    </row>
    <row r="3" spans="1:27" ht="22.95" customHeight="1">
      <c r="A3" s="5"/>
      <c r="B3" s="5"/>
      <c r="C3" s="5"/>
      <c r="D3" s="5"/>
      <c r="E3" s="5"/>
      <c r="F3" s="671" t="s">
        <v>31</v>
      </c>
      <c r="G3" s="672"/>
      <c r="H3" s="672"/>
      <c r="I3" s="672"/>
      <c r="J3" s="672"/>
      <c r="K3" s="672"/>
      <c r="L3" s="672"/>
      <c r="M3" s="672"/>
      <c r="N3" s="672"/>
      <c r="O3" s="672"/>
      <c r="P3" s="672"/>
      <c r="Q3" s="166"/>
      <c r="R3" s="166"/>
      <c r="S3" s="166"/>
      <c r="T3" s="166"/>
      <c r="U3" s="167"/>
      <c r="V3" s="5"/>
      <c r="W3" s="350" t="s">
        <v>39</v>
      </c>
      <c r="X3" s="673">
        <f>VLOOKUP(X6,ลงโครงสร้าง!B5:CE83,2,0)</f>
        <v>8</v>
      </c>
      <c r="Y3" s="673"/>
      <c r="Z3" s="673"/>
      <c r="AA3" s="673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0" t="s">
        <v>40</v>
      </c>
      <c r="X4" s="673" t="str">
        <f>VLOOKUP(X6,ลงโครงสร้าง!B5:CE83,3,0)</f>
        <v>เลย</v>
      </c>
      <c r="Y4" s="673"/>
      <c r="Z4" s="673"/>
      <c r="AA4" s="673"/>
    </row>
    <row r="5" spans="1:27" ht="43.5" customHeight="1">
      <c r="A5" s="6" t="s">
        <v>387</v>
      </c>
      <c r="B5" s="162">
        <f>B6+B7+B8+B9+B11+B13</f>
        <v>28</v>
      </c>
      <c r="C5" s="163" t="s">
        <v>176</v>
      </c>
      <c r="D5" s="164">
        <f>D6+D7+D8+D9+D11+D13</f>
        <v>34</v>
      </c>
      <c r="E5" s="7"/>
      <c r="F5" s="173" t="s">
        <v>34</v>
      </c>
      <c r="G5" s="228">
        <f>G7</f>
        <v>7</v>
      </c>
      <c r="H5" s="174" t="s">
        <v>176</v>
      </c>
      <c r="I5" s="175">
        <f>I7</f>
        <v>7</v>
      </c>
      <c r="J5" s="7"/>
      <c r="K5" s="197" t="s">
        <v>3</v>
      </c>
      <c r="L5" s="231">
        <f>L7+L8</f>
        <v>12</v>
      </c>
      <c r="M5" s="198" t="s">
        <v>176</v>
      </c>
      <c r="N5" s="199">
        <f>N7+N8</f>
        <v>12</v>
      </c>
      <c r="O5" s="7"/>
      <c r="P5" s="664" t="s">
        <v>390</v>
      </c>
      <c r="Q5" s="665"/>
      <c r="R5" s="666"/>
      <c r="S5" s="232">
        <f>S7+S8</f>
        <v>11</v>
      </c>
      <c r="T5" s="233" t="s">
        <v>176</v>
      </c>
      <c r="U5" s="206">
        <f>U7+U8</f>
        <v>11</v>
      </c>
      <c r="V5" s="8"/>
      <c r="W5" s="350" t="s">
        <v>43</v>
      </c>
      <c r="X5" s="690">
        <f>VLOOKUP(X6,ลงโครงสร้าง!B5:CE83,4,0)</f>
        <v>11039</v>
      </c>
      <c r="Y5" s="690"/>
      <c r="Z5" s="690"/>
      <c r="AA5" s="690"/>
    </row>
    <row r="6" spans="1:27" s="319" customFormat="1" ht="45.75" customHeight="1">
      <c r="A6" s="324" t="s">
        <v>48</v>
      </c>
      <c r="B6" s="325">
        <v>2</v>
      </c>
      <c r="C6" s="326" t="s">
        <v>176</v>
      </c>
      <c r="D6" s="327">
        <v>2</v>
      </c>
      <c r="E6" s="328"/>
      <c r="F6" s="329" t="s">
        <v>2</v>
      </c>
      <c r="G6" s="330"/>
      <c r="H6" s="331"/>
      <c r="I6" s="332"/>
      <c r="J6" s="333"/>
      <c r="K6" s="378" t="s">
        <v>32</v>
      </c>
      <c r="L6" s="335"/>
      <c r="M6" s="336"/>
      <c r="N6" s="337"/>
      <c r="O6" s="333"/>
      <c r="P6" s="691" t="s">
        <v>6</v>
      </c>
      <c r="Q6" s="692"/>
      <c r="R6" s="693"/>
      <c r="S6" s="338"/>
      <c r="T6" s="339"/>
      <c r="U6" s="332"/>
      <c r="W6" s="350" t="s">
        <v>41</v>
      </c>
      <c r="X6" s="694" t="s">
        <v>212</v>
      </c>
      <c r="Y6" s="694"/>
      <c r="Z6" s="694"/>
      <c r="AA6" s="694"/>
    </row>
    <row r="7" spans="1:27" s="319" customFormat="1" ht="27" customHeight="1">
      <c r="A7" s="341" t="s">
        <v>388</v>
      </c>
      <c r="B7" s="325">
        <f>VLOOKUP(X5,ลงโครงสร้าง!E5:DB83,72,0)</f>
        <v>4</v>
      </c>
      <c r="C7" s="326" t="s">
        <v>176</v>
      </c>
      <c r="D7" s="342">
        <v>4</v>
      </c>
      <c r="E7" s="328"/>
      <c r="F7" s="683" t="s">
        <v>306</v>
      </c>
      <c r="G7" s="614">
        <v>7</v>
      </c>
      <c r="H7" s="685" t="s">
        <v>176</v>
      </c>
      <c r="I7" s="620">
        <v>7</v>
      </c>
      <c r="J7" s="333"/>
      <c r="K7" s="343" t="s">
        <v>32</v>
      </c>
      <c r="L7" s="344">
        <v>8</v>
      </c>
      <c r="M7" s="345" t="s">
        <v>176</v>
      </c>
      <c r="N7" s="332">
        <f>VLOOKUP(X5,ลงโครงสร้าง!E5:DB83,15,0)</f>
        <v>8</v>
      </c>
      <c r="O7" s="333"/>
      <c r="P7" s="687" t="s">
        <v>6</v>
      </c>
      <c r="Q7" s="688"/>
      <c r="R7" s="689"/>
      <c r="S7" s="344">
        <v>7</v>
      </c>
      <c r="T7" s="345" t="s">
        <v>176</v>
      </c>
      <c r="U7" s="332">
        <f>VLOOKUP(X5,ลงโครงสร้าง!E5:DB83,19,0)</f>
        <v>7</v>
      </c>
      <c r="W7" s="340" t="s">
        <v>44</v>
      </c>
      <c r="X7" s="673" t="str">
        <f>VLOOKUP(X6,ลงโครงสร้าง!B5:CE83,6,0)</f>
        <v>F2</v>
      </c>
      <c r="Y7" s="673"/>
      <c r="Z7" s="673"/>
      <c r="AA7" s="673"/>
    </row>
    <row r="8" spans="1:27" s="319" customFormat="1" ht="27" customHeight="1">
      <c r="A8" s="346" t="s">
        <v>33</v>
      </c>
      <c r="B8" s="419">
        <f>VLOOKUP(X5,ลงโครงสร้าง!E5:DB83,70,0)</f>
        <v>2</v>
      </c>
      <c r="C8" s="347" t="s">
        <v>176</v>
      </c>
      <c r="D8" s="332">
        <f>VLOOKUP(X5,ลงโครงสร้าง!E5:DB83,71,0)</f>
        <v>2</v>
      </c>
      <c r="E8" s="328"/>
      <c r="F8" s="684"/>
      <c r="G8" s="616"/>
      <c r="H8" s="686"/>
      <c r="I8" s="622"/>
      <c r="J8" s="333"/>
      <c r="K8" s="683" t="s">
        <v>302</v>
      </c>
      <c r="L8" s="614">
        <v>4</v>
      </c>
      <c r="M8" s="617" t="s">
        <v>176</v>
      </c>
      <c r="N8" s="620">
        <v>4</v>
      </c>
      <c r="O8" s="333"/>
      <c r="P8" s="687" t="s">
        <v>452</v>
      </c>
      <c r="Q8" s="688"/>
      <c r="R8" s="689"/>
      <c r="S8" s="348">
        <f>VLOOKUP(X5,ลงโครงสร้าง!E5:DB83,20,0)</f>
        <v>4</v>
      </c>
      <c r="T8" s="349" t="s">
        <v>176</v>
      </c>
      <c r="U8" s="327">
        <v>4</v>
      </c>
      <c r="W8" s="350" t="s">
        <v>54</v>
      </c>
      <c r="X8" s="650">
        <f>VLOOKUP(X6,ลงโครงสร้าง!B5:CE83,8,0)</f>
        <v>25</v>
      </c>
      <c r="Y8" s="650"/>
      <c r="Z8" s="650"/>
      <c r="AA8" s="650"/>
    </row>
    <row r="9" spans="1:27" s="319" customFormat="1" ht="27" customHeight="1">
      <c r="A9" s="351" t="s">
        <v>389</v>
      </c>
      <c r="B9" s="660">
        <f>VLOOKUP(X5,ลงโครงสร้าง!E5:DB83,74,0)</f>
        <v>4</v>
      </c>
      <c r="C9" s="662" t="s">
        <v>176</v>
      </c>
      <c r="D9" s="663">
        <v>4</v>
      </c>
      <c r="E9" s="328"/>
      <c r="F9" s="352"/>
      <c r="G9" s="353"/>
      <c r="H9" s="354"/>
      <c r="I9" s="355"/>
      <c r="J9" s="333"/>
      <c r="K9" s="695"/>
      <c r="L9" s="616"/>
      <c r="M9" s="619"/>
      <c r="N9" s="622"/>
      <c r="O9" s="333"/>
      <c r="P9" s="356"/>
      <c r="Q9" s="356"/>
      <c r="R9" s="356"/>
      <c r="S9" s="356"/>
      <c r="T9" s="356"/>
      <c r="U9" s="357"/>
      <c r="V9" s="358"/>
      <c r="W9" s="358"/>
      <c r="X9" s="358"/>
      <c r="Y9" s="358"/>
      <c r="Z9" s="358"/>
      <c r="AA9" s="320"/>
    </row>
    <row r="10" spans="1:27" s="319" customFormat="1" ht="27" customHeight="1">
      <c r="A10" s="359" t="s">
        <v>1</v>
      </c>
      <c r="B10" s="661"/>
      <c r="C10" s="662"/>
      <c r="D10" s="663"/>
      <c r="E10" s="333"/>
      <c r="F10" s="356"/>
      <c r="G10" s="356"/>
      <c r="H10" s="360"/>
      <c r="I10" s="356"/>
      <c r="J10" s="333"/>
      <c r="K10" s="361"/>
      <c r="L10" s="361"/>
      <c r="M10" s="361"/>
      <c r="N10" s="356"/>
      <c r="O10" s="333"/>
      <c r="P10" s="356"/>
      <c r="Q10" s="356"/>
      <c r="R10" s="356"/>
      <c r="S10" s="356"/>
      <c r="T10" s="356"/>
      <c r="U10" s="362"/>
      <c r="V10" s="363"/>
      <c r="W10" s="364"/>
      <c r="X10" s="364"/>
      <c r="Y10" s="364"/>
      <c r="Z10" s="364"/>
      <c r="AA10" s="320"/>
    </row>
    <row r="11" spans="1:27" s="319" customFormat="1" ht="27" customHeight="1">
      <c r="A11" s="346" t="s">
        <v>42</v>
      </c>
      <c r="B11" s="377">
        <f>VLOOKUP(X5,ลงโครงสร้าง!E5:DB83,49,0)</f>
        <v>0</v>
      </c>
      <c r="C11" s="326" t="s">
        <v>176</v>
      </c>
      <c r="D11" s="365">
        <f>VLOOKUP(X5,ลงโครงสร้าง!E5:DB83,50,0)</f>
        <v>0</v>
      </c>
      <c r="E11" s="333"/>
      <c r="F11" s="356"/>
      <c r="G11" s="356"/>
      <c r="H11" s="360"/>
      <c r="I11" s="356"/>
      <c r="J11" s="333"/>
      <c r="K11" s="333"/>
      <c r="L11" s="333"/>
      <c r="M11" s="333"/>
      <c r="N11" s="333"/>
      <c r="O11" s="333"/>
      <c r="P11" s="366"/>
      <c r="Q11" s="366"/>
      <c r="R11" s="366"/>
      <c r="S11" s="366"/>
      <c r="T11" s="366"/>
      <c r="U11" s="367"/>
      <c r="V11" s="368"/>
      <c r="W11" s="364"/>
      <c r="X11" s="364"/>
      <c r="Y11" s="364"/>
      <c r="Z11" s="364"/>
      <c r="AA11" s="320"/>
    </row>
    <row r="12" spans="1:27" s="319" customFormat="1" ht="9.75" customHeight="1">
      <c r="A12" s="369"/>
      <c r="B12" s="370"/>
      <c r="C12" s="371"/>
      <c r="D12" s="372"/>
      <c r="E12" s="333"/>
      <c r="F12" s="356"/>
      <c r="G12" s="356"/>
      <c r="H12" s="360"/>
      <c r="I12" s="356"/>
      <c r="J12" s="333"/>
      <c r="K12" s="333"/>
      <c r="L12" s="333"/>
      <c r="M12" s="333"/>
      <c r="N12" s="333"/>
      <c r="O12" s="333"/>
      <c r="P12" s="366"/>
      <c r="Q12" s="366"/>
      <c r="R12" s="366"/>
      <c r="S12" s="366"/>
      <c r="T12" s="366"/>
      <c r="U12" s="367"/>
      <c r="V12" s="368"/>
      <c r="W12" s="364"/>
      <c r="X12" s="364"/>
      <c r="Y12" s="364"/>
      <c r="Z12" s="364"/>
      <c r="AA12" s="320"/>
    </row>
    <row r="13" spans="1:27" s="319" customFormat="1" ht="27" customHeight="1">
      <c r="A13" s="373" t="s">
        <v>305</v>
      </c>
      <c r="B13" s="376">
        <f>VLOOKUP(X5,ลงโครงสร้าง!E5:DB83,68,0)</f>
        <v>16</v>
      </c>
      <c r="C13" s="374" t="s">
        <v>176</v>
      </c>
      <c r="D13" s="375">
        <f>VLOOKUP(X5,ลงโครงสร้าง!E5:DB83,69,0)</f>
        <v>22</v>
      </c>
      <c r="E13" s="333"/>
      <c r="F13" s="356"/>
      <c r="G13" s="356"/>
      <c r="H13" s="360"/>
      <c r="I13" s="356"/>
      <c r="J13" s="333"/>
      <c r="K13" s="333"/>
      <c r="L13" s="333"/>
      <c r="M13" s="333"/>
      <c r="N13" s="333"/>
      <c r="O13" s="333"/>
      <c r="P13" s="366"/>
      <c r="Q13" s="366"/>
      <c r="R13" s="366"/>
      <c r="S13" s="366"/>
      <c r="T13" s="366"/>
      <c r="U13" s="367"/>
      <c r="V13" s="368"/>
      <c r="W13" s="364"/>
      <c r="X13" s="364"/>
      <c r="Y13" s="364"/>
      <c r="Z13" s="364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12</v>
      </c>
      <c r="C15" s="237" t="s">
        <v>176</v>
      </c>
      <c r="D15" s="188">
        <f>D17</f>
        <v>12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664" t="s">
        <v>274</v>
      </c>
      <c r="Q15" s="665"/>
      <c r="R15" s="666"/>
      <c r="S15" s="232">
        <f>S17+S18+S19+S20</f>
        <v>7</v>
      </c>
      <c r="T15" s="233" t="s">
        <v>176</v>
      </c>
      <c r="U15" s="206">
        <f>U17+U18+U19+U20</f>
        <v>7</v>
      </c>
      <c r="V15" s="25"/>
      <c r="W15" s="208" t="s">
        <v>392</v>
      </c>
      <c r="X15" s="257">
        <f>X17+X18+X19</f>
        <v>12</v>
      </c>
      <c r="Y15" s="258" t="s">
        <v>176</v>
      </c>
      <c r="Z15" s="209">
        <f>Z17+Z18+Z19</f>
        <v>18</v>
      </c>
    </row>
    <row r="16" spans="1:27" s="319" customFormat="1" ht="27" customHeight="1">
      <c r="A16" s="381" t="s">
        <v>5</v>
      </c>
      <c r="B16" s="382"/>
      <c r="C16" s="383"/>
      <c r="D16" s="332"/>
      <c r="E16" s="333"/>
      <c r="F16" s="334" t="s">
        <v>10</v>
      </c>
      <c r="G16" s="384"/>
      <c r="H16" s="385"/>
      <c r="I16" s="332"/>
      <c r="J16" s="333"/>
      <c r="K16" s="334" t="s">
        <v>12</v>
      </c>
      <c r="L16" s="384"/>
      <c r="M16" s="386"/>
      <c r="N16" s="332"/>
      <c r="O16" s="333"/>
      <c r="P16" s="667" t="s">
        <v>17</v>
      </c>
      <c r="Q16" s="668"/>
      <c r="R16" s="669"/>
      <c r="S16" s="384"/>
      <c r="T16" s="386"/>
      <c r="U16" s="337"/>
      <c r="V16" s="368"/>
      <c r="W16" s="387" t="s">
        <v>62</v>
      </c>
      <c r="X16" s="382"/>
      <c r="Y16" s="383"/>
      <c r="Z16" s="332"/>
      <c r="AA16" s="320"/>
    </row>
    <row r="17" spans="1:27" s="319" customFormat="1" ht="27" customHeight="1">
      <c r="A17" s="388" t="s">
        <v>5</v>
      </c>
      <c r="B17" s="389">
        <v>12</v>
      </c>
      <c r="C17" s="390" t="s">
        <v>176</v>
      </c>
      <c r="D17" s="327">
        <v>12</v>
      </c>
      <c r="E17" s="333"/>
      <c r="F17" s="391" t="s">
        <v>61</v>
      </c>
      <c r="G17" s="348">
        <f>VLOOKUP(X5,ลงโครงสร้าง!E5:DB83,34,0)</f>
        <v>2</v>
      </c>
      <c r="H17" s="349" t="s">
        <v>176</v>
      </c>
      <c r="I17" s="327">
        <f>VLOOKUP(X5,ลงโครงสร้าง!E5:DB83,34,0)</f>
        <v>2</v>
      </c>
      <c r="J17" s="333"/>
      <c r="K17" s="391" t="s">
        <v>60</v>
      </c>
      <c r="L17" s="348">
        <f>VLOOKUP(X5,ลงโครงสร้าง!E5:DB83,30,0)</f>
        <v>1</v>
      </c>
      <c r="M17" s="349" t="s">
        <v>176</v>
      </c>
      <c r="N17" s="327">
        <f>VLOOKUP(X5,ลงโครงสร้าง!E5:DB83,31,0)</f>
        <v>2</v>
      </c>
      <c r="O17" s="333"/>
      <c r="P17" s="636" t="s">
        <v>17</v>
      </c>
      <c r="Q17" s="637"/>
      <c r="R17" s="638"/>
      <c r="S17" s="344">
        <f>VLOOKUP(X5,ลงโครงสร้าง!E5:DB83,76,0)</f>
        <v>1</v>
      </c>
      <c r="T17" s="345" t="s">
        <v>176</v>
      </c>
      <c r="U17" s="427">
        <f>VLOOKUP(X5,ลงโครงสร้าง!E5:DB83,77,0)</f>
        <v>1</v>
      </c>
      <c r="W17" s="359" t="s">
        <v>58</v>
      </c>
      <c r="X17" s="420">
        <v>3</v>
      </c>
      <c r="Y17" s="426" t="s">
        <v>176</v>
      </c>
      <c r="Z17" s="428">
        <v>9</v>
      </c>
      <c r="AA17" s="320"/>
    </row>
    <row r="18" spans="1:27" s="319" customFormat="1" ht="27" customHeight="1">
      <c r="D18" s="392"/>
      <c r="E18" s="393"/>
      <c r="F18" s="394"/>
      <c r="G18" s="356"/>
      <c r="H18" s="360"/>
      <c r="I18" s="355"/>
      <c r="J18" s="393"/>
      <c r="K18" s="394"/>
      <c r="L18" s="356"/>
      <c r="M18" s="356"/>
      <c r="N18" s="355"/>
      <c r="O18" s="393"/>
      <c r="P18" s="630" t="s">
        <v>18</v>
      </c>
      <c r="Q18" s="631"/>
      <c r="R18" s="632"/>
      <c r="S18" s="344">
        <f>VLOOKUP(X5,ลงโครงสร้าง!E5:DB83,78,0)</f>
        <v>2</v>
      </c>
      <c r="T18" s="345" t="s">
        <v>176</v>
      </c>
      <c r="U18" s="423">
        <f>VLOOKUP(X5,ลงโครงสร้าง!E5:DB83,79,0)</f>
        <v>2</v>
      </c>
      <c r="V18" s="395"/>
      <c r="W18" s="351" t="s">
        <v>57</v>
      </c>
      <c r="X18" s="424">
        <v>8</v>
      </c>
      <c r="Y18" s="425" t="s">
        <v>176</v>
      </c>
      <c r="Z18" s="423">
        <v>8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3</v>
      </c>
      <c r="E19" s="333"/>
      <c r="F19" s="333"/>
      <c r="G19" s="333"/>
      <c r="H19" s="393"/>
      <c r="I19" s="333"/>
      <c r="J19" s="333"/>
      <c r="K19" s="333"/>
      <c r="L19" s="333"/>
      <c r="M19" s="333"/>
      <c r="N19" s="333"/>
      <c r="O19" s="333"/>
      <c r="P19" s="633" t="s">
        <v>59</v>
      </c>
      <c r="Q19" s="634"/>
      <c r="R19" s="635"/>
      <c r="S19" s="421">
        <v>4</v>
      </c>
      <c r="T19" s="422" t="s">
        <v>176</v>
      </c>
      <c r="U19" s="423">
        <v>4</v>
      </c>
      <c r="W19" s="398" t="s">
        <v>56</v>
      </c>
      <c r="X19" s="389">
        <f>VLOOKUP(X5,ลงโครงสร้าง!E5:DB83,41,0)</f>
        <v>1</v>
      </c>
      <c r="Y19" s="390" t="s">
        <v>176</v>
      </c>
      <c r="Z19" s="429">
        <f>VLOOKUP(X5,ลงโครงสร้าง!E5:DB83,42,0)</f>
        <v>1</v>
      </c>
      <c r="AA19" s="320"/>
    </row>
    <row r="20" spans="1:27" s="319" customFormat="1" ht="27" customHeight="1">
      <c r="A20" s="387" t="s">
        <v>55</v>
      </c>
      <c r="B20" s="382"/>
      <c r="C20" s="383"/>
      <c r="D20" s="332"/>
      <c r="E20" s="333"/>
      <c r="F20" s="333"/>
      <c r="G20" s="333"/>
      <c r="H20" s="393"/>
      <c r="I20" s="333"/>
      <c r="J20" s="333"/>
      <c r="K20" s="333"/>
      <c r="L20" s="333"/>
      <c r="M20" s="333"/>
      <c r="N20" s="333"/>
      <c r="O20" s="333"/>
      <c r="P20" s="636" t="s">
        <v>21</v>
      </c>
      <c r="Q20" s="637"/>
      <c r="R20" s="638"/>
      <c r="S20" s="348">
        <f>VLOOKUP(X5,ลงโครงสร้าง!E5:DB83,43,0)</f>
        <v>0</v>
      </c>
      <c r="T20" s="349" t="s">
        <v>176</v>
      </c>
      <c r="U20" s="429">
        <f>VLOOKUP(X5,ลงโครงสร้าง!E5:DB83,44,0)</f>
        <v>0</v>
      </c>
      <c r="AA20" s="320"/>
    </row>
    <row r="21" spans="1:27" s="319" customFormat="1" ht="27" customHeight="1">
      <c r="A21" s="398" t="s">
        <v>14</v>
      </c>
      <c r="B21" s="424">
        <f>VLOOKUP(X5,ลงโครงสร้าง!E5:DB83,39,0)</f>
        <v>0</v>
      </c>
      <c r="C21" s="425" t="s">
        <v>176</v>
      </c>
      <c r="D21" s="423">
        <f>VLOOKUP(X5,ลงโครงสร้าง!E5:DB83,40,0)</f>
        <v>0</v>
      </c>
      <c r="E21" s="333"/>
      <c r="F21" s="333"/>
      <c r="G21" s="333"/>
      <c r="H21" s="393"/>
      <c r="I21" s="333"/>
      <c r="J21" s="333"/>
      <c r="K21" s="333"/>
      <c r="L21" s="333"/>
      <c r="M21" s="333"/>
      <c r="N21" s="333"/>
      <c r="O21" s="333"/>
      <c r="W21" s="371"/>
      <c r="X21" s="371"/>
      <c r="Y21" s="371"/>
      <c r="Z21" s="355"/>
      <c r="AA21" s="320"/>
    </row>
    <row r="22" spans="1:27" s="319" customFormat="1" ht="27" customHeight="1">
      <c r="A22" s="398" t="s">
        <v>15</v>
      </c>
      <c r="B22" s="424">
        <f>VLOOKUP(X5,ลงโครงสร้าง!E5:DB83,28,0)</f>
        <v>3</v>
      </c>
      <c r="C22" s="425" t="s">
        <v>176</v>
      </c>
      <c r="D22" s="423">
        <f>VLOOKUP(X5,ลงโครงสร้าง!E5:DB83,29,0)</f>
        <v>3</v>
      </c>
      <c r="E22" s="333"/>
      <c r="F22" s="333"/>
      <c r="G22" s="333"/>
      <c r="H22" s="393"/>
      <c r="I22" s="333"/>
      <c r="J22" s="333"/>
      <c r="K22" s="333"/>
      <c r="L22" s="333"/>
      <c r="M22" s="333"/>
      <c r="N22" s="333"/>
      <c r="O22" s="333"/>
      <c r="P22" s="333"/>
      <c r="Q22" s="333"/>
      <c r="R22" s="333"/>
      <c r="S22" s="333"/>
      <c r="T22" s="333"/>
      <c r="U22" s="333"/>
      <c r="W22" s="371"/>
      <c r="X22" s="371"/>
      <c r="Y22" s="371"/>
      <c r="Z22" s="371"/>
      <c r="AA22" s="320"/>
    </row>
    <row r="23" spans="1:27" s="319" customFormat="1" ht="27" customHeight="1">
      <c r="A23" s="388" t="s">
        <v>16</v>
      </c>
      <c r="B23" s="424">
        <f>VLOOKUP(X5,ลงโครงสร้าง!E5:DB83,37,0)</f>
        <v>0</v>
      </c>
      <c r="C23" s="425" t="s">
        <v>176</v>
      </c>
      <c r="D23" s="423">
        <f>VLOOKUP(X5,ลงโครงสร้าง!E5:DB83,38,0)</f>
        <v>0</v>
      </c>
      <c r="E23" s="333"/>
      <c r="F23" s="333"/>
      <c r="G23" s="333"/>
      <c r="H23" s="393"/>
      <c r="I23" s="333"/>
      <c r="J23" s="333"/>
      <c r="K23" s="333"/>
      <c r="L23" s="333"/>
      <c r="M23" s="333"/>
      <c r="N23" s="333"/>
      <c r="O23" s="333"/>
      <c r="P23" s="333"/>
      <c r="Q23" s="333"/>
      <c r="R23" s="333"/>
      <c r="S23" s="333"/>
      <c r="T23" s="333"/>
      <c r="U23" s="333"/>
      <c r="W23" s="371"/>
      <c r="X23" s="371"/>
      <c r="Y23" s="371"/>
      <c r="Z23" s="355"/>
      <c r="AA23" s="320"/>
    </row>
    <row r="24" spans="1:27" s="319" customFormat="1" ht="27" customHeight="1">
      <c r="A24" s="398" t="s">
        <v>23</v>
      </c>
      <c r="B24" s="399"/>
      <c r="C24" s="400"/>
      <c r="D24" s="327"/>
      <c r="E24" s="333"/>
      <c r="F24" s="333"/>
      <c r="G24" s="333"/>
      <c r="H24" s="393"/>
      <c r="I24" s="333"/>
      <c r="J24" s="333"/>
      <c r="K24" s="333"/>
      <c r="L24" s="333"/>
      <c r="M24" s="333"/>
      <c r="N24" s="333"/>
      <c r="O24" s="333"/>
      <c r="P24" s="333"/>
      <c r="Q24" s="333"/>
      <c r="R24" s="333"/>
      <c r="S24" s="333"/>
      <c r="T24" s="333"/>
      <c r="U24" s="333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v>46</v>
      </c>
      <c r="M25" s="299" t="s">
        <v>176</v>
      </c>
      <c r="N25" s="300">
        <v>46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51" t="s">
        <v>51</v>
      </c>
      <c r="L26" s="652"/>
      <c r="M26" s="652"/>
      <c r="N26" s="653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4</v>
      </c>
      <c r="C28" s="243" t="s">
        <v>176</v>
      </c>
      <c r="D28" s="193">
        <f>D30</f>
        <v>7</v>
      </c>
      <c r="E28" s="263"/>
      <c r="F28" s="264" t="s">
        <v>25</v>
      </c>
      <c r="G28" s="265">
        <f>G30+G31</f>
        <v>12</v>
      </c>
      <c r="H28" s="266" t="s">
        <v>176</v>
      </c>
      <c r="I28" s="209">
        <f>I30+I31</f>
        <v>21</v>
      </c>
      <c r="J28" s="263"/>
      <c r="K28" s="267" t="s">
        <v>395</v>
      </c>
      <c r="L28" s="268">
        <f>L30</f>
        <v>10</v>
      </c>
      <c r="M28" s="269" t="s">
        <v>176</v>
      </c>
      <c r="N28" s="270">
        <f>N30</f>
        <v>20</v>
      </c>
      <c r="O28" s="263"/>
      <c r="P28" s="654" t="s">
        <v>29</v>
      </c>
      <c r="Q28" s="655"/>
      <c r="R28" s="656"/>
      <c r="S28" s="295" t="str">
        <f>S30</f>
        <v>0</v>
      </c>
      <c r="T28" s="296" t="s">
        <v>176</v>
      </c>
      <c r="U28" s="297">
        <f>U30</f>
        <v>8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1" t="s">
        <v>20</v>
      </c>
      <c r="B29" s="382"/>
      <c r="C29" s="383"/>
      <c r="D29" s="401"/>
      <c r="E29" s="392"/>
      <c r="F29" s="402" t="s">
        <v>20</v>
      </c>
      <c r="G29" s="399"/>
      <c r="H29" s="390"/>
      <c r="I29" s="327"/>
      <c r="J29" s="392"/>
      <c r="K29" s="402" t="s">
        <v>20</v>
      </c>
      <c r="L29" s="399"/>
      <c r="M29" s="400"/>
      <c r="N29" s="327"/>
      <c r="O29" s="392"/>
      <c r="P29" s="623" t="s">
        <v>20</v>
      </c>
      <c r="Q29" s="624"/>
      <c r="R29" s="625"/>
      <c r="S29" s="399"/>
      <c r="T29" s="400"/>
      <c r="U29" s="327"/>
      <c r="V29" s="320"/>
      <c r="W29" s="320"/>
      <c r="X29" s="320"/>
      <c r="Y29" s="320"/>
      <c r="Z29" s="320"/>
      <c r="AA29" s="320"/>
    </row>
    <row r="30" spans="1:27" s="319" customFormat="1" ht="27" customHeight="1">
      <c r="A30" s="398" t="s">
        <v>58</v>
      </c>
      <c r="B30" s="389">
        <v>4</v>
      </c>
      <c r="C30" s="390" t="s">
        <v>176</v>
      </c>
      <c r="D30" s="327">
        <v>7</v>
      </c>
      <c r="E30" s="392"/>
      <c r="F30" s="403" t="s">
        <v>58</v>
      </c>
      <c r="G30" s="396">
        <v>9</v>
      </c>
      <c r="H30" s="397" t="s">
        <v>176</v>
      </c>
      <c r="I30" s="332">
        <v>18</v>
      </c>
      <c r="J30" s="392"/>
      <c r="K30" s="404" t="s">
        <v>58</v>
      </c>
      <c r="L30" s="405">
        <v>10</v>
      </c>
      <c r="M30" s="406" t="s">
        <v>176</v>
      </c>
      <c r="N30" s="407">
        <v>20</v>
      </c>
      <c r="O30" s="408"/>
      <c r="P30" s="657" t="s">
        <v>58</v>
      </c>
      <c r="Q30" s="658"/>
      <c r="R30" s="659"/>
      <c r="S30" s="405" t="str">
        <f>VLOOKUP(X5,ลงโครงสร้าง!E5:DB83,93,0)</f>
        <v>0</v>
      </c>
      <c r="T30" s="406" t="s">
        <v>176</v>
      </c>
      <c r="U30" s="407">
        <v>8</v>
      </c>
      <c r="V30" s="409"/>
      <c r="W30" s="320"/>
      <c r="X30" s="320"/>
      <c r="Y30" s="320"/>
      <c r="Z30" s="320"/>
      <c r="AA30" s="320"/>
    </row>
    <row r="31" spans="1:27" s="319" customFormat="1" ht="27" customHeight="1">
      <c r="A31" s="369"/>
      <c r="B31" s="370"/>
      <c r="C31" s="370"/>
      <c r="D31" s="372"/>
      <c r="E31" s="392"/>
      <c r="F31" s="611" t="s">
        <v>303</v>
      </c>
      <c r="G31" s="614">
        <f>VLOOKUP(X5,ลงโครงสร้าง!E5:DB83,89,0)</f>
        <v>3</v>
      </c>
      <c r="H31" s="617" t="s">
        <v>176</v>
      </c>
      <c r="I31" s="620">
        <f>VLOOKUP(X5,ลงโครงสร้าง!E5:DB83,90,0)</f>
        <v>3</v>
      </c>
      <c r="J31" s="392"/>
      <c r="K31" s="410"/>
      <c r="L31" s="410"/>
      <c r="M31" s="410"/>
      <c r="N31" s="411"/>
      <c r="O31" s="392"/>
      <c r="P31" s="410"/>
      <c r="Q31" s="410"/>
      <c r="R31" s="410"/>
      <c r="S31" s="410"/>
      <c r="T31" s="410"/>
      <c r="U31" s="411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2"/>
      <c r="B32" s="413"/>
      <c r="C32" s="413"/>
      <c r="D32" s="414"/>
      <c r="E32" s="392"/>
      <c r="F32" s="612"/>
      <c r="G32" s="615"/>
      <c r="H32" s="618"/>
      <c r="I32" s="621"/>
      <c r="J32" s="392"/>
      <c r="K32" s="392"/>
      <c r="L32" s="392"/>
      <c r="M32" s="392"/>
      <c r="N32" s="392"/>
      <c r="O32" s="392"/>
      <c r="P32" s="392"/>
      <c r="Q32" s="392"/>
      <c r="R32" s="392"/>
      <c r="S32" s="392"/>
      <c r="T32" s="392"/>
      <c r="U32" s="392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2"/>
      <c r="B33" s="413"/>
      <c r="C33" s="413"/>
      <c r="D33" s="414"/>
      <c r="E33" s="392"/>
      <c r="F33" s="613"/>
      <c r="G33" s="616"/>
      <c r="H33" s="619"/>
      <c r="I33" s="622"/>
      <c r="J33" s="392"/>
      <c r="K33" s="392"/>
      <c r="L33" s="392"/>
      <c r="M33" s="392"/>
      <c r="N33" s="392"/>
      <c r="O33" s="392"/>
      <c r="P33" s="392"/>
      <c r="Q33" s="392"/>
      <c r="R33" s="392"/>
      <c r="S33" s="392"/>
      <c r="T33" s="392"/>
      <c r="U33" s="392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>
        <f>D38</f>
        <v>7</v>
      </c>
      <c r="E36" s="263"/>
      <c r="F36" s="280" t="s">
        <v>396</v>
      </c>
      <c r="G36" s="242" t="str">
        <f>G38</f>
        <v>0</v>
      </c>
      <c r="H36" s="243" t="s">
        <v>176</v>
      </c>
      <c r="I36" s="193">
        <f>I38</f>
        <v>1</v>
      </c>
      <c r="J36" s="263"/>
      <c r="K36" s="148" t="s">
        <v>30</v>
      </c>
      <c r="L36" s="242">
        <f>L38</f>
        <v>5</v>
      </c>
      <c r="M36" s="243" t="s">
        <v>176</v>
      </c>
      <c r="N36" s="193">
        <f>N38</f>
        <v>9</v>
      </c>
      <c r="O36" s="147"/>
      <c r="P36" s="627" t="s">
        <v>35</v>
      </c>
      <c r="Q36" s="628"/>
      <c r="R36" s="629"/>
      <c r="S36" s="242" t="str">
        <f>S38</f>
        <v>0</v>
      </c>
      <c r="T36" s="243" t="s">
        <v>176</v>
      </c>
      <c r="U36" s="193">
        <f>U38</f>
        <v>1</v>
      </c>
      <c r="V36" s="271"/>
      <c r="W36" s="430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5" t="s">
        <v>20</v>
      </c>
      <c r="B37" s="382"/>
      <c r="C37" s="383"/>
      <c r="D37" s="401"/>
      <c r="E37" s="392"/>
      <c r="F37" s="402" t="s">
        <v>20</v>
      </c>
      <c r="G37" s="382"/>
      <c r="H37" s="416"/>
      <c r="I37" s="401"/>
      <c r="J37" s="392"/>
      <c r="K37" s="402" t="s">
        <v>20</v>
      </c>
      <c r="L37" s="382"/>
      <c r="M37" s="383"/>
      <c r="N37" s="401"/>
      <c r="O37" s="392"/>
      <c r="P37" s="623" t="s">
        <v>20</v>
      </c>
      <c r="Q37" s="624"/>
      <c r="R37" s="625"/>
      <c r="S37" s="382"/>
      <c r="T37" s="383"/>
      <c r="U37" s="401"/>
      <c r="V37" s="320"/>
      <c r="W37" s="431" t="s">
        <v>37</v>
      </c>
      <c r="X37" s="639">
        <f>VLOOKUP(X5,ลงโครงสร้าง!E5:DB83,45,0)</f>
        <v>3</v>
      </c>
      <c r="Y37" s="639" t="s">
        <v>176</v>
      </c>
      <c r="Z37" s="642">
        <f>VLOOKUP(X5,ลงโครงสร้าง!E5:DB83,46,0)</f>
        <v>3</v>
      </c>
      <c r="AA37" s="320"/>
    </row>
    <row r="38" spans="1:34" s="319" customFormat="1" ht="27" customHeight="1">
      <c r="A38" s="346" t="s">
        <v>58</v>
      </c>
      <c r="B38" s="389" t="str">
        <f>VLOOKUP(X5,ลงโครงสร้าง!E5:DB83,95,0)</f>
        <v>0</v>
      </c>
      <c r="C38" s="390" t="s">
        <v>176</v>
      </c>
      <c r="D38" s="327">
        <v>7</v>
      </c>
      <c r="E38" s="392"/>
      <c r="F38" s="404" t="s">
        <v>58</v>
      </c>
      <c r="G38" s="389" t="str">
        <f>VLOOKUP(X5,ลงโครงสร้าง!E5:DB83,97,0)</f>
        <v>0</v>
      </c>
      <c r="H38" s="390" t="s">
        <v>176</v>
      </c>
      <c r="I38" s="327">
        <v>1</v>
      </c>
      <c r="J38" s="408"/>
      <c r="K38" s="404" t="s">
        <v>58</v>
      </c>
      <c r="L38" s="389">
        <v>5</v>
      </c>
      <c r="M38" s="390" t="s">
        <v>176</v>
      </c>
      <c r="N38" s="327">
        <v>9</v>
      </c>
      <c r="O38" s="392"/>
      <c r="P38" s="645" t="s">
        <v>20</v>
      </c>
      <c r="Q38" s="646"/>
      <c r="R38" s="647"/>
      <c r="S38" s="389" t="str">
        <f>VLOOKUP(X5,ลงโครงสร้าง!E5:DB83,101,0)</f>
        <v>0</v>
      </c>
      <c r="T38" s="390" t="s">
        <v>176</v>
      </c>
      <c r="U38" s="327">
        <v>1</v>
      </c>
      <c r="V38" s="320"/>
      <c r="W38" s="648" t="s">
        <v>38</v>
      </c>
      <c r="X38" s="640"/>
      <c r="Y38" s="640"/>
      <c r="Z38" s="643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49"/>
      <c r="X39" s="641"/>
      <c r="Y39" s="641"/>
      <c r="Z39" s="644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26" t="s">
        <v>307</v>
      </c>
      <c r="X40" s="626"/>
      <c r="Y40" s="626"/>
      <c r="Z40" s="626"/>
      <c r="AA40" s="626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1" customFormat="1" ht="24.9" customHeight="1">
      <c r="A43" s="610" t="s">
        <v>304</v>
      </c>
      <c r="B43" s="610"/>
      <c r="C43" s="610"/>
      <c r="D43" s="610"/>
      <c r="E43" s="417"/>
      <c r="F43" s="610" t="s">
        <v>304</v>
      </c>
      <c r="G43" s="610"/>
      <c r="H43" s="610"/>
      <c r="I43" s="610"/>
      <c r="J43" s="417"/>
      <c r="K43" s="610" t="s">
        <v>304</v>
      </c>
      <c r="L43" s="610"/>
      <c r="M43" s="610"/>
      <c r="N43" s="610"/>
      <c r="O43" s="417"/>
      <c r="P43" s="610" t="s">
        <v>304</v>
      </c>
      <c r="Q43" s="610"/>
      <c r="R43" s="610"/>
      <c r="S43" s="610"/>
      <c r="T43" s="322"/>
      <c r="AA43" s="504"/>
      <c r="AB43" s="504"/>
      <c r="AC43" s="504"/>
      <c r="AD43" s="504"/>
      <c r="AE43" s="504"/>
      <c r="AF43" s="504"/>
      <c r="AG43" s="504"/>
      <c r="AH43" s="504"/>
    </row>
    <row r="44" spans="1:34" s="321" customFormat="1" ht="24.9" customHeight="1">
      <c r="A44" s="610" t="s">
        <v>447</v>
      </c>
      <c r="B44" s="610"/>
      <c r="C44" s="610"/>
      <c r="D44" s="610"/>
      <c r="E44" s="417"/>
      <c r="F44" s="610" t="s">
        <v>447</v>
      </c>
      <c r="G44" s="610"/>
      <c r="H44" s="610"/>
      <c r="I44" s="610"/>
      <c r="J44" s="417"/>
      <c r="K44" s="610" t="s">
        <v>447</v>
      </c>
      <c r="L44" s="610"/>
      <c r="M44" s="610"/>
      <c r="N44" s="610"/>
      <c r="O44" s="417"/>
      <c r="P44" s="610" t="s">
        <v>447</v>
      </c>
      <c r="Q44" s="610"/>
      <c r="R44" s="610"/>
      <c r="S44" s="610"/>
      <c r="T44" s="322"/>
      <c r="AA44" s="504"/>
      <c r="AB44" s="504"/>
      <c r="AC44" s="504"/>
      <c r="AD44" s="504"/>
      <c r="AE44" s="504"/>
      <c r="AF44" s="504"/>
      <c r="AG44" s="504"/>
      <c r="AH44" s="504"/>
    </row>
    <row r="45" spans="1:34" s="321" customFormat="1" ht="24.9" customHeight="1">
      <c r="A45" s="610" t="s">
        <v>447</v>
      </c>
      <c r="B45" s="610"/>
      <c r="C45" s="610"/>
      <c r="D45" s="610"/>
      <c r="E45" s="417"/>
      <c r="F45" s="610" t="s">
        <v>447</v>
      </c>
      <c r="G45" s="610"/>
      <c r="H45" s="610"/>
      <c r="I45" s="610"/>
      <c r="J45" s="417"/>
      <c r="K45" s="610" t="s">
        <v>447</v>
      </c>
      <c r="L45" s="610"/>
      <c r="M45" s="610"/>
      <c r="N45" s="610"/>
      <c r="O45" s="417"/>
      <c r="P45" s="610" t="s">
        <v>447</v>
      </c>
      <c r="Q45" s="610"/>
      <c r="R45" s="610"/>
      <c r="S45" s="610"/>
      <c r="T45" s="322"/>
      <c r="AA45" s="504"/>
      <c r="AB45" s="504"/>
      <c r="AC45" s="504"/>
      <c r="AD45" s="504"/>
      <c r="AE45" s="504"/>
      <c r="AF45" s="504"/>
      <c r="AG45" s="504"/>
      <c r="AH45" s="504"/>
    </row>
    <row r="46" spans="1:34" s="321" customFormat="1" ht="24.9" customHeight="1">
      <c r="A46" s="610"/>
      <c r="B46" s="610"/>
      <c r="C46" s="610"/>
      <c r="D46" s="610"/>
      <c r="E46" s="417"/>
      <c r="F46" s="610"/>
      <c r="G46" s="610"/>
      <c r="H46" s="610"/>
      <c r="I46" s="610"/>
      <c r="J46" s="417"/>
      <c r="K46" s="610" t="s">
        <v>71</v>
      </c>
      <c r="L46" s="610"/>
      <c r="M46" s="610"/>
      <c r="N46" s="610"/>
      <c r="O46" s="417"/>
      <c r="P46" s="610" t="s">
        <v>70</v>
      </c>
      <c r="Q46" s="610"/>
      <c r="R46" s="610"/>
      <c r="S46" s="610"/>
      <c r="T46" s="322"/>
      <c r="AA46" s="504"/>
      <c r="AB46" s="504"/>
      <c r="AC46" s="504"/>
      <c r="AD46" s="504"/>
      <c r="AE46" s="504"/>
      <c r="AF46" s="504"/>
      <c r="AG46" s="504"/>
      <c r="AH46" s="504"/>
    </row>
    <row r="47" spans="1:34" s="321" customFormat="1" ht="24.9" customHeight="1">
      <c r="A47" s="610" t="s">
        <v>68</v>
      </c>
      <c r="B47" s="610"/>
      <c r="C47" s="610"/>
      <c r="D47" s="610"/>
      <c r="E47" s="417"/>
      <c r="F47" s="610" t="s">
        <v>69</v>
      </c>
      <c r="G47" s="610"/>
      <c r="H47" s="418"/>
      <c r="I47" s="417"/>
      <c r="J47" s="417"/>
      <c r="L47" s="417"/>
      <c r="M47" s="503"/>
      <c r="N47" s="417"/>
      <c r="O47" s="417"/>
      <c r="R47" s="503"/>
      <c r="S47" s="503"/>
      <c r="T47" s="323"/>
      <c r="AA47" s="504"/>
      <c r="AB47" s="504"/>
      <c r="AC47" s="504"/>
      <c r="AD47" s="504"/>
      <c r="AE47" s="504"/>
      <c r="AF47" s="504"/>
      <c r="AG47" s="504"/>
      <c r="AH47" s="504"/>
    </row>
    <row r="48" spans="1:34" s="321" customFormat="1" ht="24.9" customHeight="1">
      <c r="A48" s="577" t="s">
        <v>448</v>
      </c>
      <c r="B48" s="577"/>
      <c r="C48" s="577"/>
      <c r="D48" s="577"/>
      <c r="E48" s="505"/>
      <c r="F48" s="577" t="s">
        <v>449</v>
      </c>
      <c r="G48" s="577"/>
      <c r="H48" s="577"/>
      <c r="I48" s="577"/>
      <c r="J48" s="505"/>
      <c r="K48" s="506" t="s">
        <v>450</v>
      </c>
      <c r="L48" s="505"/>
      <c r="M48" s="506"/>
      <c r="N48" s="505"/>
      <c r="O48" s="505"/>
      <c r="P48" s="577" t="s">
        <v>451</v>
      </c>
      <c r="Q48" s="577"/>
      <c r="R48" s="503"/>
      <c r="S48" s="503"/>
      <c r="T48" s="323"/>
      <c r="AA48" s="504"/>
      <c r="AB48" s="504"/>
      <c r="AC48" s="504"/>
      <c r="AD48" s="504"/>
      <c r="AE48" s="504"/>
      <c r="AF48" s="504"/>
      <c r="AG48" s="504"/>
      <c r="AH48" s="504"/>
    </row>
    <row r="49" spans="1:34" s="321" customFormat="1" ht="24.9" customHeight="1">
      <c r="A49" s="670" t="s">
        <v>397</v>
      </c>
      <c r="B49" s="670"/>
      <c r="C49" s="670"/>
      <c r="D49" s="670"/>
      <c r="E49" s="670"/>
      <c r="F49" s="670"/>
      <c r="G49" s="670"/>
      <c r="H49" s="670"/>
      <c r="I49" s="670"/>
      <c r="J49" s="670"/>
      <c r="K49" s="670"/>
      <c r="L49" s="670"/>
      <c r="M49" s="670"/>
      <c r="N49" s="670"/>
      <c r="O49" s="670"/>
      <c r="P49" s="670"/>
      <c r="Q49" s="670"/>
      <c r="R49" s="670"/>
      <c r="S49" s="670"/>
      <c r="T49" s="670"/>
      <c r="U49" s="670"/>
      <c r="V49" s="670"/>
      <c r="W49" s="670"/>
      <c r="AA49" s="504"/>
      <c r="AB49" s="504"/>
      <c r="AC49" s="504"/>
      <c r="AD49" s="504"/>
      <c r="AE49" s="504"/>
      <c r="AF49" s="504"/>
      <c r="AG49" s="504"/>
      <c r="AH49" s="504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696" t="str">
        <f>F2</f>
        <v>โรงพยาบาลผาขาว</v>
      </c>
      <c r="B52" s="697"/>
      <c r="C52" s="697"/>
      <c r="D52" s="697"/>
      <c r="E52" s="697"/>
      <c r="F52" s="697"/>
      <c r="G52" s="697"/>
      <c r="H52" s="697"/>
      <c r="I52" s="697"/>
      <c r="J52" s="697"/>
      <c r="K52" s="697"/>
      <c r="L52" s="697"/>
      <c r="M52" s="697"/>
      <c r="N52" s="697"/>
      <c r="O52" s="697"/>
      <c r="P52" s="698"/>
      <c r="Q52" s="432">
        <f>B58+B59+B60+B61+B62+B64+B67+B68+B69+G58+G59+G60+G61+G62+G63+G64+G67+G68+G69+S58+S59+S60+S61+S62+S63+B78</f>
        <v>129</v>
      </c>
      <c r="R52" s="433" t="s">
        <v>176</v>
      </c>
      <c r="S52" s="699">
        <f>D58+D59+D60+D61+D62+D64+D67+D68+D69+I58+I59+I60+I61+I62+I63+I64+I67+I68+I69+U58+U59+U60+U61+U62+U63+D78</f>
        <v>185</v>
      </c>
      <c r="T52" s="697"/>
      <c r="U52" s="698"/>
      <c r="V52" s="5"/>
      <c r="W52" s="700" t="s">
        <v>50</v>
      </c>
      <c r="X52" s="701"/>
      <c r="Y52" s="701"/>
      <c r="Z52" s="701"/>
      <c r="AA52" s="702"/>
    </row>
    <row r="53" spans="1:34" ht="22.95" customHeight="1">
      <c r="A53" s="703" t="s">
        <v>31</v>
      </c>
      <c r="B53" s="704"/>
      <c r="C53" s="704"/>
      <c r="D53" s="704"/>
      <c r="E53" s="704"/>
      <c r="F53" s="704"/>
      <c r="G53" s="704"/>
      <c r="H53" s="704"/>
      <c r="I53" s="704"/>
      <c r="J53" s="704"/>
      <c r="K53" s="704"/>
      <c r="L53" s="704"/>
      <c r="M53" s="704"/>
      <c r="N53" s="704"/>
      <c r="O53" s="704"/>
      <c r="P53" s="704"/>
      <c r="Q53" s="434"/>
      <c r="R53" s="434"/>
      <c r="S53" s="434"/>
      <c r="T53" s="434"/>
      <c r="U53" s="435"/>
      <c r="V53" s="5"/>
      <c r="W53" s="436" t="s">
        <v>39</v>
      </c>
      <c r="X53" s="673">
        <f>X3</f>
        <v>8</v>
      </c>
      <c r="Y53" s="673"/>
      <c r="Z53" s="673"/>
      <c r="AA53" s="673"/>
    </row>
    <row r="54" spans="1:34" ht="20.25" customHeight="1">
      <c r="A54" s="705" t="s">
        <v>425</v>
      </c>
      <c r="B54" s="706"/>
      <c r="C54" s="706"/>
      <c r="D54" s="706"/>
      <c r="E54" s="706"/>
      <c r="F54" s="706"/>
      <c r="G54" s="706"/>
      <c r="H54" s="706"/>
      <c r="I54" s="706"/>
      <c r="J54" s="706"/>
      <c r="K54" s="706"/>
      <c r="L54" s="706"/>
      <c r="M54" s="706"/>
      <c r="N54" s="706"/>
      <c r="O54" s="706"/>
      <c r="P54" s="706"/>
      <c r="Q54" s="437">
        <f>B58+B59+B60+B61+B62+B63+B64+B67+B68+B69+G58+G59+G60+G61+G62+G63+G64+G67+G68+G69+S58+S59+S60+S61+S62+S63</f>
        <v>144</v>
      </c>
      <c r="R54" s="438" t="s">
        <v>176</v>
      </c>
      <c r="S54" s="707">
        <f>D58+D59+D60+D61+D62+D63+D64+D67+D68+D69+I58+I59+I60+I61+I62+I63+I64+I67+I68+I69+U58+U59+U60+U61+U62+U63</f>
        <v>151</v>
      </c>
      <c r="T54" s="708"/>
      <c r="U54" s="709"/>
      <c r="V54" s="5"/>
      <c r="W54" s="439" t="s">
        <v>40</v>
      </c>
      <c r="X54" s="673" t="str">
        <f t="shared" ref="X54:X58" si="0">X4</f>
        <v>เลย</v>
      </c>
      <c r="Y54" s="673"/>
      <c r="Z54" s="673"/>
      <c r="AA54" s="673"/>
    </row>
    <row r="55" spans="1:34" ht="21">
      <c r="A55" s="710"/>
      <c r="B55" s="710"/>
      <c r="C55" s="710"/>
      <c r="D55" s="710"/>
      <c r="E55" s="710"/>
      <c r="F55" s="710"/>
      <c r="G55" s="710"/>
      <c r="H55" s="710"/>
      <c r="I55" s="710"/>
      <c r="V55" s="8"/>
      <c r="W55" s="436" t="s">
        <v>43</v>
      </c>
      <c r="X55" s="673">
        <f t="shared" si="0"/>
        <v>11039</v>
      </c>
      <c r="Y55" s="673"/>
      <c r="Z55" s="673"/>
      <c r="AA55" s="673"/>
    </row>
    <row r="56" spans="1:34" s="319" customFormat="1" ht="27" customHeight="1">
      <c r="A56" s="711" t="s">
        <v>398</v>
      </c>
      <c r="B56" s="712"/>
      <c r="C56" s="712"/>
      <c r="D56" s="712"/>
      <c r="E56" s="713"/>
      <c r="F56" s="712"/>
      <c r="G56" s="712"/>
      <c r="H56" s="712"/>
      <c r="I56" s="714"/>
      <c r="J56" s="1"/>
      <c r="K56" s="715" t="s">
        <v>399</v>
      </c>
      <c r="L56" s="716"/>
      <c r="M56" s="716"/>
      <c r="N56" s="716"/>
      <c r="O56" s="716"/>
      <c r="P56" s="716"/>
      <c r="Q56" s="716"/>
      <c r="R56" s="716"/>
      <c r="S56" s="716"/>
      <c r="T56" s="716"/>
      <c r="U56" s="717"/>
      <c r="W56" s="436" t="s">
        <v>41</v>
      </c>
      <c r="X56" s="673" t="str">
        <f t="shared" si="0"/>
        <v>รพช.ผาขาว</v>
      </c>
      <c r="Y56" s="673"/>
      <c r="Z56" s="673"/>
      <c r="AA56" s="673"/>
    </row>
    <row r="57" spans="1:34" s="319" customFormat="1" ht="27" customHeight="1">
      <c r="A57" s="440" t="s">
        <v>400</v>
      </c>
      <c r="B57" s="441" t="s">
        <v>401</v>
      </c>
      <c r="C57" s="442" t="s">
        <v>176</v>
      </c>
      <c r="D57" s="443" t="s">
        <v>402</v>
      </c>
      <c r="E57" s="1"/>
      <c r="F57" s="440" t="s">
        <v>400</v>
      </c>
      <c r="G57" s="441" t="s">
        <v>401</v>
      </c>
      <c r="H57" s="442" t="s">
        <v>176</v>
      </c>
      <c r="I57" s="443" t="s">
        <v>402</v>
      </c>
      <c r="J57" s="1"/>
      <c r="K57" s="718" t="s">
        <v>403</v>
      </c>
      <c r="L57" s="719"/>
      <c r="M57" s="720" t="s">
        <v>400</v>
      </c>
      <c r="N57" s="720"/>
      <c r="O57" s="720"/>
      <c r="P57" s="720"/>
      <c r="Q57" s="720"/>
      <c r="R57" s="719"/>
      <c r="S57" s="468" t="s">
        <v>401</v>
      </c>
      <c r="T57" s="469" t="s">
        <v>176</v>
      </c>
      <c r="U57" s="470" t="s">
        <v>402</v>
      </c>
      <c r="W57" s="439" t="s">
        <v>44</v>
      </c>
      <c r="X57" s="673" t="str">
        <f t="shared" si="0"/>
        <v>F2</v>
      </c>
      <c r="Y57" s="673"/>
      <c r="Z57" s="673"/>
      <c r="AA57" s="673"/>
    </row>
    <row r="58" spans="1:34" s="319" customFormat="1" ht="27" customHeight="1">
      <c r="A58" s="444" t="s">
        <v>404</v>
      </c>
      <c r="B58" s="474">
        <f>B17</f>
        <v>12</v>
      </c>
      <c r="C58" s="475" t="s">
        <v>176</v>
      </c>
      <c r="D58" s="476">
        <f>D17</f>
        <v>12</v>
      </c>
      <c r="E58" s="1"/>
      <c r="F58" s="445" t="s">
        <v>16</v>
      </c>
      <c r="G58" s="486">
        <f>B23</f>
        <v>0</v>
      </c>
      <c r="H58" s="487" t="s">
        <v>176</v>
      </c>
      <c r="I58" s="488">
        <f>D23</f>
        <v>0</v>
      </c>
      <c r="J58" s="1"/>
      <c r="K58" s="721" t="s">
        <v>405</v>
      </c>
      <c r="L58" s="722"/>
      <c r="M58" s="723" t="s">
        <v>406</v>
      </c>
      <c r="N58" s="723"/>
      <c r="O58" s="723"/>
      <c r="P58" s="723"/>
      <c r="Q58" s="723"/>
      <c r="R58" s="722"/>
      <c r="S58" s="474">
        <f>B6+B13</f>
        <v>18</v>
      </c>
      <c r="T58" s="475" t="s">
        <v>176</v>
      </c>
      <c r="U58" s="476">
        <f>D6+D13</f>
        <v>24</v>
      </c>
      <c r="W58" s="436" t="s">
        <v>54</v>
      </c>
      <c r="X58" s="673">
        <f t="shared" si="0"/>
        <v>25</v>
      </c>
      <c r="Y58" s="673"/>
      <c r="Z58" s="673"/>
      <c r="AA58" s="673"/>
    </row>
    <row r="59" spans="1:34" ht="21">
      <c r="A59" s="446" t="s">
        <v>407</v>
      </c>
      <c r="B59" s="477">
        <f>L7</f>
        <v>8</v>
      </c>
      <c r="C59" s="478" t="s">
        <v>176</v>
      </c>
      <c r="D59" s="479">
        <f>N7</f>
        <v>8</v>
      </c>
      <c r="F59" s="446" t="s">
        <v>14</v>
      </c>
      <c r="G59" s="477">
        <f>B21</f>
        <v>0</v>
      </c>
      <c r="H59" s="481" t="s">
        <v>176</v>
      </c>
      <c r="I59" s="479">
        <f>D21</f>
        <v>0</v>
      </c>
      <c r="K59" s="724" t="s">
        <v>408</v>
      </c>
      <c r="L59" s="725"/>
      <c r="M59" s="726" t="s">
        <v>409</v>
      </c>
      <c r="N59" s="726"/>
      <c r="O59" s="726"/>
      <c r="P59" s="726"/>
      <c r="Q59" s="726"/>
      <c r="R59" s="725"/>
      <c r="S59" s="477">
        <f>B8</f>
        <v>2</v>
      </c>
      <c r="T59" s="478" t="s">
        <v>176</v>
      </c>
      <c r="U59" s="479">
        <f>D8</f>
        <v>2</v>
      </c>
    </row>
    <row r="60" spans="1:34" ht="21">
      <c r="A60" s="447" t="s">
        <v>410</v>
      </c>
      <c r="B60" s="477">
        <f>L8</f>
        <v>4</v>
      </c>
      <c r="C60" s="478" t="s">
        <v>176</v>
      </c>
      <c r="D60" s="479">
        <f>N8</f>
        <v>4</v>
      </c>
      <c r="F60" s="446" t="s">
        <v>411</v>
      </c>
      <c r="G60" s="477">
        <f>X19</f>
        <v>1</v>
      </c>
      <c r="H60" s="481" t="s">
        <v>176</v>
      </c>
      <c r="I60" s="479">
        <f>Z19</f>
        <v>1</v>
      </c>
      <c r="K60" s="724" t="s">
        <v>412</v>
      </c>
      <c r="L60" s="725"/>
      <c r="M60" s="726" t="s">
        <v>446</v>
      </c>
      <c r="N60" s="726"/>
      <c r="O60" s="726"/>
      <c r="P60" s="726"/>
      <c r="Q60" s="726"/>
      <c r="R60" s="725"/>
      <c r="S60" s="477">
        <f>B7</f>
        <v>4</v>
      </c>
      <c r="T60" s="478" t="s">
        <v>176</v>
      </c>
      <c r="U60" s="479">
        <f>D7</f>
        <v>4</v>
      </c>
    </row>
    <row r="61" spans="1:34" ht="21">
      <c r="A61" s="446" t="s">
        <v>6</v>
      </c>
      <c r="B61" s="477">
        <f>S7</f>
        <v>7</v>
      </c>
      <c r="C61" s="478" t="s">
        <v>176</v>
      </c>
      <c r="D61" s="479">
        <f>U7</f>
        <v>7</v>
      </c>
      <c r="F61" s="446" t="s">
        <v>21</v>
      </c>
      <c r="G61" s="477">
        <f>S20</f>
        <v>0</v>
      </c>
      <c r="H61" s="481" t="s">
        <v>176</v>
      </c>
      <c r="I61" s="479">
        <f>U20</f>
        <v>0</v>
      </c>
      <c r="K61" s="724" t="s">
        <v>413</v>
      </c>
      <c r="L61" s="725"/>
      <c r="M61" s="726" t="s">
        <v>414</v>
      </c>
      <c r="N61" s="726"/>
      <c r="O61" s="726"/>
      <c r="P61" s="726"/>
      <c r="Q61" s="726"/>
      <c r="R61" s="725"/>
      <c r="S61" s="477">
        <f>B9</f>
        <v>4</v>
      </c>
      <c r="T61" s="478" t="s">
        <v>176</v>
      </c>
      <c r="U61" s="479">
        <f>D9</f>
        <v>4</v>
      </c>
    </row>
    <row r="62" spans="1:34" ht="21">
      <c r="A62" s="448" t="s">
        <v>415</v>
      </c>
      <c r="B62" s="477">
        <f>S8</f>
        <v>4</v>
      </c>
      <c r="C62" s="478" t="s">
        <v>176</v>
      </c>
      <c r="D62" s="479">
        <f>U8</f>
        <v>4</v>
      </c>
      <c r="F62" s="446" t="s">
        <v>416</v>
      </c>
      <c r="G62" s="477">
        <f>B11</f>
        <v>0</v>
      </c>
      <c r="H62" s="481" t="s">
        <v>176</v>
      </c>
      <c r="I62" s="479">
        <f>D11</f>
        <v>0</v>
      </c>
      <c r="K62" s="724" t="s">
        <v>417</v>
      </c>
      <c r="L62" s="725"/>
      <c r="M62" s="726" t="s">
        <v>418</v>
      </c>
      <c r="N62" s="726"/>
      <c r="O62" s="726"/>
      <c r="P62" s="726"/>
      <c r="Q62" s="726"/>
      <c r="R62" s="725"/>
      <c r="S62" s="477">
        <f>S17</f>
        <v>1</v>
      </c>
      <c r="T62" s="478" t="s">
        <v>176</v>
      </c>
      <c r="U62" s="479">
        <f>U17</f>
        <v>1</v>
      </c>
    </row>
    <row r="63" spans="1:34" ht="21">
      <c r="A63" s="448" t="s">
        <v>58</v>
      </c>
      <c r="B63" s="477">
        <f>L25</f>
        <v>46</v>
      </c>
      <c r="C63" s="478" t="s">
        <v>176</v>
      </c>
      <c r="D63" s="479">
        <f>N25</f>
        <v>46</v>
      </c>
      <c r="F63" s="446" t="s">
        <v>419</v>
      </c>
      <c r="G63" s="477">
        <f>G17</f>
        <v>2</v>
      </c>
      <c r="H63" s="481" t="s">
        <v>176</v>
      </c>
      <c r="I63" s="479">
        <f>I17</f>
        <v>2</v>
      </c>
      <c r="K63" s="449" t="s">
        <v>420</v>
      </c>
      <c r="L63" s="450"/>
      <c r="M63" s="727" t="s">
        <v>421</v>
      </c>
      <c r="N63" s="727"/>
      <c r="O63" s="727"/>
      <c r="P63" s="727"/>
      <c r="Q63" s="727"/>
      <c r="R63" s="728"/>
      <c r="S63" s="492">
        <f>S18</f>
        <v>2</v>
      </c>
      <c r="T63" s="493" t="s">
        <v>176</v>
      </c>
      <c r="U63" s="494">
        <f>U18</f>
        <v>2</v>
      </c>
    </row>
    <row r="64" spans="1:34" ht="23.25" customHeight="1" thickBot="1">
      <c r="A64" s="456" t="s">
        <v>426</v>
      </c>
      <c r="B64" s="604">
        <f>G7</f>
        <v>7</v>
      </c>
      <c r="C64" s="607" t="s">
        <v>176</v>
      </c>
      <c r="D64" s="597">
        <f>I7</f>
        <v>7</v>
      </c>
      <c r="F64" s="459" t="s">
        <v>427</v>
      </c>
      <c r="G64" s="604">
        <f>X37</f>
        <v>3</v>
      </c>
      <c r="H64" s="607" t="s">
        <v>176</v>
      </c>
      <c r="I64" s="597">
        <f>Z37</f>
        <v>3</v>
      </c>
      <c r="M64" s="601" t="s">
        <v>432</v>
      </c>
      <c r="N64" s="602"/>
      <c r="O64" s="602"/>
      <c r="P64" s="602"/>
      <c r="Q64" s="602"/>
      <c r="R64" s="603"/>
      <c r="S64" s="495">
        <f>S58+S59+S60+S61+S62+S63</f>
        <v>31</v>
      </c>
      <c r="T64" s="495" t="s">
        <v>176</v>
      </c>
      <c r="U64" s="496">
        <f>U58+U59+U60+U61+U62+U63</f>
        <v>37</v>
      </c>
    </row>
    <row r="65" spans="1:27" ht="21.6" thickTop="1">
      <c r="A65" s="457" t="s">
        <v>428</v>
      </c>
      <c r="B65" s="605"/>
      <c r="C65" s="608"/>
      <c r="D65" s="598"/>
      <c r="F65" s="460" t="s">
        <v>429</v>
      </c>
      <c r="G65" s="605"/>
      <c r="H65" s="608"/>
      <c r="I65" s="598"/>
    </row>
    <row r="66" spans="1:27" ht="21">
      <c r="A66" s="458" t="s">
        <v>430</v>
      </c>
      <c r="B66" s="606"/>
      <c r="C66" s="609"/>
      <c r="D66" s="599"/>
      <c r="F66" s="461" t="s">
        <v>431</v>
      </c>
      <c r="G66" s="606"/>
      <c r="H66" s="609"/>
      <c r="I66" s="599"/>
      <c r="M66" s="729" t="s">
        <v>440</v>
      </c>
      <c r="N66" s="729"/>
      <c r="O66" s="729"/>
      <c r="P66" s="729"/>
      <c r="Q66" s="729"/>
      <c r="R66" s="729"/>
      <c r="S66" s="729"/>
      <c r="T66" s="729"/>
      <c r="U66" s="729"/>
    </row>
    <row r="67" spans="1:27" ht="21.75" customHeight="1">
      <c r="A67" s="446" t="s">
        <v>422</v>
      </c>
      <c r="B67" s="480">
        <f>L17</f>
        <v>1</v>
      </c>
      <c r="C67" s="481" t="s">
        <v>176</v>
      </c>
      <c r="D67" s="482">
        <f>N17</f>
        <v>2</v>
      </c>
      <c r="F67" s="446" t="s">
        <v>423</v>
      </c>
      <c r="G67" s="477">
        <f>B24</f>
        <v>0</v>
      </c>
      <c r="H67" s="481" t="s">
        <v>176</v>
      </c>
      <c r="I67" s="479">
        <f>D24</f>
        <v>0</v>
      </c>
      <c r="M67" s="730" t="s">
        <v>400</v>
      </c>
      <c r="N67" s="730"/>
      <c r="O67" s="730"/>
      <c r="P67" s="730"/>
      <c r="Q67" s="730"/>
      <c r="R67" s="730"/>
      <c r="S67" s="730"/>
      <c r="T67" s="730" t="s">
        <v>402</v>
      </c>
      <c r="U67" s="730"/>
    </row>
    <row r="68" spans="1:27" ht="21.75" customHeight="1">
      <c r="A68" s="451" t="s">
        <v>445</v>
      </c>
      <c r="B68" s="480">
        <f>X18</f>
        <v>8</v>
      </c>
      <c r="C68" s="481" t="s">
        <v>176</v>
      </c>
      <c r="D68" s="482">
        <f>Z18</f>
        <v>8</v>
      </c>
      <c r="F68" s="446" t="s">
        <v>15</v>
      </c>
      <c r="G68" s="480">
        <f>B22</f>
        <v>3</v>
      </c>
      <c r="H68" s="481" t="s">
        <v>176</v>
      </c>
      <c r="I68" s="482">
        <f>D22</f>
        <v>3</v>
      </c>
      <c r="K68" s="33"/>
      <c r="M68" s="731" t="str">
        <f>A59</f>
        <v xml:space="preserve">ทันตแพทย์ </v>
      </c>
      <c r="N68" s="596"/>
      <c r="O68" s="596"/>
      <c r="P68" s="596"/>
      <c r="Q68" s="596"/>
      <c r="R68" s="596"/>
      <c r="S68" s="596"/>
      <c r="T68" s="586">
        <f t="shared" ref="T68:T73" si="1">D59</f>
        <v>8</v>
      </c>
      <c r="U68" s="586"/>
    </row>
    <row r="69" spans="1:27" ht="63">
      <c r="A69" s="452" t="s">
        <v>303</v>
      </c>
      <c r="B69" s="483">
        <f>G31</f>
        <v>3</v>
      </c>
      <c r="C69" s="484" t="s">
        <v>176</v>
      </c>
      <c r="D69" s="485">
        <f>I31</f>
        <v>3</v>
      </c>
      <c r="F69" s="453" t="s">
        <v>424</v>
      </c>
      <c r="G69" s="483">
        <f>S19</f>
        <v>4</v>
      </c>
      <c r="H69" s="484" t="s">
        <v>176</v>
      </c>
      <c r="I69" s="485">
        <f>U19</f>
        <v>4</v>
      </c>
      <c r="K69" s="454"/>
      <c r="M69" s="732" t="str">
        <f>A60</f>
        <v>นวก.สธ (ทันตสาธารณสุข)/จพ.ทันตสาธารณสุข</v>
      </c>
      <c r="N69" s="733"/>
      <c r="O69" s="733"/>
      <c r="P69" s="733"/>
      <c r="Q69" s="733"/>
      <c r="R69" s="733"/>
      <c r="S69" s="733"/>
      <c r="T69" s="591">
        <f t="shared" si="1"/>
        <v>4</v>
      </c>
      <c r="U69" s="591"/>
      <c r="V69" s="455"/>
      <c r="W69" s="473"/>
    </row>
    <row r="70" spans="1:27" ht="21.6" thickBot="1">
      <c r="F70" s="462" t="s">
        <v>432</v>
      </c>
      <c r="G70" s="489">
        <f>B58+B59+B60+B61+B62+B63+B64+B67+B68+B69+G58+G59+G60+G61+G62+G63+G64+G67+G68+G69</f>
        <v>113</v>
      </c>
      <c r="H70" s="490" t="s">
        <v>176</v>
      </c>
      <c r="I70" s="491">
        <f>D58+D59+D60+D61+D62+D63+D64+D67+D68+D69+I58+I59+I60+I61+I62+I63+I64+I67+I68+I69</f>
        <v>114</v>
      </c>
      <c r="M70" s="731" t="str">
        <f>A61</f>
        <v>เภสัชกร</v>
      </c>
      <c r="N70" s="596"/>
      <c r="O70" s="596"/>
      <c r="P70" s="596"/>
      <c r="Q70" s="596"/>
      <c r="R70" s="596"/>
      <c r="S70" s="596"/>
      <c r="T70" s="586">
        <f t="shared" si="1"/>
        <v>7</v>
      </c>
      <c r="U70" s="586"/>
    </row>
    <row r="71" spans="1:27" ht="21.6" thickTop="1">
      <c r="M71" s="734" t="str">
        <f>A62</f>
        <v>เจ้าพนักงานเภสัชกรรม</v>
      </c>
      <c r="N71" s="596"/>
      <c r="O71" s="596"/>
      <c r="P71" s="596"/>
      <c r="Q71" s="596"/>
      <c r="R71" s="596"/>
      <c r="S71" s="596"/>
      <c r="T71" s="586">
        <f t="shared" si="1"/>
        <v>4</v>
      </c>
      <c r="U71" s="586"/>
    </row>
    <row r="72" spans="1:27" ht="21">
      <c r="A72" s="600" t="s">
        <v>433</v>
      </c>
      <c r="B72" s="600"/>
      <c r="C72" s="600"/>
      <c r="D72" s="600"/>
      <c r="E72" s="600"/>
      <c r="F72" s="600"/>
      <c r="M72" s="584" t="str">
        <f>A63</f>
        <v>พยาบาลวิชาชีพ/พยาบาลเทคนิค</v>
      </c>
      <c r="N72" s="585"/>
      <c r="O72" s="585"/>
      <c r="P72" s="585"/>
      <c r="Q72" s="585"/>
      <c r="R72" s="585"/>
      <c r="S72" s="585"/>
      <c r="T72" s="586">
        <f t="shared" si="1"/>
        <v>46</v>
      </c>
      <c r="U72" s="586"/>
    </row>
    <row r="73" spans="1:27" ht="21">
      <c r="A73" s="472" t="s">
        <v>400</v>
      </c>
      <c r="B73" s="463" t="s">
        <v>401</v>
      </c>
      <c r="C73" s="464" t="s">
        <v>176</v>
      </c>
      <c r="D73" s="465" t="s">
        <v>402</v>
      </c>
      <c r="M73" s="587" t="s">
        <v>426</v>
      </c>
      <c r="N73" s="588"/>
      <c r="O73" s="588"/>
      <c r="P73" s="588"/>
      <c r="Q73" s="588"/>
      <c r="R73" s="588"/>
      <c r="S73" s="589"/>
      <c r="T73" s="590">
        <f t="shared" si="1"/>
        <v>7</v>
      </c>
      <c r="U73" s="591"/>
    </row>
    <row r="74" spans="1:27" ht="21">
      <c r="A74" s="466" t="s">
        <v>434</v>
      </c>
      <c r="B74" s="497">
        <f>VLOOKUP(X5,ลงโครงสร้าง!E5:DB83,24,0)</f>
        <v>0</v>
      </c>
      <c r="C74" s="498" t="s">
        <v>176</v>
      </c>
      <c r="D74" s="499">
        <f>VLOOKUP(X5,ลงโครงสร้าง!E5:DB83,25,0)</f>
        <v>0</v>
      </c>
      <c r="M74" s="592" t="s">
        <v>441</v>
      </c>
      <c r="N74" s="593"/>
      <c r="O74" s="593"/>
      <c r="P74" s="593"/>
      <c r="Q74" s="593"/>
      <c r="R74" s="593"/>
      <c r="S74" s="594"/>
      <c r="T74" s="590"/>
      <c r="U74" s="591"/>
    </row>
    <row r="75" spans="1:27" ht="21">
      <c r="M75" s="595" t="s">
        <v>442</v>
      </c>
      <c r="N75" s="595"/>
      <c r="O75" s="595"/>
      <c r="P75" s="595"/>
      <c r="Q75" s="595"/>
      <c r="R75" s="595"/>
      <c r="S75" s="595"/>
      <c r="T75" s="586">
        <f>I67+I68</f>
        <v>3</v>
      </c>
      <c r="U75" s="586"/>
    </row>
    <row r="76" spans="1:27" ht="21">
      <c r="A76" s="600" t="s">
        <v>435</v>
      </c>
      <c r="B76" s="600"/>
      <c r="C76" s="600"/>
      <c r="D76" s="600"/>
      <c r="E76" s="600"/>
      <c r="F76" s="600"/>
      <c r="M76" s="596" t="s">
        <v>422</v>
      </c>
      <c r="N76" s="596"/>
      <c r="O76" s="596"/>
      <c r="P76" s="596"/>
      <c r="Q76" s="596"/>
      <c r="R76" s="596"/>
      <c r="S76" s="596"/>
      <c r="T76" s="586">
        <f>D67</f>
        <v>2</v>
      </c>
      <c r="U76" s="586"/>
    </row>
    <row r="77" spans="1:27" ht="21">
      <c r="A77" s="472" t="s">
        <v>400</v>
      </c>
      <c r="B77" s="463" t="s">
        <v>401</v>
      </c>
      <c r="C77" s="464" t="s">
        <v>176</v>
      </c>
      <c r="D77" s="465" t="s">
        <v>402</v>
      </c>
      <c r="F77" s="582" t="s">
        <v>436</v>
      </c>
      <c r="G77" s="582"/>
      <c r="H77" s="582"/>
      <c r="I77" s="582"/>
      <c r="M77" s="596" t="str">
        <f>A68</f>
        <v>นักวิชาการสาธารณสุข/เจ้าพนักงานสาธารณสุข</v>
      </c>
      <c r="N77" s="596"/>
      <c r="O77" s="596"/>
      <c r="P77" s="596"/>
      <c r="Q77" s="596"/>
      <c r="R77" s="596"/>
      <c r="S77" s="596"/>
      <c r="T77" s="586">
        <f>D68</f>
        <v>8</v>
      </c>
      <c r="U77" s="586"/>
    </row>
    <row r="78" spans="1:27" ht="21.6" thickBot="1">
      <c r="A78" s="467" t="s">
        <v>58</v>
      </c>
      <c r="B78" s="497">
        <f>X17+B30+G30+L30+S30+B38+G38+L38+S38</f>
        <v>31</v>
      </c>
      <c r="C78" s="498" t="s">
        <v>176</v>
      </c>
      <c r="D78" s="499">
        <f>Z17+D30+I30+N30+U30+D38+I38+N38+U38</f>
        <v>80</v>
      </c>
      <c r="F78" s="583" t="s">
        <v>437</v>
      </c>
      <c r="G78" s="583"/>
      <c r="H78" s="583"/>
      <c r="I78" s="583"/>
      <c r="M78" s="578" t="s">
        <v>443</v>
      </c>
      <c r="N78" s="578"/>
      <c r="O78" s="578"/>
      <c r="P78" s="578"/>
      <c r="Q78" s="578"/>
      <c r="R78" s="578"/>
      <c r="S78" s="578"/>
      <c r="T78" s="579">
        <f>SUM(T68:T77)</f>
        <v>89</v>
      </c>
      <c r="U78" s="579"/>
    </row>
    <row r="79" spans="1:27" ht="21.6" thickTop="1">
      <c r="A79" s="471" t="s">
        <v>58</v>
      </c>
      <c r="B79" s="500">
        <f>B63</f>
        <v>46</v>
      </c>
      <c r="C79" s="501" t="s">
        <v>176</v>
      </c>
      <c r="D79" s="502">
        <f>D63</f>
        <v>46</v>
      </c>
      <c r="F79" s="583" t="s">
        <v>438</v>
      </c>
      <c r="G79" s="583"/>
      <c r="H79" s="583"/>
      <c r="I79" s="583"/>
      <c r="M79" s="580" t="s">
        <v>444</v>
      </c>
      <c r="N79" s="580"/>
      <c r="O79" s="580"/>
      <c r="P79" s="580"/>
      <c r="Q79" s="580"/>
      <c r="R79" s="580"/>
      <c r="S79" s="580"/>
      <c r="T79" s="581">
        <f>T78*60/100</f>
        <v>53.4</v>
      </c>
      <c r="U79" s="581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13" zoomScale="90" zoomScaleNormal="90" workbookViewId="0">
      <selection activeCell="W24" sqref="W24"/>
    </sheetView>
  </sheetViews>
  <sheetFormatPr defaultColWidth="9" defaultRowHeight="16.8"/>
  <cols>
    <col min="1" max="1" width="31.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19921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5976562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59765625" style="4" customWidth="1"/>
    <col min="28" max="16384" width="9" style="1"/>
  </cols>
  <sheetData>
    <row r="1" spans="1:27" ht="25.95" customHeight="1">
      <c r="A1" s="2"/>
      <c r="B1" s="2"/>
      <c r="C1" s="2"/>
      <c r="D1" s="674"/>
      <c r="E1" s="674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75"/>
      <c r="X1" s="675"/>
      <c r="Y1" s="675"/>
      <c r="Z1" s="675"/>
    </row>
    <row r="2" spans="1:27" ht="25.2" customHeight="1">
      <c r="A2" s="5"/>
      <c r="B2" s="5"/>
      <c r="C2" s="5"/>
      <c r="D2" s="5"/>
      <c r="E2" s="5"/>
      <c r="F2" s="676" t="str">
        <f>VLOOKUP(X6,ลงโครงสร้าง!B5:CE83,5,0)</f>
        <v>โรงพยาบาลเอราวัณ</v>
      </c>
      <c r="G2" s="677"/>
      <c r="H2" s="677"/>
      <c r="I2" s="677"/>
      <c r="J2" s="677"/>
      <c r="K2" s="677"/>
      <c r="L2" s="677"/>
      <c r="M2" s="677"/>
      <c r="N2" s="677"/>
      <c r="O2" s="677"/>
      <c r="P2" s="677"/>
      <c r="Q2" s="315">
        <f>B5+G5+L5+S5+B15+G15+L15+S15+X15+B19+B28+G28+L28+S28+B36+G36+L36+S36+X36</f>
        <v>118</v>
      </c>
      <c r="R2" s="316" t="s">
        <v>176</v>
      </c>
      <c r="S2" s="677">
        <f>D5+I5+N5+U5+D15+I15+N15+U15+Z15+D19+D28+I28+N28+U28+D36+I36+N36+U36+Z36</f>
        <v>178</v>
      </c>
      <c r="T2" s="677"/>
      <c r="U2" s="678"/>
      <c r="V2" s="5"/>
      <c r="W2" s="679" t="s">
        <v>50</v>
      </c>
      <c r="X2" s="680"/>
      <c r="Y2" s="680"/>
      <c r="Z2" s="681"/>
      <c r="AA2" s="682"/>
    </row>
    <row r="3" spans="1:27" ht="22.95" customHeight="1">
      <c r="A3" s="5"/>
      <c r="B3" s="5"/>
      <c r="C3" s="5"/>
      <c r="D3" s="5"/>
      <c r="E3" s="5"/>
      <c r="F3" s="671" t="s">
        <v>31</v>
      </c>
      <c r="G3" s="672"/>
      <c r="H3" s="672"/>
      <c r="I3" s="672"/>
      <c r="J3" s="672"/>
      <c r="K3" s="672"/>
      <c r="L3" s="672"/>
      <c r="M3" s="672"/>
      <c r="N3" s="672"/>
      <c r="O3" s="672"/>
      <c r="P3" s="672"/>
      <c r="Q3" s="166"/>
      <c r="R3" s="166"/>
      <c r="S3" s="166"/>
      <c r="T3" s="166"/>
      <c r="U3" s="167"/>
      <c r="V3" s="5"/>
      <c r="W3" s="350" t="s">
        <v>39</v>
      </c>
      <c r="X3" s="673">
        <f>VLOOKUP(X6,ลงโครงสร้าง!B5:CE83,2,0)</f>
        <v>8</v>
      </c>
      <c r="Y3" s="673"/>
      <c r="Z3" s="673"/>
      <c r="AA3" s="673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0" t="s">
        <v>40</v>
      </c>
      <c r="X4" s="673" t="str">
        <f>VLOOKUP(X6,ลงโครงสร้าง!B5:CE83,3,0)</f>
        <v>เลย</v>
      </c>
      <c r="Y4" s="673"/>
      <c r="Z4" s="673"/>
      <c r="AA4" s="673"/>
    </row>
    <row r="5" spans="1:27" ht="43.5" customHeight="1">
      <c r="A5" s="6" t="s">
        <v>387</v>
      </c>
      <c r="B5" s="162">
        <f>B6+B7+B8+B9+B11+B13</f>
        <v>28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4</v>
      </c>
      <c r="J5" s="7"/>
      <c r="K5" s="197" t="s">
        <v>3</v>
      </c>
      <c r="L5" s="231">
        <f>L7+L8</f>
        <v>11</v>
      </c>
      <c r="M5" s="198" t="s">
        <v>176</v>
      </c>
      <c r="N5" s="199">
        <f>N7+N8</f>
        <v>11</v>
      </c>
      <c r="O5" s="7"/>
      <c r="P5" s="664" t="s">
        <v>390</v>
      </c>
      <c r="Q5" s="665"/>
      <c r="R5" s="666"/>
      <c r="S5" s="232">
        <f>S7+S8</f>
        <v>9</v>
      </c>
      <c r="T5" s="233" t="s">
        <v>176</v>
      </c>
      <c r="U5" s="206">
        <f>U7+U8</f>
        <v>10</v>
      </c>
      <c r="V5" s="8"/>
      <c r="W5" s="350" t="s">
        <v>43</v>
      </c>
      <c r="X5" s="690">
        <f>VLOOKUP(X6,ลงโครงสร้าง!B5:CE83,4,0)</f>
        <v>14133</v>
      </c>
      <c r="Y5" s="690"/>
      <c r="Z5" s="690"/>
      <c r="AA5" s="690"/>
    </row>
    <row r="6" spans="1:27" s="319" customFormat="1" ht="45.75" customHeight="1">
      <c r="A6" s="324" t="s">
        <v>48</v>
      </c>
      <c r="B6" s="325">
        <f>VLOOKUP(X5,ลงโครงสร้าง!E5:DB83,66,0)</f>
        <v>1</v>
      </c>
      <c r="C6" s="326" t="s">
        <v>176</v>
      </c>
      <c r="D6" s="327">
        <f>VLOOKUP(X5,ลงโครงสร้าง!E5:DB83,67,0)</f>
        <v>1</v>
      </c>
      <c r="E6" s="328"/>
      <c r="F6" s="329" t="s">
        <v>2</v>
      </c>
      <c r="G6" s="330"/>
      <c r="H6" s="331"/>
      <c r="I6" s="332"/>
      <c r="J6" s="333"/>
      <c r="K6" s="378" t="s">
        <v>32</v>
      </c>
      <c r="L6" s="335"/>
      <c r="M6" s="336"/>
      <c r="N6" s="337"/>
      <c r="O6" s="333"/>
      <c r="P6" s="691" t="s">
        <v>6</v>
      </c>
      <c r="Q6" s="692"/>
      <c r="R6" s="693"/>
      <c r="S6" s="338"/>
      <c r="T6" s="339"/>
      <c r="U6" s="332"/>
      <c r="W6" s="350" t="s">
        <v>41</v>
      </c>
      <c r="X6" s="694" t="s">
        <v>218</v>
      </c>
      <c r="Y6" s="694"/>
      <c r="Z6" s="694"/>
      <c r="AA6" s="694"/>
    </row>
    <row r="7" spans="1:27" s="319" customFormat="1" ht="27" customHeight="1">
      <c r="A7" s="341" t="s">
        <v>388</v>
      </c>
      <c r="B7" s="325">
        <f>VLOOKUP(X5,ลงโครงสร้าง!E5:DB83,72,0)</f>
        <v>4</v>
      </c>
      <c r="C7" s="326" t="s">
        <v>176</v>
      </c>
      <c r="D7" s="342">
        <f>VLOOKUP(X5,ลงโครงสร้าง!E5:DB83,73,0)</f>
        <v>5</v>
      </c>
      <c r="E7" s="328"/>
      <c r="F7" s="683" t="s">
        <v>306</v>
      </c>
      <c r="G7" s="614">
        <f>VLOOKUP(X5,ลงโครงสร้าง!E5:DB83,26,0)</f>
        <v>3</v>
      </c>
      <c r="H7" s="685" t="s">
        <v>176</v>
      </c>
      <c r="I7" s="620">
        <f>VLOOKUP(X5,ลงโครงสร้าง!E5:DB83,27,0)</f>
        <v>4</v>
      </c>
      <c r="J7" s="333"/>
      <c r="K7" s="343" t="s">
        <v>32</v>
      </c>
      <c r="L7" s="344">
        <v>8</v>
      </c>
      <c r="M7" s="345" t="s">
        <v>176</v>
      </c>
      <c r="N7" s="332">
        <f>VLOOKUP(X5,ลงโครงสร้าง!E5:DB83,15,0)</f>
        <v>8</v>
      </c>
      <c r="O7" s="333"/>
      <c r="P7" s="687" t="s">
        <v>6</v>
      </c>
      <c r="Q7" s="688"/>
      <c r="R7" s="689"/>
      <c r="S7" s="344">
        <v>6</v>
      </c>
      <c r="T7" s="345" t="s">
        <v>176</v>
      </c>
      <c r="U7" s="332">
        <v>6</v>
      </c>
      <c r="W7" s="340" t="s">
        <v>44</v>
      </c>
      <c r="X7" s="673" t="str">
        <f>VLOOKUP(X6,ลงโครงสร้าง!B5:CE83,6,0)</f>
        <v>F2</v>
      </c>
      <c r="Y7" s="673"/>
      <c r="Z7" s="673"/>
      <c r="AA7" s="673"/>
    </row>
    <row r="8" spans="1:27" s="319" customFormat="1" ht="27" customHeight="1">
      <c r="A8" s="346" t="s">
        <v>33</v>
      </c>
      <c r="B8" s="419">
        <v>3</v>
      </c>
      <c r="C8" s="347" t="s">
        <v>176</v>
      </c>
      <c r="D8" s="332">
        <v>3</v>
      </c>
      <c r="E8" s="328"/>
      <c r="F8" s="684"/>
      <c r="G8" s="616"/>
      <c r="H8" s="686"/>
      <c r="I8" s="622"/>
      <c r="J8" s="333"/>
      <c r="K8" s="683" t="s">
        <v>302</v>
      </c>
      <c r="L8" s="614">
        <f>VLOOKUP(X5,ลงโครงสร้าง!E5:DB83,16,0)</f>
        <v>3</v>
      </c>
      <c r="M8" s="617" t="s">
        <v>176</v>
      </c>
      <c r="N8" s="620">
        <f>VLOOKUP(X5,ลงโครงสร้าง!E5:DB83,17,0)</f>
        <v>3</v>
      </c>
      <c r="O8" s="333"/>
      <c r="P8" s="687" t="s">
        <v>452</v>
      </c>
      <c r="Q8" s="688"/>
      <c r="R8" s="689"/>
      <c r="S8" s="348">
        <f>VLOOKUP(X5,ลงโครงสร้าง!E5:DB83,20,0)</f>
        <v>3</v>
      </c>
      <c r="T8" s="349" t="s">
        <v>176</v>
      </c>
      <c r="U8" s="327">
        <f>VLOOKUP(X5,ลงโครงสร้าง!E5:DB83,21,0)</f>
        <v>4</v>
      </c>
      <c r="W8" s="350" t="s">
        <v>54</v>
      </c>
      <c r="X8" s="650">
        <f>VLOOKUP(X6,ลงโครงสร้าง!B5:CE83,8,0)</f>
        <v>23</v>
      </c>
      <c r="Y8" s="650"/>
      <c r="Z8" s="650"/>
      <c r="AA8" s="650"/>
    </row>
    <row r="9" spans="1:27" s="319" customFormat="1" ht="27" customHeight="1">
      <c r="A9" s="351" t="s">
        <v>389</v>
      </c>
      <c r="B9" s="660">
        <f>VLOOKUP(X5,ลงโครงสร้าง!E5:DB83,74,0)</f>
        <v>4</v>
      </c>
      <c r="C9" s="662" t="s">
        <v>176</v>
      </c>
      <c r="D9" s="663">
        <v>4</v>
      </c>
      <c r="E9" s="328"/>
      <c r="F9" s="352"/>
      <c r="G9" s="353"/>
      <c r="H9" s="354"/>
      <c r="I9" s="355"/>
      <c r="J9" s="333"/>
      <c r="K9" s="695"/>
      <c r="L9" s="616"/>
      <c r="M9" s="619"/>
      <c r="N9" s="622"/>
      <c r="O9" s="333"/>
      <c r="P9" s="356"/>
      <c r="Q9" s="356"/>
      <c r="R9" s="356"/>
      <c r="S9" s="356"/>
      <c r="T9" s="356"/>
      <c r="U9" s="357"/>
      <c r="V9" s="358"/>
      <c r="W9" s="358"/>
      <c r="X9" s="358"/>
      <c r="Y9" s="358"/>
      <c r="Z9" s="358"/>
      <c r="AA9" s="320"/>
    </row>
    <row r="10" spans="1:27" s="319" customFormat="1" ht="27" customHeight="1">
      <c r="A10" s="359" t="s">
        <v>1</v>
      </c>
      <c r="B10" s="661"/>
      <c r="C10" s="662"/>
      <c r="D10" s="663"/>
      <c r="E10" s="333"/>
      <c r="F10" s="356"/>
      <c r="G10" s="356"/>
      <c r="H10" s="360"/>
      <c r="I10" s="356"/>
      <c r="J10" s="333"/>
      <c r="K10" s="361"/>
      <c r="L10" s="361"/>
      <c r="M10" s="361"/>
      <c r="N10" s="356"/>
      <c r="O10" s="333"/>
      <c r="P10" s="356"/>
      <c r="Q10" s="356"/>
      <c r="R10" s="356"/>
      <c r="S10" s="356"/>
      <c r="T10" s="356"/>
      <c r="U10" s="362"/>
      <c r="V10" s="363"/>
      <c r="W10" s="364"/>
      <c r="X10" s="364"/>
      <c r="Y10" s="364"/>
      <c r="Z10" s="364"/>
      <c r="AA10" s="320"/>
    </row>
    <row r="11" spans="1:27" s="319" customFormat="1" ht="27" customHeight="1">
      <c r="A11" s="346" t="s">
        <v>42</v>
      </c>
      <c r="B11" s="377">
        <f>VLOOKUP(X5,ลงโครงสร้าง!E5:DB83,49,0)</f>
        <v>0</v>
      </c>
      <c r="C11" s="326" t="s">
        <v>176</v>
      </c>
      <c r="D11" s="365">
        <f>VLOOKUP(X5,ลงโครงสร้าง!E5:DB83,50,0)</f>
        <v>0</v>
      </c>
      <c r="E11" s="333"/>
      <c r="F11" s="356"/>
      <c r="G11" s="356"/>
      <c r="H11" s="360"/>
      <c r="I11" s="356"/>
      <c r="J11" s="333"/>
      <c r="K11" s="333"/>
      <c r="L11" s="333"/>
      <c r="M11" s="333"/>
      <c r="N11" s="333"/>
      <c r="O11" s="333"/>
      <c r="P11" s="366"/>
      <c r="Q11" s="366"/>
      <c r="R11" s="366"/>
      <c r="S11" s="366"/>
      <c r="T11" s="366"/>
      <c r="U11" s="367"/>
      <c r="V11" s="368"/>
      <c r="W11" s="364"/>
      <c r="X11" s="364"/>
      <c r="Y11" s="364"/>
      <c r="Z11" s="364"/>
      <c r="AA11" s="320"/>
    </row>
    <row r="12" spans="1:27" s="319" customFormat="1" ht="9.75" customHeight="1">
      <c r="A12" s="369"/>
      <c r="B12" s="370"/>
      <c r="C12" s="371"/>
      <c r="D12" s="372"/>
      <c r="E12" s="333"/>
      <c r="F12" s="356"/>
      <c r="G12" s="356"/>
      <c r="H12" s="360"/>
      <c r="I12" s="356"/>
      <c r="J12" s="333"/>
      <c r="K12" s="333"/>
      <c r="L12" s="333"/>
      <c r="M12" s="333"/>
      <c r="N12" s="333"/>
      <c r="O12" s="333"/>
      <c r="P12" s="366"/>
      <c r="Q12" s="366"/>
      <c r="R12" s="366"/>
      <c r="S12" s="366"/>
      <c r="T12" s="366"/>
      <c r="U12" s="367"/>
      <c r="V12" s="368"/>
      <c r="W12" s="364"/>
      <c r="X12" s="364"/>
      <c r="Y12" s="364"/>
      <c r="Z12" s="364"/>
      <c r="AA12" s="320"/>
    </row>
    <row r="13" spans="1:27" s="319" customFormat="1" ht="27" customHeight="1">
      <c r="A13" s="373" t="s">
        <v>305</v>
      </c>
      <c r="B13" s="376">
        <f>VLOOKUP(X5,ลงโครงสร้าง!E5:DB83,68,0)</f>
        <v>16</v>
      </c>
      <c r="C13" s="374" t="s">
        <v>176</v>
      </c>
      <c r="D13" s="375">
        <f>VLOOKUP(X5,ลงโครงสร้าง!E5:DB83,69,0)</f>
        <v>22</v>
      </c>
      <c r="E13" s="333"/>
      <c r="F13" s="356"/>
      <c r="G13" s="356"/>
      <c r="H13" s="360"/>
      <c r="I13" s="356"/>
      <c r="J13" s="333"/>
      <c r="K13" s="333"/>
      <c r="L13" s="333"/>
      <c r="M13" s="333"/>
      <c r="N13" s="333"/>
      <c r="O13" s="333"/>
      <c r="P13" s="366"/>
      <c r="Q13" s="366"/>
      <c r="R13" s="366"/>
      <c r="S13" s="366"/>
      <c r="T13" s="366"/>
      <c r="U13" s="367"/>
      <c r="V13" s="368"/>
      <c r="W13" s="364"/>
      <c r="X13" s="364"/>
      <c r="Y13" s="364"/>
      <c r="Z13" s="364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10</v>
      </c>
      <c r="C15" s="237" t="s">
        <v>176</v>
      </c>
      <c r="D15" s="188">
        <f>D17</f>
        <v>10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664" t="s">
        <v>274</v>
      </c>
      <c r="Q15" s="665"/>
      <c r="R15" s="666"/>
      <c r="S15" s="232">
        <f>S17+S18+S19+S20</f>
        <v>7</v>
      </c>
      <c r="T15" s="233" t="s">
        <v>176</v>
      </c>
      <c r="U15" s="206">
        <f>U17+U18+U19+U20</f>
        <v>7</v>
      </c>
      <c r="V15" s="25"/>
      <c r="W15" s="208" t="s">
        <v>392</v>
      </c>
      <c r="X15" s="257">
        <f>X17+X18+X19</f>
        <v>10</v>
      </c>
      <c r="Y15" s="258" t="s">
        <v>176</v>
      </c>
      <c r="Z15" s="209">
        <f>Z17+Z18+Z19</f>
        <v>16</v>
      </c>
    </row>
    <row r="16" spans="1:27" s="319" customFormat="1" ht="27" customHeight="1">
      <c r="A16" s="381" t="s">
        <v>5</v>
      </c>
      <c r="B16" s="382"/>
      <c r="C16" s="383"/>
      <c r="D16" s="332"/>
      <c r="E16" s="333"/>
      <c r="F16" s="334" t="s">
        <v>10</v>
      </c>
      <c r="G16" s="384"/>
      <c r="H16" s="385"/>
      <c r="I16" s="332"/>
      <c r="J16" s="333"/>
      <c r="K16" s="334" t="s">
        <v>12</v>
      </c>
      <c r="L16" s="384"/>
      <c r="M16" s="386"/>
      <c r="N16" s="332"/>
      <c r="O16" s="333"/>
      <c r="P16" s="667" t="s">
        <v>17</v>
      </c>
      <c r="Q16" s="668"/>
      <c r="R16" s="669"/>
      <c r="S16" s="384"/>
      <c r="T16" s="386"/>
      <c r="U16" s="337"/>
      <c r="V16" s="368"/>
      <c r="W16" s="387" t="s">
        <v>62</v>
      </c>
      <c r="X16" s="382"/>
      <c r="Y16" s="383"/>
      <c r="Z16" s="332"/>
      <c r="AA16" s="320"/>
    </row>
    <row r="17" spans="1:27" s="319" customFormat="1" ht="27" customHeight="1">
      <c r="A17" s="388" t="s">
        <v>5</v>
      </c>
      <c r="B17" s="389">
        <v>10</v>
      </c>
      <c r="C17" s="390" t="s">
        <v>176</v>
      </c>
      <c r="D17" s="327">
        <v>10</v>
      </c>
      <c r="E17" s="333"/>
      <c r="F17" s="391" t="s">
        <v>61</v>
      </c>
      <c r="G17" s="348">
        <f>VLOOKUP(X5,ลงโครงสร้าง!E5:DB83,34,0)</f>
        <v>2</v>
      </c>
      <c r="H17" s="349" t="s">
        <v>176</v>
      </c>
      <c r="I17" s="327">
        <f>VLOOKUP(X5,ลงโครงสร้าง!E5:DB83,34,0)</f>
        <v>2</v>
      </c>
      <c r="J17" s="333"/>
      <c r="K17" s="391" t="s">
        <v>60</v>
      </c>
      <c r="L17" s="348">
        <f>VLOOKUP(X5,ลงโครงสร้าง!E5:DB83,30,0)</f>
        <v>1</v>
      </c>
      <c r="M17" s="349" t="s">
        <v>176</v>
      </c>
      <c r="N17" s="327">
        <f>VLOOKUP(X5,ลงโครงสร้าง!E5:DB83,31,0)</f>
        <v>2</v>
      </c>
      <c r="O17" s="333"/>
      <c r="P17" s="636" t="s">
        <v>17</v>
      </c>
      <c r="Q17" s="637"/>
      <c r="R17" s="638"/>
      <c r="S17" s="344">
        <f>VLOOKUP(X5,ลงโครงสร้าง!E5:DB83,76,0)</f>
        <v>1</v>
      </c>
      <c r="T17" s="345" t="s">
        <v>176</v>
      </c>
      <c r="U17" s="427">
        <f>VLOOKUP(X5,ลงโครงสร้าง!E5:DB83,77,0)</f>
        <v>1</v>
      </c>
      <c r="W17" s="359" t="s">
        <v>58</v>
      </c>
      <c r="X17" s="420">
        <v>3</v>
      </c>
      <c r="Y17" s="426" t="s">
        <v>176</v>
      </c>
      <c r="Z17" s="428">
        <v>9</v>
      </c>
      <c r="AA17" s="320"/>
    </row>
    <row r="18" spans="1:27" s="319" customFormat="1" ht="27" customHeight="1">
      <c r="D18" s="392"/>
      <c r="E18" s="393"/>
      <c r="F18" s="394"/>
      <c r="G18" s="356"/>
      <c r="H18" s="360"/>
      <c r="I18" s="355"/>
      <c r="J18" s="393"/>
      <c r="K18" s="394"/>
      <c r="L18" s="356"/>
      <c r="M18" s="356"/>
      <c r="N18" s="355"/>
      <c r="O18" s="393"/>
      <c r="P18" s="630" t="s">
        <v>18</v>
      </c>
      <c r="Q18" s="631"/>
      <c r="R18" s="632"/>
      <c r="S18" s="344">
        <f>VLOOKUP(X5,ลงโครงสร้าง!E5:DB83,78,0)</f>
        <v>2</v>
      </c>
      <c r="T18" s="345" t="s">
        <v>176</v>
      </c>
      <c r="U18" s="423">
        <f>VLOOKUP(X5,ลงโครงสร้าง!E5:DB83,79,0)</f>
        <v>2</v>
      </c>
      <c r="V18" s="395"/>
      <c r="W18" s="351" t="s">
        <v>57</v>
      </c>
      <c r="X18" s="424">
        <v>6</v>
      </c>
      <c r="Y18" s="425" t="s">
        <v>176</v>
      </c>
      <c r="Z18" s="423">
        <v>6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4</v>
      </c>
      <c r="E19" s="333"/>
      <c r="F19" s="333"/>
      <c r="G19" s="333"/>
      <c r="H19" s="393"/>
      <c r="I19" s="333"/>
      <c r="J19" s="333"/>
      <c r="K19" s="333"/>
      <c r="L19" s="333"/>
      <c r="M19" s="333"/>
      <c r="N19" s="333"/>
      <c r="O19" s="333"/>
      <c r="P19" s="633" t="s">
        <v>59</v>
      </c>
      <c r="Q19" s="634"/>
      <c r="R19" s="635"/>
      <c r="S19" s="421">
        <v>4</v>
      </c>
      <c r="T19" s="422" t="s">
        <v>176</v>
      </c>
      <c r="U19" s="423">
        <v>4</v>
      </c>
      <c r="W19" s="398" t="s">
        <v>56</v>
      </c>
      <c r="X19" s="389">
        <f>VLOOKUP(X5,ลงโครงสร้าง!E5:DB83,41,0)</f>
        <v>1</v>
      </c>
      <c r="Y19" s="390" t="s">
        <v>176</v>
      </c>
      <c r="Z19" s="429">
        <f>VLOOKUP(X5,ลงโครงสร้าง!E5:DB83,42,0)</f>
        <v>1</v>
      </c>
      <c r="AA19" s="320"/>
    </row>
    <row r="20" spans="1:27" s="319" customFormat="1" ht="27" customHeight="1">
      <c r="A20" s="387" t="s">
        <v>55</v>
      </c>
      <c r="B20" s="382"/>
      <c r="C20" s="383"/>
      <c r="D20" s="332"/>
      <c r="E20" s="333"/>
      <c r="F20" s="333"/>
      <c r="G20" s="333"/>
      <c r="H20" s="393"/>
      <c r="I20" s="333"/>
      <c r="J20" s="333"/>
      <c r="K20" s="333"/>
      <c r="L20" s="333"/>
      <c r="M20" s="333"/>
      <c r="N20" s="333"/>
      <c r="O20" s="333"/>
      <c r="P20" s="636" t="s">
        <v>21</v>
      </c>
      <c r="Q20" s="637"/>
      <c r="R20" s="638"/>
      <c r="S20" s="348">
        <f>VLOOKUP(X5,ลงโครงสร้าง!E5:DB83,43,0)</f>
        <v>0</v>
      </c>
      <c r="T20" s="349" t="s">
        <v>176</v>
      </c>
      <c r="U20" s="429">
        <f>VLOOKUP(X5,ลงโครงสร้าง!E5:DB83,44,0)</f>
        <v>0</v>
      </c>
      <c r="AA20" s="320"/>
    </row>
    <row r="21" spans="1:27" s="319" customFormat="1" ht="27" customHeight="1">
      <c r="A21" s="398" t="s">
        <v>14</v>
      </c>
      <c r="B21" s="424">
        <f>VLOOKUP(X5,ลงโครงสร้าง!E5:DB83,39,0)</f>
        <v>0</v>
      </c>
      <c r="C21" s="425" t="s">
        <v>176</v>
      </c>
      <c r="D21" s="423">
        <f>VLOOKUP(X5,ลงโครงสร้าง!E5:DB83,40,0)</f>
        <v>0</v>
      </c>
      <c r="E21" s="333"/>
      <c r="F21" s="333"/>
      <c r="G21" s="333"/>
      <c r="H21" s="393"/>
      <c r="I21" s="333"/>
      <c r="J21" s="333"/>
      <c r="K21" s="333"/>
      <c r="L21" s="333"/>
      <c r="M21" s="333"/>
      <c r="N21" s="333"/>
      <c r="O21" s="333"/>
      <c r="W21" s="371"/>
      <c r="X21" s="371"/>
      <c r="Y21" s="371"/>
      <c r="Z21" s="355"/>
      <c r="AA21" s="320"/>
    </row>
    <row r="22" spans="1:27" s="319" customFormat="1" ht="27" customHeight="1">
      <c r="A22" s="398" t="s">
        <v>15</v>
      </c>
      <c r="B22" s="424">
        <f>VLOOKUP(X5,ลงโครงสร้าง!E5:DB83,28,0)</f>
        <v>3</v>
      </c>
      <c r="C22" s="425" t="s">
        <v>176</v>
      </c>
      <c r="D22" s="423">
        <f>VLOOKUP(X5,ลงโครงสร้าง!E5:DB83,29,0)</f>
        <v>4</v>
      </c>
      <c r="E22" s="333"/>
      <c r="F22" s="333"/>
      <c r="G22" s="333"/>
      <c r="H22" s="393"/>
      <c r="I22" s="333"/>
      <c r="J22" s="333"/>
      <c r="K22" s="333"/>
      <c r="L22" s="333"/>
      <c r="M22" s="333"/>
      <c r="N22" s="333"/>
      <c r="O22" s="333"/>
      <c r="P22" s="333"/>
      <c r="Q22" s="333"/>
      <c r="R22" s="333"/>
      <c r="S22" s="333"/>
      <c r="T22" s="333"/>
      <c r="U22" s="333"/>
      <c r="W22" s="371"/>
      <c r="X22" s="371"/>
      <c r="Y22" s="371"/>
      <c r="Z22" s="371"/>
      <c r="AA22" s="320"/>
    </row>
    <row r="23" spans="1:27" s="319" customFormat="1" ht="27" customHeight="1">
      <c r="A23" s="388" t="s">
        <v>16</v>
      </c>
      <c r="B23" s="424">
        <f>VLOOKUP(X5,ลงโครงสร้าง!E5:DB83,37,0)</f>
        <v>0</v>
      </c>
      <c r="C23" s="425" t="s">
        <v>176</v>
      </c>
      <c r="D23" s="423">
        <f>VLOOKUP(X5,ลงโครงสร้าง!E5:DB83,38,0)</f>
        <v>0</v>
      </c>
      <c r="E23" s="333"/>
      <c r="F23" s="333"/>
      <c r="G23" s="333"/>
      <c r="H23" s="393"/>
      <c r="I23" s="333"/>
      <c r="J23" s="333"/>
      <c r="K23" s="333"/>
      <c r="L23" s="333"/>
      <c r="M23" s="333"/>
      <c r="N23" s="333"/>
      <c r="O23" s="333"/>
      <c r="P23" s="333"/>
      <c r="Q23" s="333"/>
      <c r="R23" s="333"/>
      <c r="S23" s="333"/>
      <c r="T23" s="333"/>
      <c r="U23" s="333"/>
      <c r="W23" s="371"/>
      <c r="X23" s="371"/>
      <c r="Y23" s="371"/>
      <c r="Z23" s="355"/>
      <c r="AA23" s="320"/>
    </row>
    <row r="24" spans="1:27" s="319" customFormat="1" ht="27" customHeight="1">
      <c r="A24" s="398" t="s">
        <v>23</v>
      </c>
      <c r="B24" s="399"/>
      <c r="C24" s="400"/>
      <c r="D24" s="327"/>
      <c r="E24" s="333"/>
      <c r="F24" s="333"/>
      <c r="G24" s="333"/>
      <c r="H24" s="393"/>
      <c r="I24" s="333"/>
      <c r="J24" s="333"/>
      <c r="K24" s="333"/>
      <c r="L24" s="333"/>
      <c r="M24" s="333"/>
      <c r="N24" s="333"/>
      <c r="O24" s="333"/>
      <c r="P24" s="333"/>
      <c r="Q24" s="333"/>
      <c r="R24" s="333"/>
      <c r="S24" s="333"/>
      <c r="T24" s="333"/>
      <c r="U24" s="333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v>46</v>
      </c>
      <c r="M25" s="299" t="s">
        <v>176</v>
      </c>
      <c r="N25" s="300">
        <v>46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51" t="s">
        <v>51</v>
      </c>
      <c r="L26" s="652"/>
      <c r="M26" s="652"/>
      <c r="N26" s="653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4</v>
      </c>
      <c r="C28" s="243" t="s">
        <v>176</v>
      </c>
      <c r="D28" s="193">
        <f>D30</f>
        <v>7</v>
      </c>
      <c r="E28" s="263"/>
      <c r="F28" s="264" t="s">
        <v>25</v>
      </c>
      <c r="G28" s="265">
        <f>G30+G31</f>
        <v>12</v>
      </c>
      <c r="H28" s="266" t="s">
        <v>176</v>
      </c>
      <c r="I28" s="209">
        <f>I30+I31</f>
        <v>21</v>
      </c>
      <c r="J28" s="263"/>
      <c r="K28" s="267" t="s">
        <v>395</v>
      </c>
      <c r="L28" s="268">
        <f>L30</f>
        <v>10</v>
      </c>
      <c r="M28" s="269" t="s">
        <v>176</v>
      </c>
      <c r="N28" s="270">
        <f>N30</f>
        <v>20</v>
      </c>
      <c r="O28" s="263"/>
      <c r="P28" s="654" t="s">
        <v>29</v>
      </c>
      <c r="Q28" s="655"/>
      <c r="R28" s="656"/>
      <c r="S28" s="295" t="str">
        <f>S30</f>
        <v>0</v>
      </c>
      <c r="T28" s="296" t="s">
        <v>176</v>
      </c>
      <c r="U28" s="297">
        <f>U30</f>
        <v>8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1" t="s">
        <v>20</v>
      </c>
      <c r="B29" s="382"/>
      <c r="C29" s="383"/>
      <c r="D29" s="401"/>
      <c r="E29" s="392"/>
      <c r="F29" s="402" t="s">
        <v>20</v>
      </c>
      <c r="G29" s="399"/>
      <c r="H29" s="390"/>
      <c r="I29" s="327"/>
      <c r="J29" s="392"/>
      <c r="K29" s="402" t="s">
        <v>20</v>
      </c>
      <c r="L29" s="399"/>
      <c r="M29" s="400"/>
      <c r="N29" s="327"/>
      <c r="O29" s="392"/>
      <c r="P29" s="623" t="s">
        <v>20</v>
      </c>
      <c r="Q29" s="624"/>
      <c r="R29" s="625"/>
      <c r="S29" s="399"/>
      <c r="T29" s="400"/>
      <c r="U29" s="327"/>
      <c r="V29" s="320"/>
      <c r="W29" s="320"/>
      <c r="X29" s="320"/>
      <c r="Y29" s="320"/>
      <c r="Z29" s="320"/>
      <c r="AA29" s="320"/>
    </row>
    <row r="30" spans="1:27" s="319" customFormat="1" ht="27" customHeight="1">
      <c r="A30" s="398" t="s">
        <v>58</v>
      </c>
      <c r="B30" s="389">
        <v>4</v>
      </c>
      <c r="C30" s="390" t="s">
        <v>176</v>
      </c>
      <c r="D30" s="327">
        <v>7</v>
      </c>
      <c r="E30" s="392"/>
      <c r="F30" s="403" t="s">
        <v>58</v>
      </c>
      <c r="G30" s="396">
        <v>9</v>
      </c>
      <c r="H30" s="397" t="s">
        <v>176</v>
      </c>
      <c r="I30" s="332">
        <v>18</v>
      </c>
      <c r="J30" s="392"/>
      <c r="K30" s="404" t="s">
        <v>58</v>
      </c>
      <c r="L30" s="405">
        <v>10</v>
      </c>
      <c r="M30" s="406" t="s">
        <v>176</v>
      </c>
      <c r="N30" s="407">
        <v>20</v>
      </c>
      <c r="O30" s="408"/>
      <c r="P30" s="657" t="s">
        <v>58</v>
      </c>
      <c r="Q30" s="658"/>
      <c r="R30" s="659"/>
      <c r="S30" s="405" t="str">
        <f>VLOOKUP(X5,ลงโครงสร้าง!E5:DB83,93,0)</f>
        <v>0</v>
      </c>
      <c r="T30" s="406" t="s">
        <v>176</v>
      </c>
      <c r="U30" s="407">
        <v>8</v>
      </c>
      <c r="V30" s="409"/>
      <c r="W30" s="320"/>
      <c r="X30" s="320"/>
      <c r="Y30" s="320"/>
      <c r="Z30" s="320"/>
      <c r="AA30" s="320"/>
    </row>
    <row r="31" spans="1:27" s="319" customFormat="1" ht="27" customHeight="1">
      <c r="A31" s="369"/>
      <c r="B31" s="370"/>
      <c r="C31" s="370"/>
      <c r="D31" s="372"/>
      <c r="E31" s="392"/>
      <c r="F31" s="611" t="s">
        <v>303</v>
      </c>
      <c r="G31" s="614">
        <f>VLOOKUP(X5,ลงโครงสร้าง!E5:DB83,89,0)</f>
        <v>3</v>
      </c>
      <c r="H31" s="617" t="s">
        <v>176</v>
      </c>
      <c r="I31" s="620">
        <f>VLOOKUP(X5,ลงโครงสร้าง!E5:DB83,90,0)</f>
        <v>3</v>
      </c>
      <c r="J31" s="392"/>
      <c r="K31" s="410"/>
      <c r="L31" s="410"/>
      <c r="M31" s="410"/>
      <c r="N31" s="411"/>
      <c r="O31" s="392"/>
      <c r="P31" s="410"/>
      <c r="Q31" s="410"/>
      <c r="R31" s="410"/>
      <c r="S31" s="410"/>
      <c r="T31" s="410"/>
      <c r="U31" s="411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2"/>
      <c r="B32" s="413"/>
      <c r="C32" s="413"/>
      <c r="D32" s="414"/>
      <c r="E32" s="392"/>
      <c r="F32" s="612"/>
      <c r="G32" s="615"/>
      <c r="H32" s="618"/>
      <c r="I32" s="621"/>
      <c r="J32" s="392"/>
      <c r="K32" s="392"/>
      <c r="L32" s="392"/>
      <c r="M32" s="392"/>
      <c r="N32" s="392"/>
      <c r="O32" s="392"/>
      <c r="P32" s="392"/>
      <c r="Q32" s="392"/>
      <c r="R32" s="392"/>
      <c r="S32" s="392"/>
      <c r="T32" s="392"/>
      <c r="U32" s="392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2"/>
      <c r="B33" s="413"/>
      <c r="C33" s="413"/>
      <c r="D33" s="414"/>
      <c r="E33" s="392"/>
      <c r="F33" s="613"/>
      <c r="G33" s="616"/>
      <c r="H33" s="619"/>
      <c r="I33" s="622"/>
      <c r="J33" s="392"/>
      <c r="K33" s="392"/>
      <c r="L33" s="392"/>
      <c r="M33" s="392"/>
      <c r="N33" s="392"/>
      <c r="O33" s="392"/>
      <c r="P33" s="392"/>
      <c r="Q33" s="392"/>
      <c r="R33" s="392"/>
      <c r="S33" s="392"/>
      <c r="T33" s="392"/>
      <c r="U33" s="392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>
        <f>D38</f>
        <v>7</v>
      </c>
      <c r="E36" s="263"/>
      <c r="F36" s="280" t="s">
        <v>396</v>
      </c>
      <c r="G36" s="242" t="str">
        <f>G38</f>
        <v>0</v>
      </c>
      <c r="H36" s="243" t="s">
        <v>176</v>
      </c>
      <c r="I36" s="193">
        <f>I38</f>
        <v>1</v>
      </c>
      <c r="J36" s="263"/>
      <c r="K36" s="148" t="s">
        <v>30</v>
      </c>
      <c r="L36" s="242">
        <f>L38</f>
        <v>5</v>
      </c>
      <c r="M36" s="243" t="s">
        <v>176</v>
      </c>
      <c r="N36" s="193">
        <f>N38</f>
        <v>9</v>
      </c>
      <c r="O36" s="147"/>
      <c r="P36" s="627" t="s">
        <v>35</v>
      </c>
      <c r="Q36" s="628"/>
      <c r="R36" s="629"/>
      <c r="S36" s="242" t="str">
        <f>S38</f>
        <v>0</v>
      </c>
      <c r="T36" s="243" t="s">
        <v>176</v>
      </c>
      <c r="U36" s="193">
        <f>U38</f>
        <v>1</v>
      </c>
      <c r="V36" s="271"/>
      <c r="W36" s="430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5" t="s">
        <v>20</v>
      </c>
      <c r="B37" s="382"/>
      <c r="C37" s="383"/>
      <c r="D37" s="401"/>
      <c r="E37" s="392"/>
      <c r="F37" s="402" t="s">
        <v>20</v>
      </c>
      <c r="G37" s="382"/>
      <c r="H37" s="416"/>
      <c r="I37" s="401"/>
      <c r="J37" s="392"/>
      <c r="K37" s="402" t="s">
        <v>20</v>
      </c>
      <c r="L37" s="382"/>
      <c r="M37" s="383"/>
      <c r="N37" s="401"/>
      <c r="O37" s="392"/>
      <c r="P37" s="623" t="s">
        <v>20</v>
      </c>
      <c r="Q37" s="624"/>
      <c r="R37" s="625"/>
      <c r="S37" s="382"/>
      <c r="T37" s="383"/>
      <c r="U37" s="401"/>
      <c r="V37" s="320"/>
      <c r="W37" s="431" t="s">
        <v>37</v>
      </c>
      <c r="X37" s="639">
        <f>VLOOKUP(X5,ลงโครงสร้าง!E5:DB83,45,0)</f>
        <v>3</v>
      </c>
      <c r="Y37" s="639" t="s">
        <v>176</v>
      </c>
      <c r="Z37" s="642">
        <f>VLOOKUP(X5,ลงโครงสร้าง!E5:DB83,46,0)</f>
        <v>3</v>
      </c>
      <c r="AA37" s="320"/>
    </row>
    <row r="38" spans="1:34" s="319" customFormat="1" ht="27" customHeight="1">
      <c r="A38" s="346" t="s">
        <v>58</v>
      </c>
      <c r="B38" s="389" t="str">
        <f>VLOOKUP(X5,ลงโครงสร้าง!E5:DB83,95,0)</f>
        <v>0</v>
      </c>
      <c r="C38" s="390" t="s">
        <v>176</v>
      </c>
      <c r="D38" s="327">
        <v>7</v>
      </c>
      <c r="E38" s="392"/>
      <c r="F38" s="404" t="s">
        <v>58</v>
      </c>
      <c r="G38" s="389" t="str">
        <f>VLOOKUP(X5,ลงโครงสร้าง!E5:DB83,97,0)</f>
        <v>0</v>
      </c>
      <c r="H38" s="390" t="s">
        <v>176</v>
      </c>
      <c r="I38" s="327">
        <v>1</v>
      </c>
      <c r="J38" s="408"/>
      <c r="K38" s="404" t="s">
        <v>58</v>
      </c>
      <c r="L38" s="389">
        <v>5</v>
      </c>
      <c r="M38" s="390" t="s">
        <v>176</v>
      </c>
      <c r="N38" s="327">
        <v>9</v>
      </c>
      <c r="O38" s="392"/>
      <c r="P38" s="645" t="s">
        <v>20</v>
      </c>
      <c r="Q38" s="646"/>
      <c r="R38" s="647"/>
      <c r="S38" s="389" t="str">
        <f>VLOOKUP(X5,ลงโครงสร้าง!E5:DB83,101,0)</f>
        <v>0</v>
      </c>
      <c r="T38" s="390" t="s">
        <v>176</v>
      </c>
      <c r="U38" s="327">
        <v>1</v>
      </c>
      <c r="V38" s="320"/>
      <c r="W38" s="648" t="s">
        <v>38</v>
      </c>
      <c r="X38" s="640"/>
      <c r="Y38" s="640"/>
      <c r="Z38" s="643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49"/>
      <c r="X39" s="641"/>
      <c r="Y39" s="641"/>
      <c r="Z39" s="644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26" t="s">
        <v>307</v>
      </c>
      <c r="X40" s="626"/>
      <c r="Y40" s="626"/>
      <c r="Z40" s="626"/>
      <c r="AA40" s="626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1" customFormat="1" ht="24.9" customHeight="1">
      <c r="A43" s="610" t="s">
        <v>304</v>
      </c>
      <c r="B43" s="610"/>
      <c r="C43" s="610"/>
      <c r="D43" s="610"/>
      <c r="E43" s="417"/>
      <c r="F43" s="610" t="s">
        <v>304</v>
      </c>
      <c r="G43" s="610"/>
      <c r="H43" s="610"/>
      <c r="I43" s="610"/>
      <c r="J43" s="417"/>
      <c r="K43" s="610" t="s">
        <v>304</v>
      </c>
      <c r="L43" s="610"/>
      <c r="M43" s="610"/>
      <c r="N43" s="610"/>
      <c r="O43" s="417"/>
      <c r="P43" s="610" t="s">
        <v>304</v>
      </c>
      <c r="Q43" s="610"/>
      <c r="R43" s="610"/>
      <c r="S43" s="610"/>
      <c r="T43" s="322"/>
      <c r="AA43" s="504"/>
      <c r="AB43" s="504"/>
      <c r="AC43" s="504"/>
      <c r="AD43" s="504"/>
      <c r="AE43" s="504"/>
      <c r="AF43" s="504"/>
      <c r="AG43" s="504"/>
      <c r="AH43" s="504"/>
    </row>
    <row r="44" spans="1:34" s="321" customFormat="1" ht="24.9" customHeight="1">
      <c r="A44" s="610" t="s">
        <v>447</v>
      </c>
      <c r="B44" s="610"/>
      <c r="C44" s="610"/>
      <c r="D44" s="610"/>
      <c r="E44" s="417"/>
      <c r="F44" s="610" t="s">
        <v>447</v>
      </c>
      <c r="G44" s="610"/>
      <c r="H44" s="610"/>
      <c r="I44" s="610"/>
      <c r="J44" s="417"/>
      <c r="K44" s="610" t="s">
        <v>447</v>
      </c>
      <c r="L44" s="610"/>
      <c r="M44" s="610"/>
      <c r="N44" s="610"/>
      <c r="O44" s="417"/>
      <c r="P44" s="610" t="s">
        <v>447</v>
      </c>
      <c r="Q44" s="610"/>
      <c r="R44" s="610"/>
      <c r="S44" s="610"/>
      <c r="T44" s="322"/>
      <c r="AA44" s="504"/>
      <c r="AB44" s="504"/>
      <c r="AC44" s="504"/>
      <c r="AD44" s="504"/>
      <c r="AE44" s="504"/>
      <c r="AF44" s="504"/>
      <c r="AG44" s="504"/>
      <c r="AH44" s="504"/>
    </row>
    <row r="45" spans="1:34" s="321" customFormat="1" ht="24.9" customHeight="1">
      <c r="A45" s="610" t="s">
        <v>447</v>
      </c>
      <c r="B45" s="610"/>
      <c r="C45" s="610"/>
      <c r="D45" s="610"/>
      <c r="E45" s="417"/>
      <c r="F45" s="610" t="s">
        <v>447</v>
      </c>
      <c r="G45" s="610"/>
      <c r="H45" s="610"/>
      <c r="I45" s="610"/>
      <c r="J45" s="417"/>
      <c r="K45" s="610" t="s">
        <v>447</v>
      </c>
      <c r="L45" s="610"/>
      <c r="M45" s="610"/>
      <c r="N45" s="610"/>
      <c r="O45" s="417"/>
      <c r="P45" s="610" t="s">
        <v>447</v>
      </c>
      <c r="Q45" s="610"/>
      <c r="R45" s="610"/>
      <c r="S45" s="610"/>
      <c r="T45" s="322"/>
      <c r="AA45" s="504"/>
      <c r="AB45" s="504"/>
      <c r="AC45" s="504"/>
      <c r="AD45" s="504"/>
      <c r="AE45" s="504"/>
      <c r="AF45" s="504"/>
      <c r="AG45" s="504"/>
      <c r="AH45" s="504"/>
    </row>
    <row r="46" spans="1:34" s="321" customFormat="1" ht="24.9" customHeight="1">
      <c r="A46" s="610"/>
      <c r="B46" s="610"/>
      <c r="C46" s="610"/>
      <c r="D46" s="610"/>
      <c r="E46" s="417"/>
      <c r="F46" s="610"/>
      <c r="G46" s="610"/>
      <c r="H46" s="610"/>
      <c r="I46" s="610"/>
      <c r="J46" s="417"/>
      <c r="K46" s="610" t="s">
        <v>71</v>
      </c>
      <c r="L46" s="610"/>
      <c r="M46" s="610"/>
      <c r="N46" s="610"/>
      <c r="O46" s="417"/>
      <c r="P46" s="610" t="s">
        <v>70</v>
      </c>
      <c r="Q46" s="610"/>
      <c r="R46" s="610"/>
      <c r="S46" s="610"/>
      <c r="T46" s="322"/>
      <c r="AA46" s="504"/>
      <c r="AB46" s="504"/>
      <c r="AC46" s="504"/>
      <c r="AD46" s="504"/>
      <c r="AE46" s="504"/>
      <c r="AF46" s="504"/>
      <c r="AG46" s="504"/>
      <c r="AH46" s="504"/>
    </row>
    <row r="47" spans="1:34" s="321" customFormat="1" ht="24.9" customHeight="1">
      <c r="A47" s="610" t="s">
        <v>68</v>
      </c>
      <c r="B47" s="610"/>
      <c r="C47" s="610"/>
      <c r="D47" s="610"/>
      <c r="E47" s="417"/>
      <c r="F47" s="610" t="s">
        <v>69</v>
      </c>
      <c r="G47" s="610"/>
      <c r="H47" s="418"/>
      <c r="I47" s="417"/>
      <c r="J47" s="417"/>
      <c r="L47" s="417"/>
      <c r="M47" s="503"/>
      <c r="N47" s="417"/>
      <c r="O47" s="417"/>
      <c r="R47" s="503"/>
      <c r="S47" s="503"/>
      <c r="T47" s="323"/>
      <c r="AA47" s="504"/>
      <c r="AB47" s="504"/>
      <c r="AC47" s="504"/>
      <c r="AD47" s="504"/>
      <c r="AE47" s="504"/>
      <c r="AF47" s="504"/>
      <c r="AG47" s="504"/>
      <c r="AH47" s="504"/>
    </row>
    <row r="48" spans="1:34" s="321" customFormat="1" ht="24.9" customHeight="1">
      <c r="A48" s="577" t="s">
        <v>448</v>
      </c>
      <c r="B48" s="577"/>
      <c r="C48" s="577"/>
      <c r="D48" s="577"/>
      <c r="E48" s="505"/>
      <c r="F48" s="577" t="s">
        <v>449</v>
      </c>
      <c r="G48" s="577"/>
      <c r="H48" s="577"/>
      <c r="I48" s="577"/>
      <c r="J48" s="505"/>
      <c r="K48" s="506" t="s">
        <v>450</v>
      </c>
      <c r="L48" s="505"/>
      <c r="M48" s="506"/>
      <c r="N48" s="505"/>
      <c r="O48" s="505"/>
      <c r="P48" s="577" t="s">
        <v>451</v>
      </c>
      <c r="Q48" s="577"/>
      <c r="R48" s="503"/>
      <c r="S48" s="503"/>
      <c r="T48" s="323"/>
      <c r="AA48" s="504"/>
      <c r="AB48" s="504"/>
      <c r="AC48" s="504"/>
      <c r="AD48" s="504"/>
      <c r="AE48" s="504"/>
      <c r="AF48" s="504"/>
      <c r="AG48" s="504"/>
      <c r="AH48" s="504"/>
    </row>
    <row r="49" spans="1:34" s="321" customFormat="1" ht="24.9" customHeight="1">
      <c r="A49" s="670" t="s">
        <v>397</v>
      </c>
      <c r="B49" s="670"/>
      <c r="C49" s="670"/>
      <c r="D49" s="670"/>
      <c r="E49" s="670"/>
      <c r="F49" s="670"/>
      <c r="G49" s="670"/>
      <c r="H49" s="670"/>
      <c r="I49" s="670"/>
      <c r="J49" s="670"/>
      <c r="K49" s="670"/>
      <c r="L49" s="670"/>
      <c r="M49" s="670"/>
      <c r="N49" s="670"/>
      <c r="O49" s="670"/>
      <c r="P49" s="670"/>
      <c r="Q49" s="670"/>
      <c r="R49" s="670"/>
      <c r="S49" s="670"/>
      <c r="T49" s="670"/>
      <c r="U49" s="670"/>
      <c r="V49" s="670"/>
      <c r="W49" s="670"/>
      <c r="AA49" s="504"/>
      <c r="AB49" s="504"/>
      <c r="AC49" s="504"/>
      <c r="AD49" s="504"/>
      <c r="AE49" s="504"/>
      <c r="AF49" s="504"/>
      <c r="AG49" s="504"/>
      <c r="AH49" s="504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696" t="str">
        <f>F2</f>
        <v>โรงพยาบาลเอราวัณ</v>
      </c>
      <c r="B52" s="697"/>
      <c r="C52" s="697"/>
      <c r="D52" s="697"/>
      <c r="E52" s="697"/>
      <c r="F52" s="697"/>
      <c r="G52" s="697"/>
      <c r="H52" s="697"/>
      <c r="I52" s="697"/>
      <c r="J52" s="697"/>
      <c r="K52" s="697"/>
      <c r="L52" s="697"/>
      <c r="M52" s="697"/>
      <c r="N52" s="697"/>
      <c r="O52" s="697"/>
      <c r="P52" s="698"/>
      <c r="Q52" s="432">
        <f>B58+B59+B60+B61+B62+B64+B67+B68+B69+G58+G59+G60+G61+G62+G63+G64+G67+G68+G69+S58+S59+S60+S61+S62+S63+B78</f>
        <v>118</v>
      </c>
      <c r="R52" s="433" t="s">
        <v>176</v>
      </c>
      <c r="S52" s="699">
        <f>D58+D59+D60+D61+D62+D64+D67+D68+D69+I58+I59+I60+I61+I62+I63+I64+I67+I68+I69+U58+U59+U60+U61+U62+U63+D78</f>
        <v>178</v>
      </c>
      <c r="T52" s="697"/>
      <c r="U52" s="698"/>
      <c r="V52" s="5"/>
      <c r="W52" s="700" t="s">
        <v>50</v>
      </c>
      <c r="X52" s="701"/>
      <c r="Y52" s="701"/>
      <c r="Z52" s="701"/>
      <c r="AA52" s="702"/>
    </row>
    <row r="53" spans="1:34" ht="22.95" customHeight="1">
      <c r="A53" s="703" t="s">
        <v>31</v>
      </c>
      <c r="B53" s="704"/>
      <c r="C53" s="704"/>
      <c r="D53" s="704"/>
      <c r="E53" s="704"/>
      <c r="F53" s="704"/>
      <c r="G53" s="704"/>
      <c r="H53" s="704"/>
      <c r="I53" s="704"/>
      <c r="J53" s="704"/>
      <c r="K53" s="704"/>
      <c r="L53" s="704"/>
      <c r="M53" s="704"/>
      <c r="N53" s="704"/>
      <c r="O53" s="704"/>
      <c r="P53" s="704"/>
      <c r="Q53" s="434"/>
      <c r="R53" s="434"/>
      <c r="S53" s="434"/>
      <c r="T53" s="434"/>
      <c r="U53" s="435"/>
      <c r="V53" s="5"/>
      <c r="W53" s="436" t="s">
        <v>39</v>
      </c>
      <c r="X53" s="673">
        <f>X3</f>
        <v>8</v>
      </c>
      <c r="Y53" s="673"/>
      <c r="Z53" s="673"/>
      <c r="AA53" s="673"/>
    </row>
    <row r="54" spans="1:34" ht="20.25" customHeight="1">
      <c r="A54" s="705" t="s">
        <v>425</v>
      </c>
      <c r="B54" s="706"/>
      <c r="C54" s="706"/>
      <c r="D54" s="706"/>
      <c r="E54" s="706"/>
      <c r="F54" s="706"/>
      <c r="G54" s="706"/>
      <c r="H54" s="706"/>
      <c r="I54" s="706"/>
      <c r="J54" s="706"/>
      <c r="K54" s="706"/>
      <c r="L54" s="706"/>
      <c r="M54" s="706"/>
      <c r="N54" s="706"/>
      <c r="O54" s="706"/>
      <c r="P54" s="706"/>
      <c r="Q54" s="437">
        <f>B58+B59+B60+B61+B62+B63+B64+B67+B68+B69+G58+G59+G60+G61+G62+G63+G64+G67+G68+G69+S58+S59+S60+S61+S62+S63</f>
        <v>133</v>
      </c>
      <c r="R54" s="438" t="s">
        <v>176</v>
      </c>
      <c r="S54" s="707">
        <f>D58+D59+D60+D61+D62+D63+D64+D67+D68+D69+I58+I59+I60+I61+I62+I63+I64+I67+I68+I69+U58+U59+U60+U61+U62+U63</f>
        <v>144</v>
      </c>
      <c r="T54" s="708"/>
      <c r="U54" s="709"/>
      <c r="V54" s="5"/>
      <c r="W54" s="439" t="s">
        <v>40</v>
      </c>
      <c r="X54" s="673" t="str">
        <f t="shared" ref="X54:X58" si="0">X4</f>
        <v>เลย</v>
      </c>
      <c r="Y54" s="673"/>
      <c r="Z54" s="673"/>
      <c r="AA54" s="673"/>
    </row>
    <row r="55" spans="1:34" ht="21">
      <c r="A55" s="710"/>
      <c r="B55" s="710"/>
      <c r="C55" s="710"/>
      <c r="D55" s="710"/>
      <c r="E55" s="710"/>
      <c r="F55" s="710"/>
      <c r="G55" s="710"/>
      <c r="H55" s="710"/>
      <c r="I55" s="710"/>
      <c r="V55" s="8"/>
      <c r="W55" s="436" t="s">
        <v>43</v>
      </c>
      <c r="X55" s="673">
        <f t="shared" si="0"/>
        <v>14133</v>
      </c>
      <c r="Y55" s="673"/>
      <c r="Z55" s="673"/>
      <c r="AA55" s="673"/>
    </row>
    <row r="56" spans="1:34" s="319" customFormat="1" ht="27" customHeight="1">
      <c r="A56" s="711" t="s">
        <v>398</v>
      </c>
      <c r="B56" s="712"/>
      <c r="C56" s="712"/>
      <c r="D56" s="712"/>
      <c r="E56" s="713"/>
      <c r="F56" s="712"/>
      <c r="G56" s="712"/>
      <c r="H56" s="712"/>
      <c r="I56" s="714"/>
      <c r="J56" s="1"/>
      <c r="K56" s="715" t="s">
        <v>399</v>
      </c>
      <c r="L56" s="716"/>
      <c r="M56" s="716"/>
      <c r="N56" s="716"/>
      <c r="O56" s="716"/>
      <c r="P56" s="716"/>
      <c r="Q56" s="716"/>
      <c r="R56" s="716"/>
      <c r="S56" s="716"/>
      <c r="T56" s="716"/>
      <c r="U56" s="717"/>
      <c r="W56" s="436" t="s">
        <v>41</v>
      </c>
      <c r="X56" s="673" t="str">
        <f t="shared" si="0"/>
        <v>รพช.เอราวัณ</v>
      </c>
      <c r="Y56" s="673"/>
      <c r="Z56" s="673"/>
      <c r="AA56" s="673"/>
    </row>
    <row r="57" spans="1:34" s="319" customFormat="1" ht="27" customHeight="1">
      <c r="A57" s="440" t="s">
        <v>400</v>
      </c>
      <c r="B57" s="441" t="s">
        <v>401</v>
      </c>
      <c r="C57" s="442" t="s">
        <v>176</v>
      </c>
      <c r="D57" s="443" t="s">
        <v>402</v>
      </c>
      <c r="E57" s="1"/>
      <c r="F57" s="440" t="s">
        <v>400</v>
      </c>
      <c r="G57" s="441" t="s">
        <v>401</v>
      </c>
      <c r="H57" s="442" t="s">
        <v>176</v>
      </c>
      <c r="I57" s="443" t="s">
        <v>402</v>
      </c>
      <c r="J57" s="1"/>
      <c r="K57" s="718" t="s">
        <v>403</v>
      </c>
      <c r="L57" s="719"/>
      <c r="M57" s="720" t="s">
        <v>400</v>
      </c>
      <c r="N57" s="720"/>
      <c r="O57" s="720"/>
      <c r="P57" s="720"/>
      <c r="Q57" s="720"/>
      <c r="R57" s="719"/>
      <c r="S57" s="468" t="s">
        <v>401</v>
      </c>
      <c r="T57" s="469" t="s">
        <v>176</v>
      </c>
      <c r="U57" s="470" t="s">
        <v>402</v>
      </c>
      <c r="W57" s="439" t="s">
        <v>44</v>
      </c>
      <c r="X57" s="673" t="str">
        <f t="shared" si="0"/>
        <v>F2</v>
      </c>
      <c r="Y57" s="673"/>
      <c r="Z57" s="673"/>
      <c r="AA57" s="673"/>
    </row>
    <row r="58" spans="1:34" s="319" customFormat="1" ht="27" customHeight="1">
      <c r="A58" s="444" t="s">
        <v>404</v>
      </c>
      <c r="B58" s="474">
        <f>B17</f>
        <v>10</v>
      </c>
      <c r="C58" s="475" t="s">
        <v>176</v>
      </c>
      <c r="D58" s="476">
        <f>D17</f>
        <v>10</v>
      </c>
      <c r="E58" s="1"/>
      <c r="F58" s="445" t="s">
        <v>16</v>
      </c>
      <c r="G58" s="486">
        <f>B23</f>
        <v>0</v>
      </c>
      <c r="H58" s="487" t="s">
        <v>176</v>
      </c>
      <c r="I58" s="488">
        <f>D23</f>
        <v>0</v>
      </c>
      <c r="J58" s="1"/>
      <c r="K58" s="721" t="s">
        <v>405</v>
      </c>
      <c r="L58" s="722"/>
      <c r="M58" s="723" t="s">
        <v>406</v>
      </c>
      <c r="N58" s="723"/>
      <c r="O58" s="723"/>
      <c r="P58" s="723"/>
      <c r="Q58" s="723"/>
      <c r="R58" s="722"/>
      <c r="S58" s="474">
        <f>B6+B13</f>
        <v>17</v>
      </c>
      <c r="T58" s="475" t="s">
        <v>176</v>
      </c>
      <c r="U58" s="476">
        <f>D6+D13</f>
        <v>23</v>
      </c>
      <c r="W58" s="436" t="s">
        <v>54</v>
      </c>
      <c r="X58" s="673">
        <f t="shared" si="0"/>
        <v>23</v>
      </c>
      <c r="Y58" s="673"/>
      <c r="Z58" s="673"/>
      <c r="AA58" s="673"/>
    </row>
    <row r="59" spans="1:34" ht="21">
      <c r="A59" s="446" t="s">
        <v>407</v>
      </c>
      <c r="B59" s="477">
        <f>L7</f>
        <v>8</v>
      </c>
      <c r="C59" s="478" t="s">
        <v>176</v>
      </c>
      <c r="D59" s="479">
        <f>N7</f>
        <v>8</v>
      </c>
      <c r="F59" s="446" t="s">
        <v>14</v>
      </c>
      <c r="G59" s="477">
        <f>B21</f>
        <v>0</v>
      </c>
      <c r="H59" s="481" t="s">
        <v>176</v>
      </c>
      <c r="I59" s="479">
        <f>D21</f>
        <v>0</v>
      </c>
      <c r="K59" s="724" t="s">
        <v>408</v>
      </c>
      <c r="L59" s="725"/>
      <c r="M59" s="726" t="s">
        <v>409</v>
      </c>
      <c r="N59" s="726"/>
      <c r="O59" s="726"/>
      <c r="P59" s="726"/>
      <c r="Q59" s="726"/>
      <c r="R59" s="725"/>
      <c r="S59" s="477">
        <f>B8</f>
        <v>3</v>
      </c>
      <c r="T59" s="478" t="s">
        <v>176</v>
      </c>
      <c r="U59" s="479">
        <f>D8</f>
        <v>3</v>
      </c>
    </row>
    <row r="60" spans="1:34" ht="21">
      <c r="A60" s="447" t="s">
        <v>410</v>
      </c>
      <c r="B60" s="477">
        <f>L8</f>
        <v>3</v>
      </c>
      <c r="C60" s="478" t="s">
        <v>176</v>
      </c>
      <c r="D60" s="479">
        <f>N8</f>
        <v>3</v>
      </c>
      <c r="F60" s="446" t="s">
        <v>411</v>
      </c>
      <c r="G60" s="477">
        <f>X19</f>
        <v>1</v>
      </c>
      <c r="H60" s="481" t="s">
        <v>176</v>
      </c>
      <c r="I60" s="479">
        <f>Z19</f>
        <v>1</v>
      </c>
      <c r="K60" s="724" t="s">
        <v>412</v>
      </c>
      <c r="L60" s="725"/>
      <c r="M60" s="726" t="s">
        <v>446</v>
      </c>
      <c r="N60" s="726"/>
      <c r="O60" s="726"/>
      <c r="P60" s="726"/>
      <c r="Q60" s="726"/>
      <c r="R60" s="725"/>
      <c r="S60" s="477">
        <f>B7</f>
        <v>4</v>
      </c>
      <c r="T60" s="478" t="s">
        <v>176</v>
      </c>
      <c r="U60" s="479">
        <f>D7</f>
        <v>5</v>
      </c>
    </row>
    <row r="61" spans="1:34" ht="21">
      <c r="A61" s="446" t="s">
        <v>6</v>
      </c>
      <c r="B61" s="477">
        <f>S7</f>
        <v>6</v>
      </c>
      <c r="C61" s="478" t="s">
        <v>176</v>
      </c>
      <c r="D61" s="479">
        <f>U7</f>
        <v>6</v>
      </c>
      <c r="F61" s="446" t="s">
        <v>21</v>
      </c>
      <c r="G61" s="477">
        <f>S20</f>
        <v>0</v>
      </c>
      <c r="H61" s="481" t="s">
        <v>176</v>
      </c>
      <c r="I61" s="479">
        <f>U20</f>
        <v>0</v>
      </c>
      <c r="K61" s="724" t="s">
        <v>413</v>
      </c>
      <c r="L61" s="725"/>
      <c r="M61" s="726" t="s">
        <v>414</v>
      </c>
      <c r="N61" s="726"/>
      <c r="O61" s="726"/>
      <c r="P61" s="726"/>
      <c r="Q61" s="726"/>
      <c r="R61" s="725"/>
      <c r="S61" s="477">
        <f>B9</f>
        <v>4</v>
      </c>
      <c r="T61" s="478" t="s">
        <v>176</v>
      </c>
      <c r="U61" s="479">
        <f>D9</f>
        <v>4</v>
      </c>
    </row>
    <row r="62" spans="1:34" ht="21">
      <c r="A62" s="448" t="s">
        <v>415</v>
      </c>
      <c r="B62" s="477">
        <f>S8</f>
        <v>3</v>
      </c>
      <c r="C62" s="478" t="s">
        <v>176</v>
      </c>
      <c r="D62" s="479">
        <f>U8</f>
        <v>4</v>
      </c>
      <c r="F62" s="446" t="s">
        <v>416</v>
      </c>
      <c r="G62" s="477">
        <f>B11</f>
        <v>0</v>
      </c>
      <c r="H62" s="481" t="s">
        <v>176</v>
      </c>
      <c r="I62" s="479">
        <f>D11</f>
        <v>0</v>
      </c>
      <c r="K62" s="724" t="s">
        <v>417</v>
      </c>
      <c r="L62" s="725"/>
      <c r="M62" s="726" t="s">
        <v>418</v>
      </c>
      <c r="N62" s="726"/>
      <c r="O62" s="726"/>
      <c r="P62" s="726"/>
      <c r="Q62" s="726"/>
      <c r="R62" s="725"/>
      <c r="S62" s="477">
        <f>S17</f>
        <v>1</v>
      </c>
      <c r="T62" s="478" t="s">
        <v>176</v>
      </c>
      <c r="U62" s="479">
        <f>U17</f>
        <v>1</v>
      </c>
    </row>
    <row r="63" spans="1:34" ht="21">
      <c r="A63" s="448" t="s">
        <v>58</v>
      </c>
      <c r="B63" s="477">
        <f>L25</f>
        <v>46</v>
      </c>
      <c r="C63" s="478" t="s">
        <v>176</v>
      </c>
      <c r="D63" s="479">
        <f>N25</f>
        <v>46</v>
      </c>
      <c r="F63" s="446" t="s">
        <v>419</v>
      </c>
      <c r="G63" s="477">
        <f>G17</f>
        <v>2</v>
      </c>
      <c r="H63" s="481" t="s">
        <v>176</v>
      </c>
      <c r="I63" s="479">
        <f>I17</f>
        <v>2</v>
      </c>
      <c r="K63" s="449" t="s">
        <v>420</v>
      </c>
      <c r="L63" s="450"/>
      <c r="M63" s="727" t="s">
        <v>421</v>
      </c>
      <c r="N63" s="727"/>
      <c r="O63" s="727"/>
      <c r="P63" s="727"/>
      <c r="Q63" s="727"/>
      <c r="R63" s="728"/>
      <c r="S63" s="492">
        <f>S18</f>
        <v>2</v>
      </c>
      <c r="T63" s="493" t="s">
        <v>176</v>
      </c>
      <c r="U63" s="494">
        <f>U18</f>
        <v>2</v>
      </c>
    </row>
    <row r="64" spans="1:34" ht="23.25" customHeight="1" thickBot="1">
      <c r="A64" s="456" t="s">
        <v>426</v>
      </c>
      <c r="B64" s="604">
        <f>G7</f>
        <v>3</v>
      </c>
      <c r="C64" s="607" t="s">
        <v>176</v>
      </c>
      <c r="D64" s="597">
        <f>I7</f>
        <v>4</v>
      </c>
      <c r="F64" s="459" t="s">
        <v>427</v>
      </c>
      <c r="G64" s="604">
        <f>X37</f>
        <v>3</v>
      </c>
      <c r="H64" s="607" t="s">
        <v>176</v>
      </c>
      <c r="I64" s="597">
        <f>Z37</f>
        <v>3</v>
      </c>
      <c r="M64" s="601" t="s">
        <v>432</v>
      </c>
      <c r="N64" s="602"/>
      <c r="O64" s="602"/>
      <c r="P64" s="602"/>
      <c r="Q64" s="602"/>
      <c r="R64" s="603"/>
      <c r="S64" s="495">
        <f>S58+S59+S60+S61+S62+S63</f>
        <v>31</v>
      </c>
      <c r="T64" s="495" t="s">
        <v>176</v>
      </c>
      <c r="U64" s="496">
        <f>U58+U59+U60+U61+U62+U63</f>
        <v>38</v>
      </c>
    </row>
    <row r="65" spans="1:27" ht="21.6" thickTop="1">
      <c r="A65" s="457" t="s">
        <v>428</v>
      </c>
      <c r="B65" s="605"/>
      <c r="C65" s="608"/>
      <c r="D65" s="598"/>
      <c r="F65" s="460" t="s">
        <v>429</v>
      </c>
      <c r="G65" s="605"/>
      <c r="H65" s="608"/>
      <c r="I65" s="598"/>
    </row>
    <row r="66" spans="1:27" ht="21">
      <c r="A66" s="458" t="s">
        <v>430</v>
      </c>
      <c r="B66" s="606"/>
      <c r="C66" s="609"/>
      <c r="D66" s="599"/>
      <c r="F66" s="461" t="s">
        <v>431</v>
      </c>
      <c r="G66" s="606"/>
      <c r="H66" s="609"/>
      <c r="I66" s="599"/>
      <c r="M66" s="729" t="s">
        <v>440</v>
      </c>
      <c r="N66" s="729"/>
      <c r="O66" s="729"/>
      <c r="P66" s="729"/>
      <c r="Q66" s="729"/>
      <c r="R66" s="729"/>
      <c r="S66" s="729"/>
      <c r="T66" s="729"/>
      <c r="U66" s="729"/>
    </row>
    <row r="67" spans="1:27" ht="21.75" customHeight="1">
      <c r="A67" s="446" t="s">
        <v>422</v>
      </c>
      <c r="B67" s="480">
        <f>L17</f>
        <v>1</v>
      </c>
      <c r="C67" s="481" t="s">
        <v>176</v>
      </c>
      <c r="D67" s="482">
        <f>N17</f>
        <v>2</v>
      </c>
      <c r="F67" s="446" t="s">
        <v>423</v>
      </c>
      <c r="G67" s="477">
        <f>B24</f>
        <v>0</v>
      </c>
      <c r="H67" s="481" t="s">
        <v>176</v>
      </c>
      <c r="I67" s="479">
        <f>D24</f>
        <v>0</v>
      </c>
      <c r="M67" s="730" t="s">
        <v>400</v>
      </c>
      <c r="N67" s="730"/>
      <c r="O67" s="730"/>
      <c r="P67" s="730"/>
      <c r="Q67" s="730"/>
      <c r="R67" s="730"/>
      <c r="S67" s="730"/>
      <c r="T67" s="730" t="s">
        <v>402</v>
      </c>
      <c r="U67" s="730"/>
    </row>
    <row r="68" spans="1:27" ht="21.75" customHeight="1">
      <c r="A68" s="451" t="s">
        <v>445</v>
      </c>
      <c r="B68" s="480">
        <f>X18</f>
        <v>6</v>
      </c>
      <c r="C68" s="481" t="s">
        <v>176</v>
      </c>
      <c r="D68" s="482">
        <f>Z18</f>
        <v>6</v>
      </c>
      <c r="F68" s="446" t="s">
        <v>15</v>
      </c>
      <c r="G68" s="480">
        <f>B22</f>
        <v>3</v>
      </c>
      <c r="H68" s="481" t="s">
        <v>176</v>
      </c>
      <c r="I68" s="482">
        <f>D22</f>
        <v>4</v>
      </c>
      <c r="K68" s="33"/>
      <c r="M68" s="731" t="str">
        <f>A59</f>
        <v xml:space="preserve">ทันตแพทย์ </v>
      </c>
      <c r="N68" s="596"/>
      <c r="O68" s="596"/>
      <c r="P68" s="596"/>
      <c r="Q68" s="596"/>
      <c r="R68" s="596"/>
      <c r="S68" s="596"/>
      <c r="T68" s="586">
        <f t="shared" ref="T68:T73" si="1">D59</f>
        <v>8</v>
      </c>
      <c r="U68" s="586"/>
    </row>
    <row r="69" spans="1:27" ht="63">
      <c r="A69" s="452" t="s">
        <v>303</v>
      </c>
      <c r="B69" s="483">
        <f>G31</f>
        <v>3</v>
      </c>
      <c r="C69" s="484" t="s">
        <v>176</v>
      </c>
      <c r="D69" s="485">
        <f>I31</f>
        <v>3</v>
      </c>
      <c r="F69" s="453" t="s">
        <v>424</v>
      </c>
      <c r="G69" s="483">
        <f>S19</f>
        <v>4</v>
      </c>
      <c r="H69" s="484" t="s">
        <v>176</v>
      </c>
      <c r="I69" s="485">
        <f>U19</f>
        <v>4</v>
      </c>
      <c r="K69" s="454"/>
      <c r="M69" s="732" t="str">
        <f>A60</f>
        <v>นวก.สธ (ทันตสาธารณสุข)/จพ.ทันตสาธารณสุข</v>
      </c>
      <c r="N69" s="733"/>
      <c r="O69" s="733"/>
      <c r="P69" s="733"/>
      <c r="Q69" s="733"/>
      <c r="R69" s="733"/>
      <c r="S69" s="733"/>
      <c r="T69" s="591">
        <f t="shared" si="1"/>
        <v>3</v>
      </c>
      <c r="U69" s="591"/>
      <c r="V69" s="455"/>
      <c r="W69" s="473"/>
    </row>
    <row r="70" spans="1:27" ht="21.6" thickBot="1">
      <c r="F70" s="462" t="s">
        <v>432</v>
      </c>
      <c r="G70" s="489">
        <f>B58+B59+B60+B61+B62+B63+B64+B67+B68+B69+G58+G59+G60+G61+G62+G63+G64+G67+G68+G69</f>
        <v>102</v>
      </c>
      <c r="H70" s="490" t="s">
        <v>176</v>
      </c>
      <c r="I70" s="491">
        <f>D58+D59+D60+D61+D62+D63+D64+D67+D68+D69+I58+I59+I60+I61+I62+I63+I64+I67+I68+I69</f>
        <v>106</v>
      </c>
      <c r="M70" s="731" t="str">
        <f>A61</f>
        <v>เภสัชกร</v>
      </c>
      <c r="N70" s="596"/>
      <c r="O70" s="596"/>
      <c r="P70" s="596"/>
      <c r="Q70" s="596"/>
      <c r="R70" s="596"/>
      <c r="S70" s="596"/>
      <c r="T70" s="586">
        <f t="shared" si="1"/>
        <v>6</v>
      </c>
      <c r="U70" s="586"/>
    </row>
    <row r="71" spans="1:27" ht="21.6" thickTop="1">
      <c r="M71" s="734" t="str">
        <f>A62</f>
        <v>เจ้าพนักงานเภสัชกรรม</v>
      </c>
      <c r="N71" s="596"/>
      <c r="O71" s="596"/>
      <c r="P71" s="596"/>
      <c r="Q71" s="596"/>
      <c r="R71" s="596"/>
      <c r="S71" s="596"/>
      <c r="T71" s="586">
        <f t="shared" si="1"/>
        <v>4</v>
      </c>
      <c r="U71" s="586"/>
    </row>
    <row r="72" spans="1:27" ht="21">
      <c r="A72" s="600" t="s">
        <v>433</v>
      </c>
      <c r="B72" s="600"/>
      <c r="C72" s="600"/>
      <c r="D72" s="600"/>
      <c r="E72" s="600"/>
      <c r="F72" s="600"/>
      <c r="M72" s="584" t="str">
        <f>A63</f>
        <v>พยาบาลวิชาชีพ/พยาบาลเทคนิค</v>
      </c>
      <c r="N72" s="585"/>
      <c r="O72" s="585"/>
      <c r="P72" s="585"/>
      <c r="Q72" s="585"/>
      <c r="R72" s="585"/>
      <c r="S72" s="585"/>
      <c r="T72" s="586">
        <f t="shared" si="1"/>
        <v>46</v>
      </c>
      <c r="U72" s="586"/>
    </row>
    <row r="73" spans="1:27" ht="21">
      <c r="A73" s="472" t="s">
        <v>400</v>
      </c>
      <c r="B73" s="463" t="s">
        <v>401</v>
      </c>
      <c r="C73" s="464" t="s">
        <v>176</v>
      </c>
      <c r="D73" s="465" t="s">
        <v>402</v>
      </c>
      <c r="M73" s="587" t="s">
        <v>426</v>
      </c>
      <c r="N73" s="588"/>
      <c r="O73" s="588"/>
      <c r="P73" s="588"/>
      <c r="Q73" s="588"/>
      <c r="R73" s="588"/>
      <c r="S73" s="589"/>
      <c r="T73" s="590">
        <f t="shared" si="1"/>
        <v>4</v>
      </c>
      <c r="U73" s="591"/>
    </row>
    <row r="74" spans="1:27" ht="21">
      <c r="A74" s="466" t="s">
        <v>434</v>
      </c>
      <c r="B74" s="497">
        <f>VLOOKUP(X5,ลงโครงสร้าง!E5:DB83,24,0)</f>
        <v>0</v>
      </c>
      <c r="C74" s="498" t="s">
        <v>176</v>
      </c>
      <c r="D74" s="499">
        <f>VLOOKUP(X5,ลงโครงสร้าง!E5:DB83,25,0)</f>
        <v>0</v>
      </c>
      <c r="M74" s="592" t="s">
        <v>441</v>
      </c>
      <c r="N74" s="593"/>
      <c r="O74" s="593"/>
      <c r="P74" s="593"/>
      <c r="Q74" s="593"/>
      <c r="R74" s="593"/>
      <c r="S74" s="594"/>
      <c r="T74" s="590"/>
      <c r="U74" s="591"/>
    </row>
    <row r="75" spans="1:27" ht="21">
      <c r="M75" s="595" t="s">
        <v>442</v>
      </c>
      <c r="N75" s="595"/>
      <c r="O75" s="595"/>
      <c r="P75" s="595"/>
      <c r="Q75" s="595"/>
      <c r="R75" s="595"/>
      <c r="S75" s="595"/>
      <c r="T75" s="586">
        <f>I67+I68</f>
        <v>4</v>
      </c>
      <c r="U75" s="586"/>
    </row>
    <row r="76" spans="1:27" ht="21">
      <c r="A76" s="600" t="s">
        <v>435</v>
      </c>
      <c r="B76" s="600"/>
      <c r="C76" s="600"/>
      <c r="D76" s="600"/>
      <c r="E76" s="600"/>
      <c r="F76" s="600"/>
      <c r="M76" s="596" t="s">
        <v>422</v>
      </c>
      <c r="N76" s="596"/>
      <c r="O76" s="596"/>
      <c r="P76" s="596"/>
      <c r="Q76" s="596"/>
      <c r="R76" s="596"/>
      <c r="S76" s="596"/>
      <c r="T76" s="586">
        <f>D67</f>
        <v>2</v>
      </c>
      <c r="U76" s="586"/>
    </row>
    <row r="77" spans="1:27" ht="21">
      <c r="A77" s="472" t="s">
        <v>400</v>
      </c>
      <c r="B77" s="463" t="s">
        <v>401</v>
      </c>
      <c r="C77" s="464" t="s">
        <v>176</v>
      </c>
      <c r="D77" s="465" t="s">
        <v>402</v>
      </c>
      <c r="F77" s="582" t="s">
        <v>436</v>
      </c>
      <c r="G77" s="582"/>
      <c r="H77" s="582"/>
      <c r="I77" s="582"/>
      <c r="M77" s="596" t="str">
        <f>A68</f>
        <v>นักวิชาการสาธารณสุข/เจ้าพนักงานสาธารณสุข</v>
      </c>
      <c r="N77" s="596"/>
      <c r="O77" s="596"/>
      <c r="P77" s="596"/>
      <c r="Q77" s="596"/>
      <c r="R77" s="596"/>
      <c r="S77" s="596"/>
      <c r="T77" s="586">
        <f>D68</f>
        <v>6</v>
      </c>
      <c r="U77" s="586"/>
    </row>
    <row r="78" spans="1:27" ht="21.6" thickBot="1">
      <c r="A78" s="467" t="s">
        <v>58</v>
      </c>
      <c r="B78" s="497">
        <f>X17+B30+G30+L30+S30+B38+G38+L38+S38</f>
        <v>31</v>
      </c>
      <c r="C78" s="498" t="s">
        <v>176</v>
      </c>
      <c r="D78" s="499">
        <f>Z17+D30+I30+N30+U30+D38+I38+N38+U38</f>
        <v>80</v>
      </c>
      <c r="F78" s="583" t="s">
        <v>437</v>
      </c>
      <c r="G78" s="583"/>
      <c r="H78" s="583"/>
      <c r="I78" s="583"/>
      <c r="M78" s="578" t="s">
        <v>443</v>
      </c>
      <c r="N78" s="578"/>
      <c r="O78" s="578"/>
      <c r="P78" s="578"/>
      <c r="Q78" s="578"/>
      <c r="R78" s="578"/>
      <c r="S78" s="578"/>
      <c r="T78" s="579">
        <f>SUM(T68:T77)</f>
        <v>83</v>
      </c>
      <c r="U78" s="579"/>
    </row>
    <row r="79" spans="1:27" ht="21.6" thickTop="1">
      <c r="A79" s="471" t="s">
        <v>58</v>
      </c>
      <c r="B79" s="500">
        <f>B63</f>
        <v>46</v>
      </c>
      <c r="C79" s="501" t="s">
        <v>176</v>
      </c>
      <c r="D79" s="502">
        <f>D63</f>
        <v>46</v>
      </c>
      <c r="F79" s="583" t="s">
        <v>438</v>
      </c>
      <c r="G79" s="583"/>
      <c r="H79" s="583"/>
      <c r="I79" s="583"/>
      <c r="M79" s="580" t="s">
        <v>444</v>
      </c>
      <c r="N79" s="580"/>
      <c r="O79" s="580"/>
      <c r="P79" s="580"/>
      <c r="Q79" s="580"/>
      <c r="R79" s="580"/>
      <c r="S79" s="580"/>
      <c r="T79" s="581">
        <f>T78*60/100</f>
        <v>49.8</v>
      </c>
      <c r="U79" s="581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abSelected="1" zoomScale="90" zoomScaleNormal="90" workbookViewId="0">
      <selection activeCell="F11" sqref="F11"/>
    </sheetView>
  </sheetViews>
  <sheetFormatPr defaultColWidth="9" defaultRowHeight="16.8"/>
  <cols>
    <col min="1" max="1" width="31.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19921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5976562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59765625" style="4" customWidth="1"/>
    <col min="28" max="16384" width="9" style="1"/>
  </cols>
  <sheetData>
    <row r="1" spans="1:27" ht="25.95" customHeight="1">
      <c r="A1" s="2"/>
      <c r="B1" s="2"/>
      <c r="C1" s="2"/>
      <c r="D1" s="674"/>
      <c r="E1" s="674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75"/>
      <c r="X1" s="675"/>
      <c r="Y1" s="675"/>
      <c r="Z1" s="675"/>
    </row>
    <row r="2" spans="1:27" ht="25.2" customHeight="1">
      <c r="A2" s="5"/>
      <c r="B2" s="5"/>
      <c r="C2" s="5"/>
      <c r="D2" s="5"/>
      <c r="E2" s="5"/>
      <c r="F2" s="676" t="str">
        <f>VLOOKUP(X6,ลงโครงสร้าง!B5:CE83,5,0)</f>
        <v>โรงพยาบาลหนองหิน</v>
      </c>
      <c r="G2" s="677"/>
      <c r="H2" s="677"/>
      <c r="I2" s="677"/>
      <c r="J2" s="677"/>
      <c r="K2" s="677"/>
      <c r="L2" s="677"/>
      <c r="M2" s="677"/>
      <c r="N2" s="677"/>
      <c r="O2" s="677"/>
      <c r="P2" s="677"/>
      <c r="Q2" s="315">
        <f>B5+G5+L5+S5+B15+G15+L15+S15+X15+B19+B28+G28+L28+S28+B36+G36+L36+S36+X36</f>
        <v>107</v>
      </c>
      <c r="R2" s="316" t="s">
        <v>176</v>
      </c>
      <c r="S2" s="677">
        <f>D5+I5+N5+U5+D15+I15+N15+U15+Z15+D19+D28+I28+N28+U28+D36+I36+N36+U36+Z36</f>
        <v>166</v>
      </c>
      <c r="T2" s="677"/>
      <c r="U2" s="678"/>
      <c r="V2" s="5"/>
      <c r="W2" s="679" t="s">
        <v>50</v>
      </c>
      <c r="X2" s="680"/>
      <c r="Y2" s="680"/>
      <c r="Z2" s="681"/>
      <c r="AA2" s="682"/>
    </row>
    <row r="3" spans="1:27" ht="22.95" customHeight="1">
      <c r="A3" s="5"/>
      <c r="B3" s="5"/>
      <c r="C3" s="5"/>
      <c r="D3" s="5"/>
      <c r="E3" s="5"/>
      <c r="F3" s="671" t="s">
        <v>31</v>
      </c>
      <c r="G3" s="672"/>
      <c r="H3" s="672"/>
      <c r="I3" s="672"/>
      <c r="J3" s="672"/>
      <c r="K3" s="672"/>
      <c r="L3" s="672"/>
      <c r="M3" s="672"/>
      <c r="N3" s="672"/>
      <c r="O3" s="672"/>
      <c r="P3" s="672"/>
      <c r="Q3" s="166"/>
      <c r="R3" s="166"/>
      <c r="S3" s="166"/>
      <c r="T3" s="166"/>
      <c r="U3" s="167"/>
      <c r="V3" s="5"/>
      <c r="W3" s="350" t="s">
        <v>39</v>
      </c>
      <c r="X3" s="673">
        <f>VLOOKUP(X6,ลงโครงสร้าง!B5:CE83,2,0)</f>
        <v>8</v>
      </c>
      <c r="Y3" s="673"/>
      <c r="Z3" s="673"/>
      <c r="AA3" s="673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0" t="s">
        <v>40</v>
      </c>
      <c r="X4" s="673" t="str">
        <f>VLOOKUP(X6,ลงโครงสร้าง!B5:CE83,3,0)</f>
        <v>เลย</v>
      </c>
      <c r="Y4" s="673"/>
      <c r="Z4" s="673"/>
      <c r="AA4" s="673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6</v>
      </c>
      <c r="M5" s="198" t="s">
        <v>176</v>
      </c>
      <c r="N5" s="199">
        <f>N7+N8</f>
        <v>6</v>
      </c>
      <c r="O5" s="7"/>
      <c r="P5" s="664" t="s">
        <v>390</v>
      </c>
      <c r="Q5" s="665"/>
      <c r="R5" s="666"/>
      <c r="S5" s="232">
        <f>S7+S8</f>
        <v>7</v>
      </c>
      <c r="T5" s="233" t="s">
        <v>176</v>
      </c>
      <c r="U5" s="206">
        <f>U7+U8</f>
        <v>7</v>
      </c>
      <c r="V5" s="8"/>
      <c r="W5" s="350" t="s">
        <v>43</v>
      </c>
      <c r="X5" s="690">
        <f>VLOOKUP(X6,ลงโครงสร้าง!B5:CE83,4,0)</f>
        <v>28861</v>
      </c>
      <c r="Y5" s="690"/>
      <c r="Z5" s="690"/>
      <c r="AA5" s="690"/>
    </row>
    <row r="6" spans="1:27" s="319" customFormat="1" ht="45.75" customHeight="1">
      <c r="A6" s="324" t="s">
        <v>48</v>
      </c>
      <c r="B6" s="325">
        <f>VLOOKUP(X5,ลงโครงสร้าง!E5:DB83,66,0)</f>
        <v>1</v>
      </c>
      <c r="C6" s="326" t="s">
        <v>176</v>
      </c>
      <c r="D6" s="327">
        <f>VLOOKUP(X5,ลงโครงสร้าง!E5:DB83,67,0)</f>
        <v>1</v>
      </c>
      <c r="E6" s="328"/>
      <c r="F6" s="329" t="s">
        <v>2</v>
      </c>
      <c r="G6" s="330"/>
      <c r="H6" s="331"/>
      <c r="I6" s="332"/>
      <c r="J6" s="333"/>
      <c r="K6" s="378" t="s">
        <v>32</v>
      </c>
      <c r="L6" s="335"/>
      <c r="M6" s="336"/>
      <c r="N6" s="337"/>
      <c r="O6" s="333"/>
      <c r="P6" s="691" t="s">
        <v>6</v>
      </c>
      <c r="Q6" s="692"/>
      <c r="R6" s="693"/>
      <c r="S6" s="338"/>
      <c r="T6" s="339"/>
      <c r="U6" s="332"/>
      <c r="W6" s="350" t="s">
        <v>41</v>
      </c>
      <c r="X6" s="694" t="s">
        <v>217</v>
      </c>
      <c r="Y6" s="694"/>
      <c r="Z6" s="694"/>
      <c r="AA6" s="694"/>
    </row>
    <row r="7" spans="1:27" s="319" customFormat="1" ht="27" customHeight="1">
      <c r="A7" s="341" t="s">
        <v>388</v>
      </c>
      <c r="B7" s="325">
        <f>VLOOKUP(X5,ลงโครงสร้าง!E5:DB83,72,0)</f>
        <v>4</v>
      </c>
      <c r="C7" s="326" t="s">
        <v>176</v>
      </c>
      <c r="D7" s="342">
        <f>VLOOKUP(X5,ลงโครงสร้าง!E5:DB83,73,0)</f>
        <v>5</v>
      </c>
      <c r="E7" s="328"/>
      <c r="F7" s="683" t="s">
        <v>306</v>
      </c>
      <c r="G7" s="614">
        <f>VLOOKUP(X5,ลงโครงสร้าง!E5:DB83,26,0)</f>
        <v>3</v>
      </c>
      <c r="H7" s="685" t="s">
        <v>176</v>
      </c>
      <c r="I7" s="620">
        <f>VLOOKUP(X5,ลงโครงสร้าง!E5:DB83,27,0)</f>
        <v>3</v>
      </c>
      <c r="J7" s="333"/>
      <c r="K7" s="343" t="s">
        <v>32</v>
      </c>
      <c r="L7" s="344">
        <v>3</v>
      </c>
      <c r="M7" s="345" t="s">
        <v>176</v>
      </c>
      <c r="N7" s="332">
        <f>VLOOKUP(X5,ลงโครงสร้าง!E5:DB83,15,0)</f>
        <v>3</v>
      </c>
      <c r="O7" s="333"/>
      <c r="P7" s="687" t="s">
        <v>6</v>
      </c>
      <c r="Q7" s="688"/>
      <c r="R7" s="689"/>
      <c r="S7" s="344">
        <v>5</v>
      </c>
      <c r="T7" s="345" t="s">
        <v>176</v>
      </c>
      <c r="U7" s="332">
        <v>5</v>
      </c>
      <c r="W7" s="340" t="s">
        <v>44</v>
      </c>
      <c r="X7" s="673" t="s">
        <v>177</v>
      </c>
      <c r="Y7" s="673"/>
      <c r="Z7" s="673"/>
      <c r="AA7" s="673"/>
    </row>
    <row r="8" spans="1:27" s="319" customFormat="1" ht="27" customHeight="1">
      <c r="A8" s="346" t="s">
        <v>33</v>
      </c>
      <c r="B8" s="419">
        <f>VLOOKUP(X5,ลงโครงสร้าง!E5:DB83,70,0)</f>
        <v>2</v>
      </c>
      <c r="C8" s="347" t="s">
        <v>176</v>
      </c>
      <c r="D8" s="332">
        <f>VLOOKUP(X5,ลงโครงสร้าง!E5:DB83,71,0)</f>
        <v>2</v>
      </c>
      <c r="E8" s="328"/>
      <c r="F8" s="684"/>
      <c r="G8" s="616"/>
      <c r="H8" s="686"/>
      <c r="I8" s="622"/>
      <c r="J8" s="333"/>
      <c r="K8" s="683" t="s">
        <v>302</v>
      </c>
      <c r="L8" s="614">
        <f>VLOOKUP(X5,ลงโครงสร้าง!E5:DB83,16,0)</f>
        <v>3</v>
      </c>
      <c r="M8" s="617" t="s">
        <v>176</v>
      </c>
      <c r="N8" s="620">
        <f>VLOOKUP(X5,ลงโครงสร้าง!E5:DB83,17,0)</f>
        <v>3</v>
      </c>
      <c r="O8" s="333"/>
      <c r="P8" s="687" t="s">
        <v>452</v>
      </c>
      <c r="Q8" s="688"/>
      <c r="R8" s="689"/>
      <c r="S8" s="348">
        <f>VLOOKUP(X5,ลงโครงสร้าง!E5:DB83,20,0)</f>
        <v>2</v>
      </c>
      <c r="T8" s="349" t="s">
        <v>176</v>
      </c>
      <c r="U8" s="327">
        <f>VLOOKUP(X5,ลงโครงสร้าง!E5:DB83,21,0)</f>
        <v>2</v>
      </c>
      <c r="W8" s="350" t="s">
        <v>54</v>
      </c>
      <c r="X8" s="650">
        <f>VLOOKUP(X6,ลงโครงสร้าง!B5:CE83,8,0)</f>
        <v>1</v>
      </c>
      <c r="Y8" s="650"/>
      <c r="Z8" s="650"/>
      <c r="AA8" s="650"/>
    </row>
    <row r="9" spans="1:27" s="319" customFormat="1" ht="27" customHeight="1">
      <c r="A9" s="351" t="s">
        <v>389</v>
      </c>
      <c r="B9" s="660">
        <f>VLOOKUP(X5,ลงโครงสร้าง!E5:DB83,74,0)</f>
        <v>4</v>
      </c>
      <c r="C9" s="662" t="s">
        <v>176</v>
      </c>
      <c r="D9" s="663">
        <f>VLOOKUP(X5,ลงโครงสร้าง!E5:DB83,75,0)</f>
        <v>5</v>
      </c>
      <c r="E9" s="328"/>
      <c r="F9" s="352"/>
      <c r="G9" s="353"/>
      <c r="H9" s="354"/>
      <c r="I9" s="355"/>
      <c r="J9" s="333"/>
      <c r="K9" s="695"/>
      <c r="L9" s="616"/>
      <c r="M9" s="619"/>
      <c r="N9" s="622"/>
      <c r="O9" s="333"/>
      <c r="P9" s="356"/>
      <c r="Q9" s="356"/>
      <c r="R9" s="356"/>
      <c r="S9" s="356"/>
      <c r="T9" s="356"/>
      <c r="U9" s="357"/>
      <c r="V9" s="358"/>
      <c r="W9" s="358"/>
      <c r="X9" s="358"/>
      <c r="Y9" s="358"/>
      <c r="Z9" s="358"/>
      <c r="AA9" s="320"/>
    </row>
    <row r="10" spans="1:27" s="319" customFormat="1" ht="27" customHeight="1">
      <c r="A10" s="359" t="s">
        <v>1</v>
      </c>
      <c r="B10" s="661"/>
      <c r="C10" s="662"/>
      <c r="D10" s="663"/>
      <c r="E10" s="333"/>
      <c r="F10" s="356"/>
      <c r="G10" s="356"/>
      <c r="H10" s="360"/>
      <c r="I10" s="356"/>
      <c r="J10" s="333"/>
      <c r="K10" s="361"/>
      <c r="L10" s="361"/>
      <c r="M10" s="361"/>
      <c r="N10" s="356"/>
      <c r="O10" s="333"/>
      <c r="P10" s="356"/>
      <c r="Q10" s="356"/>
      <c r="R10" s="356"/>
      <c r="S10" s="356"/>
      <c r="T10" s="356"/>
      <c r="U10" s="362"/>
      <c r="V10" s="363"/>
      <c r="W10" s="364"/>
      <c r="X10" s="364"/>
      <c r="Y10" s="364"/>
      <c r="Z10" s="364"/>
      <c r="AA10" s="320"/>
    </row>
    <row r="11" spans="1:27" s="319" customFormat="1" ht="27" customHeight="1">
      <c r="A11" s="346" t="s">
        <v>42</v>
      </c>
      <c r="B11" s="377">
        <f>VLOOKUP(X5,ลงโครงสร้าง!E5:DB83,49,0)</f>
        <v>0</v>
      </c>
      <c r="C11" s="326" t="s">
        <v>176</v>
      </c>
      <c r="D11" s="365">
        <f>VLOOKUP(X5,ลงโครงสร้าง!E5:DB83,50,0)</f>
        <v>0</v>
      </c>
      <c r="E11" s="333"/>
      <c r="F11" s="356"/>
      <c r="G11" s="356"/>
      <c r="H11" s="360"/>
      <c r="I11" s="356"/>
      <c r="J11" s="333"/>
      <c r="K11" s="333"/>
      <c r="L11" s="333"/>
      <c r="M11" s="333"/>
      <c r="N11" s="333"/>
      <c r="O11" s="333"/>
      <c r="P11" s="366"/>
      <c r="Q11" s="366"/>
      <c r="R11" s="366"/>
      <c r="S11" s="366"/>
      <c r="T11" s="366"/>
      <c r="U11" s="367"/>
      <c r="V11" s="368"/>
      <c r="W11" s="364"/>
      <c r="X11" s="364"/>
      <c r="Y11" s="364"/>
      <c r="Z11" s="364"/>
      <c r="AA11" s="320"/>
    </row>
    <row r="12" spans="1:27" s="319" customFormat="1" ht="9.75" customHeight="1">
      <c r="A12" s="369"/>
      <c r="B12" s="370"/>
      <c r="C12" s="371"/>
      <c r="D12" s="372"/>
      <c r="E12" s="333"/>
      <c r="F12" s="356"/>
      <c r="G12" s="356"/>
      <c r="H12" s="360"/>
      <c r="I12" s="356"/>
      <c r="J12" s="333"/>
      <c r="K12" s="333"/>
      <c r="L12" s="333"/>
      <c r="M12" s="333"/>
      <c r="N12" s="333"/>
      <c r="O12" s="333"/>
      <c r="P12" s="366"/>
      <c r="Q12" s="366"/>
      <c r="R12" s="366"/>
      <c r="S12" s="366"/>
      <c r="T12" s="366"/>
      <c r="U12" s="367"/>
      <c r="V12" s="368"/>
      <c r="W12" s="364"/>
      <c r="X12" s="364"/>
      <c r="Y12" s="364"/>
      <c r="Z12" s="364"/>
      <c r="AA12" s="320"/>
    </row>
    <row r="13" spans="1:27" s="319" customFormat="1" ht="27" customHeight="1">
      <c r="A13" s="373" t="s">
        <v>305</v>
      </c>
      <c r="B13" s="376">
        <f>VLOOKUP(X5,ลงโครงสร้าง!E5:DB83,68,0)</f>
        <v>16</v>
      </c>
      <c r="C13" s="374" t="s">
        <v>176</v>
      </c>
      <c r="D13" s="375">
        <f>VLOOKUP(X5,ลงโครงสร้าง!E5:DB83,69,0)</f>
        <v>22</v>
      </c>
      <c r="E13" s="333"/>
      <c r="F13" s="356"/>
      <c r="G13" s="356"/>
      <c r="H13" s="360"/>
      <c r="I13" s="356"/>
      <c r="J13" s="333"/>
      <c r="K13" s="333"/>
      <c r="L13" s="333"/>
      <c r="M13" s="333"/>
      <c r="N13" s="333"/>
      <c r="O13" s="333"/>
      <c r="P13" s="366"/>
      <c r="Q13" s="366"/>
      <c r="R13" s="366"/>
      <c r="S13" s="366"/>
      <c r="T13" s="366"/>
      <c r="U13" s="367"/>
      <c r="V13" s="368"/>
      <c r="W13" s="364"/>
      <c r="X13" s="364"/>
      <c r="Y13" s="364"/>
      <c r="Z13" s="364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8</v>
      </c>
      <c r="C15" s="237" t="s">
        <v>176</v>
      </c>
      <c r="D15" s="188">
        <f>D17</f>
        <v>8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664" t="s">
        <v>274</v>
      </c>
      <c r="Q15" s="665"/>
      <c r="R15" s="666"/>
      <c r="S15" s="232">
        <f>S17+S18+S19+S20</f>
        <v>7</v>
      </c>
      <c r="T15" s="233" t="s">
        <v>176</v>
      </c>
      <c r="U15" s="206">
        <f>U17+U18+U19+U20</f>
        <v>7</v>
      </c>
      <c r="V15" s="25"/>
      <c r="W15" s="208" t="s">
        <v>392</v>
      </c>
      <c r="X15" s="257">
        <f>X17+X18+X19</f>
        <v>10</v>
      </c>
      <c r="Y15" s="258" t="s">
        <v>176</v>
      </c>
      <c r="Z15" s="209">
        <f>Z17+Z18+Z19</f>
        <v>16</v>
      </c>
    </row>
    <row r="16" spans="1:27" s="319" customFormat="1" ht="27" customHeight="1">
      <c r="A16" s="381" t="s">
        <v>5</v>
      </c>
      <c r="B16" s="382"/>
      <c r="C16" s="383"/>
      <c r="D16" s="332"/>
      <c r="E16" s="333"/>
      <c r="F16" s="334" t="s">
        <v>10</v>
      </c>
      <c r="G16" s="384"/>
      <c r="H16" s="385"/>
      <c r="I16" s="332"/>
      <c r="J16" s="333"/>
      <c r="K16" s="334" t="s">
        <v>12</v>
      </c>
      <c r="L16" s="384"/>
      <c r="M16" s="386"/>
      <c r="N16" s="332"/>
      <c r="O16" s="333"/>
      <c r="P16" s="667" t="s">
        <v>17</v>
      </c>
      <c r="Q16" s="668"/>
      <c r="R16" s="669"/>
      <c r="S16" s="384"/>
      <c r="T16" s="386"/>
      <c r="U16" s="337"/>
      <c r="V16" s="368"/>
      <c r="W16" s="387" t="s">
        <v>62</v>
      </c>
      <c r="X16" s="382"/>
      <c r="Y16" s="383"/>
      <c r="Z16" s="332"/>
      <c r="AA16" s="320"/>
    </row>
    <row r="17" spans="1:27" s="319" customFormat="1" ht="27" customHeight="1">
      <c r="A17" s="388" t="s">
        <v>5</v>
      </c>
      <c r="B17" s="389">
        <v>8</v>
      </c>
      <c r="C17" s="390" t="s">
        <v>176</v>
      </c>
      <c r="D17" s="327">
        <v>8</v>
      </c>
      <c r="E17" s="333"/>
      <c r="F17" s="391" t="s">
        <v>61</v>
      </c>
      <c r="G17" s="348">
        <f>VLOOKUP(X5,ลงโครงสร้าง!E5:DB83,34,0)</f>
        <v>2</v>
      </c>
      <c r="H17" s="349" t="s">
        <v>176</v>
      </c>
      <c r="I17" s="327">
        <f>VLOOKUP(X5,ลงโครงสร้าง!E5:DB83,34,0)</f>
        <v>2</v>
      </c>
      <c r="J17" s="333"/>
      <c r="K17" s="391" t="s">
        <v>60</v>
      </c>
      <c r="L17" s="348">
        <f>VLOOKUP(X5,ลงโครงสร้าง!E5:DB83,30,0)</f>
        <v>1</v>
      </c>
      <c r="M17" s="349" t="s">
        <v>176</v>
      </c>
      <c r="N17" s="327">
        <f>VLOOKUP(X5,ลงโครงสร้าง!E5:DB83,31,0)</f>
        <v>2</v>
      </c>
      <c r="O17" s="333"/>
      <c r="P17" s="636" t="s">
        <v>17</v>
      </c>
      <c r="Q17" s="637"/>
      <c r="R17" s="638"/>
      <c r="S17" s="344">
        <f>VLOOKUP(X5,ลงโครงสร้าง!E5:DB83,76,0)</f>
        <v>1</v>
      </c>
      <c r="T17" s="345" t="s">
        <v>176</v>
      </c>
      <c r="U17" s="427">
        <f>VLOOKUP(X5,ลงโครงสร้าง!E5:DB83,77,0)</f>
        <v>1</v>
      </c>
      <c r="W17" s="359" t="s">
        <v>58</v>
      </c>
      <c r="X17" s="420">
        <v>3</v>
      </c>
      <c r="Y17" s="426" t="s">
        <v>176</v>
      </c>
      <c r="Z17" s="428">
        <v>9</v>
      </c>
      <c r="AA17" s="320"/>
    </row>
    <row r="18" spans="1:27" s="319" customFormat="1" ht="27" customHeight="1">
      <c r="D18" s="392"/>
      <c r="E18" s="393"/>
      <c r="F18" s="394"/>
      <c r="G18" s="356"/>
      <c r="H18" s="360"/>
      <c r="I18" s="355"/>
      <c r="J18" s="393"/>
      <c r="K18" s="394"/>
      <c r="L18" s="356"/>
      <c r="M18" s="356"/>
      <c r="N18" s="355"/>
      <c r="O18" s="393"/>
      <c r="P18" s="630" t="s">
        <v>18</v>
      </c>
      <c r="Q18" s="631"/>
      <c r="R18" s="632"/>
      <c r="S18" s="344">
        <f>VLOOKUP(X5,ลงโครงสร้าง!E5:DB83,78,0)</f>
        <v>2</v>
      </c>
      <c r="T18" s="345" t="s">
        <v>176</v>
      </c>
      <c r="U18" s="423">
        <f>VLOOKUP(X5,ลงโครงสร้าง!E5:DB83,79,0)</f>
        <v>2</v>
      </c>
      <c r="V18" s="395"/>
      <c r="W18" s="351" t="s">
        <v>57</v>
      </c>
      <c r="X18" s="424">
        <v>6</v>
      </c>
      <c r="Y18" s="425" t="s">
        <v>176</v>
      </c>
      <c r="Z18" s="423">
        <v>6</v>
      </c>
      <c r="AA18" s="320"/>
    </row>
    <row r="19" spans="1:27" s="319" customFormat="1" ht="27" customHeight="1">
      <c r="A19" s="291" t="s">
        <v>391</v>
      </c>
      <c r="B19" s="292">
        <f>B21+B22+B23</f>
        <v>2</v>
      </c>
      <c r="C19" s="293" t="s">
        <v>176</v>
      </c>
      <c r="D19" s="294">
        <f>D21+D22+D23</f>
        <v>3</v>
      </c>
      <c r="E19" s="333"/>
      <c r="F19" s="333"/>
      <c r="G19" s="333"/>
      <c r="H19" s="393"/>
      <c r="I19" s="333"/>
      <c r="J19" s="333"/>
      <c r="K19" s="333"/>
      <c r="L19" s="333"/>
      <c r="M19" s="333"/>
      <c r="N19" s="333"/>
      <c r="O19" s="333"/>
      <c r="P19" s="633" t="s">
        <v>59</v>
      </c>
      <c r="Q19" s="634"/>
      <c r="R19" s="635"/>
      <c r="S19" s="421">
        <v>4</v>
      </c>
      <c r="T19" s="422" t="s">
        <v>176</v>
      </c>
      <c r="U19" s="423">
        <v>4</v>
      </c>
      <c r="W19" s="398" t="s">
        <v>56</v>
      </c>
      <c r="X19" s="389">
        <f>VLOOKUP(X5,ลงโครงสร้าง!E5:DB83,41,0)</f>
        <v>1</v>
      </c>
      <c r="Y19" s="390" t="s">
        <v>176</v>
      </c>
      <c r="Z19" s="429">
        <f>VLOOKUP(X5,ลงโครงสร้าง!E5:DB83,42,0)</f>
        <v>1</v>
      </c>
      <c r="AA19" s="320"/>
    </row>
    <row r="20" spans="1:27" s="319" customFormat="1" ht="27" customHeight="1">
      <c r="A20" s="387" t="s">
        <v>55</v>
      </c>
      <c r="B20" s="382"/>
      <c r="C20" s="383"/>
      <c r="D20" s="332"/>
      <c r="E20" s="333"/>
      <c r="F20" s="333"/>
      <c r="G20" s="333"/>
      <c r="H20" s="393"/>
      <c r="I20" s="333"/>
      <c r="J20" s="333"/>
      <c r="K20" s="333"/>
      <c r="L20" s="333"/>
      <c r="M20" s="333"/>
      <c r="N20" s="333"/>
      <c r="O20" s="333"/>
      <c r="P20" s="636" t="s">
        <v>21</v>
      </c>
      <c r="Q20" s="637"/>
      <c r="R20" s="638"/>
      <c r="S20" s="348">
        <f>VLOOKUP(X5,ลงโครงสร้าง!E5:DB83,43,0)</f>
        <v>0</v>
      </c>
      <c r="T20" s="349" t="s">
        <v>176</v>
      </c>
      <c r="U20" s="429">
        <f>VLOOKUP(X5,ลงโครงสร้าง!E5:DB83,44,0)</f>
        <v>0</v>
      </c>
      <c r="AA20" s="320"/>
    </row>
    <row r="21" spans="1:27" s="319" customFormat="1" ht="27" customHeight="1">
      <c r="A21" s="398" t="s">
        <v>14</v>
      </c>
      <c r="B21" s="424">
        <f>VLOOKUP(X5,ลงโครงสร้าง!E5:DB83,39,0)</f>
        <v>0</v>
      </c>
      <c r="C21" s="425" t="s">
        <v>176</v>
      </c>
      <c r="D21" s="423">
        <f>VLOOKUP(X5,ลงโครงสร้าง!E5:DB83,40,0)</f>
        <v>0</v>
      </c>
      <c r="E21" s="333"/>
      <c r="F21" s="333"/>
      <c r="G21" s="333"/>
      <c r="H21" s="393"/>
      <c r="I21" s="333"/>
      <c r="J21" s="333"/>
      <c r="K21" s="333"/>
      <c r="L21" s="333"/>
      <c r="M21" s="333"/>
      <c r="N21" s="333"/>
      <c r="O21" s="333"/>
      <c r="W21" s="371"/>
      <c r="X21" s="371"/>
      <c r="Y21" s="371"/>
      <c r="Z21" s="355"/>
      <c r="AA21" s="320"/>
    </row>
    <row r="22" spans="1:27" s="319" customFormat="1" ht="27" customHeight="1">
      <c r="A22" s="398" t="s">
        <v>15</v>
      </c>
      <c r="B22" s="424">
        <f>VLOOKUP(X5,ลงโครงสร้าง!E5:DB83,28,0)</f>
        <v>2</v>
      </c>
      <c r="C22" s="425" t="s">
        <v>176</v>
      </c>
      <c r="D22" s="423">
        <f>VLOOKUP(X5,ลงโครงสร้าง!E5:DB83,29,0)</f>
        <v>3</v>
      </c>
      <c r="E22" s="333"/>
      <c r="F22" s="333"/>
      <c r="G22" s="333"/>
      <c r="H22" s="393"/>
      <c r="I22" s="333"/>
      <c r="J22" s="333"/>
      <c r="K22" s="333"/>
      <c r="L22" s="333"/>
      <c r="M22" s="333"/>
      <c r="N22" s="333"/>
      <c r="O22" s="333"/>
      <c r="P22" s="333"/>
      <c r="Q22" s="333"/>
      <c r="R22" s="333"/>
      <c r="S22" s="333"/>
      <c r="T22" s="333"/>
      <c r="U22" s="333"/>
      <c r="W22" s="371"/>
      <c r="X22" s="371"/>
      <c r="Y22" s="371"/>
      <c r="Z22" s="371"/>
      <c r="AA22" s="320"/>
    </row>
    <row r="23" spans="1:27" s="319" customFormat="1" ht="27" customHeight="1">
      <c r="A23" s="388" t="s">
        <v>16</v>
      </c>
      <c r="B23" s="424">
        <f>VLOOKUP(X5,ลงโครงสร้าง!E5:DB83,37,0)</f>
        <v>0</v>
      </c>
      <c r="C23" s="425" t="s">
        <v>176</v>
      </c>
      <c r="D23" s="423">
        <f>VLOOKUP(X5,ลงโครงสร้าง!E5:DB83,38,0)</f>
        <v>0</v>
      </c>
      <c r="E23" s="333"/>
      <c r="F23" s="333"/>
      <c r="G23" s="333"/>
      <c r="H23" s="393"/>
      <c r="I23" s="333"/>
      <c r="J23" s="333"/>
      <c r="K23" s="333"/>
      <c r="L23" s="333"/>
      <c r="M23" s="333"/>
      <c r="N23" s="333"/>
      <c r="O23" s="333"/>
      <c r="P23" s="333"/>
      <c r="Q23" s="333"/>
      <c r="R23" s="333"/>
      <c r="S23" s="333"/>
      <c r="T23" s="333"/>
      <c r="U23" s="333"/>
      <c r="W23" s="371"/>
      <c r="X23" s="371"/>
      <c r="Y23" s="371"/>
      <c r="Z23" s="355"/>
      <c r="AA23" s="320"/>
    </row>
    <row r="24" spans="1:27" s="319" customFormat="1" ht="27" customHeight="1">
      <c r="A24" s="398" t="s">
        <v>23</v>
      </c>
      <c r="B24" s="399"/>
      <c r="C24" s="400"/>
      <c r="D24" s="327"/>
      <c r="E24" s="333"/>
      <c r="F24" s="333"/>
      <c r="G24" s="333"/>
      <c r="H24" s="393"/>
      <c r="I24" s="333"/>
      <c r="J24" s="333"/>
      <c r="K24" s="333"/>
      <c r="L24" s="333"/>
      <c r="M24" s="333"/>
      <c r="N24" s="333"/>
      <c r="O24" s="333"/>
      <c r="P24" s="333"/>
      <c r="Q24" s="333"/>
      <c r="R24" s="333"/>
      <c r="S24" s="333"/>
      <c r="T24" s="333"/>
      <c r="U24" s="333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v>38</v>
      </c>
      <c r="M25" s="299" t="s">
        <v>176</v>
      </c>
      <c r="N25" s="300">
        <v>38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51" t="s">
        <v>51</v>
      </c>
      <c r="L26" s="652"/>
      <c r="M26" s="652"/>
      <c r="N26" s="653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4</v>
      </c>
      <c r="C28" s="243" t="s">
        <v>176</v>
      </c>
      <c r="D28" s="193">
        <f>D30</f>
        <v>7</v>
      </c>
      <c r="E28" s="263"/>
      <c r="F28" s="264" t="s">
        <v>25</v>
      </c>
      <c r="G28" s="265">
        <f>G30+G31</f>
        <v>12</v>
      </c>
      <c r="H28" s="266" t="s">
        <v>176</v>
      </c>
      <c r="I28" s="209">
        <f>I30+I31</f>
        <v>21</v>
      </c>
      <c r="J28" s="263"/>
      <c r="K28" s="267" t="s">
        <v>395</v>
      </c>
      <c r="L28" s="268">
        <f>L30</f>
        <v>10</v>
      </c>
      <c r="M28" s="269" t="s">
        <v>176</v>
      </c>
      <c r="N28" s="270">
        <f>N30</f>
        <v>20</v>
      </c>
      <c r="O28" s="263"/>
      <c r="P28" s="654" t="s">
        <v>29</v>
      </c>
      <c r="Q28" s="655"/>
      <c r="R28" s="656"/>
      <c r="S28" s="295" t="str">
        <f>S30</f>
        <v>0</v>
      </c>
      <c r="T28" s="296" t="s">
        <v>176</v>
      </c>
      <c r="U28" s="297">
        <f>U30</f>
        <v>8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1" t="s">
        <v>20</v>
      </c>
      <c r="B29" s="382"/>
      <c r="C29" s="383"/>
      <c r="D29" s="401"/>
      <c r="E29" s="392"/>
      <c r="F29" s="402" t="s">
        <v>20</v>
      </c>
      <c r="G29" s="399"/>
      <c r="H29" s="390"/>
      <c r="I29" s="327"/>
      <c r="J29" s="392"/>
      <c r="K29" s="402" t="s">
        <v>20</v>
      </c>
      <c r="L29" s="399"/>
      <c r="M29" s="400"/>
      <c r="N29" s="327"/>
      <c r="O29" s="392"/>
      <c r="P29" s="623" t="s">
        <v>20</v>
      </c>
      <c r="Q29" s="624"/>
      <c r="R29" s="625"/>
      <c r="S29" s="399"/>
      <c r="T29" s="400"/>
      <c r="U29" s="327"/>
      <c r="V29" s="320"/>
      <c r="W29" s="320"/>
      <c r="X29" s="320"/>
      <c r="Y29" s="320"/>
      <c r="Z29" s="320"/>
      <c r="AA29" s="320"/>
    </row>
    <row r="30" spans="1:27" s="319" customFormat="1" ht="27" customHeight="1">
      <c r="A30" s="398" t="s">
        <v>58</v>
      </c>
      <c r="B30" s="389">
        <v>4</v>
      </c>
      <c r="C30" s="390" t="s">
        <v>176</v>
      </c>
      <c r="D30" s="327">
        <v>7</v>
      </c>
      <c r="E30" s="392"/>
      <c r="F30" s="403" t="s">
        <v>58</v>
      </c>
      <c r="G30" s="396">
        <v>9</v>
      </c>
      <c r="H30" s="397" t="s">
        <v>176</v>
      </c>
      <c r="I30" s="332">
        <v>18</v>
      </c>
      <c r="J30" s="392"/>
      <c r="K30" s="404" t="s">
        <v>58</v>
      </c>
      <c r="L30" s="405">
        <v>10</v>
      </c>
      <c r="M30" s="406" t="s">
        <v>176</v>
      </c>
      <c r="N30" s="407">
        <v>20</v>
      </c>
      <c r="O30" s="408"/>
      <c r="P30" s="657" t="s">
        <v>58</v>
      </c>
      <c r="Q30" s="658"/>
      <c r="R30" s="659"/>
      <c r="S30" s="405" t="str">
        <f>VLOOKUP(X5,ลงโครงสร้าง!E5:DB83,93,0)</f>
        <v>0</v>
      </c>
      <c r="T30" s="406" t="s">
        <v>176</v>
      </c>
      <c r="U30" s="407">
        <v>8</v>
      </c>
      <c r="V30" s="409"/>
      <c r="W30" s="320"/>
      <c r="X30" s="320"/>
      <c r="Y30" s="320"/>
      <c r="Z30" s="320"/>
      <c r="AA30" s="320"/>
    </row>
    <row r="31" spans="1:27" s="319" customFormat="1" ht="27" customHeight="1">
      <c r="A31" s="369"/>
      <c r="B31" s="370"/>
      <c r="C31" s="370"/>
      <c r="D31" s="372"/>
      <c r="E31" s="392"/>
      <c r="F31" s="611" t="s">
        <v>303</v>
      </c>
      <c r="G31" s="614">
        <f>VLOOKUP(X5,ลงโครงสร้าง!E5:DB83,89,0)</f>
        <v>3</v>
      </c>
      <c r="H31" s="617" t="s">
        <v>176</v>
      </c>
      <c r="I31" s="620">
        <f>VLOOKUP(X5,ลงโครงสร้าง!E5:DB83,90,0)</f>
        <v>3</v>
      </c>
      <c r="J31" s="392"/>
      <c r="K31" s="410"/>
      <c r="L31" s="410"/>
      <c r="M31" s="410"/>
      <c r="N31" s="411"/>
      <c r="O31" s="392"/>
      <c r="P31" s="410"/>
      <c r="Q31" s="410"/>
      <c r="R31" s="410"/>
      <c r="S31" s="410"/>
      <c r="T31" s="410"/>
      <c r="U31" s="411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2"/>
      <c r="B32" s="413"/>
      <c r="C32" s="413"/>
      <c r="D32" s="414"/>
      <c r="E32" s="392"/>
      <c r="F32" s="612"/>
      <c r="G32" s="615"/>
      <c r="H32" s="618"/>
      <c r="I32" s="621"/>
      <c r="J32" s="392"/>
      <c r="K32" s="392"/>
      <c r="L32" s="392"/>
      <c r="M32" s="392"/>
      <c r="N32" s="392"/>
      <c r="O32" s="392"/>
      <c r="P32" s="392"/>
      <c r="Q32" s="392"/>
      <c r="R32" s="392"/>
      <c r="S32" s="392"/>
      <c r="T32" s="392"/>
      <c r="U32" s="392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2"/>
      <c r="B33" s="413"/>
      <c r="C33" s="413"/>
      <c r="D33" s="414"/>
      <c r="E33" s="392"/>
      <c r="F33" s="613"/>
      <c r="G33" s="616"/>
      <c r="H33" s="619"/>
      <c r="I33" s="622"/>
      <c r="J33" s="392"/>
      <c r="K33" s="392"/>
      <c r="L33" s="392"/>
      <c r="M33" s="392"/>
      <c r="N33" s="392"/>
      <c r="O33" s="392"/>
      <c r="P33" s="392"/>
      <c r="Q33" s="392"/>
      <c r="R33" s="392"/>
      <c r="S33" s="392"/>
      <c r="T33" s="392"/>
      <c r="U33" s="392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>
        <f>D38</f>
        <v>7</v>
      </c>
      <c r="E36" s="263"/>
      <c r="F36" s="280" t="s">
        <v>396</v>
      </c>
      <c r="G36" s="242" t="str">
        <f>G38</f>
        <v>0</v>
      </c>
      <c r="H36" s="243" t="s">
        <v>176</v>
      </c>
      <c r="I36" s="193">
        <f>I38</f>
        <v>1</v>
      </c>
      <c r="J36" s="263"/>
      <c r="K36" s="148" t="s">
        <v>30</v>
      </c>
      <c r="L36" s="242">
        <f>L38</f>
        <v>5</v>
      </c>
      <c r="M36" s="243" t="s">
        <v>176</v>
      </c>
      <c r="N36" s="193">
        <f>N38</f>
        <v>9</v>
      </c>
      <c r="O36" s="147"/>
      <c r="P36" s="627" t="s">
        <v>35</v>
      </c>
      <c r="Q36" s="628"/>
      <c r="R36" s="629"/>
      <c r="S36" s="242" t="str">
        <f>S38</f>
        <v>0</v>
      </c>
      <c r="T36" s="243" t="s">
        <v>176</v>
      </c>
      <c r="U36" s="193">
        <f>U38</f>
        <v>1</v>
      </c>
      <c r="V36" s="271"/>
      <c r="W36" s="430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5" t="s">
        <v>20</v>
      </c>
      <c r="B37" s="382"/>
      <c r="C37" s="383"/>
      <c r="D37" s="401"/>
      <c r="E37" s="392"/>
      <c r="F37" s="402" t="s">
        <v>20</v>
      </c>
      <c r="G37" s="382"/>
      <c r="H37" s="416"/>
      <c r="I37" s="401"/>
      <c r="J37" s="392"/>
      <c r="K37" s="402" t="s">
        <v>20</v>
      </c>
      <c r="L37" s="382"/>
      <c r="M37" s="383"/>
      <c r="N37" s="401"/>
      <c r="O37" s="392"/>
      <c r="P37" s="623" t="s">
        <v>20</v>
      </c>
      <c r="Q37" s="624"/>
      <c r="R37" s="625"/>
      <c r="S37" s="382"/>
      <c r="T37" s="383"/>
      <c r="U37" s="401"/>
      <c r="V37" s="320"/>
      <c r="W37" s="431" t="s">
        <v>37</v>
      </c>
      <c r="X37" s="639">
        <f>VLOOKUP(X5,ลงโครงสร้าง!E5:DB83,45,0)</f>
        <v>3</v>
      </c>
      <c r="Y37" s="639" t="s">
        <v>176</v>
      </c>
      <c r="Z37" s="642">
        <f>VLOOKUP(X5,ลงโครงสร้าง!E5:DB83,46,0)</f>
        <v>3</v>
      </c>
      <c r="AA37" s="320"/>
    </row>
    <row r="38" spans="1:34" s="319" customFormat="1" ht="27" customHeight="1">
      <c r="A38" s="346" t="s">
        <v>58</v>
      </c>
      <c r="B38" s="389" t="str">
        <f>VLOOKUP(X5,ลงโครงสร้าง!E5:DB83,95,0)</f>
        <v>0</v>
      </c>
      <c r="C38" s="390" t="s">
        <v>176</v>
      </c>
      <c r="D38" s="327">
        <v>7</v>
      </c>
      <c r="E38" s="392"/>
      <c r="F38" s="404" t="s">
        <v>58</v>
      </c>
      <c r="G38" s="389" t="str">
        <f>VLOOKUP(X5,ลงโครงสร้าง!E5:DB83,97,0)</f>
        <v>0</v>
      </c>
      <c r="H38" s="390" t="s">
        <v>176</v>
      </c>
      <c r="I38" s="327">
        <v>1</v>
      </c>
      <c r="J38" s="408"/>
      <c r="K38" s="404" t="s">
        <v>58</v>
      </c>
      <c r="L38" s="389">
        <v>5</v>
      </c>
      <c r="M38" s="390" t="s">
        <v>176</v>
      </c>
      <c r="N38" s="327">
        <v>9</v>
      </c>
      <c r="O38" s="392"/>
      <c r="P38" s="645" t="s">
        <v>20</v>
      </c>
      <c r="Q38" s="646"/>
      <c r="R38" s="647"/>
      <c r="S38" s="389" t="str">
        <f>VLOOKUP(X5,ลงโครงสร้าง!E5:DB83,101,0)</f>
        <v>0</v>
      </c>
      <c r="T38" s="390" t="s">
        <v>176</v>
      </c>
      <c r="U38" s="327">
        <v>1</v>
      </c>
      <c r="V38" s="320"/>
      <c r="W38" s="648" t="s">
        <v>38</v>
      </c>
      <c r="X38" s="640"/>
      <c r="Y38" s="640"/>
      <c r="Z38" s="643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49"/>
      <c r="X39" s="641"/>
      <c r="Y39" s="641"/>
      <c r="Z39" s="644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26" t="s">
        <v>307</v>
      </c>
      <c r="X40" s="626"/>
      <c r="Y40" s="626"/>
      <c r="Z40" s="626"/>
      <c r="AA40" s="626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1" customFormat="1" ht="24.9" customHeight="1">
      <c r="A43" s="610" t="s">
        <v>304</v>
      </c>
      <c r="B43" s="610"/>
      <c r="C43" s="610"/>
      <c r="D43" s="610"/>
      <c r="E43" s="417"/>
      <c r="F43" s="610" t="s">
        <v>304</v>
      </c>
      <c r="G43" s="610"/>
      <c r="H43" s="610"/>
      <c r="I43" s="610"/>
      <c r="J43" s="417"/>
      <c r="K43" s="610" t="s">
        <v>304</v>
      </c>
      <c r="L43" s="610"/>
      <c r="M43" s="610"/>
      <c r="N43" s="610"/>
      <c r="O43" s="417"/>
      <c r="P43" s="610" t="s">
        <v>304</v>
      </c>
      <c r="Q43" s="610"/>
      <c r="R43" s="610"/>
      <c r="S43" s="610"/>
      <c r="T43" s="322"/>
      <c r="AA43" s="504"/>
      <c r="AB43" s="504"/>
      <c r="AC43" s="504"/>
      <c r="AD43" s="504"/>
      <c r="AE43" s="504"/>
      <c r="AF43" s="504"/>
      <c r="AG43" s="504"/>
      <c r="AH43" s="504"/>
    </row>
    <row r="44" spans="1:34" s="321" customFormat="1" ht="24.9" customHeight="1">
      <c r="A44" s="610" t="s">
        <v>447</v>
      </c>
      <c r="B44" s="610"/>
      <c r="C44" s="610"/>
      <c r="D44" s="610"/>
      <c r="E44" s="417"/>
      <c r="F44" s="610" t="s">
        <v>447</v>
      </c>
      <c r="G44" s="610"/>
      <c r="H44" s="610"/>
      <c r="I44" s="610"/>
      <c r="J44" s="417"/>
      <c r="K44" s="610" t="s">
        <v>447</v>
      </c>
      <c r="L44" s="610"/>
      <c r="M44" s="610"/>
      <c r="N44" s="610"/>
      <c r="O44" s="417"/>
      <c r="P44" s="610" t="s">
        <v>447</v>
      </c>
      <c r="Q44" s="610"/>
      <c r="R44" s="610"/>
      <c r="S44" s="610"/>
      <c r="T44" s="322"/>
      <c r="AA44" s="504"/>
      <c r="AB44" s="504"/>
      <c r="AC44" s="504"/>
      <c r="AD44" s="504"/>
      <c r="AE44" s="504"/>
      <c r="AF44" s="504"/>
      <c r="AG44" s="504"/>
      <c r="AH44" s="504"/>
    </row>
    <row r="45" spans="1:34" s="321" customFormat="1" ht="24.9" customHeight="1">
      <c r="A45" s="610" t="s">
        <v>447</v>
      </c>
      <c r="B45" s="610"/>
      <c r="C45" s="610"/>
      <c r="D45" s="610"/>
      <c r="E45" s="417"/>
      <c r="F45" s="610" t="s">
        <v>447</v>
      </c>
      <c r="G45" s="610"/>
      <c r="H45" s="610"/>
      <c r="I45" s="610"/>
      <c r="J45" s="417"/>
      <c r="K45" s="610" t="s">
        <v>447</v>
      </c>
      <c r="L45" s="610"/>
      <c r="M45" s="610"/>
      <c r="N45" s="610"/>
      <c r="O45" s="417"/>
      <c r="P45" s="610" t="s">
        <v>447</v>
      </c>
      <c r="Q45" s="610"/>
      <c r="R45" s="610"/>
      <c r="S45" s="610"/>
      <c r="T45" s="322"/>
      <c r="AA45" s="504"/>
      <c r="AB45" s="504"/>
      <c r="AC45" s="504"/>
      <c r="AD45" s="504"/>
      <c r="AE45" s="504"/>
      <c r="AF45" s="504"/>
      <c r="AG45" s="504"/>
      <c r="AH45" s="504"/>
    </row>
    <row r="46" spans="1:34" s="321" customFormat="1" ht="24.9" customHeight="1">
      <c r="A46" s="610"/>
      <c r="B46" s="610"/>
      <c r="C46" s="610"/>
      <c r="D46" s="610"/>
      <c r="E46" s="417"/>
      <c r="F46" s="610"/>
      <c r="G46" s="610"/>
      <c r="H46" s="610"/>
      <c r="I46" s="610"/>
      <c r="J46" s="417"/>
      <c r="K46" s="610" t="s">
        <v>71</v>
      </c>
      <c r="L46" s="610"/>
      <c r="M46" s="610"/>
      <c r="N46" s="610"/>
      <c r="O46" s="417"/>
      <c r="P46" s="610" t="s">
        <v>70</v>
      </c>
      <c r="Q46" s="610"/>
      <c r="R46" s="610"/>
      <c r="S46" s="610"/>
      <c r="T46" s="322"/>
      <c r="AA46" s="504"/>
      <c r="AB46" s="504"/>
      <c r="AC46" s="504"/>
      <c r="AD46" s="504"/>
      <c r="AE46" s="504"/>
      <c r="AF46" s="504"/>
      <c r="AG46" s="504"/>
      <c r="AH46" s="504"/>
    </row>
    <row r="47" spans="1:34" s="321" customFormat="1" ht="24.9" customHeight="1">
      <c r="A47" s="610" t="s">
        <v>68</v>
      </c>
      <c r="B47" s="610"/>
      <c r="C47" s="610"/>
      <c r="D47" s="610"/>
      <c r="E47" s="417"/>
      <c r="F47" s="610" t="s">
        <v>69</v>
      </c>
      <c r="G47" s="610"/>
      <c r="H47" s="418"/>
      <c r="I47" s="417"/>
      <c r="J47" s="417"/>
      <c r="L47" s="417"/>
      <c r="M47" s="503"/>
      <c r="N47" s="417"/>
      <c r="O47" s="417"/>
      <c r="R47" s="503"/>
      <c r="S47" s="503"/>
      <c r="T47" s="323"/>
      <c r="AA47" s="504"/>
      <c r="AB47" s="504"/>
      <c r="AC47" s="504"/>
      <c r="AD47" s="504"/>
      <c r="AE47" s="504"/>
      <c r="AF47" s="504"/>
      <c r="AG47" s="504"/>
      <c r="AH47" s="504"/>
    </row>
    <row r="48" spans="1:34" s="321" customFormat="1" ht="24.9" customHeight="1">
      <c r="A48" s="577" t="s">
        <v>448</v>
      </c>
      <c r="B48" s="577"/>
      <c r="C48" s="577"/>
      <c r="D48" s="577"/>
      <c r="E48" s="505"/>
      <c r="F48" s="577" t="s">
        <v>449</v>
      </c>
      <c r="G48" s="577"/>
      <c r="H48" s="577"/>
      <c r="I48" s="577"/>
      <c r="J48" s="505"/>
      <c r="K48" s="506" t="s">
        <v>450</v>
      </c>
      <c r="L48" s="505"/>
      <c r="M48" s="506"/>
      <c r="N48" s="505"/>
      <c r="O48" s="505"/>
      <c r="P48" s="577" t="s">
        <v>451</v>
      </c>
      <c r="Q48" s="577"/>
      <c r="R48" s="503"/>
      <c r="S48" s="503"/>
      <c r="T48" s="323"/>
      <c r="AA48" s="504"/>
      <c r="AB48" s="504"/>
      <c r="AC48" s="504"/>
      <c r="AD48" s="504"/>
      <c r="AE48" s="504"/>
      <c r="AF48" s="504"/>
      <c r="AG48" s="504"/>
      <c r="AH48" s="504"/>
    </row>
    <row r="49" spans="1:34" s="321" customFormat="1" ht="24.9" customHeight="1">
      <c r="A49" s="670" t="s">
        <v>397</v>
      </c>
      <c r="B49" s="670"/>
      <c r="C49" s="670"/>
      <c r="D49" s="670"/>
      <c r="E49" s="670"/>
      <c r="F49" s="670"/>
      <c r="G49" s="670"/>
      <c r="H49" s="670"/>
      <c r="I49" s="670"/>
      <c r="J49" s="670"/>
      <c r="K49" s="670"/>
      <c r="L49" s="670"/>
      <c r="M49" s="670"/>
      <c r="N49" s="670"/>
      <c r="O49" s="670"/>
      <c r="P49" s="670"/>
      <c r="Q49" s="670"/>
      <c r="R49" s="670"/>
      <c r="S49" s="670"/>
      <c r="T49" s="670"/>
      <c r="U49" s="670"/>
      <c r="V49" s="670"/>
      <c r="W49" s="670"/>
      <c r="AA49" s="504"/>
      <c r="AB49" s="504"/>
      <c r="AC49" s="504"/>
      <c r="AD49" s="504"/>
      <c r="AE49" s="504"/>
      <c r="AF49" s="504"/>
      <c r="AG49" s="504"/>
      <c r="AH49" s="504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696" t="str">
        <f>F2</f>
        <v>โรงพยาบาลหนองหิน</v>
      </c>
      <c r="B52" s="697"/>
      <c r="C52" s="697"/>
      <c r="D52" s="697"/>
      <c r="E52" s="697"/>
      <c r="F52" s="697"/>
      <c r="G52" s="697"/>
      <c r="H52" s="697"/>
      <c r="I52" s="697"/>
      <c r="J52" s="697"/>
      <c r="K52" s="697"/>
      <c r="L52" s="697"/>
      <c r="M52" s="697"/>
      <c r="N52" s="697"/>
      <c r="O52" s="697"/>
      <c r="P52" s="698"/>
      <c r="Q52" s="432">
        <f>B58+B59+B60+B61+B62+B64+B67+B68+B69+G58+G59+G60+G61+G62+G63+G64+G67+G68+G69+S58+S59+S60+S61+S62+S63+B78</f>
        <v>107</v>
      </c>
      <c r="R52" s="433" t="s">
        <v>176</v>
      </c>
      <c r="S52" s="699">
        <f>D58+D59+D60+D61+D62+D64+D67+D68+D69+I58+I59+I60+I61+I62+I63+I64+I67+I68+I69+U58+U59+U60+U61+U62+U63+D78</f>
        <v>166</v>
      </c>
      <c r="T52" s="697"/>
      <c r="U52" s="698"/>
      <c r="V52" s="5"/>
      <c r="W52" s="700" t="s">
        <v>50</v>
      </c>
      <c r="X52" s="701"/>
      <c r="Y52" s="701"/>
      <c r="Z52" s="701"/>
      <c r="AA52" s="702"/>
    </row>
    <row r="53" spans="1:34" ht="22.95" customHeight="1">
      <c r="A53" s="703" t="s">
        <v>31</v>
      </c>
      <c r="B53" s="704"/>
      <c r="C53" s="704"/>
      <c r="D53" s="704"/>
      <c r="E53" s="704"/>
      <c r="F53" s="704"/>
      <c r="G53" s="704"/>
      <c r="H53" s="704"/>
      <c r="I53" s="704"/>
      <c r="J53" s="704"/>
      <c r="K53" s="704"/>
      <c r="L53" s="704"/>
      <c r="M53" s="704"/>
      <c r="N53" s="704"/>
      <c r="O53" s="704"/>
      <c r="P53" s="704"/>
      <c r="Q53" s="434"/>
      <c r="R53" s="434"/>
      <c r="S53" s="434"/>
      <c r="T53" s="434"/>
      <c r="U53" s="435"/>
      <c r="V53" s="5"/>
      <c r="W53" s="436" t="s">
        <v>39</v>
      </c>
      <c r="X53" s="673">
        <f>X3</f>
        <v>8</v>
      </c>
      <c r="Y53" s="673"/>
      <c r="Z53" s="673"/>
      <c r="AA53" s="673"/>
    </row>
    <row r="54" spans="1:34" ht="20.25" customHeight="1">
      <c r="A54" s="705" t="s">
        <v>425</v>
      </c>
      <c r="B54" s="706"/>
      <c r="C54" s="706"/>
      <c r="D54" s="706"/>
      <c r="E54" s="706"/>
      <c r="F54" s="706"/>
      <c r="G54" s="706"/>
      <c r="H54" s="706"/>
      <c r="I54" s="706"/>
      <c r="J54" s="706"/>
      <c r="K54" s="706"/>
      <c r="L54" s="706"/>
      <c r="M54" s="706"/>
      <c r="N54" s="706"/>
      <c r="O54" s="706"/>
      <c r="P54" s="706"/>
      <c r="Q54" s="437">
        <f>B58+B59+B60+B61+B62+B63+B64+B67+B68+B69+G58+G59+G60+G61+G62+G63+G64+G67+G68+G69+S58+S59+S60+S61+S62+S63</f>
        <v>114</v>
      </c>
      <c r="R54" s="438" t="s">
        <v>176</v>
      </c>
      <c r="S54" s="707">
        <f>D58+D59+D60+D61+D62+D63+D64+D67+D68+D69+I58+I59+I60+I61+I62+I63+I64+I67+I68+I69+U58+U59+U60+U61+U62+U63</f>
        <v>124</v>
      </c>
      <c r="T54" s="708"/>
      <c r="U54" s="709"/>
      <c r="V54" s="5"/>
      <c r="W54" s="439" t="s">
        <v>40</v>
      </c>
      <c r="X54" s="673" t="str">
        <f t="shared" ref="X54:X58" si="0">X4</f>
        <v>เลย</v>
      </c>
      <c r="Y54" s="673"/>
      <c r="Z54" s="673"/>
      <c r="AA54" s="673"/>
    </row>
    <row r="55" spans="1:34" ht="21">
      <c r="A55" s="710"/>
      <c r="B55" s="710"/>
      <c r="C55" s="710"/>
      <c r="D55" s="710"/>
      <c r="E55" s="710"/>
      <c r="F55" s="710"/>
      <c r="G55" s="710"/>
      <c r="H55" s="710"/>
      <c r="I55" s="710"/>
      <c r="V55" s="8"/>
      <c r="W55" s="436" t="s">
        <v>43</v>
      </c>
      <c r="X55" s="673">
        <f t="shared" si="0"/>
        <v>28861</v>
      </c>
      <c r="Y55" s="673"/>
      <c r="Z55" s="673"/>
      <c r="AA55" s="673"/>
    </row>
    <row r="56" spans="1:34" s="319" customFormat="1" ht="27" customHeight="1">
      <c r="A56" s="711" t="s">
        <v>398</v>
      </c>
      <c r="B56" s="712"/>
      <c r="C56" s="712"/>
      <c r="D56" s="712"/>
      <c r="E56" s="713"/>
      <c r="F56" s="712"/>
      <c r="G56" s="712"/>
      <c r="H56" s="712"/>
      <c r="I56" s="714"/>
      <c r="J56" s="1"/>
      <c r="K56" s="715" t="s">
        <v>399</v>
      </c>
      <c r="L56" s="716"/>
      <c r="M56" s="716"/>
      <c r="N56" s="716"/>
      <c r="O56" s="716"/>
      <c r="P56" s="716"/>
      <c r="Q56" s="716"/>
      <c r="R56" s="716"/>
      <c r="S56" s="716"/>
      <c r="T56" s="716"/>
      <c r="U56" s="717"/>
      <c r="W56" s="436" t="s">
        <v>41</v>
      </c>
      <c r="X56" s="673" t="str">
        <f t="shared" si="0"/>
        <v>รพช.หนองหิน</v>
      </c>
      <c r="Y56" s="673"/>
      <c r="Z56" s="673"/>
      <c r="AA56" s="673"/>
    </row>
    <row r="57" spans="1:34" s="319" customFormat="1" ht="27" customHeight="1">
      <c r="A57" s="440" t="s">
        <v>400</v>
      </c>
      <c r="B57" s="441" t="s">
        <v>401</v>
      </c>
      <c r="C57" s="442" t="s">
        <v>176</v>
      </c>
      <c r="D57" s="443" t="s">
        <v>402</v>
      </c>
      <c r="E57" s="1"/>
      <c r="F57" s="440" t="s">
        <v>400</v>
      </c>
      <c r="G57" s="441" t="s">
        <v>401</v>
      </c>
      <c r="H57" s="442" t="s">
        <v>176</v>
      </c>
      <c r="I57" s="443" t="s">
        <v>402</v>
      </c>
      <c r="J57" s="1"/>
      <c r="K57" s="718" t="s">
        <v>403</v>
      </c>
      <c r="L57" s="719"/>
      <c r="M57" s="720" t="s">
        <v>400</v>
      </c>
      <c r="N57" s="720"/>
      <c r="O57" s="720"/>
      <c r="P57" s="720"/>
      <c r="Q57" s="720"/>
      <c r="R57" s="719"/>
      <c r="S57" s="468" t="s">
        <v>401</v>
      </c>
      <c r="T57" s="469" t="s">
        <v>176</v>
      </c>
      <c r="U57" s="470" t="s">
        <v>402</v>
      </c>
      <c r="W57" s="439" t="s">
        <v>44</v>
      </c>
      <c r="X57" s="673" t="str">
        <f t="shared" si="0"/>
        <v>F2</v>
      </c>
      <c r="Y57" s="673"/>
      <c r="Z57" s="673"/>
      <c r="AA57" s="673"/>
    </row>
    <row r="58" spans="1:34" s="319" customFormat="1" ht="27" customHeight="1">
      <c r="A58" s="444" t="s">
        <v>404</v>
      </c>
      <c r="B58" s="474">
        <f>B17</f>
        <v>8</v>
      </c>
      <c r="C58" s="475" t="s">
        <v>176</v>
      </c>
      <c r="D58" s="476">
        <f>D17</f>
        <v>8</v>
      </c>
      <c r="E58" s="1"/>
      <c r="F58" s="445" t="s">
        <v>16</v>
      </c>
      <c r="G58" s="486">
        <f>B23</f>
        <v>0</v>
      </c>
      <c r="H58" s="487" t="s">
        <v>176</v>
      </c>
      <c r="I58" s="488">
        <f>D23</f>
        <v>0</v>
      </c>
      <c r="J58" s="1"/>
      <c r="K58" s="721" t="s">
        <v>405</v>
      </c>
      <c r="L58" s="722"/>
      <c r="M58" s="723" t="s">
        <v>406</v>
      </c>
      <c r="N58" s="723"/>
      <c r="O58" s="723"/>
      <c r="P58" s="723"/>
      <c r="Q58" s="723"/>
      <c r="R58" s="722"/>
      <c r="S58" s="474">
        <f>B6+B13</f>
        <v>17</v>
      </c>
      <c r="T58" s="475" t="s">
        <v>176</v>
      </c>
      <c r="U58" s="476">
        <f>D6+D13</f>
        <v>23</v>
      </c>
      <c r="W58" s="436" t="s">
        <v>54</v>
      </c>
      <c r="X58" s="673">
        <f t="shared" si="0"/>
        <v>1</v>
      </c>
      <c r="Y58" s="673"/>
      <c r="Z58" s="673"/>
      <c r="AA58" s="673"/>
    </row>
    <row r="59" spans="1:34" ht="21">
      <c r="A59" s="446" t="s">
        <v>407</v>
      </c>
      <c r="B59" s="477">
        <f>L7</f>
        <v>3</v>
      </c>
      <c r="C59" s="478" t="s">
        <v>176</v>
      </c>
      <c r="D59" s="479">
        <f>N7</f>
        <v>3</v>
      </c>
      <c r="F59" s="446" t="s">
        <v>14</v>
      </c>
      <c r="G59" s="477">
        <f>B21</f>
        <v>0</v>
      </c>
      <c r="H59" s="481" t="s">
        <v>176</v>
      </c>
      <c r="I59" s="479">
        <f>D21</f>
        <v>0</v>
      </c>
      <c r="K59" s="724" t="s">
        <v>408</v>
      </c>
      <c r="L59" s="725"/>
      <c r="M59" s="726" t="s">
        <v>409</v>
      </c>
      <c r="N59" s="726"/>
      <c r="O59" s="726"/>
      <c r="P59" s="726"/>
      <c r="Q59" s="726"/>
      <c r="R59" s="725"/>
      <c r="S59" s="477">
        <f>B8</f>
        <v>2</v>
      </c>
      <c r="T59" s="478" t="s">
        <v>176</v>
      </c>
      <c r="U59" s="479">
        <f>D8</f>
        <v>2</v>
      </c>
    </row>
    <row r="60" spans="1:34" ht="21">
      <c r="A60" s="447" t="s">
        <v>410</v>
      </c>
      <c r="B60" s="477">
        <f>L8</f>
        <v>3</v>
      </c>
      <c r="C60" s="478" t="s">
        <v>176</v>
      </c>
      <c r="D60" s="479">
        <f>N8</f>
        <v>3</v>
      </c>
      <c r="F60" s="446" t="s">
        <v>411</v>
      </c>
      <c r="G60" s="477">
        <f>X19</f>
        <v>1</v>
      </c>
      <c r="H60" s="481" t="s">
        <v>176</v>
      </c>
      <c r="I60" s="479">
        <f>Z19</f>
        <v>1</v>
      </c>
      <c r="K60" s="724" t="s">
        <v>412</v>
      </c>
      <c r="L60" s="725"/>
      <c r="M60" s="726" t="s">
        <v>446</v>
      </c>
      <c r="N60" s="726"/>
      <c r="O60" s="726"/>
      <c r="P60" s="726"/>
      <c r="Q60" s="726"/>
      <c r="R60" s="725"/>
      <c r="S60" s="477">
        <f>B7</f>
        <v>4</v>
      </c>
      <c r="T60" s="478" t="s">
        <v>176</v>
      </c>
      <c r="U60" s="479">
        <f>D7</f>
        <v>5</v>
      </c>
    </row>
    <row r="61" spans="1:34" ht="21">
      <c r="A61" s="446" t="s">
        <v>6</v>
      </c>
      <c r="B61" s="477">
        <f>S7</f>
        <v>5</v>
      </c>
      <c r="C61" s="478" t="s">
        <v>176</v>
      </c>
      <c r="D61" s="479">
        <f>U7</f>
        <v>5</v>
      </c>
      <c r="F61" s="446" t="s">
        <v>21</v>
      </c>
      <c r="G61" s="477">
        <f>S20</f>
        <v>0</v>
      </c>
      <c r="H61" s="481" t="s">
        <v>176</v>
      </c>
      <c r="I61" s="479">
        <f>U20</f>
        <v>0</v>
      </c>
      <c r="K61" s="724" t="s">
        <v>413</v>
      </c>
      <c r="L61" s="725"/>
      <c r="M61" s="726" t="s">
        <v>414</v>
      </c>
      <c r="N61" s="726"/>
      <c r="O61" s="726"/>
      <c r="P61" s="726"/>
      <c r="Q61" s="726"/>
      <c r="R61" s="725"/>
      <c r="S61" s="477">
        <f>B9</f>
        <v>4</v>
      </c>
      <c r="T61" s="478" t="s">
        <v>176</v>
      </c>
      <c r="U61" s="479">
        <f>D9</f>
        <v>5</v>
      </c>
    </row>
    <row r="62" spans="1:34" ht="21">
      <c r="A62" s="448" t="s">
        <v>415</v>
      </c>
      <c r="B62" s="477">
        <f>S8</f>
        <v>2</v>
      </c>
      <c r="C62" s="478" t="s">
        <v>176</v>
      </c>
      <c r="D62" s="479">
        <f>U8</f>
        <v>2</v>
      </c>
      <c r="F62" s="446" t="s">
        <v>416</v>
      </c>
      <c r="G62" s="477">
        <f>B11</f>
        <v>0</v>
      </c>
      <c r="H62" s="481" t="s">
        <v>176</v>
      </c>
      <c r="I62" s="479">
        <f>D11</f>
        <v>0</v>
      </c>
      <c r="K62" s="724" t="s">
        <v>417</v>
      </c>
      <c r="L62" s="725"/>
      <c r="M62" s="726" t="s">
        <v>418</v>
      </c>
      <c r="N62" s="726"/>
      <c r="O62" s="726"/>
      <c r="P62" s="726"/>
      <c r="Q62" s="726"/>
      <c r="R62" s="725"/>
      <c r="S62" s="477">
        <f>S17</f>
        <v>1</v>
      </c>
      <c r="T62" s="478" t="s">
        <v>176</v>
      </c>
      <c r="U62" s="479">
        <f>U17</f>
        <v>1</v>
      </c>
    </row>
    <row r="63" spans="1:34" ht="21">
      <c r="A63" s="448" t="s">
        <v>58</v>
      </c>
      <c r="B63" s="477">
        <f>L25</f>
        <v>38</v>
      </c>
      <c r="C63" s="478" t="s">
        <v>176</v>
      </c>
      <c r="D63" s="479">
        <f>N25</f>
        <v>38</v>
      </c>
      <c r="F63" s="446" t="s">
        <v>419</v>
      </c>
      <c r="G63" s="477">
        <f>G17</f>
        <v>2</v>
      </c>
      <c r="H63" s="481" t="s">
        <v>176</v>
      </c>
      <c r="I63" s="479">
        <f>I17</f>
        <v>2</v>
      </c>
      <c r="K63" s="449" t="s">
        <v>420</v>
      </c>
      <c r="L63" s="450"/>
      <c r="M63" s="727" t="s">
        <v>421</v>
      </c>
      <c r="N63" s="727"/>
      <c r="O63" s="727"/>
      <c r="P63" s="727"/>
      <c r="Q63" s="727"/>
      <c r="R63" s="728"/>
      <c r="S63" s="492">
        <f>S18</f>
        <v>2</v>
      </c>
      <c r="T63" s="493" t="s">
        <v>176</v>
      </c>
      <c r="U63" s="494">
        <f>U18</f>
        <v>2</v>
      </c>
    </row>
    <row r="64" spans="1:34" ht="23.25" customHeight="1" thickBot="1">
      <c r="A64" s="456" t="s">
        <v>426</v>
      </c>
      <c r="B64" s="604">
        <f>G7</f>
        <v>3</v>
      </c>
      <c r="C64" s="607" t="s">
        <v>176</v>
      </c>
      <c r="D64" s="597">
        <f>I7</f>
        <v>3</v>
      </c>
      <c r="F64" s="459" t="s">
        <v>427</v>
      </c>
      <c r="G64" s="604">
        <f>X37</f>
        <v>3</v>
      </c>
      <c r="H64" s="607" t="s">
        <v>176</v>
      </c>
      <c r="I64" s="597">
        <f>Z37</f>
        <v>3</v>
      </c>
      <c r="M64" s="601" t="s">
        <v>432</v>
      </c>
      <c r="N64" s="602"/>
      <c r="O64" s="602"/>
      <c r="P64" s="602"/>
      <c r="Q64" s="602"/>
      <c r="R64" s="603"/>
      <c r="S64" s="495">
        <f>S58+S59+S60+S61+S62+S63</f>
        <v>30</v>
      </c>
      <c r="T64" s="495" t="s">
        <v>176</v>
      </c>
      <c r="U64" s="496">
        <f>U58+U59+U60+U61+U62+U63</f>
        <v>38</v>
      </c>
    </row>
    <row r="65" spans="1:27" ht="21.6" thickTop="1">
      <c r="A65" s="457" t="s">
        <v>428</v>
      </c>
      <c r="B65" s="605"/>
      <c r="C65" s="608"/>
      <c r="D65" s="598"/>
      <c r="F65" s="460" t="s">
        <v>429</v>
      </c>
      <c r="G65" s="605"/>
      <c r="H65" s="608"/>
      <c r="I65" s="598"/>
    </row>
    <row r="66" spans="1:27" ht="21">
      <c r="A66" s="458" t="s">
        <v>430</v>
      </c>
      <c r="B66" s="606"/>
      <c r="C66" s="609"/>
      <c r="D66" s="599"/>
      <c r="F66" s="461" t="s">
        <v>431</v>
      </c>
      <c r="G66" s="606"/>
      <c r="H66" s="609"/>
      <c r="I66" s="599"/>
      <c r="M66" s="729" t="s">
        <v>440</v>
      </c>
      <c r="N66" s="729"/>
      <c r="O66" s="729"/>
      <c r="P66" s="729"/>
      <c r="Q66" s="729"/>
      <c r="R66" s="729"/>
      <c r="S66" s="729"/>
      <c r="T66" s="729"/>
      <c r="U66" s="729"/>
    </row>
    <row r="67" spans="1:27" ht="21.75" customHeight="1">
      <c r="A67" s="446" t="s">
        <v>422</v>
      </c>
      <c r="B67" s="480">
        <f>L17</f>
        <v>1</v>
      </c>
      <c r="C67" s="481" t="s">
        <v>176</v>
      </c>
      <c r="D67" s="482">
        <f>N17</f>
        <v>2</v>
      </c>
      <c r="F67" s="446" t="s">
        <v>423</v>
      </c>
      <c r="G67" s="477">
        <f>B24</f>
        <v>0</v>
      </c>
      <c r="H67" s="481" t="s">
        <v>176</v>
      </c>
      <c r="I67" s="479">
        <f>D24</f>
        <v>0</v>
      </c>
      <c r="M67" s="730" t="s">
        <v>400</v>
      </c>
      <c r="N67" s="730"/>
      <c r="O67" s="730"/>
      <c r="P67" s="730"/>
      <c r="Q67" s="730"/>
      <c r="R67" s="730"/>
      <c r="S67" s="730"/>
      <c r="T67" s="730" t="s">
        <v>402</v>
      </c>
      <c r="U67" s="730"/>
    </row>
    <row r="68" spans="1:27" ht="21.75" customHeight="1">
      <c r="A68" s="451" t="s">
        <v>445</v>
      </c>
      <c r="B68" s="480">
        <f>X18</f>
        <v>6</v>
      </c>
      <c r="C68" s="481" t="s">
        <v>176</v>
      </c>
      <c r="D68" s="482">
        <f>Z18</f>
        <v>6</v>
      </c>
      <c r="F68" s="446" t="s">
        <v>15</v>
      </c>
      <c r="G68" s="480">
        <f>B22</f>
        <v>2</v>
      </c>
      <c r="H68" s="481" t="s">
        <v>176</v>
      </c>
      <c r="I68" s="482">
        <f>D22</f>
        <v>3</v>
      </c>
      <c r="K68" s="33"/>
      <c r="M68" s="731" t="str">
        <f>A59</f>
        <v xml:space="preserve">ทันตแพทย์ </v>
      </c>
      <c r="N68" s="596"/>
      <c r="O68" s="596"/>
      <c r="P68" s="596"/>
      <c r="Q68" s="596"/>
      <c r="R68" s="596"/>
      <c r="S68" s="596"/>
      <c r="T68" s="586">
        <f t="shared" ref="T68:T73" si="1">D59</f>
        <v>3</v>
      </c>
      <c r="U68" s="586"/>
    </row>
    <row r="69" spans="1:27" ht="63">
      <c r="A69" s="452" t="s">
        <v>303</v>
      </c>
      <c r="B69" s="483">
        <f>G31</f>
        <v>3</v>
      </c>
      <c r="C69" s="484" t="s">
        <v>176</v>
      </c>
      <c r="D69" s="485">
        <f>I31</f>
        <v>3</v>
      </c>
      <c r="F69" s="453" t="s">
        <v>424</v>
      </c>
      <c r="G69" s="483">
        <f>S19</f>
        <v>4</v>
      </c>
      <c r="H69" s="484" t="s">
        <v>176</v>
      </c>
      <c r="I69" s="485">
        <f>U19</f>
        <v>4</v>
      </c>
      <c r="K69" s="454"/>
      <c r="M69" s="732" t="str">
        <f>A60</f>
        <v>นวก.สธ (ทันตสาธารณสุข)/จพ.ทันตสาธารณสุข</v>
      </c>
      <c r="N69" s="733"/>
      <c r="O69" s="733"/>
      <c r="P69" s="733"/>
      <c r="Q69" s="733"/>
      <c r="R69" s="733"/>
      <c r="S69" s="733"/>
      <c r="T69" s="591">
        <f t="shared" si="1"/>
        <v>3</v>
      </c>
      <c r="U69" s="591"/>
      <c r="V69" s="455"/>
      <c r="W69" s="473"/>
    </row>
    <row r="70" spans="1:27" ht="21.6" thickBot="1">
      <c r="F70" s="462" t="s">
        <v>432</v>
      </c>
      <c r="G70" s="489">
        <f>B58+B59+B60+B61+B62+B63+B64+B67+B68+B69+G58+G59+G60+G61+G62+G63+G64+G67+G68+G69</f>
        <v>84</v>
      </c>
      <c r="H70" s="490" t="s">
        <v>176</v>
      </c>
      <c r="I70" s="491">
        <f>D58+D59+D60+D61+D62+D63+D64+D67+D68+D69+I58+I59+I60+I61+I62+I63+I64+I67+I68+I69</f>
        <v>86</v>
      </c>
      <c r="M70" s="731" t="str">
        <f>A61</f>
        <v>เภสัชกร</v>
      </c>
      <c r="N70" s="596"/>
      <c r="O70" s="596"/>
      <c r="P70" s="596"/>
      <c r="Q70" s="596"/>
      <c r="R70" s="596"/>
      <c r="S70" s="596"/>
      <c r="T70" s="586">
        <f t="shared" si="1"/>
        <v>5</v>
      </c>
      <c r="U70" s="586"/>
    </row>
    <row r="71" spans="1:27" ht="21.6" thickTop="1">
      <c r="M71" s="734" t="str">
        <f>A62</f>
        <v>เจ้าพนักงานเภสัชกรรม</v>
      </c>
      <c r="N71" s="596"/>
      <c r="O71" s="596"/>
      <c r="P71" s="596"/>
      <c r="Q71" s="596"/>
      <c r="R71" s="596"/>
      <c r="S71" s="596"/>
      <c r="T71" s="586">
        <f t="shared" si="1"/>
        <v>2</v>
      </c>
      <c r="U71" s="586"/>
    </row>
    <row r="72" spans="1:27" ht="21">
      <c r="A72" s="600" t="s">
        <v>433</v>
      </c>
      <c r="B72" s="600"/>
      <c r="C72" s="600"/>
      <c r="D72" s="600"/>
      <c r="E72" s="600"/>
      <c r="F72" s="600"/>
      <c r="M72" s="584" t="str">
        <f>A63</f>
        <v>พยาบาลวิชาชีพ/พยาบาลเทคนิค</v>
      </c>
      <c r="N72" s="585"/>
      <c r="O72" s="585"/>
      <c r="P72" s="585"/>
      <c r="Q72" s="585"/>
      <c r="R72" s="585"/>
      <c r="S72" s="585"/>
      <c r="T72" s="586">
        <f t="shared" si="1"/>
        <v>38</v>
      </c>
      <c r="U72" s="586"/>
    </row>
    <row r="73" spans="1:27" ht="21">
      <c r="A73" s="472" t="s">
        <v>400</v>
      </c>
      <c r="B73" s="463" t="s">
        <v>401</v>
      </c>
      <c r="C73" s="464" t="s">
        <v>176</v>
      </c>
      <c r="D73" s="465" t="s">
        <v>402</v>
      </c>
      <c r="M73" s="587" t="s">
        <v>426</v>
      </c>
      <c r="N73" s="588"/>
      <c r="O73" s="588"/>
      <c r="P73" s="588"/>
      <c r="Q73" s="588"/>
      <c r="R73" s="588"/>
      <c r="S73" s="589"/>
      <c r="T73" s="590">
        <f t="shared" si="1"/>
        <v>3</v>
      </c>
      <c r="U73" s="591"/>
    </row>
    <row r="74" spans="1:27" ht="21">
      <c r="A74" s="466" t="s">
        <v>434</v>
      </c>
      <c r="B74" s="497">
        <f>VLOOKUP(X5,ลงโครงสร้าง!E5:DB83,24,0)</f>
        <v>0</v>
      </c>
      <c r="C74" s="498" t="s">
        <v>176</v>
      </c>
      <c r="D74" s="499">
        <f>VLOOKUP(X5,ลงโครงสร้าง!E5:DB83,25,0)</f>
        <v>0</v>
      </c>
      <c r="M74" s="592" t="s">
        <v>441</v>
      </c>
      <c r="N74" s="593"/>
      <c r="O74" s="593"/>
      <c r="P74" s="593"/>
      <c r="Q74" s="593"/>
      <c r="R74" s="593"/>
      <c r="S74" s="594"/>
      <c r="T74" s="590"/>
      <c r="U74" s="591"/>
    </row>
    <row r="75" spans="1:27" ht="21">
      <c r="M75" s="595" t="s">
        <v>442</v>
      </c>
      <c r="N75" s="595"/>
      <c r="O75" s="595"/>
      <c r="P75" s="595"/>
      <c r="Q75" s="595"/>
      <c r="R75" s="595"/>
      <c r="S75" s="595"/>
      <c r="T75" s="586">
        <f>I67+I68</f>
        <v>3</v>
      </c>
      <c r="U75" s="586"/>
    </row>
    <row r="76" spans="1:27" ht="21">
      <c r="A76" s="600" t="s">
        <v>435</v>
      </c>
      <c r="B76" s="600"/>
      <c r="C76" s="600"/>
      <c r="D76" s="600"/>
      <c r="E76" s="600"/>
      <c r="F76" s="600"/>
      <c r="M76" s="596" t="s">
        <v>422</v>
      </c>
      <c r="N76" s="596"/>
      <c r="O76" s="596"/>
      <c r="P76" s="596"/>
      <c r="Q76" s="596"/>
      <c r="R76" s="596"/>
      <c r="S76" s="596"/>
      <c r="T76" s="586">
        <f>D67</f>
        <v>2</v>
      </c>
      <c r="U76" s="586"/>
    </row>
    <row r="77" spans="1:27" ht="21">
      <c r="A77" s="472" t="s">
        <v>400</v>
      </c>
      <c r="B77" s="463" t="s">
        <v>401</v>
      </c>
      <c r="C77" s="464" t="s">
        <v>176</v>
      </c>
      <c r="D77" s="465" t="s">
        <v>402</v>
      </c>
      <c r="F77" s="582" t="s">
        <v>436</v>
      </c>
      <c r="G77" s="582"/>
      <c r="H77" s="582"/>
      <c r="I77" s="582"/>
      <c r="M77" s="596" t="str">
        <f>A68</f>
        <v>นักวิชาการสาธารณสุข/เจ้าพนักงานสาธารณสุข</v>
      </c>
      <c r="N77" s="596"/>
      <c r="O77" s="596"/>
      <c r="P77" s="596"/>
      <c r="Q77" s="596"/>
      <c r="R77" s="596"/>
      <c r="S77" s="596"/>
      <c r="T77" s="586">
        <f>D68</f>
        <v>6</v>
      </c>
      <c r="U77" s="586"/>
    </row>
    <row r="78" spans="1:27" ht="21.6" thickBot="1">
      <c r="A78" s="467" t="s">
        <v>58</v>
      </c>
      <c r="B78" s="497">
        <f>X17+B30+G30+L30+S30+B38+G38+L38+S38</f>
        <v>31</v>
      </c>
      <c r="C78" s="498" t="s">
        <v>176</v>
      </c>
      <c r="D78" s="499">
        <f>Z17+D30+I30+N30+U30+D38+I38+N38+U38</f>
        <v>80</v>
      </c>
      <c r="F78" s="583" t="s">
        <v>437</v>
      </c>
      <c r="G78" s="583"/>
      <c r="H78" s="583"/>
      <c r="I78" s="583"/>
      <c r="M78" s="578" t="s">
        <v>443</v>
      </c>
      <c r="N78" s="578"/>
      <c r="O78" s="578"/>
      <c r="P78" s="578"/>
      <c r="Q78" s="578"/>
      <c r="R78" s="578"/>
      <c r="S78" s="578"/>
      <c r="T78" s="579">
        <f>SUM(T68:T77)</f>
        <v>65</v>
      </c>
      <c r="U78" s="579"/>
    </row>
    <row r="79" spans="1:27" ht="21.6" thickTop="1">
      <c r="A79" s="471" t="s">
        <v>58</v>
      </c>
      <c r="B79" s="500">
        <f>B63</f>
        <v>38</v>
      </c>
      <c r="C79" s="501" t="s">
        <v>176</v>
      </c>
      <c r="D79" s="502">
        <f>D63</f>
        <v>38</v>
      </c>
      <c r="F79" s="583" t="s">
        <v>438</v>
      </c>
      <c r="G79" s="583"/>
      <c r="H79" s="583"/>
      <c r="I79" s="583"/>
      <c r="M79" s="580" t="s">
        <v>444</v>
      </c>
      <c r="N79" s="580"/>
      <c r="O79" s="580"/>
      <c r="P79" s="580"/>
      <c r="Q79" s="580"/>
      <c r="R79" s="580"/>
      <c r="S79" s="580"/>
      <c r="T79" s="581">
        <f>T78*60/100</f>
        <v>39</v>
      </c>
      <c r="U79" s="581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H52"/>
  <sheetViews>
    <sheetView topLeftCell="A40" zoomScale="90" zoomScaleNormal="90" workbookViewId="0">
      <selection activeCell="A48" sqref="A48"/>
    </sheetView>
  </sheetViews>
  <sheetFormatPr defaultColWidth="9" defaultRowHeight="16.8"/>
  <cols>
    <col min="1" max="1" width="27.5" style="1" customWidth="1"/>
    <col min="2" max="2" width="3.09765625" style="1" customWidth="1"/>
    <col min="3" max="3" width="0.8984375" style="1" customWidth="1"/>
    <col min="4" max="4" width="3.09765625" style="1" customWidth="1"/>
    <col min="5" max="5" width="0.8984375" style="1" customWidth="1"/>
    <col min="6" max="6" width="23.19921875" style="1" customWidth="1"/>
    <col min="7" max="7" width="3.09765625" style="1" customWidth="1"/>
    <col min="8" max="8" width="0.8984375" style="225" customWidth="1"/>
    <col min="9" max="9" width="3.09765625" style="1" customWidth="1"/>
    <col min="10" max="10" width="0.8984375" style="1" customWidth="1"/>
    <col min="11" max="11" width="23.19921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5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09765625" style="1" customWidth="1"/>
    <col min="22" max="22" width="0.8984375" style="1" customWidth="1"/>
    <col min="23" max="23" width="25.59765625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59765625" style="4" customWidth="1"/>
    <col min="28" max="28" width="28" style="4" customWidth="1"/>
    <col min="29" max="30" width="9" style="4" customWidth="1"/>
    <col min="31" max="31" width="10.19921875" style="4" customWidth="1"/>
    <col min="32" max="32" width="9.5" style="4" customWidth="1"/>
    <col min="33" max="33" width="9" style="4" customWidth="1"/>
    <col min="34" max="34" width="9" style="4"/>
    <col min="35" max="16384" width="9" style="1"/>
  </cols>
  <sheetData>
    <row r="1" spans="1:27" ht="25.95" customHeight="1">
      <c r="A1" s="2"/>
      <c r="B1" s="2"/>
      <c r="C1" s="2"/>
      <c r="D1" s="674"/>
      <c r="E1" s="674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75"/>
      <c r="X1" s="675"/>
      <c r="Y1" s="675"/>
      <c r="Z1" s="675"/>
    </row>
    <row r="2" spans="1:27" ht="25.2" customHeight="1">
      <c r="A2" s="5"/>
      <c r="B2" s="5"/>
      <c r="C2" s="5"/>
      <c r="D2" s="5"/>
      <c r="E2" s="5"/>
      <c r="F2" s="676" t="e">
        <f>VLOOKUP(X6,ลงโครงสร้าง!B5:CE83,5,0)</f>
        <v>#N/A</v>
      </c>
      <c r="G2" s="677"/>
      <c r="H2" s="677"/>
      <c r="I2" s="677"/>
      <c r="J2" s="677"/>
      <c r="K2" s="677"/>
      <c r="L2" s="677"/>
      <c r="M2" s="677"/>
      <c r="N2" s="677"/>
      <c r="O2" s="677"/>
      <c r="P2" s="677"/>
      <c r="Q2" s="204" t="e">
        <f>B5+G5+L5+S5+B16+G16+L16+S16+X16+B20+B34+G34+L34+S34+B42+G42+L42+S42+X42</f>
        <v>#N/A</v>
      </c>
      <c r="R2" s="205" t="s">
        <v>176</v>
      </c>
      <c r="S2" s="677" t="e">
        <f>D5+I5+N5+U5+D16+I16+N16+U16+Z16+D20+D34+I34+N34+U34+D42+I42+N42+U42+Z42</f>
        <v>#N/A</v>
      </c>
      <c r="T2" s="677"/>
      <c r="U2" s="678"/>
      <c r="V2" s="5"/>
      <c r="W2" s="679" t="s">
        <v>50</v>
      </c>
      <c r="X2" s="680"/>
      <c r="Y2" s="680"/>
      <c r="Z2" s="681"/>
      <c r="AA2" s="682"/>
    </row>
    <row r="3" spans="1:27" ht="22.95" customHeight="1">
      <c r="A3" s="5"/>
      <c r="B3" s="5"/>
      <c r="C3" s="5"/>
      <c r="D3" s="5"/>
      <c r="E3" s="5"/>
      <c r="F3" s="671" t="s">
        <v>31</v>
      </c>
      <c r="G3" s="672"/>
      <c r="H3" s="672"/>
      <c r="I3" s="672"/>
      <c r="J3" s="672"/>
      <c r="K3" s="672"/>
      <c r="L3" s="672"/>
      <c r="M3" s="672"/>
      <c r="N3" s="672"/>
      <c r="O3" s="672"/>
      <c r="P3" s="672"/>
      <c r="Q3" s="166"/>
      <c r="R3" s="166"/>
      <c r="S3" s="166"/>
      <c r="T3" s="166"/>
      <c r="U3" s="167"/>
      <c r="V3" s="5"/>
      <c r="W3" s="211" t="s">
        <v>39</v>
      </c>
      <c r="X3" s="750" t="e">
        <f>VLOOKUP(X6,ลงโครงสร้าง!B5:CE83,2,0)</f>
        <v>#N/A</v>
      </c>
      <c r="Y3" s="750"/>
      <c r="Z3" s="750"/>
      <c r="AA3" s="750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212" t="s">
        <v>40</v>
      </c>
      <c r="X4" s="750" t="e">
        <f>VLOOKUP(X6,ลงโครงสร้าง!B5:CE83,3,0)</f>
        <v>#N/A</v>
      </c>
      <c r="Y4" s="750"/>
      <c r="Z4" s="750"/>
      <c r="AA4" s="750"/>
    </row>
    <row r="5" spans="1:27" ht="43.5" customHeight="1">
      <c r="A5" s="6" t="s">
        <v>0</v>
      </c>
      <c r="B5" s="162" t="e">
        <f>B6+B7+B8+B9+B11+B13</f>
        <v>#N/A</v>
      </c>
      <c r="C5" s="163" t="s">
        <v>176</v>
      </c>
      <c r="D5" s="164" t="e">
        <f>D6+D7+D8+D9+D11+D13</f>
        <v>#N/A</v>
      </c>
      <c r="E5" s="7"/>
      <c r="F5" s="173" t="s">
        <v>34</v>
      </c>
      <c r="G5" s="228" t="e">
        <f>G7</f>
        <v>#N/A</v>
      </c>
      <c r="H5" s="174" t="s">
        <v>176</v>
      </c>
      <c r="I5" s="175" t="e">
        <f>I7</f>
        <v>#N/A</v>
      </c>
      <c r="J5" s="7"/>
      <c r="K5" s="197" t="s">
        <v>3</v>
      </c>
      <c r="L5" s="231" t="e">
        <f>L7+L8</f>
        <v>#N/A</v>
      </c>
      <c r="M5" s="198" t="s">
        <v>176</v>
      </c>
      <c r="N5" s="199" t="e">
        <f>N7+N8</f>
        <v>#N/A</v>
      </c>
      <c r="O5" s="7"/>
      <c r="P5" s="664" t="s">
        <v>4</v>
      </c>
      <c r="Q5" s="665"/>
      <c r="R5" s="666"/>
      <c r="S5" s="232" t="e">
        <f>S7+S8</f>
        <v>#N/A</v>
      </c>
      <c r="T5" s="233" t="s">
        <v>176</v>
      </c>
      <c r="U5" s="206" t="e">
        <f>U7+U8</f>
        <v>#N/A</v>
      </c>
      <c r="V5" s="8"/>
      <c r="W5" s="211" t="s">
        <v>43</v>
      </c>
      <c r="X5" s="749" t="e">
        <f>VLOOKUP(X6,ลงโครงสร้าง!B5:CE83,4,0)</f>
        <v>#N/A</v>
      </c>
      <c r="Y5" s="749"/>
      <c r="Z5" s="749"/>
      <c r="AA5" s="749"/>
    </row>
    <row r="6" spans="1:27" ht="19.5" customHeight="1">
      <c r="A6" s="9" t="s">
        <v>48</v>
      </c>
      <c r="B6" s="170" t="e">
        <f>VLOOKUP(X5,ลงโครงสร้าง!E5:DB83,66,0)</f>
        <v>#N/A</v>
      </c>
      <c r="C6" s="155" t="s">
        <v>176</v>
      </c>
      <c r="D6" s="133" t="e">
        <f>VLOOKUP(X5,ลงโครงสร้าง!E5:DB83,67,0)</f>
        <v>#N/A</v>
      </c>
      <c r="E6" s="10"/>
      <c r="F6" s="11" t="s">
        <v>2</v>
      </c>
      <c r="G6" s="176"/>
      <c r="H6" s="220"/>
      <c r="I6" s="161"/>
      <c r="J6" s="12"/>
      <c r="K6" s="192" t="s">
        <v>32</v>
      </c>
      <c r="L6" s="195"/>
      <c r="M6" s="196"/>
      <c r="N6" s="201"/>
      <c r="O6" s="12"/>
      <c r="P6" s="752" t="s">
        <v>6</v>
      </c>
      <c r="Q6" s="753"/>
      <c r="R6" s="754"/>
      <c r="S6" s="234"/>
      <c r="T6" s="235"/>
      <c r="U6" s="161"/>
      <c r="V6" s="5"/>
      <c r="W6" s="212" t="s">
        <v>41</v>
      </c>
      <c r="X6" s="751" t="s">
        <v>184</v>
      </c>
      <c r="Y6" s="751"/>
      <c r="Z6" s="751"/>
      <c r="AA6" s="751"/>
    </row>
    <row r="7" spans="1:27" ht="20.100000000000001" customHeight="1">
      <c r="A7" s="13" t="s">
        <v>47</v>
      </c>
      <c r="B7" s="170" t="e">
        <f>VLOOKUP(X5,ลงโครงสร้าง!E5:DB83,72,0)</f>
        <v>#N/A</v>
      </c>
      <c r="C7" s="155" t="s">
        <v>176</v>
      </c>
      <c r="D7" s="136" t="e">
        <f>VLOOKUP(X5,ลงโครงสร้าง!E5:DB83,73,0)</f>
        <v>#N/A</v>
      </c>
      <c r="E7" s="10"/>
      <c r="F7" s="760" t="s">
        <v>72</v>
      </c>
      <c r="G7" s="737" t="e">
        <f>VLOOKUP(X5,ลงโครงสร้าง!E5:DB83,26,0)</f>
        <v>#N/A</v>
      </c>
      <c r="H7" s="741" t="s">
        <v>176</v>
      </c>
      <c r="I7" s="746" t="e">
        <f>VLOOKUP(X5,ลงโครงสร้าง!E5:DB83,27,0)</f>
        <v>#N/A</v>
      </c>
      <c r="J7" s="12"/>
      <c r="K7" s="200" t="s">
        <v>32</v>
      </c>
      <c r="L7" s="230" t="e">
        <f>VLOOKUP(X5,ลงโครงสร้าง!E5:DB83,14,0)</f>
        <v>#N/A</v>
      </c>
      <c r="M7" s="229" t="s">
        <v>176</v>
      </c>
      <c r="N7" s="305" t="e">
        <f>VLOOKUP(X5,ลงโครงสร้าง!E5:DB83,15,0)</f>
        <v>#N/A</v>
      </c>
      <c r="O7" s="12"/>
      <c r="P7" s="755" t="s">
        <v>6</v>
      </c>
      <c r="Q7" s="756"/>
      <c r="R7" s="757"/>
      <c r="S7" s="230" t="e">
        <f>VLOOKUP(X5,ลงโครงสร้าง!E5:DB83,18,0)</f>
        <v>#N/A</v>
      </c>
      <c r="T7" s="229" t="s">
        <v>176</v>
      </c>
      <c r="U7" s="305" t="e">
        <f>VLOOKUP(X5,ลงโครงสร้าง!E5:DB83,19,0)</f>
        <v>#N/A</v>
      </c>
      <c r="V7" s="5"/>
      <c r="W7" s="212" t="s">
        <v>44</v>
      </c>
      <c r="X7" s="750" t="e">
        <f>VLOOKUP(X6,ลงโครงสร้าง!B5:CE83,6,0)</f>
        <v>#N/A</v>
      </c>
      <c r="Y7" s="750"/>
      <c r="Z7" s="750"/>
      <c r="AA7" s="750"/>
    </row>
    <row r="8" spans="1:27" ht="20.100000000000001" customHeight="1">
      <c r="A8" s="14" t="s">
        <v>33</v>
      </c>
      <c r="B8" s="171" t="e">
        <f>VLOOKUP(X5,ลงโครงสร้าง!E5:DB83,70,0)</f>
        <v>#N/A</v>
      </c>
      <c r="C8" s="160" t="s">
        <v>176</v>
      </c>
      <c r="D8" s="161" t="e">
        <f>VLOOKUP(X5,ลงโครงสร้าง!E5:DB83,71,0)</f>
        <v>#N/A</v>
      </c>
      <c r="E8" s="10"/>
      <c r="F8" s="761"/>
      <c r="G8" s="738"/>
      <c r="H8" s="742"/>
      <c r="I8" s="747"/>
      <c r="J8" s="12"/>
      <c r="K8" s="743" t="s">
        <v>53</v>
      </c>
      <c r="L8" s="737" t="e">
        <f>VLOOKUP(X5,ลงโครงสร้าง!E5:DB83,16,0)</f>
        <v>#N/A</v>
      </c>
      <c r="M8" s="739" t="s">
        <v>176</v>
      </c>
      <c r="N8" s="746" t="e">
        <f>VLOOKUP(X5,ลงโครงสร้าง!E5:DB83,17,0)</f>
        <v>#N/A</v>
      </c>
      <c r="O8" s="12"/>
      <c r="P8" s="755" t="s">
        <v>7</v>
      </c>
      <c r="Q8" s="756"/>
      <c r="R8" s="757"/>
      <c r="S8" s="303" t="e">
        <f>VLOOKUP(X5,ลงโครงสร้าง!E5:DB83,20,0)</f>
        <v>#N/A</v>
      </c>
      <c r="T8" s="246" t="s">
        <v>176</v>
      </c>
      <c r="U8" s="307" t="e">
        <f>VLOOKUP(X5,ลงโครงสร้าง!E5:DB83,21,0)</f>
        <v>#N/A</v>
      </c>
      <c r="V8" s="5"/>
      <c r="W8" s="211" t="s">
        <v>54</v>
      </c>
      <c r="X8" s="784" t="e">
        <f>VLOOKUP(X6,ลงโครงสร้าง!B5:CE83,8,0)</f>
        <v>#N/A</v>
      </c>
      <c r="Y8" s="784"/>
      <c r="Z8" s="784"/>
      <c r="AA8" s="784"/>
    </row>
    <row r="9" spans="1:27" ht="24.6">
      <c r="A9" s="157" t="s">
        <v>45</v>
      </c>
      <c r="B9" s="735" t="e">
        <f>VLOOKUP(X5,ลงโครงสร้าง!E5:DB83,74,0)</f>
        <v>#N/A</v>
      </c>
      <c r="C9" s="745" t="s">
        <v>176</v>
      </c>
      <c r="D9" s="748" t="e">
        <f>VLOOKUP(X5,ลงโครงสร้าง!E5:DB83,75,0)</f>
        <v>#N/A</v>
      </c>
      <c r="E9" s="10"/>
      <c r="F9" s="42"/>
      <c r="G9" s="177"/>
      <c r="H9" s="221"/>
      <c r="I9" s="27"/>
      <c r="J9" s="12"/>
      <c r="K9" s="744"/>
      <c r="L9" s="738"/>
      <c r="M9" s="740"/>
      <c r="N9" s="747"/>
      <c r="O9" s="12"/>
      <c r="P9" s="15"/>
      <c r="Q9" s="15"/>
      <c r="R9" s="15"/>
      <c r="S9" s="15"/>
      <c r="T9" s="15"/>
      <c r="U9" s="16"/>
      <c r="V9" s="17"/>
      <c r="W9" s="17"/>
      <c r="X9" s="17"/>
      <c r="Y9" s="17"/>
      <c r="Z9" s="17"/>
    </row>
    <row r="10" spans="1:27" ht="20.100000000000001" customHeight="1">
      <c r="A10" s="159" t="s">
        <v>1</v>
      </c>
      <c r="B10" s="736"/>
      <c r="C10" s="745"/>
      <c r="D10" s="748"/>
      <c r="E10" s="12"/>
      <c r="F10" s="18"/>
      <c r="G10" s="18"/>
      <c r="H10" s="222"/>
      <c r="I10" s="18"/>
      <c r="J10" s="12"/>
      <c r="K10" s="19"/>
      <c r="L10" s="19"/>
      <c r="M10" s="19"/>
      <c r="N10" s="18"/>
      <c r="O10" s="12"/>
      <c r="P10" s="15"/>
      <c r="Q10" s="15"/>
      <c r="R10" s="15"/>
      <c r="S10" s="15"/>
      <c r="T10" s="15"/>
      <c r="U10" s="20"/>
      <c r="V10" s="21"/>
      <c r="W10" s="22"/>
      <c r="X10" s="22"/>
      <c r="Y10" s="22"/>
      <c r="Z10" s="22"/>
    </row>
    <row r="11" spans="1:27" ht="20.100000000000001" customHeight="1">
      <c r="A11" s="14" t="s">
        <v>42</v>
      </c>
      <c r="B11" s="309" t="e">
        <f>VLOOKUP(X5,ลงโครงสร้าง!E5:DB83,49,0)</f>
        <v>#N/A</v>
      </c>
      <c r="C11" s="304" t="s">
        <v>176</v>
      </c>
      <c r="D11" s="306" t="e">
        <f>VLOOKUP(X5,ลงโครงสร้าง!E5:DB83,50,0)</f>
        <v>#N/A</v>
      </c>
      <c r="E11" s="12"/>
      <c r="F11" s="15"/>
      <c r="G11" s="15"/>
      <c r="H11" s="223"/>
      <c r="I11" s="18"/>
      <c r="J11" s="12"/>
      <c r="K11" s="23"/>
      <c r="L11" s="23"/>
      <c r="M11" s="23"/>
      <c r="N11" s="23"/>
      <c r="O11" s="12"/>
      <c r="P11" s="24"/>
      <c r="Q11" s="24"/>
      <c r="R11" s="24"/>
      <c r="S11" s="24"/>
      <c r="T11" s="24"/>
      <c r="U11" s="25"/>
      <c r="V11" s="26"/>
      <c r="W11" s="22"/>
      <c r="X11" s="22"/>
      <c r="Y11" s="22"/>
      <c r="Z11" s="22"/>
    </row>
    <row r="12" spans="1:27" ht="6.75" customHeight="1">
      <c r="A12" s="35"/>
      <c r="B12" s="179"/>
      <c r="C12" s="32"/>
      <c r="D12" s="180"/>
      <c r="E12" s="12"/>
      <c r="F12" s="15"/>
      <c r="G12" s="15"/>
      <c r="H12" s="223"/>
      <c r="I12" s="18"/>
      <c r="J12" s="12"/>
      <c r="K12" s="23"/>
      <c r="L12" s="23"/>
      <c r="M12" s="23"/>
      <c r="N12" s="23"/>
      <c r="O12" s="12"/>
      <c r="P12" s="24"/>
      <c r="Q12" s="24"/>
      <c r="R12" s="24"/>
      <c r="S12" s="24"/>
      <c r="T12" s="24"/>
      <c r="U12" s="25"/>
      <c r="V12" s="26"/>
      <c r="W12" s="22"/>
      <c r="X12" s="22"/>
      <c r="Y12" s="22"/>
      <c r="Z12" s="22"/>
    </row>
    <row r="13" spans="1:27" ht="20.100000000000001" customHeight="1">
      <c r="A13" s="182" t="s">
        <v>63</v>
      </c>
      <c r="B13" s="186" t="e">
        <f>VLOOKUP(X5,ลงโครงสร้าง!E5:DB83,68,0)</f>
        <v>#N/A</v>
      </c>
      <c r="C13" s="165" t="s">
        <v>176</v>
      </c>
      <c r="D13" s="184" t="e">
        <f>VLOOKUP(X5,ลงโครงสร้าง!E5:DB83,69,0)</f>
        <v>#N/A</v>
      </c>
      <c r="E13" s="12"/>
      <c r="F13" s="15"/>
      <c r="G13" s="15"/>
      <c r="H13" s="223"/>
      <c r="I13" s="18"/>
      <c r="J13" s="12"/>
      <c r="K13" s="23"/>
      <c r="L13" s="23"/>
      <c r="M13" s="23"/>
      <c r="N13" s="23"/>
      <c r="O13" s="12"/>
      <c r="P13" s="24"/>
      <c r="Q13" s="24"/>
      <c r="R13" s="24"/>
      <c r="S13" s="24"/>
      <c r="T13" s="24"/>
      <c r="U13" s="25"/>
      <c r="V13" s="26"/>
      <c r="W13" s="22"/>
      <c r="X13" s="22"/>
      <c r="Y13" s="22"/>
      <c r="Z13" s="22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19.2" customHeight="1">
      <c r="A15" s="28"/>
      <c r="B15" s="28"/>
      <c r="C15" s="28"/>
      <c r="D15" s="27"/>
      <c r="E15" s="12"/>
      <c r="F15" s="23"/>
      <c r="G15" s="23"/>
      <c r="H15" s="224"/>
      <c r="I15" s="23"/>
      <c r="J15" s="12"/>
      <c r="K15" s="23"/>
      <c r="L15" s="23"/>
      <c r="M15" s="23"/>
      <c r="N15" s="23"/>
      <c r="O15" s="12"/>
      <c r="P15" s="24"/>
      <c r="Q15" s="24"/>
      <c r="R15" s="24"/>
      <c r="S15" s="24"/>
      <c r="T15" s="24"/>
      <c r="U15" s="25"/>
      <c r="V15" s="26"/>
      <c r="W15" s="22"/>
      <c r="X15" s="22"/>
      <c r="Y15" s="22"/>
      <c r="Z15" s="22"/>
    </row>
    <row r="16" spans="1:27" ht="65.099999999999994" customHeight="1">
      <c r="A16" s="178" t="s">
        <v>8</v>
      </c>
      <c r="B16" s="236" t="e">
        <f>B18</f>
        <v>#N/A</v>
      </c>
      <c r="C16" s="237" t="s">
        <v>176</v>
      </c>
      <c r="D16" s="188" t="e">
        <f>D18</f>
        <v>#N/A</v>
      </c>
      <c r="E16" s="12"/>
      <c r="F16" s="191" t="s">
        <v>9</v>
      </c>
      <c r="G16" s="242" t="e">
        <f>G18</f>
        <v>#N/A</v>
      </c>
      <c r="H16" s="243" t="s">
        <v>176</v>
      </c>
      <c r="I16" s="193" t="e">
        <f>I18</f>
        <v>#N/A</v>
      </c>
      <c r="J16" s="12"/>
      <c r="K16" s="202" t="s">
        <v>11</v>
      </c>
      <c r="L16" s="247" t="e">
        <f>L18</f>
        <v>#N/A</v>
      </c>
      <c r="M16" s="248" t="s">
        <v>176</v>
      </c>
      <c r="N16" s="203" t="e">
        <f>N18</f>
        <v>#N/A</v>
      </c>
      <c r="O16" s="12"/>
      <c r="P16" s="664" t="s">
        <v>274</v>
      </c>
      <c r="Q16" s="665"/>
      <c r="R16" s="666"/>
      <c r="S16" s="232" t="e">
        <f>S18+S19+S20+S21</f>
        <v>#N/A</v>
      </c>
      <c r="T16" s="233" t="s">
        <v>176</v>
      </c>
      <c r="U16" s="206" t="e">
        <f>U18+U19+U20+U21</f>
        <v>#N/A</v>
      </c>
      <c r="V16" s="25"/>
      <c r="W16" s="208" t="s">
        <v>19</v>
      </c>
      <c r="X16" s="257" t="e">
        <f>X18+X19+X20</f>
        <v>#N/A</v>
      </c>
      <c r="Y16" s="258" t="s">
        <v>176</v>
      </c>
      <c r="Z16" s="209" t="e">
        <f>Z18+Z19+Z20</f>
        <v>#N/A</v>
      </c>
    </row>
    <row r="17" spans="1:33" ht="20.100000000000001" customHeight="1">
      <c r="A17" s="187" t="s">
        <v>5</v>
      </c>
      <c r="B17" s="238"/>
      <c r="C17" s="239"/>
      <c r="D17" s="161"/>
      <c r="E17" s="12"/>
      <c r="F17" s="192" t="s">
        <v>10</v>
      </c>
      <c r="G17" s="244"/>
      <c r="H17" s="245"/>
      <c r="I17" s="161"/>
      <c r="J17" s="12"/>
      <c r="K17" s="192" t="s">
        <v>12</v>
      </c>
      <c r="L17" s="244"/>
      <c r="M17" s="249"/>
      <c r="N17" s="161"/>
      <c r="O17" s="12"/>
      <c r="P17" s="766" t="s">
        <v>17</v>
      </c>
      <c r="Q17" s="767"/>
      <c r="R17" s="768"/>
      <c r="S17" s="244"/>
      <c r="T17" s="249"/>
      <c r="U17" s="201"/>
      <c r="V17" s="26"/>
      <c r="W17" s="190" t="s">
        <v>62</v>
      </c>
      <c r="X17" s="238"/>
      <c r="Y17" s="239"/>
      <c r="Z17" s="161"/>
      <c r="AF17" s="30"/>
      <c r="AG17" s="30"/>
    </row>
    <row r="18" spans="1:33" ht="20.100000000000001" customHeight="1">
      <c r="A18" s="189" t="s">
        <v>5</v>
      </c>
      <c r="B18" s="240" t="e">
        <f>VLOOKUP(X5,ลงโครงสร้าง!E5:DB83,12,0)</f>
        <v>#N/A</v>
      </c>
      <c r="C18" s="241" t="s">
        <v>176</v>
      </c>
      <c r="D18" s="133" t="e">
        <f>VLOOKUP(X5,ลงโครงสร้าง!E5:DB83,13,0)</f>
        <v>#N/A</v>
      </c>
      <c r="E18" s="12"/>
      <c r="F18" s="194" t="s">
        <v>61</v>
      </c>
      <c r="G18" s="303" t="e">
        <f>VLOOKUP(X5,ลงโครงสร้าง!E5:DB83,34,0)</f>
        <v>#N/A</v>
      </c>
      <c r="H18" s="246" t="s">
        <v>176</v>
      </c>
      <c r="I18" s="158" t="e">
        <f>VLOOKUP(X5,ลงโครงสร้าง!E5:DB83,34,0)</f>
        <v>#N/A</v>
      </c>
      <c r="J18" s="12"/>
      <c r="K18" s="194" t="s">
        <v>60</v>
      </c>
      <c r="L18" s="303" t="e">
        <f>VLOOKUP(X5,ลงโครงสร้าง!E5:DB83,30,0)</f>
        <v>#N/A</v>
      </c>
      <c r="M18" s="246" t="s">
        <v>176</v>
      </c>
      <c r="N18" s="158" t="e">
        <f>VLOOKUP(X5,ลงโครงสร้าง!E5:DB83,31,0)</f>
        <v>#N/A</v>
      </c>
      <c r="O18" s="12"/>
      <c r="P18" s="769" t="s">
        <v>17</v>
      </c>
      <c r="Q18" s="770"/>
      <c r="R18" s="771"/>
      <c r="S18" s="251" t="e">
        <f>VLOOKUP(X5,ลงโครงสร้าง!E5:DB83,76,0)</f>
        <v>#N/A</v>
      </c>
      <c r="T18" s="252" t="s">
        <v>176</v>
      </c>
      <c r="U18" s="207" t="e">
        <f>VLOOKUP(X5,ลงโครงสร้าง!E5:DB83,77,0)</f>
        <v>#N/A</v>
      </c>
      <c r="V18" s="5"/>
      <c r="W18" s="159" t="s">
        <v>58</v>
      </c>
      <c r="X18" s="259" t="e">
        <f>VLOOKUP(X5,ลงโครงสร้าง!E5:DB83,83,0)</f>
        <v>#N/A</v>
      </c>
      <c r="Y18" s="260" t="s">
        <v>176</v>
      </c>
      <c r="Z18" s="210" t="e">
        <f>VLOOKUP(X5,ลงโครงสร้าง!E5:DB83,84,0)</f>
        <v>#N/A</v>
      </c>
      <c r="AF18" s="30"/>
      <c r="AG18" s="30"/>
    </row>
    <row r="19" spans="1:33" ht="20.100000000000001" customHeight="1">
      <c r="D19" s="134"/>
      <c r="E19" s="7"/>
      <c r="F19" s="31"/>
      <c r="G19" s="18"/>
      <c r="H19" s="222"/>
      <c r="I19" s="27"/>
      <c r="J19" s="7"/>
      <c r="K19" s="31"/>
      <c r="L19" s="18"/>
      <c r="M19" s="18"/>
      <c r="N19" s="27"/>
      <c r="O19" s="7"/>
      <c r="P19" s="772" t="s">
        <v>18</v>
      </c>
      <c r="Q19" s="773"/>
      <c r="R19" s="774"/>
      <c r="S19" s="251" t="e">
        <f>VLOOKUP(X5,ลงโครงสร้าง!E5:DB83,78,0)</f>
        <v>#N/A</v>
      </c>
      <c r="T19" s="252" t="s">
        <v>176</v>
      </c>
      <c r="U19" s="201" t="e">
        <f>VLOOKUP(X5,ลงโครงสร้าง!E5:DB83,79,0)</f>
        <v>#N/A</v>
      </c>
      <c r="V19" s="8"/>
      <c r="W19" s="157" t="s">
        <v>57</v>
      </c>
      <c r="X19" s="172" t="e">
        <f>VLOOKUP(X5,ลงโครงสร้าง!E5:DB83,32,0)</f>
        <v>#N/A</v>
      </c>
      <c r="Y19" s="301" t="s">
        <v>176</v>
      </c>
      <c r="Z19" s="161" t="e">
        <f>VLOOKUP(X5,ลงโครงสร้าง!E5:DB83,33,0)</f>
        <v>#N/A</v>
      </c>
      <c r="AF19" s="30"/>
      <c r="AG19" s="30"/>
    </row>
    <row r="20" spans="1:33" ht="21.9" customHeight="1">
      <c r="A20" s="291" t="s">
        <v>13</v>
      </c>
      <c r="B20" s="292" t="e">
        <f>B22+B23+B24</f>
        <v>#N/A</v>
      </c>
      <c r="C20" s="293" t="s">
        <v>176</v>
      </c>
      <c r="D20" s="294" t="e">
        <f>D22+D23+D24</f>
        <v>#N/A</v>
      </c>
      <c r="E20" s="12"/>
      <c r="F20" s="23"/>
      <c r="G20" s="23"/>
      <c r="H20" s="224"/>
      <c r="I20" s="23"/>
      <c r="J20" s="12"/>
      <c r="K20" s="23"/>
      <c r="L20" s="23"/>
      <c r="M20" s="23"/>
      <c r="N20" s="23"/>
      <c r="O20" s="12"/>
      <c r="P20" s="775" t="s">
        <v>59</v>
      </c>
      <c r="Q20" s="776"/>
      <c r="R20" s="777"/>
      <c r="S20" s="253" t="e">
        <f>VLOOKUP(X5,ลงโครงสร้าง!E5:DB83,53,0)</f>
        <v>#N/A</v>
      </c>
      <c r="T20" s="254" t="s">
        <v>176</v>
      </c>
      <c r="U20" s="161" t="e">
        <f>VLOOKUP(X5,ลงโครงสร้าง!E5:DB83,54,0)</f>
        <v>#N/A</v>
      </c>
      <c r="V20" s="5"/>
      <c r="W20" s="156" t="s">
        <v>56</v>
      </c>
      <c r="X20" s="240" t="e">
        <f>VLOOKUP(X5,ลงโครงสร้าง!E5:DB83,41,0)</f>
        <v>#N/A</v>
      </c>
      <c r="Y20" s="241" t="s">
        <v>176</v>
      </c>
      <c r="Z20" s="133" t="e">
        <f>VLOOKUP(X5,ลงโครงสร้าง!E5:DB83,42,0)</f>
        <v>#N/A</v>
      </c>
    </row>
    <row r="21" spans="1:33" ht="20.100000000000001" customHeight="1">
      <c r="A21" s="190" t="s">
        <v>55</v>
      </c>
      <c r="B21" s="238"/>
      <c r="C21" s="239"/>
      <c r="D21" s="161"/>
      <c r="E21" s="12"/>
      <c r="F21" s="23"/>
      <c r="G21" s="23"/>
      <c r="H21" s="224"/>
      <c r="I21" s="23"/>
      <c r="J21" s="12"/>
      <c r="K21" s="23"/>
      <c r="L21" s="23"/>
      <c r="M21" s="23"/>
      <c r="N21" s="23"/>
      <c r="O21" s="12"/>
      <c r="P21" s="769" t="s">
        <v>21</v>
      </c>
      <c r="Q21" s="770"/>
      <c r="R21" s="771"/>
      <c r="S21" s="255" t="e">
        <f>VLOOKUP(X5,ลงโครงสร้าง!E5:DB83,43,0)</f>
        <v>#N/A</v>
      </c>
      <c r="T21" s="256" t="s">
        <v>176</v>
      </c>
      <c r="U21" s="135" t="e">
        <f>VLOOKUP(X5,ลงโครงสร้าง!E5:DB83,44,0)</f>
        <v>#N/A</v>
      </c>
      <c r="V21" s="5"/>
    </row>
    <row r="22" spans="1:33" ht="20.100000000000001" customHeight="1">
      <c r="A22" s="156" t="s">
        <v>14</v>
      </c>
      <c r="B22" s="171" t="e">
        <f>VLOOKUP(X5,ลงโครงสร้าง!E5:DB83,39,0)</f>
        <v>#N/A</v>
      </c>
      <c r="C22" s="262" t="s">
        <v>176</v>
      </c>
      <c r="D22" s="161" t="e">
        <f>VLOOKUP(X5,ลงโครงสร้าง!E5:DB83,40,0)</f>
        <v>#N/A</v>
      </c>
      <c r="E22" s="12"/>
      <c r="F22" s="23"/>
      <c r="G22" s="23"/>
      <c r="H22" s="224"/>
      <c r="I22" s="23"/>
      <c r="J22" s="12"/>
      <c r="K22" s="23"/>
      <c r="L22" s="23"/>
      <c r="M22" s="23"/>
      <c r="N22" s="23"/>
      <c r="O22" s="12"/>
      <c r="V22" s="5"/>
      <c r="W22" s="32"/>
      <c r="X22" s="32"/>
      <c r="Y22" s="32"/>
      <c r="Z22" s="27"/>
    </row>
    <row r="23" spans="1:33" ht="20.100000000000001" customHeight="1">
      <c r="A23" s="156" t="s">
        <v>15</v>
      </c>
      <c r="B23" s="171" t="e">
        <f>VLOOKUP(X5,ลงโครงสร้าง!E5:DB83,28,0)</f>
        <v>#N/A</v>
      </c>
      <c r="C23" s="262" t="s">
        <v>176</v>
      </c>
      <c r="D23" s="161" t="e">
        <f>VLOOKUP(X5,ลงโครงสร้าง!E5:DB83,29,0)</f>
        <v>#N/A</v>
      </c>
      <c r="E23" s="12"/>
      <c r="F23" s="23"/>
      <c r="G23" s="23"/>
      <c r="H23" s="224"/>
      <c r="I23" s="23"/>
      <c r="J23" s="12"/>
      <c r="K23" s="23"/>
      <c r="L23" s="23"/>
      <c r="M23" s="23"/>
      <c r="N23" s="23"/>
      <c r="O23" s="12"/>
      <c r="P23" s="23"/>
      <c r="Q23" s="23"/>
      <c r="R23" s="23"/>
      <c r="S23" s="23"/>
      <c r="T23" s="23"/>
      <c r="U23" s="23"/>
      <c r="V23" s="5"/>
      <c r="W23" s="33"/>
      <c r="X23" s="33"/>
      <c r="Y23" s="33"/>
      <c r="Z23" s="33"/>
    </row>
    <row r="24" spans="1:33" ht="20.100000000000001" customHeight="1">
      <c r="A24" s="189" t="s">
        <v>16</v>
      </c>
      <c r="B24" s="172" t="e">
        <f>VLOOKUP(X5,ลงโครงสร้าง!E5:DB83,37,0)</f>
        <v>#N/A</v>
      </c>
      <c r="C24" s="261" t="s">
        <v>176</v>
      </c>
      <c r="D24" s="161" t="e">
        <f>VLOOKUP(X5,ลงโครงสร้าง!E5:DB83,38,0)</f>
        <v>#N/A</v>
      </c>
      <c r="E24" s="12"/>
      <c r="F24" s="23"/>
      <c r="G24" s="23"/>
      <c r="H24" s="224"/>
      <c r="I24" s="23"/>
      <c r="J24" s="12"/>
      <c r="K24" s="23"/>
      <c r="L24" s="23"/>
      <c r="M24" s="23"/>
      <c r="N24" s="23"/>
      <c r="O24" s="12"/>
      <c r="P24" s="23"/>
      <c r="Q24" s="23"/>
      <c r="R24" s="23"/>
      <c r="S24" s="23"/>
      <c r="T24" s="23"/>
      <c r="U24" s="23"/>
      <c r="V24" s="5"/>
      <c r="W24" s="32"/>
      <c r="X24" s="32"/>
      <c r="Y24" s="32"/>
      <c r="Z24" s="27"/>
    </row>
    <row r="25" spans="1:33" ht="20.100000000000001" customHeight="1">
      <c r="A25" s="156" t="s">
        <v>23</v>
      </c>
      <c r="B25" s="185"/>
      <c r="C25" s="183"/>
      <c r="D25" s="133"/>
      <c r="E25" s="12"/>
      <c r="F25" s="12"/>
      <c r="G25" s="12"/>
      <c r="H25" s="7"/>
      <c r="I25" s="12"/>
      <c r="J25" s="12"/>
      <c r="K25" s="23"/>
      <c r="L25" s="23"/>
      <c r="M25" s="23"/>
      <c r="N25" s="23"/>
      <c r="O25" s="12"/>
      <c r="P25" s="23"/>
      <c r="Q25" s="23"/>
      <c r="R25" s="23"/>
      <c r="S25" s="23"/>
      <c r="T25" s="23"/>
      <c r="U25" s="23"/>
      <c r="V25" s="5"/>
    </row>
    <row r="26" spans="1:33" ht="20.100000000000001" customHeight="1">
      <c r="E26" s="12"/>
      <c r="F26" s="12"/>
      <c r="G26" s="12"/>
      <c r="H26" s="7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5"/>
    </row>
    <row r="27" spans="1:33" ht="18.60000000000000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33" ht="15.75" customHeight="1">
      <c r="A28" s="5"/>
      <c r="B28" s="5"/>
      <c r="C28" s="5"/>
      <c r="D28" s="12"/>
      <c r="E28" s="12"/>
      <c r="F28" s="12"/>
      <c r="G28" s="12"/>
      <c r="H28" s="7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5"/>
      <c r="W28" s="5"/>
      <c r="X28" s="5"/>
      <c r="Y28" s="5"/>
      <c r="Z28" s="5"/>
    </row>
    <row r="29" spans="1:33" ht="17.25" customHeight="1">
      <c r="A29" s="5"/>
      <c r="B29" s="5"/>
      <c r="C29" s="5"/>
      <c r="D29" s="12"/>
      <c r="E29" s="12"/>
      <c r="F29" s="12"/>
      <c r="G29" s="12"/>
      <c r="H29" s="7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5"/>
      <c r="W29" s="5"/>
      <c r="X29" s="5"/>
      <c r="Y29" s="5"/>
      <c r="Z29" s="5"/>
      <c r="AA29" s="308"/>
    </row>
    <row r="30" spans="1:33" ht="17.25" customHeight="1">
      <c r="A30" s="5"/>
      <c r="B30" s="5"/>
      <c r="C30" s="5"/>
      <c r="D30" s="12"/>
      <c r="E30" s="12"/>
      <c r="F30" s="12"/>
      <c r="G30" s="12"/>
      <c r="H30" s="7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5"/>
      <c r="W30" s="5"/>
      <c r="X30" s="5"/>
      <c r="Y30" s="5"/>
      <c r="Z30" s="5"/>
    </row>
    <row r="31" spans="1:33" ht="32.25" customHeight="1">
      <c r="A31" s="5"/>
      <c r="B31" s="5"/>
      <c r="C31" s="5"/>
      <c r="D31" s="12"/>
      <c r="E31" s="12"/>
      <c r="F31" s="12"/>
      <c r="G31" s="12"/>
      <c r="H31" s="7"/>
      <c r="I31" s="12"/>
      <c r="J31" s="12"/>
      <c r="K31" s="34" t="s">
        <v>22</v>
      </c>
      <c r="L31" s="298" t="e">
        <f>VLOOKUP(X5,ลงโครงสร้าง!E5:DB83,22,0)</f>
        <v>#N/A</v>
      </c>
      <c r="M31" s="299" t="s">
        <v>176</v>
      </c>
      <c r="N31" s="300" t="e">
        <f>VLOOKUP(X5,ลงโครงสร้าง!E5:DB83,23,0)</f>
        <v>#N/A</v>
      </c>
      <c r="O31" s="12"/>
      <c r="P31" s="302"/>
      <c r="Q31" s="12"/>
      <c r="R31" s="12"/>
      <c r="S31" s="12"/>
      <c r="T31" s="12"/>
      <c r="U31" s="12"/>
      <c r="V31" s="5"/>
      <c r="W31" s="5"/>
      <c r="X31" s="5"/>
      <c r="Y31" s="5"/>
      <c r="Z31" s="5"/>
    </row>
    <row r="32" spans="1:33" ht="20.100000000000001" customHeight="1">
      <c r="A32" s="5"/>
      <c r="B32" s="5"/>
      <c r="C32" s="5"/>
      <c r="D32" s="12"/>
      <c r="E32" s="12"/>
      <c r="F32" s="12"/>
      <c r="G32" s="12"/>
      <c r="H32" s="7"/>
      <c r="I32" s="12"/>
      <c r="J32" s="12"/>
      <c r="K32" s="799" t="s">
        <v>51</v>
      </c>
      <c r="L32" s="800"/>
      <c r="M32" s="800"/>
      <c r="N32" s="801"/>
      <c r="O32" s="12"/>
      <c r="P32" s="12"/>
      <c r="Q32" s="12"/>
      <c r="R32" s="12"/>
      <c r="S32" s="12"/>
      <c r="T32" s="12"/>
      <c r="U32" s="12"/>
      <c r="V32" s="5"/>
    </row>
    <row r="33" spans="1:26" ht="20.100000000000001" customHeight="1">
      <c r="A33" s="5"/>
      <c r="B33" s="5"/>
      <c r="C33" s="5"/>
      <c r="D33" s="12"/>
      <c r="E33" s="12"/>
      <c r="F33" s="12"/>
      <c r="G33" s="12"/>
      <c r="H33" s="7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5"/>
    </row>
    <row r="34" spans="1:26" ht="65.099999999999994" customHeight="1">
      <c r="A34" s="191" t="s">
        <v>24</v>
      </c>
      <c r="B34" s="242" t="e">
        <f>B36</f>
        <v>#N/A</v>
      </c>
      <c r="C34" s="243" t="s">
        <v>176</v>
      </c>
      <c r="D34" s="193" t="e">
        <f>D36</f>
        <v>#N/A</v>
      </c>
      <c r="E34" s="263"/>
      <c r="F34" s="264" t="s">
        <v>25</v>
      </c>
      <c r="G34" s="265" t="e">
        <f>G36+G37</f>
        <v>#N/A</v>
      </c>
      <c r="H34" s="266" t="s">
        <v>176</v>
      </c>
      <c r="I34" s="209" t="e">
        <f>I36+I37</f>
        <v>#N/A</v>
      </c>
      <c r="J34" s="263"/>
      <c r="K34" s="267" t="s">
        <v>26</v>
      </c>
      <c r="L34" s="268" t="e">
        <f>L36</f>
        <v>#N/A</v>
      </c>
      <c r="M34" s="269" t="s">
        <v>176</v>
      </c>
      <c r="N34" s="270" t="e">
        <f>N36</f>
        <v>#N/A</v>
      </c>
      <c r="O34" s="263"/>
      <c r="P34" s="654" t="s">
        <v>29</v>
      </c>
      <c r="Q34" s="655"/>
      <c r="R34" s="656"/>
      <c r="S34" s="295" t="e">
        <f>S36</f>
        <v>#N/A</v>
      </c>
      <c r="T34" s="296" t="s">
        <v>176</v>
      </c>
      <c r="U34" s="297" t="e">
        <f>U36</f>
        <v>#N/A</v>
      </c>
      <c r="V34" s="271"/>
      <c r="W34" s="4" t="s">
        <v>52</v>
      </c>
      <c r="X34" s="4"/>
      <c r="Y34" s="4"/>
      <c r="Z34" s="4"/>
    </row>
    <row r="35" spans="1:26" ht="20.100000000000001" customHeight="1">
      <c r="A35" s="187" t="s">
        <v>20</v>
      </c>
      <c r="B35" s="238"/>
      <c r="C35" s="239"/>
      <c r="D35" s="272"/>
      <c r="E35" s="147"/>
      <c r="F35" s="273" t="s">
        <v>20</v>
      </c>
      <c r="G35" s="185"/>
      <c r="H35" s="241"/>
      <c r="I35" s="133"/>
      <c r="J35" s="147"/>
      <c r="K35" s="273" t="s">
        <v>20</v>
      </c>
      <c r="L35" s="185"/>
      <c r="M35" s="183"/>
      <c r="N35" s="133"/>
      <c r="O35" s="147"/>
      <c r="P35" s="778" t="s">
        <v>20</v>
      </c>
      <c r="Q35" s="779"/>
      <c r="R35" s="780"/>
      <c r="S35" s="185"/>
      <c r="T35" s="183"/>
      <c r="U35" s="133"/>
      <c r="V35" s="271"/>
      <c r="W35" s="4"/>
      <c r="X35" s="4"/>
      <c r="Y35" s="4"/>
      <c r="Z35" s="4"/>
    </row>
    <row r="36" spans="1:26" ht="20.100000000000001" customHeight="1">
      <c r="A36" s="156" t="s">
        <v>58</v>
      </c>
      <c r="B36" s="240" t="e">
        <f>VLOOKUP(X5,ลงโครงสร้าง!E5:DB83,85,0)</f>
        <v>#N/A</v>
      </c>
      <c r="C36" s="241" t="s">
        <v>176</v>
      </c>
      <c r="D36" s="133" t="e">
        <f>VLOOKUP(X5,ลงโครงสร้าง!E5:DB83,86,0)</f>
        <v>#N/A</v>
      </c>
      <c r="E36" s="147"/>
      <c r="F36" s="274" t="s">
        <v>58</v>
      </c>
      <c r="G36" s="172" t="e">
        <f>VLOOKUP(X5,ลงโครงสร้าง!E5:DB83,87,0)</f>
        <v>#N/A</v>
      </c>
      <c r="H36" s="261" t="s">
        <v>176</v>
      </c>
      <c r="I36" s="161" t="e">
        <f>VLOOKUP(X5,ลงโครงสร้าง!E5:DB83,88,0)</f>
        <v>#N/A</v>
      </c>
      <c r="J36" s="147"/>
      <c r="K36" s="275" t="s">
        <v>58</v>
      </c>
      <c r="L36" s="289" t="e">
        <f>VLOOKUP(X5,ลงโครงสร้าง!E5:DB83,91,0)</f>
        <v>#N/A</v>
      </c>
      <c r="M36" s="290" t="s">
        <v>176</v>
      </c>
      <c r="N36" s="213" t="e">
        <f>VLOOKUP(X5,ลงโครงสร้าง!E5:DB83,92,0)</f>
        <v>#N/A</v>
      </c>
      <c r="O36" s="263"/>
      <c r="P36" s="796" t="s">
        <v>58</v>
      </c>
      <c r="Q36" s="797"/>
      <c r="R36" s="798"/>
      <c r="S36" s="289" t="e">
        <f>VLOOKUP(X5,ลงโครงสร้าง!E5:DB83,93,0)</f>
        <v>#N/A</v>
      </c>
      <c r="T36" s="290" t="s">
        <v>176</v>
      </c>
      <c r="U36" s="213" t="e">
        <f>VLOOKUP(X5,ลงโครงสร้าง!E5:DB83,94,0)</f>
        <v>#N/A</v>
      </c>
      <c r="V36" s="285"/>
      <c r="W36" s="4"/>
      <c r="X36" s="4"/>
      <c r="Y36" s="4"/>
      <c r="Z36" s="4"/>
    </row>
    <row r="37" spans="1:26" ht="20.100000000000001" customHeight="1">
      <c r="A37" s="35"/>
      <c r="B37" s="179"/>
      <c r="C37" s="179"/>
      <c r="D37" s="180"/>
      <c r="E37" s="147"/>
      <c r="F37" s="762" t="s">
        <v>73</v>
      </c>
      <c r="G37" s="737" t="e">
        <f>VLOOKUP(X5,ลงโครงสร้าง!E5:DB83,89,0)</f>
        <v>#N/A</v>
      </c>
      <c r="H37" s="739" t="s">
        <v>176</v>
      </c>
      <c r="I37" s="746" t="e">
        <f>VLOOKUP(X5,ลงโครงสร้าง!E5:DB83,90,0)</f>
        <v>#N/A</v>
      </c>
      <c r="J37" s="147"/>
      <c r="K37" s="250"/>
      <c r="L37" s="250"/>
      <c r="M37" s="250"/>
      <c r="N37" s="276"/>
      <c r="O37" s="147"/>
      <c r="P37" s="250"/>
      <c r="Q37" s="250"/>
      <c r="R37" s="250"/>
      <c r="S37" s="250"/>
      <c r="T37" s="250"/>
      <c r="U37" s="276"/>
      <c r="V37" s="271"/>
      <c r="W37" s="4"/>
      <c r="X37" s="4"/>
      <c r="Y37" s="4"/>
      <c r="Z37" s="4"/>
    </row>
    <row r="38" spans="1:26" ht="20.100000000000001" customHeight="1">
      <c r="A38" s="36"/>
      <c r="B38" s="277"/>
      <c r="C38" s="277"/>
      <c r="D38" s="278"/>
      <c r="E38" s="134"/>
      <c r="F38" s="763"/>
      <c r="G38" s="790"/>
      <c r="H38" s="791"/>
      <c r="I38" s="765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  <c r="U38" s="134"/>
      <c r="V38" s="4"/>
      <c r="W38" s="4"/>
      <c r="X38" s="4"/>
      <c r="Y38" s="4"/>
      <c r="Z38" s="4"/>
    </row>
    <row r="39" spans="1:26" ht="20.100000000000001" customHeight="1">
      <c r="A39" s="36"/>
      <c r="B39" s="277"/>
      <c r="C39" s="277"/>
      <c r="D39" s="278"/>
      <c r="E39" s="147"/>
      <c r="F39" s="764"/>
      <c r="G39" s="738"/>
      <c r="H39" s="740"/>
      <c r="I39" s="7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34"/>
      <c r="V39" s="4"/>
      <c r="W39" s="4"/>
      <c r="X39" s="4"/>
      <c r="Y39" s="4"/>
      <c r="Z39" s="4"/>
    </row>
    <row r="40" spans="1:26" ht="18.600000000000001">
      <c r="A40" s="28"/>
      <c r="B40" s="279"/>
      <c r="C40" s="279"/>
      <c r="D40" s="180"/>
      <c r="E40" s="147"/>
      <c r="F40" s="147"/>
      <c r="G40" s="147"/>
      <c r="H40" s="263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34"/>
      <c r="V40" s="4"/>
      <c r="W40" s="4"/>
      <c r="X40" s="4"/>
      <c r="Y40" s="4"/>
      <c r="Z40" s="4"/>
    </row>
    <row r="41" spans="1:26" ht="18.600000000000001">
      <c r="A41" s="5"/>
      <c r="B41" s="271"/>
      <c r="C41" s="271"/>
      <c r="D41" s="147"/>
      <c r="E41" s="147"/>
      <c r="F41" s="147"/>
      <c r="G41" s="147"/>
      <c r="H41" s="263"/>
      <c r="I41" s="147"/>
      <c r="J41" s="147"/>
      <c r="K41" s="147"/>
      <c r="L41" s="147"/>
      <c r="M41" s="147"/>
      <c r="N41" s="147"/>
      <c r="O41" s="147"/>
      <c r="P41" s="147"/>
      <c r="Q41" s="147"/>
      <c r="R41" s="147"/>
      <c r="S41" s="147"/>
      <c r="T41" s="147"/>
      <c r="U41" s="134"/>
      <c r="V41" s="4"/>
      <c r="W41" s="4"/>
      <c r="X41" s="4"/>
      <c r="Y41" s="4"/>
      <c r="Z41" s="4"/>
    </row>
    <row r="42" spans="1:26" ht="65.099999999999994" customHeight="1">
      <c r="A42" s="37" t="s">
        <v>27</v>
      </c>
      <c r="B42" s="242" t="e">
        <f>B44</f>
        <v>#N/A</v>
      </c>
      <c r="C42" s="243" t="s">
        <v>176</v>
      </c>
      <c r="D42" s="193" t="e">
        <f>D44</f>
        <v>#N/A</v>
      </c>
      <c r="E42" s="263"/>
      <c r="F42" s="280" t="s">
        <v>28</v>
      </c>
      <c r="G42" s="242" t="e">
        <f>G44</f>
        <v>#N/A</v>
      </c>
      <c r="H42" s="243" t="s">
        <v>176</v>
      </c>
      <c r="I42" s="193" t="e">
        <f>I44</f>
        <v>#N/A</v>
      </c>
      <c r="J42" s="263"/>
      <c r="K42" s="148" t="s">
        <v>30</v>
      </c>
      <c r="L42" s="242" t="e">
        <f>L44</f>
        <v>#N/A</v>
      </c>
      <c r="M42" s="243" t="s">
        <v>176</v>
      </c>
      <c r="N42" s="193" t="e">
        <f>N44</f>
        <v>#N/A</v>
      </c>
      <c r="O42" s="147"/>
      <c r="P42" s="627" t="s">
        <v>35</v>
      </c>
      <c r="Q42" s="628"/>
      <c r="R42" s="629"/>
      <c r="S42" s="242" t="e">
        <f>S44</f>
        <v>#N/A</v>
      </c>
      <c r="T42" s="243" t="s">
        <v>176</v>
      </c>
      <c r="U42" s="193" t="e">
        <f>U44</f>
        <v>#N/A</v>
      </c>
      <c r="V42" s="271"/>
      <c r="W42" s="281" t="s">
        <v>36</v>
      </c>
      <c r="X42" s="242" t="e">
        <f>X43</f>
        <v>#N/A</v>
      </c>
      <c r="Y42" s="243" t="s">
        <v>176</v>
      </c>
      <c r="Z42" s="193" t="e">
        <f>Z43</f>
        <v>#N/A</v>
      </c>
    </row>
    <row r="43" spans="1:26" ht="20.100000000000001" customHeight="1">
      <c r="A43" s="29" t="s">
        <v>20</v>
      </c>
      <c r="B43" s="238"/>
      <c r="C43" s="239"/>
      <c r="D43" s="272"/>
      <c r="E43" s="147"/>
      <c r="F43" s="273" t="s">
        <v>20</v>
      </c>
      <c r="G43" s="238"/>
      <c r="H43" s="282"/>
      <c r="I43" s="272"/>
      <c r="J43" s="147"/>
      <c r="K43" s="273" t="s">
        <v>20</v>
      </c>
      <c r="L43" s="238"/>
      <c r="M43" s="239"/>
      <c r="N43" s="272"/>
      <c r="O43" s="147"/>
      <c r="P43" s="778" t="s">
        <v>20</v>
      </c>
      <c r="Q43" s="779"/>
      <c r="R43" s="780"/>
      <c r="S43" s="238"/>
      <c r="T43" s="239"/>
      <c r="U43" s="272"/>
      <c r="V43" s="271"/>
      <c r="W43" s="185" t="s">
        <v>37</v>
      </c>
      <c r="X43" s="735" t="e">
        <f>VLOOKUP(X5,ลงโครงสร้าง!E5:DB83,45,0)</f>
        <v>#N/A</v>
      </c>
      <c r="Y43" s="793" t="s">
        <v>176</v>
      </c>
      <c r="Z43" s="785" t="e">
        <f>VLOOKUP(X5,ลงโครงสร้าง!E5:DB83,46,0)</f>
        <v>#N/A</v>
      </c>
    </row>
    <row r="44" spans="1:26" ht="20.100000000000001" customHeight="1">
      <c r="A44" s="14" t="s">
        <v>58</v>
      </c>
      <c r="B44" s="240" t="e">
        <f>VLOOKUP(X5,ลงโครงสร้าง!E5:DB83,95,0)</f>
        <v>#N/A</v>
      </c>
      <c r="C44" s="241" t="s">
        <v>176</v>
      </c>
      <c r="D44" s="133" t="e">
        <f>VLOOKUP(X5,ลงโครงสร้าง!E5:DB83,96,0)</f>
        <v>#N/A</v>
      </c>
      <c r="E44" s="147"/>
      <c r="F44" s="275" t="s">
        <v>58</v>
      </c>
      <c r="G44" s="240" t="e">
        <f>VLOOKUP(X5,ลงโครงสร้าง!E5:DB83,97,0)</f>
        <v>#N/A</v>
      </c>
      <c r="H44" s="241" t="s">
        <v>176</v>
      </c>
      <c r="I44" s="133" t="e">
        <f>VLOOKUP(X5,ลงโครงสร้าง!E5:DB83,98,0)</f>
        <v>#N/A</v>
      </c>
      <c r="J44" s="263"/>
      <c r="K44" s="275" t="s">
        <v>58</v>
      </c>
      <c r="L44" s="240" t="e">
        <f>VLOOKUP(X5,ลงโครงสร้าง!E5:DB83,99,0)</f>
        <v>#N/A</v>
      </c>
      <c r="M44" s="241" t="s">
        <v>176</v>
      </c>
      <c r="N44" s="133" t="e">
        <f>VLOOKUP(X5,ลงโครงสร้าง!E5:DB83,100,0)</f>
        <v>#N/A</v>
      </c>
      <c r="O44" s="147"/>
      <c r="P44" s="781" t="s">
        <v>20</v>
      </c>
      <c r="Q44" s="782"/>
      <c r="R44" s="783"/>
      <c r="S44" s="240" t="e">
        <f>VLOOKUP(X5,ลงโครงสร้าง!E5:DB83,101,0)</f>
        <v>#N/A</v>
      </c>
      <c r="T44" s="241" t="s">
        <v>176</v>
      </c>
      <c r="U44" s="133" t="e">
        <f>VLOOKUP(X5,ลงโครงสร้าง!E5:DB83,102,0)</f>
        <v>#N/A</v>
      </c>
      <c r="V44" s="271"/>
      <c r="W44" s="788" t="s">
        <v>38</v>
      </c>
      <c r="X44" s="792"/>
      <c r="Y44" s="794"/>
      <c r="Z44" s="786"/>
    </row>
    <row r="45" spans="1:26" ht="20.100000000000001" customHeight="1">
      <c r="A45" s="35"/>
      <c r="B45" s="179"/>
      <c r="C45" s="179"/>
      <c r="D45" s="180"/>
      <c r="E45" s="283"/>
      <c r="F45" s="250"/>
      <c r="G45" s="283"/>
      <c r="H45" s="284"/>
      <c r="I45" s="180"/>
      <c r="J45" s="283"/>
      <c r="K45" s="250"/>
      <c r="L45" s="283"/>
      <c r="M45" s="283"/>
      <c r="N45" s="180"/>
      <c r="O45" s="147"/>
      <c r="P45" s="147"/>
      <c r="Q45" s="147"/>
      <c r="R45" s="147"/>
      <c r="S45" s="147"/>
      <c r="T45" s="147"/>
      <c r="U45" s="147"/>
      <c r="V45" s="271"/>
      <c r="W45" s="789"/>
      <c r="X45" s="736"/>
      <c r="Y45" s="795"/>
      <c r="Z45" s="787"/>
    </row>
    <row r="46" spans="1:26" ht="18.600000000000001">
      <c r="A46" s="5"/>
      <c r="B46" s="271"/>
      <c r="C46" s="271"/>
      <c r="D46" s="271"/>
      <c r="E46" s="271"/>
      <c r="F46" s="271"/>
      <c r="G46" s="271"/>
      <c r="H46" s="285"/>
      <c r="I46" s="271"/>
      <c r="J46" s="271"/>
      <c r="K46" s="271"/>
      <c r="L46" s="271"/>
      <c r="M46" s="271"/>
      <c r="N46" s="271"/>
      <c r="O46" s="271"/>
      <c r="P46" s="271"/>
      <c r="Q46" s="271"/>
      <c r="R46" s="271"/>
      <c r="S46" s="271"/>
      <c r="T46" s="271"/>
      <c r="U46" s="271"/>
      <c r="V46" s="271"/>
      <c r="W46" s="758" t="s">
        <v>64</v>
      </c>
      <c r="X46" s="286"/>
      <c r="Y46" s="286"/>
      <c r="Z46" s="271"/>
    </row>
    <row r="47" spans="1:26" ht="18.600000000000001">
      <c r="A47" s="28"/>
      <c r="B47" s="279"/>
      <c r="C47" s="279"/>
      <c r="D47" s="4"/>
      <c r="E47" s="4"/>
      <c r="F47" s="4"/>
      <c r="G47" s="4"/>
      <c r="H47" s="287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271"/>
      <c r="V47" s="271"/>
      <c r="W47" s="759"/>
      <c r="X47" s="288"/>
      <c r="Y47" s="288"/>
      <c r="Z47" s="271"/>
    </row>
    <row r="48" spans="1:26">
      <c r="A48" s="38"/>
      <c r="B48" s="38"/>
      <c r="C48" s="38"/>
    </row>
    <row r="49" spans="1:20" ht="18.600000000000001">
      <c r="A49" s="40" t="s">
        <v>65</v>
      </c>
      <c r="B49" s="40"/>
      <c r="C49" s="40"/>
      <c r="F49" s="40" t="s">
        <v>65</v>
      </c>
      <c r="G49" s="40"/>
      <c r="H49" s="226"/>
      <c r="K49" s="40" t="s">
        <v>65</v>
      </c>
      <c r="L49" s="40"/>
      <c r="M49" s="40"/>
      <c r="P49" s="40" t="s">
        <v>65</v>
      </c>
      <c r="Q49" s="40"/>
      <c r="R49" s="40"/>
      <c r="S49" s="40"/>
      <c r="T49" s="40"/>
    </row>
    <row r="50" spans="1:20">
      <c r="A50" s="39" t="s">
        <v>66</v>
      </c>
      <c r="B50" s="39"/>
      <c r="C50" s="39"/>
      <c r="F50" s="39" t="s">
        <v>66</v>
      </c>
      <c r="G50" s="39"/>
      <c r="H50" s="227"/>
      <c r="K50" s="39" t="s">
        <v>66</v>
      </c>
      <c r="L50" s="39"/>
      <c r="M50" s="39"/>
      <c r="P50" s="39" t="s">
        <v>66</v>
      </c>
      <c r="Q50" s="39"/>
      <c r="R50" s="39"/>
      <c r="S50" s="39"/>
      <c r="T50" s="39"/>
    </row>
    <row r="51" spans="1:20">
      <c r="A51" s="39" t="s">
        <v>67</v>
      </c>
      <c r="B51" s="39"/>
      <c r="C51" s="39"/>
      <c r="F51" s="39" t="s">
        <v>67</v>
      </c>
      <c r="G51" s="39"/>
      <c r="H51" s="227"/>
      <c r="K51" s="39" t="s">
        <v>67</v>
      </c>
      <c r="L51" s="39"/>
      <c r="M51" s="39"/>
      <c r="P51" s="39" t="s">
        <v>67</v>
      </c>
      <c r="Q51" s="39"/>
      <c r="R51" s="39"/>
      <c r="S51" s="39"/>
      <c r="T51" s="39"/>
    </row>
    <row r="52" spans="1:20">
      <c r="A52" s="41" t="s">
        <v>68</v>
      </c>
      <c r="B52" s="41"/>
      <c r="C52" s="41"/>
      <c r="F52" s="41" t="s">
        <v>69</v>
      </c>
      <c r="G52" s="41"/>
      <c r="H52" s="227"/>
      <c r="K52" s="41" t="s">
        <v>71</v>
      </c>
      <c r="L52" s="41"/>
      <c r="M52" s="41"/>
      <c r="P52" s="41" t="s">
        <v>70</v>
      </c>
      <c r="Q52" s="41"/>
      <c r="R52" s="41"/>
      <c r="S52" s="41"/>
      <c r="T52" s="41"/>
    </row>
  </sheetData>
  <mergeCells count="49">
    <mergeCell ref="X7:AA7"/>
    <mergeCell ref="X8:AA8"/>
    <mergeCell ref="Z43:Z45"/>
    <mergeCell ref="W44:W45"/>
    <mergeCell ref="G37:G39"/>
    <mergeCell ref="H37:H39"/>
    <mergeCell ref="X43:X45"/>
    <mergeCell ref="Y43:Y45"/>
    <mergeCell ref="P36:R36"/>
    <mergeCell ref="K32:N32"/>
    <mergeCell ref="W46:W47"/>
    <mergeCell ref="F7:F8"/>
    <mergeCell ref="I7:I8"/>
    <mergeCell ref="F37:F39"/>
    <mergeCell ref="I37:I39"/>
    <mergeCell ref="P17:R17"/>
    <mergeCell ref="P18:R18"/>
    <mergeCell ref="P19:R19"/>
    <mergeCell ref="P20:R20"/>
    <mergeCell ref="P42:R42"/>
    <mergeCell ref="P43:R43"/>
    <mergeCell ref="P44:R44"/>
    <mergeCell ref="P21:R21"/>
    <mergeCell ref="P16:R16"/>
    <mergeCell ref="P35:R35"/>
    <mergeCell ref="P34:R34"/>
    <mergeCell ref="D1:E1"/>
    <mergeCell ref="W1:Z1"/>
    <mergeCell ref="F2:P2"/>
    <mergeCell ref="N8:N9"/>
    <mergeCell ref="D9:D10"/>
    <mergeCell ref="W2:AA2"/>
    <mergeCell ref="X5:AA5"/>
    <mergeCell ref="X4:AA4"/>
    <mergeCell ref="X3:AA3"/>
    <mergeCell ref="X6:AA6"/>
    <mergeCell ref="S2:U2"/>
    <mergeCell ref="P5:R5"/>
    <mergeCell ref="P6:R6"/>
    <mergeCell ref="P7:R7"/>
    <mergeCell ref="P8:R8"/>
    <mergeCell ref="F3:P3"/>
    <mergeCell ref="B9:B10"/>
    <mergeCell ref="L8:L9"/>
    <mergeCell ref="M8:M9"/>
    <mergeCell ref="G7:G8"/>
    <mergeCell ref="H7:H8"/>
    <mergeCell ref="K8:K9"/>
    <mergeCell ref="C9:C10"/>
  </mergeCells>
  <pageMargins left="0.39370078740157483" right="0.39370078740157483" top="0.74803149606299213" bottom="0.74803149606299213" header="0.31496062992125984" footer="0.31496062992125984"/>
  <pageSetup paperSize="9" scale="70" orientation="landscape" r:id="rId1"/>
  <headerFooter>
    <oddHeader>&amp;R&amp;P</oddHeader>
  </headerFooter>
  <ignoredErrors>
    <ignoredError sqref="C6:C10 D6 D10 D7:D9 N7:N9 I7 U7:U8 D18 I18 U18:U19 U20:U21 Z18:Z20 D22:D24 X3:AA5 D13 Z43 U44 N44 I44 D44 I36:I37 D36 U36 N18 N36 N31 X7:AA8 Y6:AA6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15</vt:i4>
      </vt:variant>
      <vt:variant>
        <vt:lpstr>ช่วงที่มีชื่อ</vt:lpstr>
      </vt:variant>
      <vt:variant>
        <vt:i4>15</vt:i4>
      </vt:variant>
    </vt:vector>
  </HeadingPairs>
  <TitlesOfParts>
    <vt:vector size="30" baseType="lpstr">
      <vt:lpstr>ลงโครงสร้าง</vt:lpstr>
      <vt:lpstr>รพช.นาด้วง</vt:lpstr>
      <vt:lpstr>รพช.เชียงคาน</vt:lpstr>
      <vt:lpstr>รพช.ปากชม</vt:lpstr>
      <vt:lpstr>รพร.ด่านซ้าย</vt:lpstr>
      <vt:lpstr>รพช.นาแห้ว</vt:lpstr>
      <vt:lpstr>รพช.ภูเรือ</vt:lpstr>
      <vt:lpstr>รพช.ท่าลี่</vt:lpstr>
      <vt:lpstr>รพช.วังสะพุง</vt:lpstr>
      <vt:lpstr>รพช.ภูกระดึง</vt:lpstr>
      <vt:lpstr>รพช.ภูหลวง</vt:lpstr>
      <vt:lpstr>รพช.ผาขาว</vt:lpstr>
      <vt:lpstr>รพช.เอราวัณ</vt:lpstr>
      <vt:lpstr>รพช.หนองหิน</vt:lpstr>
      <vt:lpstr>ต้นฉบับ</vt:lpstr>
      <vt:lpstr>ต้นฉบับ!Print_Area</vt:lpstr>
      <vt:lpstr>รพช.เชียงคาน!Print_Area</vt:lpstr>
      <vt:lpstr>รพช.ท่าลี่!Print_Area</vt:lpstr>
      <vt:lpstr>รพช.นาด้วง!Print_Area</vt:lpstr>
      <vt:lpstr>รพช.นาแห้ว!Print_Area</vt:lpstr>
      <vt:lpstr>รพช.ปากชม!Print_Area</vt:lpstr>
      <vt:lpstr>รพช.ผาขาว!Print_Area</vt:lpstr>
      <vt:lpstr>รพช.ภูกระดึง!Print_Area</vt:lpstr>
      <vt:lpstr>รพช.ภูเรือ!Print_Area</vt:lpstr>
      <vt:lpstr>รพช.ภูหลวง!Print_Area</vt:lpstr>
      <vt:lpstr>รพช.วังสะพุง!Print_Area</vt:lpstr>
      <vt:lpstr>รพช.หนองหิน!Print_Area</vt:lpstr>
      <vt:lpstr>รพช.เอราวัณ!Print_Area</vt:lpstr>
      <vt:lpstr>รพร.ด่านซ้าย!Print_Area</vt:lpstr>
      <vt:lpstr>ลงโครงสร้าง!Print_Titles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MOPH220NB1</dc:creator>
  <cp:lastModifiedBy>LENOVO</cp:lastModifiedBy>
  <cp:lastPrinted>2021-03-30T08:49:07Z</cp:lastPrinted>
  <dcterms:created xsi:type="dcterms:W3CDTF">2016-10-31T07:31:05Z</dcterms:created>
  <dcterms:modified xsi:type="dcterms:W3CDTF">2021-04-26T11:12:37Z</dcterms:modified>
</cp:coreProperties>
</file>